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ana.silvetty\Downloads\"/>
    </mc:Choice>
  </mc:AlternateContent>
  <bookViews>
    <workbookView xWindow="0" yWindow="0" windowWidth="24000" windowHeight="8700"/>
  </bookViews>
  <sheets>
    <sheet name="ÍNDICE" sheetId="82" r:id="rId1"/>
    <sheet name="1" sheetId="101" r:id="rId2"/>
    <sheet name="2" sheetId="102" r:id="rId3"/>
    <sheet name="3" sheetId="103" r:id="rId4"/>
    <sheet name="4" sheetId="3" r:id="rId5"/>
    <sheet name="5" sheetId="4" r:id="rId6"/>
    <sheet name="6" sheetId="5" r:id="rId7"/>
    <sheet name="7" sheetId="6" r:id="rId8"/>
    <sheet name="8-1" sheetId="7" r:id="rId9"/>
    <sheet name="8-2" sheetId="8" r:id="rId10"/>
    <sheet name="9" sheetId="9" r:id="rId11"/>
    <sheet name="10" sheetId="10" r:id="rId12"/>
    <sheet name="11" sheetId="11" r:id="rId13"/>
    <sheet name="12" sheetId="12" r:id="rId14"/>
    <sheet name="13" sheetId="13" r:id="rId15"/>
    <sheet name="14" sheetId="14" r:id="rId16"/>
    <sheet name="15" sheetId="15" r:id="rId17"/>
    <sheet name="16" sheetId="16" r:id="rId18"/>
    <sheet name="17" sheetId="17" r:id="rId19"/>
    <sheet name="18" sheetId="18" r:id="rId20"/>
    <sheet name="19" sheetId="19" r:id="rId21"/>
    <sheet name="20" sheetId="20" r:id="rId22"/>
    <sheet name="21" sheetId="21" r:id="rId23"/>
    <sheet name="22" sheetId="22" r:id="rId24"/>
    <sheet name="23" sheetId="23" r:id="rId25"/>
    <sheet name="24" sheetId="24" r:id="rId26"/>
    <sheet name="25" sheetId="25" r:id="rId27"/>
    <sheet name="26" sheetId="87" r:id="rId28"/>
    <sheet name="27" sheetId="26" r:id="rId29"/>
    <sheet name="28" sheetId="27" r:id="rId30"/>
    <sheet name="29" sheetId="28" r:id="rId31"/>
    <sheet name="30" sheetId="29" r:id="rId32"/>
    <sheet name="31-1" sheetId="30" r:id="rId33"/>
    <sheet name="31-2" sheetId="31" r:id="rId34"/>
    <sheet name="32" sheetId="32" r:id="rId35"/>
    <sheet name="33" sheetId="33" r:id="rId36"/>
    <sheet name="34" sheetId="34" r:id="rId37"/>
    <sheet name="35" sheetId="35" r:id="rId38"/>
    <sheet name="36" sheetId="36" r:id="rId39"/>
    <sheet name="37" sheetId="37" r:id="rId40"/>
    <sheet name="38" sheetId="38" r:id="rId41"/>
    <sheet name="39" sheetId="39" r:id="rId42"/>
    <sheet name="40" sheetId="89" r:id="rId43"/>
    <sheet name="41" sheetId="40" r:id="rId44"/>
    <sheet name="42" sheetId="41" r:id="rId45"/>
    <sheet name="43" sheetId="42" r:id="rId46"/>
    <sheet name="44" sheetId="43" r:id="rId47"/>
    <sheet name="45-1" sheetId="44" r:id="rId48"/>
    <sheet name="45-2" sheetId="45" r:id="rId49"/>
    <sheet name="46" sheetId="46" r:id="rId50"/>
    <sheet name="47" sheetId="47" r:id="rId51"/>
    <sheet name="48" sheetId="90" r:id="rId52"/>
    <sheet name="49" sheetId="48" r:id="rId53"/>
    <sheet name="50" sheetId="49" r:id="rId54"/>
    <sheet name="51" sheetId="50" r:id="rId55"/>
    <sheet name="52" sheetId="51" r:id="rId56"/>
    <sheet name="53-1" sheetId="52" r:id="rId57"/>
    <sheet name="53-2" sheetId="53" r:id="rId58"/>
    <sheet name="54-1" sheetId="54" r:id="rId59"/>
    <sheet name="54-2" sheetId="55" r:id="rId60"/>
    <sheet name="55-1" sheetId="56" r:id="rId61"/>
    <sheet name="55-2" sheetId="57" r:id="rId62"/>
    <sheet name="56" sheetId="91" r:id="rId63"/>
    <sheet name="57" sheetId="58" r:id="rId64"/>
    <sheet name="58" sheetId="59" r:id="rId65"/>
    <sheet name="59" sheetId="60" r:id="rId66"/>
    <sheet name="60" sheetId="61" r:id="rId67"/>
    <sheet name="61" sheetId="62" r:id="rId68"/>
    <sheet name="62-1" sheetId="63" r:id="rId69"/>
    <sheet name="62-2" sheetId="64" r:id="rId70"/>
    <sheet name="63" sheetId="65" r:id="rId71"/>
    <sheet name="64" sheetId="66" r:id="rId72"/>
    <sheet name="65" sheetId="92" r:id="rId73"/>
    <sheet name="66" sheetId="67" r:id="rId74"/>
    <sheet name="67" sheetId="68" r:id="rId75"/>
    <sheet name="68" sheetId="69" r:id="rId76"/>
    <sheet name="69" sheetId="70" r:id="rId77"/>
    <sheet name="70" sheetId="71" r:id="rId78"/>
    <sheet name="71" sheetId="72" r:id="rId79"/>
    <sheet name="72" sheetId="73" r:id="rId80"/>
    <sheet name="73" sheetId="74" r:id="rId81"/>
    <sheet name="74" sheetId="93" r:id="rId82"/>
    <sheet name="75" sheetId="94" r:id="rId83"/>
    <sheet name="76" sheetId="75" r:id="rId84"/>
    <sheet name="77" sheetId="76" r:id="rId85"/>
    <sheet name="78" sheetId="100" r:id="rId86"/>
    <sheet name="79" sheetId="97" r:id="rId87"/>
    <sheet name="80" sheetId="77" r:id="rId88"/>
    <sheet name="81" sheetId="78" r:id="rId89"/>
    <sheet name="82" sheetId="79" r:id="rId90"/>
    <sheet name="83" sheetId="80" r:id="rId91"/>
    <sheet name="84" sheetId="81" r:id="rId92"/>
    <sheet name="85" sheetId="98" r:id="rId93"/>
    <sheet name="Abreviaturas" sheetId="99" r:id="rId94"/>
  </sheets>
  <externalReferences>
    <externalReference r:id="rId95"/>
    <externalReference r:id="rId96"/>
  </externalReferences>
  <definedNames>
    <definedName name="_004" localSheetId="1">'[1]Bancos Múltiples'!#REF!</definedName>
    <definedName name="_004" localSheetId="28">'[1]Bancos Múltiples'!#REF!</definedName>
    <definedName name="_004" localSheetId="29">'[1]Bancos Múltiples'!#REF!</definedName>
    <definedName name="_004" localSheetId="30">'[1]Bancos Múltiples'!#REF!</definedName>
    <definedName name="_004" localSheetId="4">'[1]Bancos Múltiples'!#REF!</definedName>
    <definedName name="_004" localSheetId="43">'[1]Bancos Múltiples'!#REF!</definedName>
    <definedName name="_004" localSheetId="44">'[1]Bancos Múltiples'!#REF!</definedName>
    <definedName name="_004" localSheetId="45">'[1]Bancos Múltiples'!#REF!</definedName>
    <definedName name="_004" localSheetId="52">'[1]Bancos Múltiples'!#REF!</definedName>
    <definedName name="_004" localSheetId="5">'[1]Bancos Múltiples'!#REF!</definedName>
    <definedName name="_004" localSheetId="53">'[1]Bancos Múltiples'!#REF!</definedName>
    <definedName name="_004" localSheetId="54">'[1]Bancos Múltiples'!#REF!</definedName>
    <definedName name="_004" localSheetId="64">'[1]Bancos Múltiples'!#REF!</definedName>
    <definedName name="_004" localSheetId="65">'[1]Bancos Múltiples'!#REF!</definedName>
    <definedName name="_004" localSheetId="6">'[1]Bancos Múltiples'!#REF!</definedName>
    <definedName name="_004" localSheetId="66">'[1]Bancos Múltiples'!#REF!</definedName>
    <definedName name="_004" localSheetId="73">'[1]Bancos Múltiples'!#REF!</definedName>
    <definedName name="_004" localSheetId="74">'[1]Bancos Múltiples'!#REF!</definedName>
    <definedName name="_004" localSheetId="75">'[1]Bancos Múltiples'!#REF!</definedName>
    <definedName name="_004">'[1]Bancos Múltiples'!#REF!</definedName>
    <definedName name="_004B" localSheetId="1">'[1]Bancos Múltiples'!#REF!</definedName>
    <definedName name="_004B" localSheetId="24">'[1]Bancos Múltiples'!#REF!</definedName>
    <definedName name="_004B" localSheetId="28">'[1]Bancos Múltiples'!#REF!</definedName>
    <definedName name="_004B" localSheetId="29">'[1]Bancos Múltiples'!#REF!</definedName>
    <definedName name="_004B" localSheetId="30">'[1]Bancos Múltiples'!#REF!</definedName>
    <definedName name="_004B" localSheetId="4">'[1]Bancos Múltiples'!#REF!</definedName>
    <definedName name="_004B" localSheetId="43">'[1]Bancos Múltiples'!#REF!</definedName>
    <definedName name="_004B" localSheetId="44">'[1]Bancos Múltiples'!#REF!</definedName>
    <definedName name="_004B" localSheetId="45">'[1]Bancos Múltiples'!#REF!</definedName>
    <definedName name="_004B" localSheetId="52">'[1]Bancos Múltiples'!#REF!</definedName>
    <definedName name="_004B" localSheetId="5">'[1]Bancos Múltiples'!#REF!</definedName>
    <definedName name="_004B" localSheetId="53">'[1]Bancos Múltiples'!#REF!</definedName>
    <definedName name="_004B" localSheetId="54">'[1]Bancos Múltiples'!#REF!</definedName>
    <definedName name="_004B" localSheetId="64">'[1]Bancos Múltiples'!#REF!</definedName>
    <definedName name="_004B" localSheetId="65">'[1]Bancos Múltiples'!#REF!</definedName>
    <definedName name="_004B" localSheetId="6">'[1]Bancos Múltiples'!#REF!</definedName>
    <definedName name="_004B" localSheetId="66">'[1]Bancos Múltiples'!#REF!</definedName>
    <definedName name="_004B" localSheetId="73">'[1]Bancos Múltiples'!#REF!</definedName>
    <definedName name="_004B" localSheetId="74">'[1]Bancos Múltiples'!#REF!</definedName>
    <definedName name="_004B" localSheetId="75">'[1]Bancos Múltiples'!#REF!</definedName>
    <definedName name="_004B" localSheetId="83">'[1]Bancos Múltiples'!#REF!</definedName>
    <definedName name="_004B" localSheetId="84">'[1]Bancos Múltiples'!#REF!</definedName>
    <definedName name="_004B">'[1]Bancos Múltiples'!#REF!</definedName>
    <definedName name="_008" localSheetId="1">'[1]Bancos Múltiples'!#REF!</definedName>
    <definedName name="_008" localSheetId="28">'[1]Bancos Múltiples'!#REF!</definedName>
    <definedName name="_008" localSheetId="29">'[1]Bancos Múltiples'!#REF!</definedName>
    <definedName name="_008" localSheetId="4">'[1]Bancos Múltiples'!#REF!</definedName>
    <definedName name="_008" localSheetId="43">'[1]Bancos Múltiples'!#REF!</definedName>
    <definedName name="_008" localSheetId="44">'[1]Bancos Múltiples'!#REF!</definedName>
    <definedName name="_008" localSheetId="52">'[1]Bancos Múltiples'!#REF!</definedName>
    <definedName name="_008" localSheetId="5">'[1]Bancos Múltiples'!#REF!</definedName>
    <definedName name="_008" localSheetId="53">'[1]Bancos Múltiples'!#REF!</definedName>
    <definedName name="_008" localSheetId="64">'[1]Bancos Múltiples'!#REF!</definedName>
    <definedName name="_008" localSheetId="65">'[1]Bancos Múltiples'!#REF!</definedName>
    <definedName name="_008" localSheetId="73">'[1]Bancos Múltiples'!#REF!</definedName>
    <definedName name="_008" localSheetId="74">'[1]Bancos Múltiples'!#REF!</definedName>
    <definedName name="_008">'[1]Bancos Múltiples'!#REF!</definedName>
    <definedName name="_008B" localSheetId="1">'[1]Bancos Múltiples'!#REF!</definedName>
    <definedName name="_008B" localSheetId="28">'[1]Bancos Múltiples'!#REF!</definedName>
    <definedName name="_008B" localSheetId="29">'[1]Bancos Múltiples'!#REF!</definedName>
    <definedName name="_008B" localSheetId="4">'[1]Bancos Múltiples'!#REF!</definedName>
    <definedName name="_008B" localSheetId="43">'[1]Bancos Múltiples'!#REF!</definedName>
    <definedName name="_008B" localSheetId="44">'[1]Bancos Múltiples'!#REF!</definedName>
    <definedName name="_008B" localSheetId="52">'[1]Bancos Múltiples'!#REF!</definedName>
    <definedName name="_008B" localSheetId="5">'[1]Bancos Múltiples'!#REF!</definedName>
    <definedName name="_008B" localSheetId="53">'[1]Bancos Múltiples'!#REF!</definedName>
    <definedName name="_008B" localSheetId="64">'[1]Bancos Múltiples'!#REF!</definedName>
    <definedName name="_008B" localSheetId="65">'[1]Bancos Múltiples'!#REF!</definedName>
    <definedName name="_008B" localSheetId="73">'[1]Bancos Múltiples'!#REF!</definedName>
    <definedName name="_008B" localSheetId="74">'[1]Bancos Múltiples'!#REF!</definedName>
    <definedName name="_008B">'[1]Bancos Múltiples'!#REF!</definedName>
    <definedName name="_009" localSheetId="1">'[1]Bancos Múltiples'!#REF!</definedName>
    <definedName name="_009" localSheetId="28">'[1]Bancos Múltiples'!#REF!</definedName>
    <definedName name="_009" localSheetId="29">'[1]Bancos Múltiples'!#REF!</definedName>
    <definedName name="_009" localSheetId="4">'[1]Bancos Múltiples'!#REF!</definedName>
    <definedName name="_009" localSheetId="43">'[1]Bancos Múltiples'!#REF!</definedName>
    <definedName name="_009" localSheetId="44">'[1]Bancos Múltiples'!#REF!</definedName>
    <definedName name="_009" localSheetId="52">'[1]Bancos Múltiples'!#REF!</definedName>
    <definedName name="_009" localSheetId="5">'[1]Bancos Múltiples'!#REF!</definedName>
    <definedName name="_009" localSheetId="53">'[1]Bancos Múltiples'!#REF!</definedName>
    <definedName name="_009" localSheetId="64">'[1]Bancos Múltiples'!#REF!</definedName>
    <definedName name="_009" localSheetId="65">'[1]Bancos Múltiples'!#REF!</definedName>
    <definedName name="_009" localSheetId="73">'[1]Bancos Múltiples'!#REF!</definedName>
    <definedName name="_009" localSheetId="74">'[1]Bancos Múltiples'!#REF!</definedName>
    <definedName name="_009">'[1]Bancos Múltiples'!#REF!</definedName>
    <definedName name="_009B" localSheetId="1">'[1]Bancos Múltiples'!#REF!</definedName>
    <definedName name="_009B" localSheetId="28">'[1]Bancos Múltiples'!#REF!</definedName>
    <definedName name="_009B" localSheetId="29">'[1]Bancos Múltiples'!#REF!</definedName>
    <definedName name="_009B" localSheetId="4">'[1]Bancos Múltiples'!#REF!</definedName>
    <definedName name="_009B" localSheetId="43">'[1]Bancos Múltiples'!#REF!</definedName>
    <definedName name="_009B" localSheetId="44">'[1]Bancos Múltiples'!#REF!</definedName>
    <definedName name="_009B" localSheetId="52">'[1]Bancos Múltiples'!#REF!</definedName>
    <definedName name="_009B" localSheetId="5">'[1]Bancos Múltiples'!#REF!</definedName>
    <definedName name="_009B" localSheetId="53">'[1]Bancos Múltiples'!#REF!</definedName>
    <definedName name="_009B" localSheetId="64">'[1]Bancos Múltiples'!#REF!</definedName>
    <definedName name="_009B" localSheetId="65">'[1]Bancos Múltiples'!#REF!</definedName>
    <definedName name="_009B" localSheetId="73">'[1]Bancos Múltiples'!#REF!</definedName>
    <definedName name="_009B" localSheetId="74">'[1]Bancos Múltiples'!#REF!</definedName>
    <definedName name="_009B">'[1]Bancos Múltiples'!#REF!</definedName>
    <definedName name="_012" localSheetId="1">'[1]Bancos Múltiples'!#REF!</definedName>
    <definedName name="_012" localSheetId="28">'[1]Bancos Múltiples'!#REF!</definedName>
    <definedName name="_012" localSheetId="29">'[1]Bancos Múltiples'!#REF!</definedName>
    <definedName name="_012" localSheetId="4">'[1]Bancos Múltiples'!#REF!</definedName>
    <definedName name="_012" localSheetId="43">'[1]Bancos Múltiples'!#REF!</definedName>
    <definedName name="_012" localSheetId="44">'[1]Bancos Múltiples'!#REF!</definedName>
    <definedName name="_012" localSheetId="52">'[1]Bancos Múltiples'!#REF!</definedName>
    <definedName name="_012" localSheetId="5">'[1]Bancos Múltiples'!#REF!</definedName>
    <definedName name="_012" localSheetId="53">'[1]Bancos Múltiples'!#REF!</definedName>
    <definedName name="_012" localSheetId="64">'[1]Bancos Múltiples'!#REF!</definedName>
    <definedName name="_012" localSheetId="65">'[1]Bancos Múltiples'!#REF!</definedName>
    <definedName name="_012" localSheetId="73">'[1]Bancos Múltiples'!#REF!</definedName>
    <definedName name="_012" localSheetId="74">'[1]Bancos Múltiples'!#REF!</definedName>
    <definedName name="_012">'[1]Bancos Múltiples'!#REF!</definedName>
    <definedName name="_012B" localSheetId="1">'[1]Bancos Múltiples'!#REF!</definedName>
    <definedName name="_012B" localSheetId="28">'[1]Bancos Múltiples'!#REF!</definedName>
    <definedName name="_012B" localSheetId="29">'[1]Bancos Múltiples'!#REF!</definedName>
    <definedName name="_012B" localSheetId="4">'[1]Bancos Múltiples'!#REF!</definedName>
    <definedName name="_012B" localSheetId="43">'[1]Bancos Múltiples'!#REF!</definedName>
    <definedName name="_012B" localSheetId="44">'[1]Bancos Múltiples'!#REF!</definedName>
    <definedName name="_012B" localSheetId="52">'[1]Bancos Múltiples'!#REF!</definedName>
    <definedName name="_012B" localSheetId="5">'[1]Bancos Múltiples'!#REF!</definedName>
    <definedName name="_012B" localSheetId="53">'[1]Bancos Múltiples'!#REF!</definedName>
    <definedName name="_012B" localSheetId="64">'[1]Bancos Múltiples'!#REF!</definedName>
    <definedName name="_012B" localSheetId="65">'[1]Bancos Múltiples'!#REF!</definedName>
    <definedName name="_012B" localSheetId="73">'[1]Bancos Múltiples'!#REF!</definedName>
    <definedName name="_012B" localSheetId="74">'[1]Bancos Múltiples'!#REF!</definedName>
    <definedName name="_012B">'[1]Bancos Múltiples'!#REF!</definedName>
    <definedName name="_014" localSheetId="1">'[1]Bancos Múltiples'!#REF!</definedName>
    <definedName name="_014" localSheetId="28">'[1]Bancos Múltiples'!#REF!</definedName>
    <definedName name="_014" localSheetId="29">'[1]Bancos Múltiples'!#REF!</definedName>
    <definedName name="_014" localSheetId="4">'[1]Bancos Múltiples'!#REF!</definedName>
    <definedName name="_014" localSheetId="43">'[1]Bancos Múltiples'!#REF!</definedName>
    <definedName name="_014" localSheetId="44">'[1]Bancos Múltiples'!#REF!</definedName>
    <definedName name="_014" localSheetId="52">'[1]Bancos Múltiples'!#REF!</definedName>
    <definedName name="_014" localSheetId="5">'[1]Bancos Múltiples'!#REF!</definedName>
    <definedName name="_014" localSheetId="53">'[1]Bancos Múltiples'!#REF!</definedName>
    <definedName name="_014" localSheetId="64">'[1]Bancos Múltiples'!#REF!</definedName>
    <definedName name="_014" localSheetId="65">'[1]Bancos Múltiples'!#REF!</definedName>
    <definedName name="_014" localSheetId="73">'[1]Bancos Múltiples'!#REF!</definedName>
    <definedName name="_014" localSheetId="74">'[1]Bancos Múltiples'!#REF!</definedName>
    <definedName name="_014">'[1]Bancos Múltiples'!#REF!</definedName>
    <definedName name="_014B" localSheetId="1">'[1]Bancos Múltiples'!#REF!</definedName>
    <definedName name="_014B" localSheetId="28">'[1]Bancos Múltiples'!#REF!</definedName>
    <definedName name="_014B" localSheetId="29">'[1]Bancos Múltiples'!#REF!</definedName>
    <definedName name="_014B" localSheetId="4">'[1]Bancos Múltiples'!#REF!</definedName>
    <definedName name="_014B" localSheetId="43">'[1]Bancos Múltiples'!#REF!</definedName>
    <definedName name="_014B" localSheetId="44">'[1]Bancos Múltiples'!#REF!</definedName>
    <definedName name="_014B" localSheetId="52">'[1]Bancos Múltiples'!#REF!</definedName>
    <definedName name="_014B" localSheetId="5">'[1]Bancos Múltiples'!#REF!</definedName>
    <definedName name="_014B" localSheetId="53">'[1]Bancos Múltiples'!#REF!</definedName>
    <definedName name="_014B" localSheetId="64">'[1]Bancos Múltiples'!#REF!</definedName>
    <definedName name="_014B" localSheetId="65">'[1]Bancos Múltiples'!#REF!</definedName>
    <definedName name="_014B" localSheetId="73">'[1]Bancos Múltiples'!#REF!</definedName>
    <definedName name="_014B" localSheetId="74">'[1]Bancos Múltiples'!#REF!</definedName>
    <definedName name="_014B">'[1]Bancos Múltiples'!#REF!</definedName>
    <definedName name="_020" localSheetId="1">'[1]Bancos Múltiples'!#REF!</definedName>
    <definedName name="_020" localSheetId="28">'[1]Bancos Múltiples'!#REF!</definedName>
    <definedName name="_020" localSheetId="29">'[1]Bancos Múltiples'!#REF!</definedName>
    <definedName name="_020" localSheetId="4">'[1]Bancos Múltiples'!#REF!</definedName>
    <definedName name="_020" localSheetId="43">'[1]Bancos Múltiples'!#REF!</definedName>
    <definedName name="_020" localSheetId="44">'[1]Bancos Múltiples'!#REF!</definedName>
    <definedName name="_020" localSheetId="52">'[1]Bancos Múltiples'!#REF!</definedName>
    <definedName name="_020" localSheetId="5">'[1]Bancos Múltiples'!#REF!</definedName>
    <definedName name="_020" localSheetId="53">'[1]Bancos Múltiples'!#REF!</definedName>
    <definedName name="_020" localSheetId="64">'[1]Bancos Múltiples'!#REF!</definedName>
    <definedName name="_020" localSheetId="65">'[1]Bancos Múltiples'!#REF!</definedName>
    <definedName name="_020" localSheetId="73">'[1]Bancos Múltiples'!#REF!</definedName>
    <definedName name="_020" localSheetId="74">'[1]Bancos Múltiples'!#REF!</definedName>
    <definedName name="_020">'[1]Bancos Múltiples'!#REF!</definedName>
    <definedName name="_020B" localSheetId="1">'[1]Bancos Múltiples'!#REF!</definedName>
    <definedName name="_020B" localSheetId="28">'[1]Bancos Múltiples'!#REF!</definedName>
    <definedName name="_020B" localSheetId="29">'[1]Bancos Múltiples'!#REF!</definedName>
    <definedName name="_020B" localSheetId="4">'[1]Bancos Múltiples'!#REF!</definedName>
    <definedName name="_020B" localSheetId="43">'[1]Bancos Múltiples'!#REF!</definedName>
    <definedName name="_020B" localSheetId="44">'[1]Bancos Múltiples'!#REF!</definedName>
    <definedName name="_020B" localSheetId="52">'[1]Bancos Múltiples'!#REF!</definedName>
    <definedName name="_020B" localSheetId="5">'[1]Bancos Múltiples'!#REF!</definedName>
    <definedName name="_020B" localSheetId="53">'[1]Bancos Múltiples'!#REF!</definedName>
    <definedName name="_020B" localSheetId="64">'[1]Bancos Múltiples'!#REF!</definedName>
    <definedName name="_020B" localSheetId="65">'[1]Bancos Múltiples'!#REF!</definedName>
    <definedName name="_020B" localSheetId="73">'[1]Bancos Múltiples'!#REF!</definedName>
    <definedName name="_020B" localSheetId="74">'[1]Bancos Múltiples'!#REF!</definedName>
    <definedName name="_020B">'[1]Bancos Múltiples'!#REF!</definedName>
    <definedName name="_021" localSheetId="1">'[1]Bancos Múltiples'!#REF!</definedName>
    <definedName name="_021" localSheetId="28">'[1]Bancos Múltiples'!#REF!</definedName>
    <definedName name="_021" localSheetId="29">'[1]Bancos Múltiples'!#REF!</definedName>
    <definedName name="_021" localSheetId="4">'[1]Bancos Múltiples'!#REF!</definedName>
    <definedName name="_021" localSheetId="43">'[1]Bancos Múltiples'!#REF!</definedName>
    <definedName name="_021" localSheetId="44">'[1]Bancos Múltiples'!#REF!</definedName>
    <definedName name="_021" localSheetId="52">'[1]Bancos Múltiples'!#REF!</definedName>
    <definedName name="_021" localSheetId="5">'[1]Bancos Múltiples'!#REF!</definedName>
    <definedName name="_021" localSheetId="53">'[1]Bancos Múltiples'!#REF!</definedName>
    <definedName name="_021" localSheetId="64">'[1]Bancos Múltiples'!#REF!</definedName>
    <definedName name="_021" localSheetId="65">'[1]Bancos Múltiples'!#REF!</definedName>
    <definedName name="_021" localSheetId="73">'[1]Bancos Múltiples'!#REF!</definedName>
    <definedName name="_021" localSheetId="74">'[1]Bancos Múltiples'!#REF!</definedName>
    <definedName name="_021">'[1]Bancos Múltiples'!#REF!</definedName>
    <definedName name="_021B" localSheetId="1">'[1]Bancos Múltiples'!#REF!</definedName>
    <definedName name="_021B" localSheetId="28">'[1]Bancos Múltiples'!#REF!</definedName>
    <definedName name="_021B" localSheetId="29">'[1]Bancos Múltiples'!#REF!</definedName>
    <definedName name="_021B" localSheetId="4">'[1]Bancos Múltiples'!#REF!</definedName>
    <definedName name="_021B" localSheetId="43">'[1]Bancos Múltiples'!#REF!</definedName>
    <definedName name="_021B" localSheetId="44">'[1]Bancos Múltiples'!#REF!</definedName>
    <definedName name="_021B" localSheetId="52">'[1]Bancos Múltiples'!#REF!</definedName>
    <definedName name="_021B" localSheetId="5">'[1]Bancos Múltiples'!#REF!</definedName>
    <definedName name="_021B" localSheetId="53">'[1]Bancos Múltiples'!#REF!</definedName>
    <definedName name="_021B" localSheetId="64">'[1]Bancos Múltiples'!#REF!</definedName>
    <definedName name="_021B" localSheetId="65">'[1]Bancos Múltiples'!#REF!</definedName>
    <definedName name="_021B" localSheetId="73">'[1]Bancos Múltiples'!#REF!</definedName>
    <definedName name="_021B" localSheetId="74">'[1]Bancos Múltiples'!#REF!</definedName>
    <definedName name="_021B">'[1]Bancos Múltiples'!#REF!</definedName>
    <definedName name="_022" localSheetId="1">'[1]Bancos Múltiples'!#REF!</definedName>
    <definedName name="_022" localSheetId="28">'[1]Bancos Múltiples'!#REF!</definedName>
    <definedName name="_022" localSheetId="29">'[1]Bancos Múltiples'!#REF!</definedName>
    <definedName name="_022" localSheetId="4">'[1]Bancos Múltiples'!#REF!</definedName>
    <definedName name="_022" localSheetId="43">'[1]Bancos Múltiples'!#REF!</definedName>
    <definedName name="_022" localSheetId="44">'[1]Bancos Múltiples'!#REF!</definedName>
    <definedName name="_022" localSheetId="52">'[1]Bancos Múltiples'!#REF!</definedName>
    <definedName name="_022" localSheetId="5">'[1]Bancos Múltiples'!#REF!</definedName>
    <definedName name="_022" localSheetId="53">'[1]Bancos Múltiples'!#REF!</definedName>
    <definedName name="_022" localSheetId="64">'[1]Bancos Múltiples'!#REF!</definedName>
    <definedName name="_022" localSheetId="65">'[1]Bancos Múltiples'!#REF!</definedName>
    <definedName name="_022" localSheetId="73">'[1]Bancos Múltiples'!#REF!</definedName>
    <definedName name="_022" localSheetId="74">'[1]Bancos Múltiples'!#REF!</definedName>
    <definedName name="_022">'[1]Bancos Múltiples'!#REF!</definedName>
    <definedName name="_022B" localSheetId="1">'[1]Bancos Múltiples'!#REF!</definedName>
    <definedName name="_022B" localSheetId="28">'[1]Bancos Múltiples'!#REF!</definedName>
    <definedName name="_022B" localSheetId="29">'[1]Bancos Múltiples'!#REF!</definedName>
    <definedName name="_022B" localSheetId="4">'[1]Bancos Múltiples'!#REF!</definedName>
    <definedName name="_022B" localSheetId="43">'[1]Bancos Múltiples'!#REF!</definedName>
    <definedName name="_022B" localSheetId="44">'[1]Bancos Múltiples'!#REF!</definedName>
    <definedName name="_022B" localSheetId="52">'[1]Bancos Múltiples'!#REF!</definedName>
    <definedName name="_022B" localSheetId="5">'[1]Bancos Múltiples'!#REF!</definedName>
    <definedName name="_022B" localSheetId="53">'[1]Bancos Múltiples'!#REF!</definedName>
    <definedName name="_022B" localSheetId="64">'[1]Bancos Múltiples'!#REF!</definedName>
    <definedName name="_022B" localSheetId="65">'[1]Bancos Múltiples'!#REF!</definedName>
    <definedName name="_022B" localSheetId="73">'[1]Bancos Múltiples'!#REF!</definedName>
    <definedName name="_022B" localSheetId="74">'[1]Bancos Múltiples'!#REF!</definedName>
    <definedName name="_022B">'[1]Bancos Múltiples'!#REF!</definedName>
    <definedName name="_023" localSheetId="1">'[1]Bancos Múltiples'!#REF!</definedName>
    <definedName name="_023" localSheetId="28">'[1]Bancos Múltiples'!#REF!</definedName>
    <definedName name="_023" localSheetId="29">'[1]Bancos Múltiples'!#REF!</definedName>
    <definedName name="_023" localSheetId="4">'[1]Bancos Múltiples'!#REF!</definedName>
    <definedName name="_023" localSheetId="43">'[1]Bancos Múltiples'!#REF!</definedName>
    <definedName name="_023" localSheetId="44">'[1]Bancos Múltiples'!#REF!</definedName>
    <definedName name="_023" localSheetId="52">'[1]Bancos Múltiples'!#REF!</definedName>
    <definedName name="_023" localSheetId="5">'[1]Bancos Múltiples'!#REF!</definedName>
    <definedName name="_023" localSheetId="53">'[1]Bancos Múltiples'!#REF!</definedName>
    <definedName name="_023" localSheetId="64">'[1]Bancos Múltiples'!#REF!</definedName>
    <definedName name="_023" localSheetId="65">'[1]Bancos Múltiples'!#REF!</definedName>
    <definedName name="_023" localSheetId="73">'[1]Bancos Múltiples'!#REF!</definedName>
    <definedName name="_023" localSheetId="74">'[1]Bancos Múltiples'!#REF!</definedName>
    <definedName name="_023">'[1]Bancos Múltiples'!#REF!</definedName>
    <definedName name="_023B" localSheetId="1">'[1]Bancos Múltiples'!#REF!</definedName>
    <definedName name="_023B" localSheetId="28">'[1]Bancos Múltiples'!#REF!</definedName>
    <definedName name="_023B" localSheetId="29">'[1]Bancos Múltiples'!#REF!</definedName>
    <definedName name="_023B" localSheetId="4">'[1]Bancos Múltiples'!#REF!</definedName>
    <definedName name="_023B" localSheetId="43">'[1]Bancos Múltiples'!#REF!</definedName>
    <definedName name="_023B" localSheetId="44">'[1]Bancos Múltiples'!#REF!</definedName>
    <definedName name="_023B" localSheetId="52">'[1]Bancos Múltiples'!#REF!</definedName>
    <definedName name="_023B" localSheetId="5">'[1]Bancos Múltiples'!#REF!</definedName>
    <definedName name="_023B" localSheetId="53">'[1]Bancos Múltiples'!#REF!</definedName>
    <definedName name="_023B" localSheetId="64">'[1]Bancos Múltiples'!#REF!</definedName>
    <definedName name="_023B" localSheetId="65">'[1]Bancos Múltiples'!#REF!</definedName>
    <definedName name="_023B" localSheetId="73">'[1]Bancos Múltiples'!#REF!</definedName>
    <definedName name="_023B" localSheetId="74">'[1]Bancos Múltiples'!#REF!</definedName>
    <definedName name="_023B">'[1]Bancos Múltiples'!#REF!</definedName>
    <definedName name="_024" localSheetId="1">'[1]Bancos Múltiples'!#REF!</definedName>
    <definedName name="_024" localSheetId="28">'[1]Bancos Múltiples'!#REF!</definedName>
    <definedName name="_024" localSheetId="29">'[1]Bancos Múltiples'!#REF!</definedName>
    <definedName name="_024" localSheetId="4">'[1]Bancos Múltiples'!#REF!</definedName>
    <definedName name="_024" localSheetId="43">'[1]Bancos Múltiples'!#REF!</definedName>
    <definedName name="_024" localSheetId="44">'[1]Bancos Múltiples'!#REF!</definedName>
    <definedName name="_024" localSheetId="52">'[1]Bancos Múltiples'!#REF!</definedName>
    <definedName name="_024" localSheetId="5">'[1]Bancos Múltiples'!#REF!</definedName>
    <definedName name="_024" localSheetId="53">'[1]Bancos Múltiples'!#REF!</definedName>
    <definedName name="_024" localSheetId="64">'[1]Bancos Múltiples'!#REF!</definedName>
    <definedName name="_024" localSheetId="65">'[1]Bancos Múltiples'!#REF!</definedName>
    <definedName name="_024" localSheetId="73">'[1]Bancos Múltiples'!#REF!</definedName>
    <definedName name="_024" localSheetId="74">'[1]Bancos Múltiples'!#REF!</definedName>
    <definedName name="_024">'[1]Bancos Múltiples'!#REF!</definedName>
    <definedName name="_024B" localSheetId="1">'[1]Bancos Múltiples'!#REF!</definedName>
    <definedName name="_024B" localSheetId="28">'[1]Bancos Múltiples'!#REF!</definedName>
    <definedName name="_024B" localSheetId="29">'[1]Bancos Múltiples'!#REF!</definedName>
    <definedName name="_024B" localSheetId="4">'[1]Bancos Múltiples'!#REF!</definedName>
    <definedName name="_024B" localSheetId="43">'[1]Bancos Múltiples'!#REF!</definedName>
    <definedName name="_024B" localSheetId="44">'[1]Bancos Múltiples'!#REF!</definedName>
    <definedName name="_024B" localSheetId="52">'[1]Bancos Múltiples'!#REF!</definedName>
    <definedName name="_024B" localSheetId="5">'[1]Bancos Múltiples'!#REF!</definedName>
    <definedName name="_024B" localSheetId="53">'[1]Bancos Múltiples'!#REF!</definedName>
    <definedName name="_024B" localSheetId="64">'[1]Bancos Múltiples'!#REF!</definedName>
    <definedName name="_024B" localSheetId="65">'[1]Bancos Múltiples'!#REF!</definedName>
    <definedName name="_024B" localSheetId="73">'[1]Bancos Múltiples'!#REF!</definedName>
    <definedName name="_024B" localSheetId="74">'[1]Bancos Múltiples'!#REF!</definedName>
    <definedName name="_024B">'[1]Bancos Múltiples'!#REF!</definedName>
    <definedName name="_025" localSheetId="1">'[1]Bancos Múltiples'!#REF!</definedName>
    <definedName name="_025" localSheetId="28">'[1]Bancos Múltiples'!#REF!</definedName>
    <definedName name="_025" localSheetId="29">'[1]Bancos Múltiples'!#REF!</definedName>
    <definedName name="_025" localSheetId="4">'[1]Bancos Múltiples'!#REF!</definedName>
    <definedName name="_025" localSheetId="43">'[1]Bancos Múltiples'!#REF!</definedName>
    <definedName name="_025" localSheetId="44">'[1]Bancos Múltiples'!#REF!</definedName>
    <definedName name="_025" localSheetId="52">'[1]Bancos Múltiples'!#REF!</definedName>
    <definedName name="_025" localSheetId="5">'[1]Bancos Múltiples'!#REF!</definedName>
    <definedName name="_025" localSheetId="53">'[1]Bancos Múltiples'!#REF!</definedName>
    <definedName name="_025" localSheetId="64">'[1]Bancos Múltiples'!#REF!</definedName>
    <definedName name="_025" localSheetId="65">'[1]Bancos Múltiples'!#REF!</definedName>
    <definedName name="_025" localSheetId="73">'[1]Bancos Múltiples'!#REF!</definedName>
    <definedName name="_025" localSheetId="74">'[1]Bancos Múltiples'!#REF!</definedName>
    <definedName name="_025">'[1]Bancos Múltiples'!#REF!</definedName>
    <definedName name="_025B" localSheetId="1">'[1]Bancos Múltiples'!#REF!</definedName>
    <definedName name="_025B" localSheetId="28">'[1]Bancos Múltiples'!#REF!</definedName>
    <definedName name="_025B" localSheetId="29">'[1]Bancos Múltiples'!#REF!</definedName>
    <definedName name="_025B" localSheetId="4">'[1]Bancos Múltiples'!#REF!</definedName>
    <definedName name="_025B" localSheetId="43">'[1]Bancos Múltiples'!#REF!</definedName>
    <definedName name="_025B" localSheetId="44">'[1]Bancos Múltiples'!#REF!</definedName>
    <definedName name="_025B" localSheetId="52">'[1]Bancos Múltiples'!#REF!</definedName>
    <definedName name="_025B" localSheetId="5">'[1]Bancos Múltiples'!#REF!</definedName>
    <definedName name="_025B" localSheetId="53">'[1]Bancos Múltiples'!#REF!</definedName>
    <definedName name="_025B" localSheetId="64">'[1]Bancos Múltiples'!#REF!</definedName>
    <definedName name="_025B" localSheetId="65">'[1]Bancos Múltiples'!#REF!</definedName>
    <definedName name="_025B" localSheetId="73">'[1]Bancos Múltiples'!#REF!</definedName>
    <definedName name="_025B" localSheetId="74">'[1]Bancos Múltiples'!#REF!</definedName>
    <definedName name="_025B">'[1]Bancos Múltiples'!#REF!</definedName>
    <definedName name="_034" localSheetId="1">'[1]Bancos Múltiples'!#REF!</definedName>
    <definedName name="_034" localSheetId="28">'[1]Bancos Múltiples'!#REF!</definedName>
    <definedName name="_034" localSheetId="29">'[1]Bancos Múltiples'!#REF!</definedName>
    <definedName name="_034" localSheetId="4">'[1]Bancos Múltiples'!#REF!</definedName>
    <definedName name="_034" localSheetId="43">'[1]Bancos Múltiples'!#REF!</definedName>
    <definedName name="_034" localSheetId="44">'[1]Bancos Múltiples'!#REF!</definedName>
    <definedName name="_034" localSheetId="52">'[1]Bancos Múltiples'!#REF!</definedName>
    <definedName name="_034" localSheetId="5">'[1]Bancos Múltiples'!#REF!</definedName>
    <definedName name="_034" localSheetId="53">'[1]Bancos Múltiples'!#REF!</definedName>
    <definedName name="_034" localSheetId="64">'[1]Bancos Múltiples'!#REF!</definedName>
    <definedName name="_034" localSheetId="65">'[1]Bancos Múltiples'!#REF!</definedName>
    <definedName name="_034" localSheetId="73">'[1]Bancos Múltiples'!#REF!</definedName>
    <definedName name="_034" localSheetId="74">'[1]Bancos Múltiples'!#REF!</definedName>
    <definedName name="_034">'[1]Bancos Múltiples'!#REF!</definedName>
    <definedName name="_034B" localSheetId="1">'[1]Bancos Múltiples'!#REF!</definedName>
    <definedName name="_034B" localSheetId="28">'[1]Bancos Múltiples'!#REF!</definedName>
    <definedName name="_034B" localSheetId="29">'[1]Bancos Múltiples'!#REF!</definedName>
    <definedName name="_034B" localSheetId="4">'[1]Bancos Múltiples'!#REF!</definedName>
    <definedName name="_034B" localSheetId="43">'[1]Bancos Múltiples'!#REF!</definedName>
    <definedName name="_034B" localSheetId="44">'[1]Bancos Múltiples'!#REF!</definedName>
    <definedName name="_034B" localSheetId="52">'[1]Bancos Múltiples'!#REF!</definedName>
    <definedName name="_034B" localSheetId="5">'[1]Bancos Múltiples'!#REF!</definedName>
    <definedName name="_034B" localSheetId="53">'[1]Bancos Múltiples'!#REF!</definedName>
    <definedName name="_034B" localSheetId="64">'[1]Bancos Múltiples'!#REF!</definedName>
    <definedName name="_034B" localSheetId="65">'[1]Bancos Múltiples'!#REF!</definedName>
    <definedName name="_034B" localSheetId="73">'[1]Bancos Múltiples'!#REF!</definedName>
    <definedName name="_034B" localSheetId="74">'[1]Bancos Múltiples'!#REF!</definedName>
    <definedName name="_034B">'[1]Bancos Múltiples'!#REF!</definedName>
    <definedName name="_035" localSheetId="1">'[1]Bancos Múltiples'!#REF!</definedName>
    <definedName name="_035" localSheetId="28">'[1]Bancos Múltiples'!#REF!</definedName>
    <definedName name="_035" localSheetId="29">'[1]Bancos Múltiples'!#REF!</definedName>
    <definedName name="_035" localSheetId="4">'[1]Bancos Múltiples'!#REF!</definedName>
    <definedName name="_035" localSheetId="43">'[1]Bancos Múltiples'!#REF!</definedName>
    <definedName name="_035" localSheetId="44">'[1]Bancos Múltiples'!#REF!</definedName>
    <definedName name="_035" localSheetId="52">'[1]Bancos Múltiples'!#REF!</definedName>
    <definedName name="_035" localSheetId="5">'[1]Bancos Múltiples'!#REF!</definedName>
    <definedName name="_035" localSheetId="53">'[1]Bancos Múltiples'!#REF!</definedName>
    <definedName name="_035" localSheetId="64">'[1]Bancos Múltiples'!#REF!</definedName>
    <definedName name="_035" localSheetId="65">'[1]Bancos Múltiples'!#REF!</definedName>
    <definedName name="_035" localSheetId="73">'[1]Bancos Múltiples'!#REF!</definedName>
    <definedName name="_035" localSheetId="74">'[1]Bancos Múltiples'!#REF!</definedName>
    <definedName name="_035">'[1]Bancos Múltiples'!#REF!</definedName>
    <definedName name="_035B" localSheetId="1">'[1]Bancos Múltiples'!#REF!</definedName>
    <definedName name="_035B" localSheetId="28">'[1]Bancos Múltiples'!#REF!</definedName>
    <definedName name="_035B" localSheetId="29">'[1]Bancos Múltiples'!#REF!</definedName>
    <definedName name="_035B" localSheetId="4">'[1]Bancos Múltiples'!#REF!</definedName>
    <definedName name="_035B" localSheetId="43">'[1]Bancos Múltiples'!#REF!</definedName>
    <definedName name="_035B" localSheetId="44">'[1]Bancos Múltiples'!#REF!</definedName>
    <definedName name="_035B" localSheetId="52">'[1]Bancos Múltiples'!#REF!</definedName>
    <definedName name="_035B" localSheetId="5">'[1]Bancos Múltiples'!#REF!</definedName>
    <definedName name="_035B" localSheetId="53">'[1]Bancos Múltiples'!#REF!</definedName>
    <definedName name="_035B" localSheetId="64">'[1]Bancos Múltiples'!#REF!</definedName>
    <definedName name="_035B" localSheetId="65">'[1]Bancos Múltiples'!#REF!</definedName>
    <definedName name="_035B" localSheetId="73">'[1]Bancos Múltiples'!#REF!</definedName>
    <definedName name="_035B" localSheetId="74">'[1]Bancos Múltiples'!#REF!</definedName>
    <definedName name="_035B">'[1]Bancos Múltiples'!#REF!</definedName>
    <definedName name="_037" localSheetId="1">'[1]Bancos Múltiples'!#REF!</definedName>
    <definedName name="_037" localSheetId="28">'[1]Bancos Múltiples'!#REF!</definedName>
    <definedName name="_037" localSheetId="29">'[1]Bancos Múltiples'!#REF!</definedName>
    <definedName name="_037" localSheetId="4">'[1]Bancos Múltiples'!#REF!</definedName>
    <definedName name="_037" localSheetId="43">'[1]Bancos Múltiples'!#REF!</definedName>
    <definedName name="_037" localSheetId="44">'[1]Bancos Múltiples'!#REF!</definedName>
    <definedName name="_037" localSheetId="52">'[1]Bancos Múltiples'!#REF!</definedName>
    <definedName name="_037" localSheetId="5">'[1]Bancos Múltiples'!#REF!</definedName>
    <definedName name="_037" localSheetId="53">'[1]Bancos Múltiples'!#REF!</definedName>
    <definedName name="_037" localSheetId="64">'[1]Bancos Múltiples'!#REF!</definedName>
    <definedName name="_037" localSheetId="65">'[1]Bancos Múltiples'!#REF!</definedName>
    <definedName name="_037" localSheetId="73">'[1]Bancos Múltiples'!#REF!</definedName>
    <definedName name="_037" localSheetId="74">'[1]Bancos Múltiples'!#REF!</definedName>
    <definedName name="_037">'[1]Bancos Múltiples'!#REF!</definedName>
    <definedName name="_037B" localSheetId="1">'[1]Bancos Múltiples'!#REF!</definedName>
    <definedName name="_037B" localSheetId="28">'[1]Bancos Múltiples'!#REF!</definedName>
    <definedName name="_037B" localSheetId="29">'[1]Bancos Múltiples'!#REF!</definedName>
    <definedName name="_037B" localSheetId="4">'[1]Bancos Múltiples'!#REF!</definedName>
    <definedName name="_037B" localSheetId="43">'[1]Bancos Múltiples'!#REF!</definedName>
    <definedName name="_037B" localSheetId="44">'[1]Bancos Múltiples'!#REF!</definedName>
    <definedName name="_037B" localSheetId="52">'[1]Bancos Múltiples'!#REF!</definedName>
    <definedName name="_037B" localSheetId="5">'[1]Bancos Múltiples'!#REF!</definedName>
    <definedName name="_037B" localSheetId="53">'[1]Bancos Múltiples'!#REF!</definedName>
    <definedName name="_037B" localSheetId="64">'[1]Bancos Múltiples'!#REF!</definedName>
    <definedName name="_037B" localSheetId="65">'[1]Bancos Múltiples'!#REF!</definedName>
    <definedName name="_037B" localSheetId="73">'[1]Bancos Múltiples'!#REF!</definedName>
    <definedName name="_037B" localSheetId="74">'[1]Bancos Múltiples'!#REF!</definedName>
    <definedName name="_037B">'[1]Bancos Múltiples'!#REF!</definedName>
    <definedName name="_xlnm._FilterDatabase" localSheetId="1" hidden="1">'1'!$G$6:$I$6</definedName>
    <definedName name="_xlnm._FilterDatabase" localSheetId="11" hidden="1">'10'!#REF!</definedName>
    <definedName name="_xlnm._FilterDatabase" localSheetId="15" hidden="1">'14'!$AB$6:$AI$6</definedName>
    <definedName name="_xlnm._FilterDatabase" localSheetId="16" hidden="1">'15'!$AD$6:$AK$6</definedName>
    <definedName name="_xlnm._FilterDatabase" localSheetId="17" hidden="1">'16'!#REF!</definedName>
    <definedName name="_xlnm._FilterDatabase" localSheetId="18" hidden="1">'17'!#REF!</definedName>
    <definedName name="_xlnm._FilterDatabase" localSheetId="20" hidden="1">'19'!#REF!</definedName>
    <definedName name="_xlnm._FilterDatabase" localSheetId="27" hidden="1">'26'!#REF!</definedName>
    <definedName name="_xlnm._FilterDatabase" localSheetId="58" hidden="1">'54-1'!#REF!</definedName>
    <definedName name="_xlnm._FilterDatabase" localSheetId="10" hidden="1">'9'!#REF!</definedName>
    <definedName name="_TC1" localSheetId="1">'[1]Bancos Múltiples'!#REF!</definedName>
    <definedName name="_TC1" localSheetId="28">'[1]Bancos Múltiples'!#REF!</definedName>
    <definedName name="_TC1" localSheetId="29">'[1]Bancos Múltiples'!#REF!</definedName>
    <definedName name="_TC1" localSheetId="4">'[1]Bancos Múltiples'!#REF!</definedName>
    <definedName name="_TC1" localSheetId="43">'[1]Bancos Múltiples'!#REF!</definedName>
    <definedName name="_TC1" localSheetId="44">'[1]Bancos Múltiples'!#REF!</definedName>
    <definedName name="_TC1" localSheetId="52">'[1]Bancos Múltiples'!#REF!</definedName>
    <definedName name="_TC1" localSheetId="5">'[1]Bancos Múltiples'!#REF!</definedName>
    <definedName name="_TC1" localSheetId="53">'[1]Bancos Múltiples'!#REF!</definedName>
    <definedName name="_TC1" localSheetId="64">'[1]Bancos Múltiples'!#REF!</definedName>
    <definedName name="_TC1" localSheetId="65">'[1]Bancos Múltiples'!#REF!</definedName>
    <definedName name="_TC1" localSheetId="73">'[1]Bancos Múltiples'!#REF!</definedName>
    <definedName name="_TC1" localSheetId="74">'[1]Bancos Múltiples'!#REF!</definedName>
    <definedName name="_TC1">'[1]Bancos Múltiples'!#REF!</definedName>
    <definedName name="A" localSheetId="1">#REF!</definedName>
    <definedName name="A" localSheetId="24">#REF!</definedName>
    <definedName name="A" localSheetId="29">#REF!</definedName>
    <definedName name="A" localSheetId="30">#REF!</definedName>
    <definedName name="A" localSheetId="44">#REF!</definedName>
    <definedName name="A" localSheetId="45">#REF!</definedName>
    <definedName name="A" localSheetId="5">#REF!</definedName>
    <definedName name="A" localSheetId="53">#REF!</definedName>
    <definedName name="A" localSheetId="54">#REF!</definedName>
    <definedName name="A" localSheetId="65">#REF!</definedName>
    <definedName name="A" localSheetId="6">#REF!</definedName>
    <definedName name="A" localSheetId="66">#REF!</definedName>
    <definedName name="A" localSheetId="74">#REF!</definedName>
    <definedName name="A" localSheetId="75">#REF!</definedName>
    <definedName name="A" localSheetId="83">#REF!</definedName>
    <definedName name="A" localSheetId="84">#REF!</definedName>
    <definedName name="A">#REF!</definedName>
    <definedName name="AÑOMES" localSheetId="1">'[1]Bancos Múltiples'!#REF!</definedName>
    <definedName name="AÑOMES" localSheetId="28">'[1]Bancos Múltiples'!#REF!</definedName>
    <definedName name="AÑOMES" localSheetId="29">'[1]Bancos Múltiples'!#REF!</definedName>
    <definedName name="AÑOMES" localSheetId="4">'[1]Bancos Múltiples'!#REF!</definedName>
    <definedName name="AÑOMES" localSheetId="43">'[1]Bancos Múltiples'!#REF!</definedName>
    <definedName name="AÑOMES" localSheetId="44">'[1]Bancos Múltiples'!#REF!</definedName>
    <definedName name="AÑOMES" localSheetId="52">'[1]Bancos Múltiples'!#REF!</definedName>
    <definedName name="AÑOMES" localSheetId="5">'[1]Bancos Múltiples'!#REF!</definedName>
    <definedName name="AÑOMES" localSheetId="53">'[1]Bancos Múltiples'!#REF!</definedName>
    <definedName name="AÑOMES" localSheetId="64">'[1]Bancos Múltiples'!#REF!</definedName>
    <definedName name="AÑOMES" localSheetId="65">'[1]Bancos Múltiples'!#REF!</definedName>
    <definedName name="AÑOMES" localSheetId="73">'[1]Bancos Múltiples'!#REF!</definedName>
    <definedName name="AÑOMES" localSheetId="74">'[1]Bancos Múltiples'!#REF!</definedName>
    <definedName name="AÑOMES">'[1]Bancos Múltiples'!#REF!</definedName>
    <definedName name="_xlnm.Print_Area" localSheetId="11">'10'!$A$1:$N$86</definedName>
    <definedName name="_xlnm.Print_Area" localSheetId="12">'11'!$A$1:$N$86</definedName>
    <definedName name="_xlnm.Print_Area" localSheetId="13">'12'!$A$1:$N$86</definedName>
    <definedName name="_xlnm.Print_Area" localSheetId="14">'13'!$A$1:$K$86</definedName>
    <definedName name="_xlnm.Print_Area" localSheetId="15">'14'!$A$1:$N$86</definedName>
    <definedName name="_xlnm.Print_Area" localSheetId="16">'15'!$A$1:$K$86</definedName>
    <definedName name="_xlnm.Print_Area" localSheetId="17">'16'!$A$1:$N$86</definedName>
    <definedName name="_xlnm.Print_Area" localSheetId="18">'17'!$A$1:$N$86</definedName>
    <definedName name="_xlnm.Print_Area" localSheetId="19">'18'!$A$1:$N$86</definedName>
    <definedName name="_xlnm.Print_Area" localSheetId="20">'19'!$A$1:$K$86</definedName>
    <definedName name="_xlnm.Print_Area" localSheetId="21">'20'!$A$1:$N$86</definedName>
    <definedName name="_xlnm.Print_Area" localSheetId="22">'21'!$A$1:$N$37</definedName>
    <definedName name="_xlnm.Print_Area" localSheetId="23">'22'!$A$1:$O$25</definedName>
    <definedName name="_xlnm.Print_Area" localSheetId="24">'23'!$A$1:$O$43</definedName>
    <definedName name="_xlnm.Print_Area" localSheetId="25">'24'!$C$1:$N$23</definedName>
    <definedName name="_xlnm.Print_Area" localSheetId="26">'25'!$A$1:$G$34</definedName>
    <definedName name="_xlnm.Print_Area" localSheetId="31">'30'!$A$1:$N$85</definedName>
    <definedName name="_xlnm.Print_Area" localSheetId="32">'31-1'!$A$1:$P$56</definedName>
    <definedName name="_xlnm.Print_Area" localSheetId="33">'31-2'!$A$1:$M$75</definedName>
    <definedName name="_xlnm.Print_Area" localSheetId="34">'32'!$A$1:$N$86</definedName>
    <definedName name="_xlnm.Print_Area" localSheetId="35">'33'!$A$1:$N$86</definedName>
    <definedName name="_xlnm.Print_Area" localSheetId="36">'34'!$A$1:$D$37</definedName>
    <definedName name="_xlnm.Print_Area" localSheetId="37">'35'!$A$1:$E$25</definedName>
    <definedName name="_xlnm.Print_Area" localSheetId="38">'36'!$A$1:$O$24</definedName>
    <definedName name="_xlnm.Print_Area" localSheetId="39">'37'!$C$1:$L$23</definedName>
    <definedName name="_xlnm.Print_Area" localSheetId="40">'38'!$A$1:$G$34</definedName>
    <definedName name="_xlnm.Print_Area" localSheetId="41">'39'!$A$1:$S$51</definedName>
    <definedName name="_xlnm.Print_Area" localSheetId="46">'44'!$A$1:$N$86</definedName>
    <definedName name="_xlnm.Print_Area" localSheetId="47">'45-1'!$A$1:$P$57</definedName>
    <definedName name="_xlnm.Print_Area" localSheetId="48">'45-2'!$A$1:$O$75</definedName>
    <definedName name="_xlnm.Print_Area" localSheetId="49">'46'!$A$1:$E$37</definedName>
    <definedName name="_xlnm.Print_Area" localSheetId="50">'47'!$A$1:$F$25</definedName>
    <definedName name="_xlnm.Print_Area" localSheetId="55">'52'!$A$1:$N$85</definedName>
    <definedName name="_xlnm.Print_Area" localSheetId="56">'53-1'!$A$1:$Q$56</definedName>
    <definedName name="_xlnm.Print_Area" localSheetId="57">'53-2'!$A$1:$M$75</definedName>
    <definedName name="_xlnm.Print_Area" localSheetId="58">'54-1'!$A$1:$U$37</definedName>
    <definedName name="_xlnm.Print_Area" localSheetId="59">'54-2'!$A$1:$W$37</definedName>
    <definedName name="_xlnm.Print_Area" localSheetId="60">'55-1'!$A$1:$S$24</definedName>
    <definedName name="_xlnm.Print_Area" localSheetId="61">'55-2'!$A$1:$X$25</definedName>
    <definedName name="_xlnm.Print_Area" localSheetId="63">'57'!$A$1:$S$78</definedName>
    <definedName name="_xlnm.Print_Area" localSheetId="67">'61'!$A$1:$L$85</definedName>
    <definedName name="_xlnm.Print_Area" localSheetId="68">'62-1'!$A$1:$N$56</definedName>
    <definedName name="_xlnm.Print_Area" localSheetId="69">'62-2'!$A$1:$M$75</definedName>
    <definedName name="_xlnm.Print_Area" localSheetId="70">'63'!$A$1:$J$37</definedName>
    <definedName name="_xlnm.Print_Area" localSheetId="71">'64'!$A$1:$K$25</definedName>
    <definedName name="_xlnm.Print_Area" localSheetId="76">'69'!$A$1:$M$85</definedName>
    <definedName name="_xlnm.Print_Area" localSheetId="7">'7'!$A$1:$K$85</definedName>
    <definedName name="_xlnm.Print_Area" localSheetId="77">'70'!$A$1:$O$56</definedName>
    <definedName name="_xlnm.Print_Area" localSheetId="78">'71'!$A$1:$L$75</definedName>
    <definedName name="_xlnm.Print_Area" localSheetId="79">'72'!$A$1:$C$37</definedName>
    <definedName name="_xlnm.Print_Area" localSheetId="80">'73'!$A$1:$D$25</definedName>
    <definedName name="_xlnm.Print_Area" localSheetId="83">'76'!$B$1:$Q$97</definedName>
    <definedName name="_xlnm.Print_Area" localSheetId="84">'77'!$B$1:$Q$44</definedName>
    <definedName name="_xlnm.Print_Area" localSheetId="85">'78'!$A$1:$E$78</definedName>
    <definedName name="_xlnm.Print_Area" localSheetId="87">'80'!$A$1:$D$62</definedName>
    <definedName name="_xlnm.Print_Area" localSheetId="88">'81'!$A$1:$D$62</definedName>
    <definedName name="_xlnm.Print_Area" localSheetId="8">'8-1'!$A$1:$P$56</definedName>
    <definedName name="_xlnm.Print_Area" localSheetId="89">'82'!$A$1:$C$61</definedName>
    <definedName name="_xlnm.Print_Area" localSheetId="9">'8-2'!$A$1:$M$75</definedName>
    <definedName name="_xlnm.Print_Area" localSheetId="10">'9'!$A$1:$N$86</definedName>
    <definedName name="B" localSheetId="1">#REF!</definedName>
    <definedName name="B" localSheetId="24">#REF!</definedName>
    <definedName name="B" localSheetId="29">#REF!</definedName>
    <definedName name="B" localSheetId="30">#REF!</definedName>
    <definedName name="B" localSheetId="44">#REF!</definedName>
    <definedName name="B" localSheetId="45">#REF!</definedName>
    <definedName name="B" localSheetId="5">#REF!</definedName>
    <definedName name="B" localSheetId="53">#REF!</definedName>
    <definedName name="B" localSheetId="54">#REF!</definedName>
    <definedName name="B" localSheetId="65">#REF!</definedName>
    <definedName name="B" localSheetId="6">#REF!</definedName>
    <definedName name="B" localSheetId="66">#REF!</definedName>
    <definedName name="B" localSheetId="74">#REF!</definedName>
    <definedName name="B" localSheetId="75">#REF!</definedName>
    <definedName name="B" localSheetId="83">#REF!</definedName>
    <definedName name="B" localSheetId="84">#REF!</definedName>
    <definedName name="B">#REF!</definedName>
    <definedName name="C_" localSheetId="1">#REF!</definedName>
    <definedName name="C_" localSheetId="24">#REF!</definedName>
    <definedName name="C_" localSheetId="29">#REF!</definedName>
    <definedName name="C_" localSheetId="30">#REF!</definedName>
    <definedName name="C_" localSheetId="44">#REF!</definedName>
    <definedName name="C_" localSheetId="45">#REF!</definedName>
    <definedName name="C_" localSheetId="5">#REF!</definedName>
    <definedName name="C_" localSheetId="53">#REF!</definedName>
    <definedName name="C_" localSheetId="54">#REF!</definedName>
    <definedName name="C_" localSheetId="65">#REF!</definedName>
    <definedName name="C_" localSheetId="6">#REF!</definedName>
    <definedName name="C_" localSheetId="66">#REF!</definedName>
    <definedName name="C_" localSheetId="74">#REF!</definedName>
    <definedName name="C_" localSheetId="75">#REF!</definedName>
    <definedName name="C_" localSheetId="83">#REF!</definedName>
    <definedName name="C_" localSheetId="84">#REF!</definedName>
    <definedName name="C_">#REF!</definedName>
    <definedName name="Directorio" localSheetId="1">'[1]Bancos Múltiples'!#REF!</definedName>
    <definedName name="Directorio" localSheetId="28">'[1]Bancos Múltiples'!#REF!</definedName>
    <definedName name="Directorio" localSheetId="29">'[1]Bancos Múltiples'!#REF!</definedName>
    <definedName name="Directorio" localSheetId="4">'[1]Bancos Múltiples'!#REF!</definedName>
    <definedName name="Directorio" localSheetId="43">'[1]Bancos Múltiples'!#REF!</definedName>
    <definedName name="Directorio" localSheetId="44">'[1]Bancos Múltiples'!#REF!</definedName>
    <definedName name="Directorio" localSheetId="52">'[1]Bancos Múltiples'!#REF!</definedName>
    <definedName name="Directorio" localSheetId="5">'[1]Bancos Múltiples'!#REF!</definedName>
    <definedName name="Directorio" localSheetId="53">'[1]Bancos Múltiples'!#REF!</definedName>
    <definedName name="Directorio" localSheetId="64">'[1]Bancos Múltiples'!#REF!</definedName>
    <definedName name="Directorio" localSheetId="65">'[1]Bancos Múltiples'!#REF!</definedName>
    <definedName name="Directorio" localSheetId="73">'[1]Bancos Múltiples'!#REF!</definedName>
    <definedName name="Directorio" localSheetId="74">'[1]Bancos Múltiples'!#REF!</definedName>
    <definedName name="Directorio">'[1]Bancos Múltiples'!#REF!</definedName>
    <definedName name="mes" localSheetId="1">'[1]Bancos Múltiples'!#REF!</definedName>
    <definedName name="mes" localSheetId="28">'[1]Bancos Múltiples'!#REF!</definedName>
    <definedName name="mes" localSheetId="29">'[1]Bancos Múltiples'!#REF!</definedName>
    <definedName name="mes" localSheetId="4">'[1]Bancos Múltiples'!#REF!</definedName>
    <definedName name="mes" localSheetId="43">'[1]Bancos Múltiples'!#REF!</definedName>
    <definedName name="mes" localSheetId="44">'[1]Bancos Múltiples'!#REF!</definedName>
    <definedName name="mes" localSheetId="52">'[1]Bancos Múltiples'!#REF!</definedName>
    <definedName name="mes" localSheetId="5">'[1]Bancos Múltiples'!#REF!</definedName>
    <definedName name="mes" localSheetId="53">'[1]Bancos Múltiples'!#REF!</definedName>
    <definedName name="mes" localSheetId="64">'[1]Bancos Múltiples'!#REF!</definedName>
    <definedName name="mes" localSheetId="65">'[1]Bancos Múltiples'!#REF!</definedName>
    <definedName name="mes" localSheetId="73">'[1]Bancos Múltiples'!#REF!</definedName>
    <definedName name="mes" localSheetId="74">'[1]Bancos Múltiples'!#REF!</definedName>
    <definedName name="mes">'[1]Bancos Múltiples'!#REF!</definedName>
    <definedName name="TC" localSheetId="1">'[1]Bancos Múltiples'!#REF!</definedName>
    <definedName name="TC" localSheetId="28">'[1]Bancos Múltiples'!#REF!</definedName>
    <definedName name="TC" localSheetId="29">'[1]Bancos Múltiples'!#REF!</definedName>
    <definedName name="TC" localSheetId="4">'[1]Bancos Múltiples'!#REF!</definedName>
    <definedName name="TC" localSheetId="43">'[1]Bancos Múltiples'!#REF!</definedName>
    <definedName name="TC" localSheetId="44">'[1]Bancos Múltiples'!#REF!</definedName>
    <definedName name="TC" localSheetId="52">'[1]Bancos Múltiples'!#REF!</definedName>
    <definedName name="TC" localSheetId="5">'[1]Bancos Múltiples'!#REF!</definedName>
    <definedName name="TC" localSheetId="53">'[1]Bancos Múltiples'!#REF!</definedName>
    <definedName name="TC" localSheetId="64">'[1]Bancos Múltiples'!#REF!</definedName>
    <definedName name="TC" localSheetId="65">'[1]Bancos Múltiples'!#REF!</definedName>
    <definedName name="TC" localSheetId="73">'[1]Bancos Múltiples'!#REF!</definedName>
    <definedName name="TC" localSheetId="74">'[1]Bancos Múltiples'!#REF!</definedName>
    <definedName name="TC">'[1]Bancos Múltiples'!#REF!</definedName>
    <definedName name="XA100.00" localSheetId="1">'[1]Bancos Múltiples'!#REF!</definedName>
    <definedName name="XA100.00" localSheetId="24">'[1]Bancos Múltiples'!#REF!</definedName>
    <definedName name="XA100.00" localSheetId="28">'[1]Bancos Múltiples'!#REF!</definedName>
    <definedName name="XA100.00" localSheetId="29">'[1]Bancos Múltiples'!#REF!</definedName>
    <definedName name="XA100.00" localSheetId="4">'[1]Bancos Múltiples'!#REF!</definedName>
    <definedName name="XA100.00" localSheetId="43">'[1]Bancos Múltiples'!#REF!</definedName>
    <definedName name="XA100.00" localSheetId="44">'[1]Bancos Múltiples'!#REF!</definedName>
    <definedName name="XA100.00" localSheetId="52">'[1]Bancos Múltiples'!#REF!</definedName>
    <definedName name="XA100.00" localSheetId="5">'[1]Bancos Múltiples'!#REF!</definedName>
    <definedName name="XA100.00" localSheetId="53">'[1]Bancos Múltiples'!#REF!</definedName>
    <definedName name="XA100.00" localSheetId="64">'[1]Bancos Múltiples'!#REF!</definedName>
    <definedName name="XA100.00" localSheetId="65">'[1]Bancos Múltiples'!#REF!</definedName>
    <definedName name="XA100.00" localSheetId="73">'[1]Bancos Múltiples'!#REF!</definedName>
    <definedName name="XA100.00" localSheetId="74">'[1]Bancos Múltiples'!#REF!</definedName>
    <definedName name="XA100.00" localSheetId="83">'[1]Bancos Múltiples'!#REF!</definedName>
    <definedName name="XA100.00" localSheetId="84">'[1]Bancos Múltiples'!#REF!</definedName>
    <definedName name="XA100.00">'[1]Bancos Múltiples'!#REF!</definedName>
    <definedName name="XA110.00" localSheetId="1">'[1]Bancos Múltiples'!#REF!</definedName>
    <definedName name="XA110.00" localSheetId="28">'[1]Bancos Múltiples'!#REF!</definedName>
    <definedName name="XA110.00" localSheetId="29">'[1]Bancos Múltiples'!#REF!</definedName>
    <definedName name="XA110.00" localSheetId="4">'[1]Bancos Múltiples'!#REF!</definedName>
    <definedName name="XA110.00" localSheetId="43">'[1]Bancos Múltiples'!#REF!</definedName>
    <definedName name="XA110.00" localSheetId="44">'[1]Bancos Múltiples'!#REF!</definedName>
    <definedName name="XA110.00" localSheetId="52">'[1]Bancos Múltiples'!#REF!</definedName>
    <definedName name="XA110.00" localSheetId="5">'[1]Bancos Múltiples'!#REF!</definedName>
    <definedName name="XA110.00" localSheetId="53">'[1]Bancos Múltiples'!#REF!</definedName>
    <definedName name="XA110.00" localSheetId="64">'[1]Bancos Múltiples'!#REF!</definedName>
    <definedName name="XA110.00" localSheetId="65">'[1]Bancos Múltiples'!#REF!</definedName>
    <definedName name="XA110.00" localSheetId="73">'[1]Bancos Múltiples'!#REF!</definedName>
    <definedName name="XA110.00" localSheetId="74">'[1]Bancos Múltiples'!#REF!</definedName>
    <definedName name="XA110.00">'[1]Bancos Múltiples'!#REF!</definedName>
    <definedName name="XA111.00" localSheetId="1">'[1]Bancos Múltiples'!#REF!</definedName>
    <definedName name="XA111.00" localSheetId="28">'[1]Bancos Múltiples'!#REF!</definedName>
    <definedName name="XA111.00" localSheetId="29">'[1]Bancos Múltiples'!#REF!</definedName>
    <definedName name="XA111.00" localSheetId="4">'[1]Bancos Múltiples'!#REF!</definedName>
    <definedName name="XA111.00" localSheetId="43">'[1]Bancos Múltiples'!#REF!</definedName>
    <definedName name="XA111.00" localSheetId="44">'[1]Bancos Múltiples'!#REF!</definedName>
    <definedName name="XA111.00" localSheetId="52">'[1]Bancos Múltiples'!#REF!</definedName>
    <definedName name="XA111.00" localSheetId="5">'[1]Bancos Múltiples'!#REF!</definedName>
    <definedName name="XA111.00" localSheetId="53">'[1]Bancos Múltiples'!#REF!</definedName>
    <definedName name="XA111.00" localSheetId="64">'[1]Bancos Múltiples'!#REF!</definedName>
    <definedName name="XA111.00" localSheetId="65">'[1]Bancos Múltiples'!#REF!</definedName>
    <definedName name="XA111.00" localSheetId="73">'[1]Bancos Múltiples'!#REF!</definedName>
    <definedName name="XA111.00" localSheetId="74">'[1]Bancos Múltiples'!#REF!</definedName>
    <definedName name="XA111.00">'[1]Bancos Múltiples'!#REF!</definedName>
    <definedName name="XA111.01" localSheetId="1">'[1]Bancos Múltiples'!#REF!</definedName>
    <definedName name="XA111.01" localSheetId="28">'[1]Bancos Múltiples'!#REF!</definedName>
    <definedName name="XA111.01" localSheetId="29">'[1]Bancos Múltiples'!#REF!</definedName>
    <definedName name="XA111.01" localSheetId="4">'[1]Bancos Múltiples'!#REF!</definedName>
    <definedName name="XA111.01" localSheetId="43">'[1]Bancos Múltiples'!#REF!</definedName>
    <definedName name="XA111.01" localSheetId="44">'[1]Bancos Múltiples'!#REF!</definedName>
    <definedName name="XA111.01" localSheetId="52">'[1]Bancos Múltiples'!#REF!</definedName>
    <definedName name="XA111.01" localSheetId="5">'[1]Bancos Múltiples'!#REF!</definedName>
    <definedName name="XA111.01" localSheetId="53">'[1]Bancos Múltiples'!#REF!</definedName>
    <definedName name="XA111.01" localSheetId="64">'[1]Bancos Múltiples'!#REF!</definedName>
    <definedName name="XA111.01" localSheetId="65">'[1]Bancos Múltiples'!#REF!</definedName>
    <definedName name="XA111.01" localSheetId="73">'[1]Bancos Múltiples'!#REF!</definedName>
    <definedName name="XA111.01" localSheetId="74">'[1]Bancos Múltiples'!#REF!</definedName>
    <definedName name="XA111.01">'[1]Bancos Múltiples'!#REF!</definedName>
    <definedName name="XA111.02" localSheetId="1">'[1]Bancos Múltiples'!#REF!</definedName>
    <definedName name="XA111.02" localSheetId="28">'[1]Bancos Múltiples'!#REF!</definedName>
    <definedName name="XA111.02" localSheetId="29">'[1]Bancos Múltiples'!#REF!</definedName>
    <definedName name="XA111.02" localSheetId="4">'[1]Bancos Múltiples'!#REF!</definedName>
    <definedName name="XA111.02" localSheetId="43">'[1]Bancos Múltiples'!#REF!</definedName>
    <definedName name="XA111.02" localSheetId="44">'[1]Bancos Múltiples'!#REF!</definedName>
    <definedName name="XA111.02" localSheetId="52">'[1]Bancos Múltiples'!#REF!</definedName>
    <definedName name="XA111.02" localSheetId="5">'[1]Bancos Múltiples'!#REF!</definedName>
    <definedName name="XA111.02" localSheetId="53">'[1]Bancos Múltiples'!#REF!</definedName>
    <definedName name="XA111.02" localSheetId="64">'[1]Bancos Múltiples'!#REF!</definedName>
    <definedName name="XA111.02" localSheetId="65">'[1]Bancos Múltiples'!#REF!</definedName>
    <definedName name="XA111.02" localSheetId="73">'[1]Bancos Múltiples'!#REF!</definedName>
    <definedName name="XA111.02" localSheetId="74">'[1]Bancos Múltiples'!#REF!</definedName>
    <definedName name="XA111.02">'[1]Bancos Múltiples'!#REF!</definedName>
    <definedName name="XA111.03" localSheetId="1">'[1]Bancos Múltiples'!#REF!</definedName>
    <definedName name="XA111.03" localSheetId="28">'[1]Bancos Múltiples'!#REF!</definedName>
    <definedName name="XA111.03" localSheetId="29">'[1]Bancos Múltiples'!#REF!</definedName>
    <definedName name="XA111.03" localSheetId="4">'[1]Bancos Múltiples'!#REF!</definedName>
    <definedName name="XA111.03" localSheetId="43">'[1]Bancos Múltiples'!#REF!</definedName>
    <definedName name="XA111.03" localSheetId="44">'[1]Bancos Múltiples'!#REF!</definedName>
    <definedName name="XA111.03" localSheetId="52">'[1]Bancos Múltiples'!#REF!</definedName>
    <definedName name="XA111.03" localSheetId="5">'[1]Bancos Múltiples'!#REF!</definedName>
    <definedName name="XA111.03" localSheetId="53">'[1]Bancos Múltiples'!#REF!</definedName>
    <definedName name="XA111.03" localSheetId="64">'[1]Bancos Múltiples'!#REF!</definedName>
    <definedName name="XA111.03" localSheetId="65">'[1]Bancos Múltiples'!#REF!</definedName>
    <definedName name="XA111.03" localSheetId="73">'[1]Bancos Múltiples'!#REF!</definedName>
    <definedName name="XA111.03" localSheetId="74">'[1]Bancos Múltiples'!#REF!</definedName>
    <definedName name="XA111.03">'[1]Bancos Múltiples'!#REF!</definedName>
    <definedName name="XA112.00" localSheetId="1">'[1]Bancos Múltiples'!#REF!</definedName>
    <definedName name="XA112.00" localSheetId="28">'[1]Bancos Múltiples'!#REF!</definedName>
    <definedName name="XA112.00" localSheetId="29">'[1]Bancos Múltiples'!#REF!</definedName>
    <definedName name="XA112.00" localSheetId="4">'[1]Bancos Múltiples'!#REF!</definedName>
    <definedName name="XA112.00" localSheetId="43">'[1]Bancos Múltiples'!#REF!</definedName>
    <definedName name="XA112.00" localSheetId="44">'[1]Bancos Múltiples'!#REF!</definedName>
    <definedName name="XA112.00" localSheetId="52">'[1]Bancos Múltiples'!#REF!</definedName>
    <definedName name="XA112.00" localSheetId="5">'[1]Bancos Múltiples'!#REF!</definedName>
    <definedName name="XA112.00" localSheetId="53">'[1]Bancos Múltiples'!#REF!</definedName>
    <definedName name="XA112.00" localSheetId="64">'[1]Bancos Múltiples'!#REF!</definedName>
    <definedName name="XA112.00" localSheetId="65">'[1]Bancos Múltiples'!#REF!</definedName>
    <definedName name="XA112.00" localSheetId="73">'[1]Bancos Múltiples'!#REF!</definedName>
    <definedName name="XA112.00" localSheetId="74">'[1]Bancos Múltiples'!#REF!</definedName>
    <definedName name="XA112.00">'[1]Bancos Múltiples'!#REF!</definedName>
    <definedName name="XA112.01" localSheetId="1">'[1]Bancos Múltiples'!#REF!</definedName>
    <definedName name="XA112.01" localSheetId="28">'[1]Bancos Múltiples'!#REF!</definedName>
    <definedName name="XA112.01" localSheetId="29">'[1]Bancos Múltiples'!#REF!</definedName>
    <definedName name="XA112.01" localSheetId="4">'[1]Bancos Múltiples'!#REF!</definedName>
    <definedName name="XA112.01" localSheetId="43">'[1]Bancos Múltiples'!#REF!</definedName>
    <definedName name="XA112.01" localSheetId="44">'[1]Bancos Múltiples'!#REF!</definedName>
    <definedName name="XA112.01" localSheetId="52">'[1]Bancos Múltiples'!#REF!</definedName>
    <definedName name="XA112.01" localSheetId="5">'[1]Bancos Múltiples'!#REF!</definedName>
    <definedName name="XA112.01" localSheetId="53">'[1]Bancos Múltiples'!#REF!</definedName>
    <definedName name="XA112.01" localSheetId="64">'[1]Bancos Múltiples'!#REF!</definedName>
    <definedName name="XA112.01" localSheetId="65">'[1]Bancos Múltiples'!#REF!</definedName>
    <definedName name="XA112.01" localSheetId="73">'[1]Bancos Múltiples'!#REF!</definedName>
    <definedName name="XA112.01" localSheetId="74">'[1]Bancos Múltiples'!#REF!</definedName>
    <definedName name="XA112.01">'[1]Bancos Múltiples'!#REF!</definedName>
    <definedName name="XA112.02" localSheetId="1">'[1]Bancos Múltiples'!#REF!</definedName>
    <definedName name="XA112.02" localSheetId="28">'[1]Bancos Múltiples'!#REF!</definedName>
    <definedName name="XA112.02" localSheetId="29">'[1]Bancos Múltiples'!#REF!</definedName>
    <definedName name="XA112.02" localSheetId="4">'[1]Bancos Múltiples'!#REF!</definedName>
    <definedName name="XA112.02" localSheetId="43">'[1]Bancos Múltiples'!#REF!</definedName>
    <definedName name="XA112.02" localSheetId="44">'[1]Bancos Múltiples'!#REF!</definedName>
    <definedName name="XA112.02" localSheetId="52">'[1]Bancos Múltiples'!#REF!</definedName>
    <definedName name="XA112.02" localSheetId="5">'[1]Bancos Múltiples'!#REF!</definedName>
    <definedName name="XA112.02" localSheetId="53">'[1]Bancos Múltiples'!#REF!</definedName>
    <definedName name="XA112.02" localSheetId="64">'[1]Bancos Múltiples'!#REF!</definedName>
    <definedName name="XA112.02" localSheetId="65">'[1]Bancos Múltiples'!#REF!</definedName>
    <definedName name="XA112.02" localSheetId="73">'[1]Bancos Múltiples'!#REF!</definedName>
    <definedName name="XA112.02" localSheetId="74">'[1]Bancos Múltiples'!#REF!</definedName>
    <definedName name="XA112.02">'[1]Bancos Múltiples'!#REF!</definedName>
    <definedName name="XA112.03" localSheetId="1">'[1]Bancos Múltiples'!#REF!</definedName>
    <definedName name="XA112.03" localSheetId="28">'[1]Bancos Múltiples'!#REF!</definedName>
    <definedName name="XA112.03" localSheetId="29">'[1]Bancos Múltiples'!#REF!</definedName>
    <definedName name="XA112.03" localSheetId="4">'[1]Bancos Múltiples'!#REF!</definedName>
    <definedName name="XA112.03" localSheetId="43">'[1]Bancos Múltiples'!#REF!</definedName>
    <definedName name="XA112.03" localSheetId="44">'[1]Bancos Múltiples'!#REF!</definedName>
    <definedName name="XA112.03" localSheetId="52">'[1]Bancos Múltiples'!#REF!</definedName>
    <definedName name="XA112.03" localSheetId="5">'[1]Bancos Múltiples'!#REF!</definedName>
    <definedName name="XA112.03" localSheetId="53">'[1]Bancos Múltiples'!#REF!</definedName>
    <definedName name="XA112.03" localSheetId="64">'[1]Bancos Múltiples'!#REF!</definedName>
    <definedName name="XA112.03" localSheetId="65">'[1]Bancos Múltiples'!#REF!</definedName>
    <definedName name="XA112.03" localSheetId="73">'[1]Bancos Múltiples'!#REF!</definedName>
    <definedName name="XA112.03" localSheetId="74">'[1]Bancos Múltiples'!#REF!</definedName>
    <definedName name="XA112.03">'[1]Bancos Múltiples'!#REF!</definedName>
    <definedName name="XA112.04" localSheetId="1">'[1]Bancos Múltiples'!#REF!</definedName>
    <definedName name="XA112.04" localSheetId="28">'[1]Bancos Múltiples'!#REF!</definedName>
    <definedName name="XA112.04" localSheetId="29">'[1]Bancos Múltiples'!#REF!</definedName>
    <definedName name="XA112.04" localSheetId="4">'[1]Bancos Múltiples'!#REF!</definedName>
    <definedName name="XA112.04" localSheetId="43">'[1]Bancos Múltiples'!#REF!</definedName>
    <definedName name="XA112.04" localSheetId="44">'[1]Bancos Múltiples'!#REF!</definedName>
    <definedName name="XA112.04" localSheetId="52">'[1]Bancos Múltiples'!#REF!</definedName>
    <definedName name="XA112.04" localSheetId="5">'[1]Bancos Múltiples'!#REF!</definedName>
    <definedName name="XA112.04" localSheetId="53">'[1]Bancos Múltiples'!#REF!</definedName>
    <definedName name="XA112.04" localSheetId="64">'[1]Bancos Múltiples'!#REF!</definedName>
    <definedName name="XA112.04" localSheetId="65">'[1]Bancos Múltiples'!#REF!</definedName>
    <definedName name="XA112.04" localSheetId="73">'[1]Bancos Múltiples'!#REF!</definedName>
    <definedName name="XA112.04" localSheetId="74">'[1]Bancos Múltiples'!#REF!</definedName>
    <definedName name="XA112.04">'[1]Bancos Múltiples'!#REF!</definedName>
    <definedName name="XA112.05" localSheetId="1">'[1]Bancos Múltiples'!#REF!</definedName>
    <definedName name="XA112.05" localSheetId="28">'[1]Bancos Múltiples'!#REF!</definedName>
    <definedName name="XA112.05" localSheetId="29">'[1]Bancos Múltiples'!#REF!</definedName>
    <definedName name="XA112.05" localSheetId="4">'[1]Bancos Múltiples'!#REF!</definedName>
    <definedName name="XA112.05" localSheetId="43">'[1]Bancos Múltiples'!#REF!</definedName>
    <definedName name="XA112.05" localSheetId="44">'[1]Bancos Múltiples'!#REF!</definedName>
    <definedName name="XA112.05" localSheetId="52">'[1]Bancos Múltiples'!#REF!</definedName>
    <definedName name="XA112.05" localSheetId="5">'[1]Bancos Múltiples'!#REF!</definedName>
    <definedName name="XA112.05" localSheetId="53">'[1]Bancos Múltiples'!#REF!</definedName>
    <definedName name="XA112.05" localSheetId="64">'[1]Bancos Múltiples'!#REF!</definedName>
    <definedName name="XA112.05" localSheetId="65">'[1]Bancos Múltiples'!#REF!</definedName>
    <definedName name="XA112.05" localSheetId="73">'[1]Bancos Múltiples'!#REF!</definedName>
    <definedName name="XA112.05" localSheetId="74">'[1]Bancos Múltiples'!#REF!</definedName>
    <definedName name="XA112.05">'[1]Bancos Múltiples'!#REF!</definedName>
    <definedName name="XA112.06" localSheetId="1">'[1]Bancos Múltiples'!#REF!</definedName>
    <definedName name="XA112.06" localSheetId="28">'[1]Bancos Múltiples'!#REF!</definedName>
    <definedName name="XA112.06" localSheetId="29">'[1]Bancos Múltiples'!#REF!</definedName>
    <definedName name="XA112.06" localSheetId="4">'[1]Bancos Múltiples'!#REF!</definedName>
    <definedName name="XA112.06" localSheetId="43">'[1]Bancos Múltiples'!#REF!</definedName>
    <definedName name="XA112.06" localSheetId="44">'[1]Bancos Múltiples'!#REF!</definedName>
    <definedName name="XA112.06" localSheetId="52">'[1]Bancos Múltiples'!#REF!</definedName>
    <definedName name="XA112.06" localSheetId="5">'[1]Bancos Múltiples'!#REF!</definedName>
    <definedName name="XA112.06" localSheetId="53">'[1]Bancos Múltiples'!#REF!</definedName>
    <definedName name="XA112.06" localSheetId="64">'[1]Bancos Múltiples'!#REF!</definedName>
    <definedName name="XA112.06" localSheetId="65">'[1]Bancos Múltiples'!#REF!</definedName>
    <definedName name="XA112.06" localSheetId="73">'[1]Bancos Múltiples'!#REF!</definedName>
    <definedName name="XA112.06" localSheetId="74">'[1]Bancos Múltiples'!#REF!</definedName>
    <definedName name="XA112.06">'[1]Bancos Múltiples'!#REF!</definedName>
    <definedName name="XA112.07" localSheetId="1">'[1]Bancos Múltiples'!#REF!</definedName>
    <definedName name="XA112.07" localSheetId="28">'[1]Bancos Múltiples'!#REF!</definedName>
    <definedName name="XA112.07" localSheetId="29">'[1]Bancos Múltiples'!#REF!</definedName>
    <definedName name="XA112.07" localSheetId="4">'[1]Bancos Múltiples'!#REF!</definedName>
    <definedName name="XA112.07" localSheetId="43">'[1]Bancos Múltiples'!#REF!</definedName>
    <definedName name="XA112.07" localSheetId="44">'[1]Bancos Múltiples'!#REF!</definedName>
    <definedName name="XA112.07" localSheetId="52">'[1]Bancos Múltiples'!#REF!</definedName>
    <definedName name="XA112.07" localSheetId="5">'[1]Bancos Múltiples'!#REF!</definedName>
    <definedName name="XA112.07" localSheetId="53">'[1]Bancos Múltiples'!#REF!</definedName>
    <definedName name="XA112.07" localSheetId="64">'[1]Bancos Múltiples'!#REF!</definedName>
    <definedName name="XA112.07" localSheetId="65">'[1]Bancos Múltiples'!#REF!</definedName>
    <definedName name="XA112.07" localSheetId="73">'[1]Bancos Múltiples'!#REF!</definedName>
    <definedName name="XA112.07" localSheetId="74">'[1]Bancos Múltiples'!#REF!</definedName>
    <definedName name="XA112.07">'[1]Bancos Múltiples'!#REF!</definedName>
    <definedName name="XA112.08" localSheetId="1">'[1]Bancos Múltiples'!#REF!</definedName>
    <definedName name="XA112.08" localSheetId="28">'[1]Bancos Múltiples'!#REF!</definedName>
    <definedName name="XA112.08" localSheetId="29">'[1]Bancos Múltiples'!#REF!</definedName>
    <definedName name="XA112.08" localSheetId="4">'[1]Bancos Múltiples'!#REF!</definedName>
    <definedName name="XA112.08" localSheetId="43">'[1]Bancos Múltiples'!#REF!</definedName>
    <definedName name="XA112.08" localSheetId="44">'[1]Bancos Múltiples'!#REF!</definedName>
    <definedName name="XA112.08" localSheetId="52">'[1]Bancos Múltiples'!#REF!</definedName>
    <definedName name="XA112.08" localSheetId="5">'[1]Bancos Múltiples'!#REF!</definedName>
    <definedName name="XA112.08" localSheetId="53">'[1]Bancos Múltiples'!#REF!</definedName>
    <definedName name="XA112.08" localSheetId="64">'[1]Bancos Múltiples'!#REF!</definedName>
    <definedName name="XA112.08" localSheetId="65">'[1]Bancos Múltiples'!#REF!</definedName>
    <definedName name="XA112.08" localSheetId="73">'[1]Bancos Múltiples'!#REF!</definedName>
    <definedName name="XA112.08" localSheetId="74">'[1]Bancos Múltiples'!#REF!</definedName>
    <definedName name="XA112.08">'[1]Bancos Múltiples'!#REF!</definedName>
    <definedName name="XA112.09" localSheetId="1">'[1]Bancos Múltiples'!#REF!</definedName>
    <definedName name="XA112.09" localSheetId="28">'[1]Bancos Múltiples'!#REF!</definedName>
    <definedName name="XA112.09" localSheetId="29">'[1]Bancos Múltiples'!#REF!</definedName>
    <definedName name="XA112.09" localSheetId="4">'[1]Bancos Múltiples'!#REF!</definedName>
    <definedName name="XA112.09" localSheetId="43">'[1]Bancos Múltiples'!#REF!</definedName>
    <definedName name="XA112.09" localSheetId="44">'[1]Bancos Múltiples'!#REF!</definedName>
    <definedName name="XA112.09" localSheetId="52">'[1]Bancos Múltiples'!#REF!</definedName>
    <definedName name="XA112.09" localSheetId="5">'[1]Bancos Múltiples'!#REF!</definedName>
    <definedName name="XA112.09" localSheetId="53">'[1]Bancos Múltiples'!#REF!</definedName>
    <definedName name="XA112.09" localSheetId="64">'[1]Bancos Múltiples'!#REF!</definedName>
    <definedName name="XA112.09" localSheetId="65">'[1]Bancos Múltiples'!#REF!</definedName>
    <definedName name="XA112.09" localSheetId="73">'[1]Bancos Múltiples'!#REF!</definedName>
    <definedName name="XA112.09" localSheetId="74">'[1]Bancos Múltiples'!#REF!</definedName>
    <definedName name="XA112.09">'[1]Bancos Múltiples'!#REF!</definedName>
    <definedName name="XA112.11" localSheetId="1">'[1]Bancos Múltiples'!#REF!</definedName>
    <definedName name="XA112.11" localSheetId="28">'[1]Bancos Múltiples'!#REF!</definedName>
    <definedName name="XA112.11" localSheetId="29">'[1]Bancos Múltiples'!#REF!</definedName>
    <definedName name="XA112.11" localSheetId="4">'[1]Bancos Múltiples'!#REF!</definedName>
    <definedName name="XA112.11" localSheetId="43">'[1]Bancos Múltiples'!#REF!</definedName>
    <definedName name="XA112.11" localSheetId="44">'[1]Bancos Múltiples'!#REF!</definedName>
    <definedName name="XA112.11" localSheetId="52">'[1]Bancos Múltiples'!#REF!</definedName>
    <definedName name="XA112.11" localSheetId="5">'[1]Bancos Múltiples'!#REF!</definedName>
    <definedName name="XA112.11" localSheetId="53">'[1]Bancos Múltiples'!#REF!</definedName>
    <definedName name="XA112.11" localSheetId="64">'[1]Bancos Múltiples'!#REF!</definedName>
    <definedName name="XA112.11" localSheetId="65">'[1]Bancos Múltiples'!#REF!</definedName>
    <definedName name="XA112.11" localSheetId="73">'[1]Bancos Múltiples'!#REF!</definedName>
    <definedName name="XA112.11" localSheetId="74">'[1]Bancos Múltiples'!#REF!</definedName>
    <definedName name="XA112.11">'[1]Bancos Múltiples'!#REF!</definedName>
    <definedName name="XA112.12" localSheetId="1">'[1]Bancos Múltiples'!#REF!</definedName>
    <definedName name="XA112.12" localSheetId="28">'[1]Bancos Múltiples'!#REF!</definedName>
    <definedName name="XA112.12" localSheetId="29">'[1]Bancos Múltiples'!#REF!</definedName>
    <definedName name="XA112.12" localSheetId="4">'[1]Bancos Múltiples'!#REF!</definedName>
    <definedName name="XA112.12" localSheetId="43">'[1]Bancos Múltiples'!#REF!</definedName>
    <definedName name="XA112.12" localSheetId="44">'[1]Bancos Múltiples'!#REF!</definedName>
    <definedName name="XA112.12" localSheetId="52">'[1]Bancos Múltiples'!#REF!</definedName>
    <definedName name="XA112.12" localSheetId="5">'[1]Bancos Múltiples'!#REF!</definedName>
    <definedName name="XA112.12" localSheetId="53">'[1]Bancos Múltiples'!#REF!</definedName>
    <definedName name="XA112.12" localSheetId="64">'[1]Bancos Múltiples'!#REF!</definedName>
    <definedName name="XA112.12" localSheetId="65">'[1]Bancos Múltiples'!#REF!</definedName>
    <definedName name="XA112.12" localSheetId="73">'[1]Bancos Múltiples'!#REF!</definedName>
    <definedName name="XA112.12" localSheetId="74">'[1]Bancos Múltiples'!#REF!</definedName>
    <definedName name="XA112.12">'[1]Bancos Múltiples'!#REF!</definedName>
    <definedName name="XA112.13" localSheetId="1">'[1]Bancos Múltiples'!#REF!</definedName>
    <definedName name="XA112.13" localSheetId="28">'[1]Bancos Múltiples'!#REF!</definedName>
    <definedName name="XA112.13" localSheetId="29">'[1]Bancos Múltiples'!#REF!</definedName>
    <definedName name="XA112.13" localSheetId="4">'[1]Bancos Múltiples'!#REF!</definedName>
    <definedName name="XA112.13" localSheetId="43">'[1]Bancos Múltiples'!#REF!</definedName>
    <definedName name="XA112.13" localSheetId="44">'[1]Bancos Múltiples'!#REF!</definedName>
    <definedName name="XA112.13" localSheetId="52">'[1]Bancos Múltiples'!#REF!</definedName>
    <definedName name="XA112.13" localSheetId="5">'[1]Bancos Múltiples'!#REF!</definedName>
    <definedName name="XA112.13" localSheetId="53">'[1]Bancos Múltiples'!#REF!</definedName>
    <definedName name="XA112.13" localSheetId="64">'[1]Bancos Múltiples'!#REF!</definedName>
    <definedName name="XA112.13" localSheetId="65">'[1]Bancos Múltiples'!#REF!</definedName>
    <definedName name="XA112.13" localSheetId="73">'[1]Bancos Múltiples'!#REF!</definedName>
    <definedName name="XA112.13" localSheetId="74">'[1]Bancos Múltiples'!#REF!</definedName>
    <definedName name="XA112.13">'[1]Bancos Múltiples'!#REF!</definedName>
    <definedName name="XA112.14" localSheetId="1">'[1]Bancos Múltiples'!#REF!</definedName>
    <definedName name="XA112.14" localSheetId="28">'[1]Bancos Múltiples'!#REF!</definedName>
    <definedName name="XA112.14" localSheetId="29">'[1]Bancos Múltiples'!#REF!</definedName>
    <definedName name="XA112.14" localSheetId="4">'[1]Bancos Múltiples'!#REF!</definedName>
    <definedName name="XA112.14" localSheetId="43">'[1]Bancos Múltiples'!#REF!</definedName>
    <definedName name="XA112.14" localSheetId="44">'[1]Bancos Múltiples'!#REF!</definedName>
    <definedName name="XA112.14" localSheetId="52">'[1]Bancos Múltiples'!#REF!</definedName>
    <definedName name="XA112.14" localSheetId="5">'[1]Bancos Múltiples'!#REF!</definedName>
    <definedName name="XA112.14" localSheetId="53">'[1]Bancos Múltiples'!#REF!</definedName>
    <definedName name="XA112.14" localSheetId="64">'[1]Bancos Múltiples'!#REF!</definedName>
    <definedName name="XA112.14" localSheetId="65">'[1]Bancos Múltiples'!#REF!</definedName>
    <definedName name="XA112.14" localSheetId="73">'[1]Bancos Múltiples'!#REF!</definedName>
    <definedName name="XA112.14" localSheetId="74">'[1]Bancos Múltiples'!#REF!</definedName>
    <definedName name="XA112.14">'[1]Bancos Múltiples'!#REF!</definedName>
    <definedName name="XA112.99" localSheetId="1">'[1]Bancos Múltiples'!#REF!</definedName>
    <definedName name="XA112.99" localSheetId="28">'[1]Bancos Múltiples'!#REF!</definedName>
    <definedName name="XA112.99" localSheetId="29">'[1]Bancos Múltiples'!#REF!</definedName>
    <definedName name="XA112.99" localSheetId="4">'[1]Bancos Múltiples'!#REF!</definedName>
    <definedName name="XA112.99" localSheetId="43">'[1]Bancos Múltiples'!#REF!</definedName>
    <definedName name="XA112.99" localSheetId="44">'[1]Bancos Múltiples'!#REF!</definedName>
    <definedName name="XA112.99" localSheetId="52">'[1]Bancos Múltiples'!#REF!</definedName>
    <definedName name="XA112.99" localSheetId="5">'[1]Bancos Múltiples'!#REF!</definedName>
    <definedName name="XA112.99" localSheetId="53">'[1]Bancos Múltiples'!#REF!</definedName>
    <definedName name="XA112.99" localSheetId="64">'[1]Bancos Múltiples'!#REF!</definedName>
    <definedName name="XA112.99" localSheetId="65">'[1]Bancos Múltiples'!#REF!</definedName>
    <definedName name="XA112.99" localSheetId="73">'[1]Bancos Múltiples'!#REF!</definedName>
    <definedName name="XA112.99" localSheetId="74">'[1]Bancos Múltiples'!#REF!</definedName>
    <definedName name="XA112.99">'[1]Bancos Múltiples'!#REF!</definedName>
    <definedName name="XA113.00" localSheetId="1">'[1]Bancos Múltiples'!#REF!</definedName>
    <definedName name="XA113.00" localSheetId="28">'[1]Bancos Múltiples'!#REF!</definedName>
    <definedName name="XA113.00" localSheetId="29">'[1]Bancos Múltiples'!#REF!</definedName>
    <definedName name="XA113.00" localSheetId="4">'[1]Bancos Múltiples'!#REF!</definedName>
    <definedName name="XA113.00" localSheetId="43">'[1]Bancos Múltiples'!#REF!</definedName>
    <definedName name="XA113.00" localSheetId="44">'[1]Bancos Múltiples'!#REF!</definedName>
    <definedName name="XA113.00" localSheetId="52">'[1]Bancos Múltiples'!#REF!</definedName>
    <definedName name="XA113.00" localSheetId="5">'[1]Bancos Múltiples'!#REF!</definedName>
    <definedName name="XA113.00" localSheetId="53">'[1]Bancos Múltiples'!#REF!</definedName>
    <definedName name="XA113.00" localSheetId="64">'[1]Bancos Múltiples'!#REF!</definedName>
    <definedName name="XA113.00" localSheetId="65">'[1]Bancos Múltiples'!#REF!</definedName>
    <definedName name="XA113.00" localSheetId="73">'[1]Bancos Múltiples'!#REF!</definedName>
    <definedName name="XA113.00" localSheetId="74">'[1]Bancos Múltiples'!#REF!</definedName>
    <definedName name="XA113.00">'[1]Bancos Múltiples'!#REF!</definedName>
    <definedName name="XA113.01" localSheetId="1">'[1]Bancos Múltiples'!#REF!</definedName>
    <definedName name="XA113.01" localSheetId="28">'[1]Bancos Múltiples'!#REF!</definedName>
    <definedName name="XA113.01" localSheetId="29">'[1]Bancos Múltiples'!#REF!</definedName>
    <definedName name="XA113.01" localSheetId="4">'[1]Bancos Múltiples'!#REF!</definedName>
    <definedName name="XA113.01" localSheetId="43">'[1]Bancos Múltiples'!#REF!</definedName>
    <definedName name="XA113.01" localSheetId="44">'[1]Bancos Múltiples'!#REF!</definedName>
    <definedName name="XA113.01" localSheetId="52">'[1]Bancos Múltiples'!#REF!</definedName>
    <definedName name="XA113.01" localSheetId="5">'[1]Bancos Múltiples'!#REF!</definedName>
    <definedName name="XA113.01" localSheetId="53">'[1]Bancos Múltiples'!#REF!</definedName>
    <definedName name="XA113.01" localSheetId="64">'[1]Bancos Múltiples'!#REF!</definedName>
    <definedName name="XA113.01" localSheetId="65">'[1]Bancos Múltiples'!#REF!</definedName>
    <definedName name="XA113.01" localSheetId="73">'[1]Bancos Múltiples'!#REF!</definedName>
    <definedName name="XA113.01" localSheetId="74">'[1]Bancos Múltiples'!#REF!</definedName>
    <definedName name="XA113.01">'[1]Bancos Múltiples'!#REF!</definedName>
    <definedName name="XA114.00" localSheetId="1">'[1]Bancos Múltiples'!#REF!</definedName>
    <definedName name="XA114.00" localSheetId="28">'[1]Bancos Múltiples'!#REF!</definedName>
    <definedName name="XA114.00" localSheetId="29">'[1]Bancos Múltiples'!#REF!</definedName>
    <definedName name="XA114.00" localSheetId="4">'[1]Bancos Múltiples'!#REF!</definedName>
    <definedName name="XA114.00" localSheetId="43">'[1]Bancos Múltiples'!#REF!</definedName>
    <definedName name="XA114.00" localSheetId="44">'[1]Bancos Múltiples'!#REF!</definedName>
    <definedName name="XA114.00" localSheetId="52">'[1]Bancos Múltiples'!#REF!</definedName>
    <definedName name="XA114.00" localSheetId="5">'[1]Bancos Múltiples'!#REF!</definedName>
    <definedName name="XA114.00" localSheetId="53">'[1]Bancos Múltiples'!#REF!</definedName>
    <definedName name="XA114.00" localSheetId="64">'[1]Bancos Múltiples'!#REF!</definedName>
    <definedName name="XA114.00" localSheetId="65">'[1]Bancos Múltiples'!#REF!</definedName>
    <definedName name="XA114.00" localSheetId="73">'[1]Bancos Múltiples'!#REF!</definedName>
    <definedName name="XA114.00" localSheetId="74">'[1]Bancos Múltiples'!#REF!</definedName>
    <definedName name="XA114.00">'[1]Bancos Múltiples'!#REF!</definedName>
    <definedName name="XA114.01" localSheetId="1">'[1]Bancos Múltiples'!#REF!</definedName>
    <definedName name="XA114.01" localSheetId="28">'[1]Bancos Múltiples'!#REF!</definedName>
    <definedName name="XA114.01" localSheetId="29">'[1]Bancos Múltiples'!#REF!</definedName>
    <definedName name="XA114.01" localSheetId="4">'[1]Bancos Múltiples'!#REF!</definedName>
    <definedName name="XA114.01" localSheetId="43">'[1]Bancos Múltiples'!#REF!</definedName>
    <definedName name="XA114.01" localSheetId="44">'[1]Bancos Múltiples'!#REF!</definedName>
    <definedName name="XA114.01" localSheetId="52">'[1]Bancos Múltiples'!#REF!</definedName>
    <definedName name="XA114.01" localSheetId="5">'[1]Bancos Múltiples'!#REF!</definedName>
    <definedName name="XA114.01" localSheetId="53">'[1]Bancos Múltiples'!#REF!</definedName>
    <definedName name="XA114.01" localSheetId="64">'[1]Bancos Múltiples'!#REF!</definedName>
    <definedName name="XA114.01" localSheetId="65">'[1]Bancos Múltiples'!#REF!</definedName>
    <definedName name="XA114.01" localSheetId="73">'[1]Bancos Múltiples'!#REF!</definedName>
    <definedName name="XA114.01" localSheetId="74">'[1]Bancos Múltiples'!#REF!</definedName>
    <definedName name="XA114.01">'[1]Bancos Múltiples'!#REF!</definedName>
    <definedName name="XA115.00" localSheetId="1">'[1]Bancos Múltiples'!#REF!</definedName>
    <definedName name="XA115.00" localSheetId="28">'[1]Bancos Múltiples'!#REF!</definedName>
    <definedName name="XA115.00" localSheetId="29">'[1]Bancos Múltiples'!#REF!</definedName>
    <definedName name="XA115.00" localSheetId="4">'[1]Bancos Múltiples'!#REF!</definedName>
    <definedName name="XA115.00" localSheetId="43">'[1]Bancos Múltiples'!#REF!</definedName>
    <definedName name="XA115.00" localSheetId="44">'[1]Bancos Múltiples'!#REF!</definedName>
    <definedName name="XA115.00" localSheetId="52">'[1]Bancos Múltiples'!#REF!</definedName>
    <definedName name="XA115.00" localSheetId="5">'[1]Bancos Múltiples'!#REF!</definedName>
    <definedName name="XA115.00" localSheetId="53">'[1]Bancos Múltiples'!#REF!</definedName>
    <definedName name="XA115.00" localSheetId="64">'[1]Bancos Múltiples'!#REF!</definedName>
    <definedName name="XA115.00" localSheetId="65">'[1]Bancos Múltiples'!#REF!</definedName>
    <definedName name="XA115.00" localSheetId="73">'[1]Bancos Múltiples'!#REF!</definedName>
    <definedName name="XA115.00" localSheetId="74">'[1]Bancos Múltiples'!#REF!</definedName>
    <definedName name="XA115.00">'[1]Bancos Múltiples'!#REF!</definedName>
    <definedName name="XA115.01" localSheetId="1">'[1]Bancos Múltiples'!#REF!</definedName>
    <definedName name="XA115.01" localSheetId="28">'[1]Bancos Múltiples'!#REF!</definedName>
    <definedName name="XA115.01" localSheetId="29">'[1]Bancos Múltiples'!#REF!</definedName>
    <definedName name="XA115.01" localSheetId="4">'[1]Bancos Múltiples'!#REF!</definedName>
    <definedName name="XA115.01" localSheetId="43">'[1]Bancos Múltiples'!#REF!</definedName>
    <definedName name="XA115.01" localSheetId="44">'[1]Bancos Múltiples'!#REF!</definedName>
    <definedName name="XA115.01" localSheetId="52">'[1]Bancos Múltiples'!#REF!</definedName>
    <definedName name="XA115.01" localSheetId="5">'[1]Bancos Múltiples'!#REF!</definedName>
    <definedName name="XA115.01" localSheetId="53">'[1]Bancos Múltiples'!#REF!</definedName>
    <definedName name="XA115.01" localSheetId="64">'[1]Bancos Múltiples'!#REF!</definedName>
    <definedName name="XA115.01" localSheetId="65">'[1]Bancos Múltiples'!#REF!</definedName>
    <definedName name="XA115.01" localSheetId="73">'[1]Bancos Múltiples'!#REF!</definedName>
    <definedName name="XA115.01" localSheetId="74">'[1]Bancos Múltiples'!#REF!</definedName>
    <definedName name="XA115.01">'[1]Bancos Múltiples'!#REF!</definedName>
    <definedName name="XA115.02" localSheetId="1">'[1]Bancos Múltiples'!#REF!</definedName>
    <definedName name="XA115.02" localSheetId="28">'[1]Bancos Múltiples'!#REF!</definedName>
    <definedName name="XA115.02" localSheetId="29">'[1]Bancos Múltiples'!#REF!</definedName>
    <definedName name="XA115.02" localSheetId="4">'[1]Bancos Múltiples'!#REF!</definedName>
    <definedName name="XA115.02" localSheetId="43">'[1]Bancos Múltiples'!#REF!</definedName>
    <definedName name="XA115.02" localSheetId="44">'[1]Bancos Múltiples'!#REF!</definedName>
    <definedName name="XA115.02" localSheetId="52">'[1]Bancos Múltiples'!#REF!</definedName>
    <definedName name="XA115.02" localSheetId="5">'[1]Bancos Múltiples'!#REF!</definedName>
    <definedName name="XA115.02" localSheetId="53">'[1]Bancos Múltiples'!#REF!</definedName>
    <definedName name="XA115.02" localSheetId="64">'[1]Bancos Múltiples'!#REF!</definedName>
    <definedName name="XA115.02" localSheetId="65">'[1]Bancos Múltiples'!#REF!</definedName>
    <definedName name="XA115.02" localSheetId="73">'[1]Bancos Múltiples'!#REF!</definedName>
    <definedName name="XA115.02" localSheetId="74">'[1]Bancos Múltiples'!#REF!</definedName>
    <definedName name="XA115.02">'[1]Bancos Múltiples'!#REF!</definedName>
    <definedName name="XA117.00" localSheetId="1">'[1]Bancos Múltiples'!#REF!</definedName>
    <definedName name="XA117.00" localSheetId="28">'[1]Bancos Múltiples'!#REF!</definedName>
    <definedName name="XA117.00" localSheetId="29">'[1]Bancos Múltiples'!#REF!</definedName>
    <definedName name="XA117.00" localSheetId="4">'[1]Bancos Múltiples'!#REF!</definedName>
    <definedName name="XA117.00" localSheetId="43">'[1]Bancos Múltiples'!#REF!</definedName>
    <definedName name="XA117.00" localSheetId="44">'[1]Bancos Múltiples'!#REF!</definedName>
    <definedName name="XA117.00" localSheetId="52">'[1]Bancos Múltiples'!#REF!</definedName>
    <definedName name="XA117.00" localSheetId="5">'[1]Bancos Múltiples'!#REF!</definedName>
    <definedName name="XA117.00" localSheetId="53">'[1]Bancos Múltiples'!#REF!</definedName>
    <definedName name="XA117.00" localSheetId="64">'[1]Bancos Múltiples'!#REF!</definedName>
    <definedName name="XA117.00" localSheetId="65">'[1]Bancos Múltiples'!#REF!</definedName>
    <definedName name="XA117.00" localSheetId="73">'[1]Bancos Múltiples'!#REF!</definedName>
    <definedName name="XA117.00" localSheetId="74">'[1]Bancos Múltiples'!#REF!</definedName>
    <definedName name="XA117.00">'[1]Bancos Múltiples'!#REF!</definedName>
    <definedName name="XA117.01" localSheetId="1">'[1]Bancos Múltiples'!#REF!</definedName>
    <definedName name="XA117.01" localSheetId="28">'[1]Bancos Múltiples'!#REF!</definedName>
    <definedName name="XA117.01" localSheetId="29">'[1]Bancos Múltiples'!#REF!</definedName>
    <definedName name="XA117.01" localSheetId="4">'[1]Bancos Múltiples'!#REF!</definedName>
    <definedName name="XA117.01" localSheetId="43">'[1]Bancos Múltiples'!#REF!</definedName>
    <definedName name="XA117.01" localSheetId="44">'[1]Bancos Múltiples'!#REF!</definedName>
    <definedName name="XA117.01" localSheetId="52">'[1]Bancos Múltiples'!#REF!</definedName>
    <definedName name="XA117.01" localSheetId="5">'[1]Bancos Múltiples'!#REF!</definedName>
    <definedName name="XA117.01" localSheetId="53">'[1]Bancos Múltiples'!#REF!</definedName>
    <definedName name="XA117.01" localSheetId="64">'[1]Bancos Múltiples'!#REF!</definedName>
    <definedName name="XA117.01" localSheetId="65">'[1]Bancos Múltiples'!#REF!</definedName>
    <definedName name="XA117.01" localSheetId="73">'[1]Bancos Múltiples'!#REF!</definedName>
    <definedName name="XA117.01" localSheetId="74">'[1]Bancos Múltiples'!#REF!</definedName>
    <definedName name="XA117.01">'[1]Bancos Múltiples'!#REF!</definedName>
    <definedName name="XA117.02" localSheetId="1">'[1]Bancos Múltiples'!#REF!</definedName>
    <definedName name="XA117.02" localSheetId="28">'[1]Bancos Múltiples'!#REF!</definedName>
    <definedName name="XA117.02" localSheetId="29">'[1]Bancos Múltiples'!#REF!</definedName>
    <definedName name="XA117.02" localSheetId="4">'[1]Bancos Múltiples'!#REF!</definedName>
    <definedName name="XA117.02" localSheetId="43">'[1]Bancos Múltiples'!#REF!</definedName>
    <definedName name="XA117.02" localSheetId="44">'[1]Bancos Múltiples'!#REF!</definedName>
    <definedName name="XA117.02" localSheetId="52">'[1]Bancos Múltiples'!#REF!</definedName>
    <definedName name="XA117.02" localSheetId="5">'[1]Bancos Múltiples'!#REF!</definedName>
    <definedName name="XA117.02" localSheetId="53">'[1]Bancos Múltiples'!#REF!</definedName>
    <definedName name="XA117.02" localSheetId="64">'[1]Bancos Múltiples'!#REF!</definedName>
    <definedName name="XA117.02" localSheetId="65">'[1]Bancos Múltiples'!#REF!</definedName>
    <definedName name="XA117.02" localSheetId="73">'[1]Bancos Múltiples'!#REF!</definedName>
    <definedName name="XA117.02" localSheetId="74">'[1]Bancos Múltiples'!#REF!</definedName>
    <definedName name="XA117.02">'[1]Bancos Múltiples'!#REF!</definedName>
    <definedName name="XA117.03" localSheetId="1">'[1]Bancos Múltiples'!#REF!</definedName>
    <definedName name="XA117.03" localSheetId="28">'[1]Bancos Múltiples'!#REF!</definedName>
    <definedName name="XA117.03" localSheetId="29">'[1]Bancos Múltiples'!#REF!</definedName>
    <definedName name="XA117.03" localSheetId="4">'[1]Bancos Múltiples'!#REF!</definedName>
    <definedName name="XA117.03" localSheetId="43">'[1]Bancos Múltiples'!#REF!</definedName>
    <definedName name="XA117.03" localSheetId="44">'[1]Bancos Múltiples'!#REF!</definedName>
    <definedName name="XA117.03" localSheetId="52">'[1]Bancos Múltiples'!#REF!</definedName>
    <definedName name="XA117.03" localSheetId="5">'[1]Bancos Múltiples'!#REF!</definedName>
    <definedName name="XA117.03" localSheetId="53">'[1]Bancos Múltiples'!#REF!</definedName>
    <definedName name="XA117.03" localSheetId="64">'[1]Bancos Múltiples'!#REF!</definedName>
    <definedName name="XA117.03" localSheetId="65">'[1]Bancos Múltiples'!#REF!</definedName>
    <definedName name="XA117.03" localSheetId="73">'[1]Bancos Múltiples'!#REF!</definedName>
    <definedName name="XA117.03" localSheetId="74">'[1]Bancos Múltiples'!#REF!</definedName>
    <definedName name="XA117.03">'[1]Bancos Múltiples'!#REF!</definedName>
    <definedName name="XA118.00" localSheetId="1">'[1]Bancos Múltiples'!#REF!</definedName>
    <definedName name="XA118.00" localSheetId="28">'[1]Bancos Múltiples'!#REF!</definedName>
    <definedName name="XA118.00" localSheetId="29">'[1]Bancos Múltiples'!#REF!</definedName>
    <definedName name="XA118.00" localSheetId="4">'[1]Bancos Múltiples'!#REF!</definedName>
    <definedName name="XA118.00" localSheetId="43">'[1]Bancos Múltiples'!#REF!</definedName>
    <definedName name="XA118.00" localSheetId="44">'[1]Bancos Múltiples'!#REF!</definedName>
    <definedName name="XA118.00" localSheetId="52">'[1]Bancos Múltiples'!#REF!</definedName>
    <definedName name="XA118.00" localSheetId="5">'[1]Bancos Múltiples'!#REF!</definedName>
    <definedName name="XA118.00" localSheetId="53">'[1]Bancos Múltiples'!#REF!</definedName>
    <definedName name="XA118.00" localSheetId="64">'[1]Bancos Múltiples'!#REF!</definedName>
    <definedName name="XA118.00" localSheetId="65">'[1]Bancos Múltiples'!#REF!</definedName>
    <definedName name="XA118.00" localSheetId="73">'[1]Bancos Múltiples'!#REF!</definedName>
    <definedName name="XA118.00" localSheetId="74">'[1]Bancos Múltiples'!#REF!</definedName>
    <definedName name="XA118.00">'[1]Bancos Múltiples'!#REF!</definedName>
    <definedName name="XA118.01" localSheetId="1">'[1]Bancos Múltiples'!#REF!</definedName>
    <definedName name="XA118.01" localSheetId="28">'[1]Bancos Múltiples'!#REF!</definedName>
    <definedName name="XA118.01" localSheetId="29">'[1]Bancos Múltiples'!#REF!</definedName>
    <definedName name="XA118.01" localSheetId="4">'[1]Bancos Múltiples'!#REF!</definedName>
    <definedName name="XA118.01" localSheetId="43">'[1]Bancos Múltiples'!#REF!</definedName>
    <definedName name="XA118.01" localSheetId="44">'[1]Bancos Múltiples'!#REF!</definedName>
    <definedName name="XA118.01" localSheetId="52">'[1]Bancos Múltiples'!#REF!</definedName>
    <definedName name="XA118.01" localSheetId="5">'[1]Bancos Múltiples'!#REF!</definedName>
    <definedName name="XA118.01" localSheetId="53">'[1]Bancos Múltiples'!#REF!</definedName>
    <definedName name="XA118.01" localSheetId="64">'[1]Bancos Múltiples'!#REF!</definedName>
    <definedName name="XA118.01" localSheetId="65">'[1]Bancos Múltiples'!#REF!</definedName>
    <definedName name="XA118.01" localSheetId="73">'[1]Bancos Múltiples'!#REF!</definedName>
    <definedName name="XA118.01" localSheetId="74">'[1]Bancos Múltiples'!#REF!</definedName>
    <definedName name="XA118.01">'[1]Bancos Múltiples'!#REF!</definedName>
    <definedName name="XA120.00" localSheetId="1">'[1]Bancos Múltiples'!#REF!</definedName>
    <definedName name="XA120.00" localSheetId="28">'[1]Bancos Múltiples'!#REF!</definedName>
    <definedName name="XA120.00" localSheetId="29">'[1]Bancos Múltiples'!#REF!</definedName>
    <definedName name="XA120.00" localSheetId="4">'[1]Bancos Múltiples'!#REF!</definedName>
    <definedName name="XA120.00" localSheetId="43">'[1]Bancos Múltiples'!#REF!</definedName>
    <definedName name="XA120.00" localSheetId="44">'[1]Bancos Múltiples'!#REF!</definedName>
    <definedName name="XA120.00" localSheetId="52">'[1]Bancos Múltiples'!#REF!</definedName>
    <definedName name="XA120.00" localSheetId="5">'[1]Bancos Múltiples'!#REF!</definedName>
    <definedName name="XA120.00" localSheetId="53">'[1]Bancos Múltiples'!#REF!</definedName>
    <definedName name="XA120.00" localSheetId="64">'[1]Bancos Múltiples'!#REF!</definedName>
    <definedName name="XA120.00" localSheetId="65">'[1]Bancos Múltiples'!#REF!</definedName>
    <definedName name="XA120.00" localSheetId="73">'[1]Bancos Múltiples'!#REF!</definedName>
    <definedName name="XA120.00" localSheetId="74">'[1]Bancos Múltiples'!#REF!</definedName>
    <definedName name="XA120.00">'[1]Bancos Múltiples'!#REF!</definedName>
    <definedName name="XA121.00" localSheetId="1">'[1]Bancos Múltiples'!#REF!</definedName>
    <definedName name="XA121.00" localSheetId="28">'[1]Bancos Múltiples'!#REF!</definedName>
    <definedName name="XA121.00" localSheetId="29">'[1]Bancos Múltiples'!#REF!</definedName>
    <definedName name="XA121.00" localSheetId="4">'[1]Bancos Múltiples'!#REF!</definedName>
    <definedName name="XA121.00" localSheetId="43">'[1]Bancos Múltiples'!#REF!</definedName>
    <definedName name="XA121.00" localSheetId="44">'[1]Bancos Múltiples'!#REF!</definedName>
    <definedName name="XA121.00" localSheetId="52">'[1]Bancos Múltiples'!#REF!</definedName>
    <definedName name="XA121.00" localSheetId="5">'[1]Bancos Múltiples'!#REF!</definedName>
    <definedName name="XA121.00" localSheetId="53">'[1]Bancos Múltiples'!#REF!</definedName>
    <definedName name="XA121.00" localSheetId="64">'[1]Bancos Múltiples'!#REF!</definedName>
    <definedName name="XA121.00" localSheetId="65">'[1]Bancos Múltiples'!#REF!</definedName>
    <definedName name="XA121.00" localSheetId="73">'[1]Bancos Múltiples'!#REF!</definedName>
    <definedName name="XA121.00" localSheetId="74">'[1]Bancos Múltiples'!#REF!</definedName>
    <definedName name="XA121.00">'[1]Bancos Múltiples'!#REF!</definedName>
    <definedName name="XA121.01" localSheetId="1">'[1]Bancos Múltiples'!#REF!</definedName>
    <definedName name="XA121.01" localSheetId="28">'[1]Bancos Múltiples'!#REF!</definedName>
    <definedName name="XA121.01" localSheetId="29">'[1]Bancos Múltiples'!#REF!</definedName>
    <definedName name="XA121.01" localSheetId="4">'[1]Bancos Múltiples'!#REF!</definedName>
    <definedName name="XA121.01" localSheetId="43">'[1]Bancos Múltiples'!#REF!</definedName>
    <definedName name="XA121.01" localSheetId="44">'[1]Bancos Múltiples'!#REF!</definedName>
    <definedName name="XA121.01" localSheetId="52">'[1]Bancos Múltiples'!#REF!</definedName>
    <definedName name="XA121.01" localSheetId="5">'[1]Bancos Múltiples'!#REF!</definedName>
    <definedName name="XA121.01" localSheetId="53">'[1]Bancos Múltiples'!#REF!</definedName>
    <definedName name="XA121.01" localSheetId="64">'[1]Bancos Múltiples'!#REF!</definedName>
    <definedName name="XA121.01" localSheetId="65">'[1]Bancos Múltiples'!#REF!</definedName>
    <definedName name="XA121.01" localSheetId="73">'[1]Bancos Múltiples'!#REF!</definedName>
    <definedName name="XA121.01" localSheetId="74">'[1]Bancos Múltiples'!#REF!</definedName>
    <definedName name="XA121.01">'[1]Bancos Múltiples'!#REF!</definedName>
    <definedName name="XA121.99" localSheetId="1">'[1]Bancos Múltiples'!#REF!</definedName>
    <definedName name="XA121.99" localSheetId="28">'[1]Bancos Múltiples'!#REF!</definedName>
    <definedName name="XA121.99" localSheetId="29">'[1]Bancos Múltiples'!#REF!</definedName>
    <definedName name="XA121.99" localSheetId="4">'[1]Bancos Múltiples'!#REF!</definedName>
    <definedName name="XA121.99" localSheetId="43">'[1]Bancos Múltiples'!#REF!</definedName>
    <definedName name="XA121.99" localSheetId="44">'[1]Bancos Múltiples'!#REF!</definedName>
    <definedName name="XA121.99" localSheetId="52">'[1]Bancos Múltiples'!#REF!</definedName>
    <definedName name="XA121.99" localSheetId="5">'[1]Bancos Múltiples'!#REF!</definedName>
    <definedName name="XA121.99" localSheetId="53">'[1]Bancos Múltiples'!#REF!</definedName>
    <definedName name="XA121.99" localSheetId="64">'[1]Bancos Múltiples'!#REF!</definedName>
    <definedName name="XA121.99" localSheetId="65">'[1]Bancos Múltiples'!#REF!</definedName>
    <definedName name="XA121.99" localSheetId="73">'[1]Bancos Múltiples'!#REF!</definedName>
    <definedName name="XA121.99" localSheetId="74">'[1]Bancos Múltiples'!#REF!</definedName>
    <definedName name="XA121.99">'[1]Bancos Múltiples'!#REF!</definedName>
    <definedName name="XA122.00" localSheetId="1">'[1]Bancos Múltiples'!#REF!</definedName>
    <definedName name="XA122.00" localSheetId="28">'[1]Bancos Múltiples'!#REF!</definedName>
    <definedName name="XA122.00" localSheetId="29">'[1]Bancos Múltiples'!#REF!</definedName>
    <definedName name="XA122.00" localSheetId="4">'[1]Bancos Múltiples'!#REF!</definedName>
    <definedName name="XA122.00" localSheetId="43">'[1]Bancos Múltiples'!#REF!</definedName>
    <definedName name="XA122.00" localSheetId="44">'[1]Bancos Múltiples'!#REF!</definedName>
    <definedName name="XA122.00" localSheetId="52">'[1]Bancos Múltiples'!#REF!</definedName>
    <definedName name="XA122.00" localSheetId="5">'[1]Bancos Múltiples'!#REF!</definedName>
    <definedName name="XA122.00" localSheetId="53">'[1]Bancos Múltiples'!#REF!</definedName>
    <definedName name="XA122.00" localSheetId="64">'[1]Bancos Múltiples'!#REF!</definedName>
    <definedName name="XA122.00" localSheetId="65">'[1]Bancos Múltiples'!#REF!</definedName>
    <definedName name="XA122.00" localSheetId="73">'[1]Bancos Múltiples'!#REF!</definedName>
    <definedName name="XA122.00" localSheetId="74">'[1]Bancos Múltiples'!#REF!</definedName>
    <definedName name="XA122.00">'[1]Bancos Múltiples'!#REF!</definedName>
    <definedName name="XA122.01" localSheetId="1">'[1]Bancos Múltiples'!#REF!</definedName>
    <definedName name="XA122.01" localSheetId="28">'[1]Bancos Múltiples'!#REF!</definedName>
    <definedName name="XA122.01" localSheetId="29">'[1]Bancos Múltiples'!#REF!</definedName>
    <definedName name="XA122.01" localSheetId="4">'[1]Bancos Múltiples'!#REF!</definedName>
    <definedName name="XA122.01" localSheetId="43">'[1]Bancos Múltiples'!#REF!</definedName>
    <definedName name="XA122.01" localSheetId="44">'[1]Bancos Múltiples'!#REF!</definedName>
    <definedName name="XA122.01" localSheetId="52">'[1]Bancos Múltiples'!#REF!</definedName>
    <definedName name="XA122.01" localSheetId="5">'[1]Bancos Múltiples'!#REF!</definedName>
    <definedName name="XA122.01" localSheetId="53">'[1]Bancos Múltiples'!#REF!</definedName>
    <definedName name="XA122.01" localSheetId="64">'[1]Bancos Múltiples'!#REF!</definedName>
    <definedName name="XA122.01" localSheetId="65">'[1]Bancos Múltiples'!#REF!</definedName>
    <definedName name="XA122.01" localSheetId="73">'[1]Bancos Múltiples'!#REF!</definedName>
    <definedName name="XA122.01" localSheetId="74">'[1]Bancos Múltiples'!#REF!</definedName>
    <definedName name="XA122.01">'[1]Bancos Múltiples'!#REF!</definedName>
    <definedName name="XA122.02" localSheetId="1">'[1]Bancos Múltiples'!#REF!</definedName>
    <definedName name="XA122.02" localSheetId="28">'[1]Bancos Múltiples'!#REF!</definedName>
    <definedName name="XA122.02" localSheetId="29">'[1]Bancos Múltiples'!#REF!</definedName>
    <definedName name="XA122.02" localSheetId="4">'[1]Bancos Múltiples'!#REF!</definedName>
    <definedName name="XA122.02" localSheetId="43">'[1]Bancos Múltiples'!#REF!</definedName>
    <definedName name="XA122.02" localSheetId="44">'[1]Bancos Múltiples'!#REF!</definedName>
    <definedName name="XA122.02" localSheetId="52">'[1]Bancos Múltiples'!#REF!</definedName>
    <definedName name="XA122.02" localSheetId="5">'[1]Bancos Múltiples'!#REF!</definedName>
    <definedName name="XA122.02" localSheetId="53">'[1]Bancos Múltiples'!#REF!</definedName>
    <definedName name="XA122.02" localSheetId="64">'[1]Bancos Múltiples'!#REF!</definedName>
    <definedName name="XA122.02" localSheetId="65">'[1]Bancos Múltiples'!#REF!</definedName>
    <definedName name="XA122.02" localSheetId="73">'[1]Bancos Múltiples'!#REF!</definedName>
    <definedName name="XA122.02" localSheetId="74">'[1]Bancos Múltiples'!#REF!</definedName>
    <definedName name="XA122.02">'[1]Bancos Múltiples'!#REF!</definedName>
    <definedName name="XA122.99" localSheetId="1">'[1]Bancos Múltiples'!#REF!</definedName>
    <definedName name="XA122.99" localSheetId="28">'[1]Bancos Múltiples'!#REF!</definedName>
    <definedName name="XA122.99" localSheetId="29">'[1]Bancos Múltiples'!#REF!</definedName>
    <definedName name="XA122.99" localSheetId="4">'[1]Bancos Múltiples'!#REF!</definedName>
    <definedName name="XA122.99" localSheetId="43">'[1]Bancos Múltiples'!#REF!</definedName>
    <definedName name="XA122.99" localSheetId="44">'[1]Bancos Múltiples'!#REF!</definedName>
    <definedName name="XA122.99" localSheetId="52">'[1]Bancos Múltiples'!#REF!</definedName>
    <definedName name="XA122.99" localSheetId="5">'[1]Bancos Múltiples'!#REF!</definedName>
    <definedName name="XA122.99" localSheetId="53">'[1]Bancos Múltiples'!#REF!</definedName>
    <definedName name="XA122.99" localSheetId="64">'[1]Bancos Múltiples'!#REF!</definedName>
    <definedName name="XA122.99" localSheetId="65">'[1]Bancos Múltiples'!#REF!</definedName>
    <definedName name="XA122.99" localSheetId="73">'[1]Bancos Múltiples'!#REF!</definedName>
    <definedName name="XA122.99" localSheetId="74">'[1]Bancos Múltiples'!#REF!</definedName>
    <definedName name="XA122.99">'[1]Bancos Múltiples'!#REF!</definedName>
    <definedName name="XA123.00" localSheetId="1">'[1]Bancos Múltiples'!#REF!</definedName>
    <definedName name="XA123.00" localSheetId="28">'[1]Bancos Múltiples'!#REF!</definedName>
    <definedName name="XA123.00" localSheetId="29">'[1]Bancos Múltiples'!#REF!</definedName>
    <definedName name="XA123.00" localSheetId="4">'[1]Bancos Múltiples'!#REF!</definedName>
    <definedName name="XA123.00" localSheetId="43">'[1]Bancos Múltiples'!#REF!</definedName>
    <definedName name="XA123.00" localSheetId="44">'[1]Bancos Múltiples'!#REF!</definedName>
    <definedName name="XA123.00" localSheetId="52">'[1]Bancos Múltiples'!#REF!</definedName>
    <definedName name="XA123.00" localSheetId="5">'[1]Bancos Múltiples'!#REF!</definedName>
    <definedName name="XA123.00" localSheetId="53">'[1]Bancos Múltiples'!#REF!</definedName>
    <definedName name="XA123.00" localSheetId="64">'[1]Bancos Múltiples'!#REF!</definedName>
    <definedName name="XA123.00" localSheetId="65">'[1]Bancos Múltiples'!#REF!</definedName>
    <definedName name="XA123.00" localSheetId="73">'[1]Bancos Múltiples'!#REF!</definedName>
    <definedName name="XA123.00" localSheetId="74">'[1]Bancos Múltiples'!#REF!</definedName>
    <definedName name="XA123.00">'[1]Bancos Múltiples'!#REF!</definedName>
    <definedName name="XA123.01" localSheetId="1">'[1]Bancos Múltiples'!#REF!</definedName>
    <definedName name="XA123.01" localSheetId="28">'[1]Bancos Múltiples'!#REF!</definedName>
    <definedName name="XA123.01" localSheetId="29">'[1]Bancos Múltiples'!#REF!</definedName>
    <definedName name="XA123.01" localSheetId="4">'[1]Bancos Múltiples'!#REF!</definedName>
    <definedName name="XA123.01" localSheetId="43">'[1]Bancos Múltiples'!#REF!</definedName>
    <definedName name="XA123.01" localSheetId="44">'[1]Bancos Múltiples'!#REF!</definedName>
    <definedName name="XA123.01" localSheetId="52">'[1]Bancos Múltiples'!#REF!</definedName>
    <definedName name="XA123.01" localSheetId="5">'[1]Bancos Múltiples'!#REF!</definedName>
    <definedName name="XA123.01" localSheetId="53">'[1]Bancos Múltiples'!#REF!</definedName>
    <definedName name="XA123.01" localSheetId="64">'[1]Bancos Múltiples'!#REF!</definedName>
    <definedName name="XA123.01" localSheetId="65">'[1]Bancos Múltiples'!#REF!</definedName>
    <definedName name="XA123.01" localSheetId="73">'[1]Bancos Múltiples'!#REF!</definedName>
    <definedName name="XA123.01" localSheetId="74">'[1]Bancos Múltiples'!#REF!</definedName>
    <definedName name="XA123.01">'[1]Bancos Múltiples'!#REF!</definedName>
    <definedName name="XA123.02" localSheetId="1">'[1]Bancos Múltiples'!#REF!</definedName>
    <definedName name="XA123.02" localSheetId="28">'[1]Bancos Múltiples'!#REF!</definedName>
    <definedName name="XA123.02" localSheetId="29">'[1]Bancos Múltiples'!#REF!</definedName>
    <definedName name="XA123.02" localSheetId="4">'[1]Bancos Múltiples'!#REF!</definedName>
    <definedName name="XA123.02" localSheetId="43">'[1]Bancos Múltiples'!#REF!</definedName>
    <definedName name="XA123.02" localSheetId="44">'[1]Bancos Múltiples'!#REF!</definedName>
    <definedName name="XA123.02" localSheetId="52">'[1]Bancos Múltiples'!#REF!</definedName>
    <definedName name="XA123.02" localSheetId="5">'[1]Bancos Múltiples'!#REF!</definedName>
    <definedName name="XA123.02" localSheetId="53">'[1]Bancos Múltiples'!#REF!</definedName>
    <definedName name="XA123.02" localSheetId="64">'[1]Bancos Múltiples'!#REF!</definedName>
    <definedName name="XA123.02" localSheetId="65">'[1]Bancos Múltiples'!#REF!</definedName>
    <definedName name="XA123.02" localSheetId="73">'[1]Bancos Múltiples'!#REF!</definedName>
    <definedName name="XA123.02" localSheetId="74">'[1]Bancos Múltiples'!#REF!</definedName>
    <definedName name="XA123.02">'[1]Bancos Múltiples'!#REF!</definedName>
    <definedName name="XA123.98" localSheetId="1">'[1]Bancos Múltiples'!#REF!</definedName>
    <definedName name="XA123.98" localSheetId="28">'[1]Bancos Múltiples'!#REF!</definedName>
    <definedName name="XA123.98" localSheetId="29">'[1]Bancos Múltiples'!#REF!</definedName>
    <definedName name="XA123.98" localSheetId="4">'[1]Bancos Múltiples'!#REF!</definedName>
    <definedName name="XA123.98" localSheetId="43">'[1]Bancos Múltiples'!#REF!</definedName>
    <definedName name="XA123.98" localSheetId="44">'[1]Bancos Múltiples'!#REF!</definedName>
    <definedName name="XA123.98" localSheetId="52">'[1]Bancos Múltiples'!#REF!</definedName>
    <definedName name="XA123.98" localSheetId="5">'[1]Bancos Múltiples'!#REF!</definedName>
    <definedName name="XA123.98" localSheetId="53">'[1]Bancos Múltiples'!#REF!</definedName>
    <definedName name="XA123.98" localSheetId="64">'[1]Bancos Múltiples'!#REF!</definedName>
    <definedName name="XA123.98" localSheetId="65">'[1]Bancos Múltiples'!#REF!</definedName>
    <definedName name="XA123.98" localSheetId="73">'[1]Bancos Múltiples'!#REF!</definedName>
    <definedName name="XA123.98" localSheetId="74">'[1]Bancos Múltiples'!#REF!</definedName>
    <definedName name="XA123.98">'[1]Bancos Múltiples'!#REF!</definedName>
    <definedName name="XA123.99" localSheetId="1">'[1]Bancos Múltiples'!#REF!</definedName>
    <definedName name="XA123.99" localSheetId="28">'[1]Bancos Múltiples'!#REF!</definedName>
    <definedName name="XA123.99" localSheetId="29">'[1]Bancos Múltiples'!#REF!</definedName>
    <definedName name="XA123.99" localSheetId="4">'[1]Bancos Múltiples'!#REF!</definedName>
    <definedName name="XA123.99" localSheetId="43">'[1]Bancos Múltiples'!#REF!</definedName>
    <definedName name="XA123.99" localSheetId="44">'[1]Bancos Múltiples'!#REF!</definedName>
    <definedName name="XA123.99" localSheetId="52">'[1]Bancos Múltiples'!#REF!</definedName>
    <definedName name="XA123.99" localSheetId="5">'[1]Bancos Múltiples'!#REF!</definedName>
    <definedName name="XA123.99" localSheetId="53">'[1]Bancos Múltiples'!#REF!</definedName>
    <definedName name="XA123.99" localSheetId="64">'[1]Bancos Múltiples'!#REF!</definedName>
    <definedName name="XA123.99" localSheetId="65">'[1]Bancos Múltiples'!#REF!</definedName>
    <definedName name="XA123.99" localSheetId="73">'[1]Bancos Múltiples'!#REF!</definedName>
    <definedName name="XA123.99" localSheetId="74">'[1]Bancos Múltiples'!#REF!</definedName>
    <definedName name="XA123.99">'[1]Bancos Múltiples'!#REF!</definedName>
    <definedName name="XA124.00" localSheetId="1">'[1]Bancos Múltiples'!#REF!</definedName>
    <definedName name="XA124.00" localSheetId="28">'[1]Bancos Múltiples'!#REF!</definedName>
    <definedName name="XA124.00" localSheetId="29">'[1]Bancos Múltiples'!#REF!</definedName>
    <definedName name="XA124.00" localSheetId="4">'[1]Bancos Múltiples'!#REF!</definedName>
    <definedName name="XA124.00" localSheetId="43">'[1]Bancos Múltiples'!#REF!</definedName>
    <definedName name="XA124.00" localSheetId="44">'[1]Bancos Múltiples'!#REF!</definedName>
    <definedName name="XA124.00" localSheetId="52">'[1]Bancos Múltiples'!#REF!</definedName>
    <definedName name="XA124.00" localSheetId="5">'[1]Bancos Múltiples'!#REF!</definedName>
    <definedName name="XA124.00" localSheetId="53">'[1]Bancos Múltiples'!#REF!</definedName>
    <definedName name="XA124.00" localSheetId="64">'[1]Bancos Múltiples'!#REF!</definedName>
    <definedName name="XA124.00" localSheetId="65">'[1]Bancos Múltiples'!#REF!</definedName>
    <definedName name="XA124.00" localSheetId="73">'[1]Bancos Múltiples'!#REF!</definedName>
    <definedName name="XA124.00" localSheetId="74">'[1]Bancos Múltiples'!#REF!</definedName>
    <definedName name="XA124.00">'[1]Bancos Múltiples'!#REF!</definedName>
    <definedName name="XA124.01" localSheetId="1">'[1]Bancos Múltiples'!#REF!</definedName>
    <definedName name="XA124.01" localSheetId="28">'[1]Bancos Múltiples'!#REF!</definedName>
    <definedName name="XA124.01" localSheetId="29">'[1]Bancos Múltiples'!#REF!</definedName>
    <definedName name="XA124.01" localSheetId="4">'[1]Bancos Múltiples'!#REF!</definedName>
    <definedName name="XA124.01" localSheetId="43">'[1]Bancos Múltiples'!#REF!</definedName>
    <definedName name="XA124.01" localSheetId="44">'[1]Bancos Múltiples'!#REF!</definedName>
    <definedName name="XA124.01" localSheetId="52">'[1]Bancos Múltiples'!#REF!</definedName>
    <definedName name="XA124.01" localSheetId="5">'[1]Bancos Múltiples'!#REF!</definedName>
    <definedName name="XA124.01" localSheetId="53">'[1]Bancos Múltiples'!#REF!</definedName>
    <definedName name="XA124.01" localSheetId="64">'[1]Bancos Múltiples'!#REF!</definedName>
    <definedName name="XA124.01" localSheetId="65">'[1]Bancos Múltiples'!#REF!</definedName>
    <definedName name="XA124.01" localSheetId="73">'[1]Bancos Múltiples'!#REF!</definedName>
    <definedName name="XA124.01" localSheetId="74">'[1]Bancos Múltiples'!#REF!</definedName>
    <definedName name="XA124.01">'[1]Bancos Múltiples'!#REF!</definedName>
    <definedName name="XA124.02" localSheetId="1">'[1]Bancos Múltiples'!#REF!</definedName>
    <definedName name="XA124.02" localSheetId="28">'[1]Bancos Múltiples'!#REF!</definedName>
    <definedName name="XA124.02" localSheetId="29">'[1]Bancos Múltiples'!#REF!</definedName>
    <definedName name="XA124.02" localSheetId="4">'[1]Bancos Múltiples'!#REF!</definedName>
    <definedName name="XA124.02" localSheetId="43">'[1]Bancos Múltiples'!#REF!</definedName>
    <definedName name="XA124.02" localSheetId="44">'[1]Bancos Múltiples'!#REF!</definedName>
    <definedName name="XA124.02" localSheetId="52">'[1]Bancos Múltiples'!#REF!</definedName>
    <definedName name="XA124.02" localSheetId="5">'[1]Bancos Múltiples'!#REF!</definedName>
    <definedName name="XA124.02" localSheetId="53">'[1]Bancos Múltiples'!#REF!</definedName>
    <definedName name="XA124.02" localSheetId="64">'[1]Bancos Múltiples'!#REF!</definedName>
    <definedName name="XA124.02" localSheetId="65">'[1]Bancos Múltiples'!#REF!</definedName>
    <definedName name="XA124.02" localSheetId="73">'[1]Bancos Múltiples'!#REF!</definedName>
    <definedName name="XA124.02" localSheetId="74">'[1]Bancos Múltiples'!#REF!</definedName>
    <definedName name="XA124.02">'[1]Bancos Múltiples'!#REF!</definedName>
    <definedName name="XA124.03" localSheetId="1">'[1]Bancos Múltiples'!#REF!</definedName>
    <definedName name="XA124.03" localSheetId="28">'[1]Bancos Múltiples'!#REF!</definedName>
    <definedName name="XA124.03" localSheetId="29">'[1]Bancos Múltiples'!#REF!</definedName>
    <definedName name="XA124.03" localSheetId="4">'[1]Bancos Múltiples'!#REF!</definedName>
    <definedName name="XA124.03" localSheetId="43">'[1]Bancos Múltiples'!#REF!</definedName>
    <definedName name="XA124.03" localSheetId="44">'[1]Bancos Múltiples'!#REF!</definedName>
    <definedName name="XA124.03" localSheetId="52">'[1]Bancos Múltiples'!#REF!</definedName>
    <definedName name="XA124.03" localSheetId="5">'[1]Bancos Múltiples'!#REF!</definedName>
    <definedName name="XA124.03" localSheetId="53">'[1]Bancos Múltiples'!#REF!</definedName>
    <definedName name="XA124.03" localSheetId="64">'[1]Bancos Múltiples'!#REF!</definedName>
    <definedName name="XA124.03" localSheetId="65">'[1]Bancos Múltiples'!#REF!</definedName>
    <definedName name="XA124.03" localSheetId="73">'[1]Bancos Múltiples'!#REF!</definedName>
    <definedName name="XA124.03" localSheetId="74">'[1]Bancos Múltiples'!#REF!</definedName>
    <definedName name="XA124.03">'[1]Bancos Múltiples'!#REF!</definedName>
    <definedName name="XA124.99" localSheetId="1">'[1]Bancos Múltiples'!#REF!</definedName>
    <definedName name="XA124.99" localSheetId="28">'[1]Bancos Múltiples'!#REF!</definedName>
    <definedName name="XA124.99" localSheetId="29">'[1]Bancos Múltiples'!#REF!</definedName>
    <definedName name="XA124.99" localSheetId="4">'[1]Bancos Múltiples'!#REF!</definedName>
    <definedName name="XA124.99" localSheetId="43">'[1]Bancos Múltiples'!#REF!</definedName>
    <definedName name="XA124.99" localSheetId="44">'[1]Bancos Múltiples'!#REF!</definedName>
    <definedName name="XA124.99" localSheetId="52">'[1]Bancos Múltiples'!#REF!</definedName>
    <definedName name="XA124.99" localSheetId="5">'[1]Bancos Múltiples'!#REF!</definedName>
    <definedName name="XA124.99" localSheetId="53">'[1]Bancos Múltiples'!#REF!</definedName>
    <definedName name="XA124.99" localSheetId="64">'[1]Bancos Múltiples'!#REF!</definedName>
    <definedName name="XA124.99" localSheetId="65">'[1]Bancos Múltiples'!#REF!</definedName>
    <definedName name="XA124.99" localSheetId="73">'[1]Bancos Múltiples'!#REF!</definedName>
    <definedName name="XA124.99" localSheetId="74">'[1]Bancos Múltiples'!#REF!</definedName>
    <definedName name="XA124.99">'[1]Bancos Múltiples'!#REF!</definedName>
    <definedName name="XA126.00" localSheetId="1">'[1]Bancos Múltiples'!#REF!</definedName>
    <definedName name="XA126.00" localSheetId="28">'[1]Bancos Múltiples'!#REF!</definedName>
    <definedName name="XA126.00" localSheetId="29">'[1]Bancos Múltiples'!#REF!</definedName>
    <definedName name="XA126.00" localSheetId="4">'[1]Bancos Múltiples'!#REF!</definedName>
    <definedName name="XA126.00" localSheetId="43">'[1]Bancos Múltiples'!#REF!</definedName>
    <definedName name="XA126.00" localSheetId="44">'[1]Bancos Múltiples'!#REF!</definedName>
    <definedName name="XA126.00" localSheetId="52">'[1]Bancos Múltiples'!#REF!</definedName>
    <definedName name="XA126.00" localSheetId="5">'[1]Bancos Múltiples'!#REF!</definedName>
    <definedName name="XA126.00" localSheetId="53">'[1]Bancos Múltiples'!#REF!</definedName>
    <definedName name="XA126.00" localSheetId="64">'[1]Bancos Múltiples'!#REF!</definedName>
    <definedName name="XA126.00" localSheetId="65">'[1]Bancos Múltiples'!#REF!</definedName>
    <definedName name="XA126.00" localSheetId="73">'[1]Bancos Múltiples'!#REF!</definedName>
    <definedName name="XA126.00" localSheetId="74">'[1]Bancos Múltiples'!#REF!</definedName>
    <definedName name="XA126.00">'[1]Bancos Múltiples'!#REF!</definedName>
    <definedName name="XA126.01" localSheetId="1">'[1]Bancos Múltiples'!#REF!</definedName>
    <definedName name="XA126.01" localSheetId="28">'[1]Bancos Múltiples'!#REF!</definedName>
    <definedName name="XA126.01" localSheetId="29">'[1]Bancos Múltiples'!#REF!</definedName>
    <definedName name="XA126.01" localSheetId="4">'[1]Bancos Múltiples'!#REF!</definedName>
    <definedName name="XA126.01" localSheetId="43">'[1]Bancos Múltiples'!#REF!</definedName>
    <definedName name="XA126.01" localSheetId="44">'[1]Bancos Múltiples'!#REF!</definedName>
    <definedName name="XA126.01" localSheetId="52">'[1]Bancos Múltiples'!#REF!</definedName>
    <definedName name="XA126.01" localSheetId="5">'[1]Bancos Múltiples'!#REF!</definedName>
    <definedName name="XA126.01" localSheetId="53">'[1]Bancos Múltiples'!#REF!</definedName>
    <definedName name="XA126.01" localSheetId="64">'[1]Bancos Múltiples'!#REF!</definedName>
    <definedName name="XA126.01" localSheetId="65">'[1]Bancos Múltiples'!#REF!</definedName>
    <definedName name="XA126.01" localSheetId="73">'[1]Bancos Múltiples'!#REF!</definedName>
    <definedName name="XA126.01" localSheetId="74">'[1]Bancos Múltiples'!#REF!</definedName>
    <definedName name="XA126.01">'[1]Bancos Múltiples'!#REF!</definedName>
    <definedName name="XA126.02" localSheetId="1">'[1]Bancos Múltiples'!#REF!</definedName>
    <definedName name="XA126.02" localSheetId="28">'[1]Bancos Múltiples'!#REF!</definedName>
    <definedName name="XA126.02" localSheetId="29">'[1]Bancos Múltiples'!#REF!</definedName>
    <definedName name="XA126.02" localSheetId="4">'[1]Bancos Múltiples'!#REF!</definedName>
    <definedName name="XA126.02" localSheetId="43">'[1]Bancos Múltiples'!#REF!</definedName>
    <definedName name="XA126.02" localSheetId="44">'[1]Bancos Múltiples'!#REF!</definedName>
    <definedName name="XA126.02" localSheetId="52">'[1]Bancos Múltiples'!#REF!</definedName>
    <definedName name="XA126.02" localSheetId="5">'[1]Bancos Múltiples'!#REF!</definedName>
    <definedName name="XA126.02" localSheetId="53">'[1]Bancos Múltiples'!#REF!</definedName>
    <definedName name="XA126.02" localSheetId="64">'[1]Bancos Múltiples'!#REF!</definedName>
    <definedName name="XA126.02" localSheetId="65">'[1]Bancos Múltiples'!#REF!</definedName>
    <definedName name="XA126.02" localSheetId="73">'[1]Bancos Múltiples'!#REF!</definedName>
    <definedName name="XA126.02" localSheetId="74">'[1]Bancos Múltiples'!#REF!</definedName>
    <definedName name="XA126.02">'[1]Bancos Múltiples'!#REF!</definedName>
    <definedName name="XA126.03" localSheetId="1">'[1]Bancos Múltiples'!#REF!</definedName>
    <definedName name="XA126.03" localSheetId="28">'[1]Bancos Múltiples'!#REF!</definedName>
    <definedName name="XA126.03" localSheetId="29">'[1]Bancos Múltiples'!#REF!</definedName>
    <definedName name="XA126.03" localSheetId="4">'[1]Bancos Múltiples'!#REF!</definedName>
    <definedName name="XA126.03" localSheetId="43">'[1]Bancos Múltiples'!#REF!</definedName>
    <definedName name="XA126.03" localSheetId="44">'[1]Bancos Múltiples'!#REF!</definedName>
    <definedName name="XA126.03" localSheetId="52">'[1]Bancos Múltiples'!#REF!</definedName>
    <definedName name="XA126.03" localSheetId="5">'[1]Bancos Múltiples'!#REF!</definedName>
    <definedName name="XA126.03" localSheetId="53">'[1]Bancos Múltiples'!#REF!</definedName>
    <definedName name="XA126.03" localSheetId="64">'[1]Bancos Múltiples'!#REF!</definedName>
    <definedName name="XA126.03" localSheetId="65">'[1]Bancos Múltiples'!#REF!</definedName>
    <definedName name="XA126.03" localSheetId="73">'[1]Bancos Múltiples'!#REF!</definedName>
    <definedName name="XA126.03" localSheetId="74">'[1]Bancos Múltiples'!#REF!</definedName>
    <definedName name="XA126.03">'[1]Bancos Múltiples'!#REF!</definedName>
    <definedName name="XA127.00" localSheetId="1">'[1]Bancos Múltiples'!#REF!</definedName>
    <definedName name="XA127.00" localSheetId="28">'[1]Bancos Múltiples'!#REF!</definedName>
    <definedName name="XA127.00" localSheetId="29">'[1]Bancos Múltiples'!#REF!</definedName>
    <definedName name="XA127.00" localSheetId="4">'[1]Bancos Múltiples'!#REF!</definedName>
    <definedName name="XA127.00" localSheetId="43">'[1]Bancos Múltiples'!#REF!</definedName>
    <definedName name="XA127.00" localSheetId="44">'[1]Bancos Múltiples'!#REF!</definedName>
    <definedName name="XA127.00" localSheetId="52">'[1]Bancos Múltiples'!#REF!</definedName>
    <definedName name="XA127.00" localSheetId="5">'[1]Bancos Múltiples'!#REF!</definedName>
    <definedName name="XA127.00" localSheetId="53">'[1]Bancos Múltiples'!#REF!</definedName>
    <definedName name="XA127.00" localSheetId="64">'[1]Bancos Múltiples'!#REF!</definedName>
    <definedName name="XA127.00" localSheetId="65">'[1]Bancos Múltiples'!#REF!</definedName>
    <definedName name="XA127.00" localSheetId="73">'[1]Bancos Múltiples'!#REF!</definedName>
    <definedName name="XA127.00" localSheetId="74">'[1]Bancos Múltiples'!#REF!</definedName>
    <definedName name="XA127.00">'[1]Bancos Múltiples'!#REF!</definedName>
    <definedName name="XA127.01" localSheetId="1">'[1]Bancos Múltiples'!#REF!</definedName>
    <definedName name="XA127.01" localSheetId="28">'[1]Bancos Múltiples'!#REF!</definedName>
    <definedName name="XA127.01" localSheetId="29">'[1]Bancos Múltiples'!#REF!</definedName>
    <definedName name="XA127.01" localSheetId="4">'[1]Bancos Múltiples'!#REF!</definedName>
    <definedName name="XA127.01" localSheetId="43">'[1]Bancos Múltiples'!#REF!</definedName>
    <definedName name="XA127.01" localSheetId="44">'[1]Bancos Múltiples'!#REF!</definedName>
    <definedName name="XA127.01" localSheetId="52">'[1]Bancos Múltiples'!#REF!</definedName>
    <definedName name="XA127.01" localSheetId="5">'[1]Bancos Múltiples'!#REF!</definedName>
    <definedName name="XA127.01" localSheetId="53">'[1]Bancos Múltiples'!#REF!</definedName>
    <definedName name="XA127.01" localSheetId="64">'[1]Bancos Múltiples'!#REF!</definedName>
    <definedName name="XA127.01" localSheetId="65">'[1]Bancos Múltiples'!#REF!</definedName>
    <definedName name="XA127.01" localSheetId="73">'[1]Bancos Múltiples'!#REF!</definedName>
    <definedName name="XA127.01" localSheetId="74">'[1]Bancos Múltiples'!#REF!</definedName>
    <definedName name="XA127.01">'[1]Bancos Múltiples'!#REF!</definedName>
    <definedName name="XA127.02" localSheetId="1">'[1]Bancos Múltiples'!#REF!</definedName>
    <definedName name="XA127.02" localSheetId="28">'[1]Bancos Múltiples'!#REF!</definedName>
    <definedName name="XA127.02" localSheetId="29">'[1]Bancos Múltiples'!#REF!</definedName>
    <definedName name="XA127.02" localSheetId="4">'[1]Bancos Múltiples'!#REF!</definedName>
    <definedName name="XA127.02" localSheetId="43">'[1]Bancos Múltiples'!#REF!</definedName>
    <definedName name="XA127.02" localSheetId="44">'[1]Bancos Múltiples'!#REF!</definedName>
    <definedName name="XA127.02" localSheetId="52">'[1]Bancos Múltiples'!#REF!</definedName>
    <definedName name="XA127.02" localSheetId="5">'[1]Bancos Múltiples'!#REF!</definedName>
    <definedName name="XA127.02" localSheetId="53">'[1]Bancos Múltiples'!#REF!</definedName>
    <definedName name="XA127.02" localSheetId="64">'[1]Bancos Múltiples'!#REF!</definedName>
    <definedName name="XA127.02" localSheetId="65">'[1]Bancos Múltiples'!#REF!</definedName>
    <definedName name="XA127.02" localSheetId="73">'[1]Bancos Múltiples'!#REF!</definedName>
    <definedName name="XA127.02" localSheetId="74">'[1]Bancos Múltiples'!#REF!</definedName>
    <definedName name="XA127.02">'[1]Bancos Múltiples'!#REF!</definedName>
    <definedName name="XA127.03" localSheetId="1">'[1]Bancos Múltiples'!#REF!</definedName>
    <definedName name="XA127.03" localSheetId="28">'[1]Bancos Múltiples'!#REF!</definedName>
    <definedName name="XA127.03" localSheetId="29">'[1]Bancos Múltiples'!#REF!</definedName>
    <definedName name="XA127.03" localSheetId="4">'[1]Bancos Múltiples'!#REF!</definedName>
    <definedName name="XA127.03" localSheetId="43">'[1]Bancos Múltiples'!#REF!</definedName>
    <definedName name="XA127.03" localSheetId="44">'[1]Bancos Múltiples'!#REF!</definedName>
    <definedName name="XA127.03" localSheetId="52">'[1]Bancos Múltiples'!#REF!</definedName>
    <definedName name="XA127.03" localSheetId="5">'[1]Bancos Múltiples'!#REF!</definedName>
    <definedName name="XA127.03" localSheetId="53">'[1]Bancos Múltiples'!#REF!</definedName>
    <definedName name="XA127.03" localSheetId="64">'[1]Bancos Múltiples'!#REF!</definedName>
    <definedName name="XA127.03" localSheetId="65">'[1]Bancos Múltiples'!#REF!</definedName>
    <definedName name="XA127.03" localSheetId="73">'[1]Bancos Múltiples'!#REF!</definedName>
    <definedName name="XA127.03" localSheetId="74">'[1]Bancos Múltiples'!#REF!</definedName>
    <definedName name="XA127.03">'[1]Bancos Múltiples'!#REF!</definedName>
    <definedName name="XA127.04" localSheetId="1">'[1]Bancos Múltiples'!#REF!</definedName>
    <definedName name="XA127.04" localSheetId="28">'[1]Bancos Múltiples'!#REF!</definedName>
    <definedName name="XA127.04" localSheetId="29">'[1]Bancos Múltiples'!#REF!</definedName>
    <definedName name="XA127.04" localSheetId="4">'[1]Bancos Múltiples'!#REF!</definedName>
    <definedName name="XA127.04" localSheetId="43">'[1]Bancos Múltiples'!#REF!</definedName>
    <definedName name="XA127.04" localSheetId="44">'[1]Bancos Múltiples'!#REF!</definedName>
    <definedName name="XA127.04" localSheetId="52">'[1]Bancos Múltiples'!#REF!</definedName>
    <definedName name="XA127.04" localSheetId="5">'[1]Bancos Múltiples'!#REF!</definedName>
    <definedName name="XA127.04" localSheetId="53">'[1]Bancos Múltiples'!#REF!</definedName>
    <definedName name="XA127.04" localSheetId="64">'[1]Bancos Múltiples'!#REF!</definedName>
    <definedName name="XA127.04" localSheetId="65">'[1]Bancos Múltiples'!#REF!</definedName>
    <definedName name="XA127.04" localSheetId="73">'[1]Bancos Múltiples'!#REF!</definedName>
    <definedName name="XA127.04" localSheetId="74">'[1]Bancos Múltiples'!#REF!</definedName>
    <definedName name="XA127.04">'[1]Bancos Múltiples'!#REF!</definedName>
    <definedName name="XA127.05" localSheetId="1">'[1]Bancos Múltiples'!#REF!</definedName>
    <definedName name="XA127.05" localSheetId="28">'[1]Bancos Múltiples'!#REF!</definedName>
    <definedName name="XA127.05" localSheetId="29">'[1]Bancos Múltiples'!#REF!</definedName>
    <definedName name="XA127.05" localSheetId="4">'[1]Bancos Múltiples'!#REF!</definedName>
    <definedName name="XA127.05" localSheetId="43">'[1]Bancos Múltiples'!#REF!</definedName>
    <definedName name="XA127.05" localSheetId="44">'[1]Bancos Múltiples'!#REF!</definedName>
    <definedName name="XA127.05" localSheetId="52">'[1]Bancos Múltiples'!#REF!</definedName>
    <definedName name="XA127.05" localSheetId="5">'[1]Bancos Múltiples'!#REF!</definedName>
    <definedName name="XA127.05" localSheetId="53">'[1]Bancos Múltiples'!#REF!</definedName>
    <definedName name="XA127.05" localSheetId="64">'[1]Bancos Múltiples'!#REF!</definedName>
    <definedName name="XA127.05" localSheetId="65">'[1]Bancos Múltiples'!#REF!</definedName>
    <definedName name="XA127.05" localSheetId="73">'[1]Bancos Múltiples'!#REF!</definedName>
    <definedName name="XA127.05" localSheetId="74">'[1]Bancos Múltiples'!#REF!</definedName>
    <definedName name="XA127.05">'[1]Bancos Múltiples'!#REF!</definedName>
    <definedName name="XA127.06" localSheetId="1">'[1]Bancos Múltiples'!#REF!</definedName>
    <definedName name="XA127.06" localSheetId="28">'[1]Bancos Múltiples'!#REF!</definedName>
    <definedName name="XA127.06" localSheetId="29">'[1]Bancos Múltiples'!#REF!</definedName>
    <definedName name="XA127.06" localSheetId="4">'[1]Bancos Múltiples'!#REF!</definedName>
    <definedName name="XA127.06" localSheetId="43">'[1]Bancos Múltiples'!#REF!</definedName>
    <definedName name="XA127.06" localSheetId="44">'[1]Bancos Múltiples'!#REF!</definedName>
    <definedName name="XA127.06" localSheetId="52">'[1]Bancos Múltiples'!#REF!</definedName>
    <definedName name="XA127.06" localSheetId="5">'[1]Bancos Múltiples'!#REF!</definedName>
    <definedName name="XA127.06" localSheetId="53">'[1]Bancos Múltiples'!#REF!</definedName>
    <definedName name="XA127.06" localSheetId="64">'[1]Bancos Múltiples'!#REF!</definedName>
    <definedName name="XA127.06" localSheetId="65">'[1]Bancos Múltiples'!#REF!</definedName>
    <definedName name="XA127.06" localSheetId="73">'[1]Bancos Múltiples'!#REF!</definedName>
    <definedName name="XA127.06" localSheetId="74">'[1]Bancos Múltiples'!#REF!</definedName>
    <definedName name="XA127.06">'[1]Bancos Múltiples'!#REF!</definedName>
    <definedName name="XA127.07" localSheetId="1">'[1]Bancos Múltiples'!#REF!</definedName>
    <definedName name="XA127.07" localSheetId="28">'[1]Bancos Múltiples'!#REF!</definedName>
    <definedName name="XA127.07" localSheetId="29">'[1]Bancos Múltiples'!#REF!</definedName>
    <definedName name="XA127.07" localSheetId="4">'[1]Bancos Múltiples'!#REF!</definedName>
    <definedName name="XA127.07" localSheetId="43">'[1]Bancos Múltiples'!#REF!</definedName>
    <definedName name="XA127.07" localSheetId="44">'[1]Bancos Múltiples'!#REF!</definedName>
    <definedName name="XA127.07" localSheetId="52">'[1]Bancos Múltiples'!#REF!</definedName>
    <definedName name="XA127.07" localSheetId="5">'[1]Bancos Múltiples'!#REF!</definedName>
    <definedName name="XA127.07" localSheetId="53">'[1]Bancos Múltiples'!#REF!</definedName>
    <definedName name="XA127.07" localSheetId="64">'[1]Bancos Múltiples'!#REF!</definedName>
    <definedName name="XA127.07" localSheetId="65">'[1]Bancos Múltiples'!#REF!</definedName>
    <definedName name="XA127.07" localSheetId="73">'[1]Bancos Múltiples'!#REF!</definedName>
    <definedName name="XA127.07" localSheetId="74">'[1]Bancos Múltiples'!#REF!</definedName>
    <definedName name="XA127.07">'[1]Bancos Múltiples'!#REF!</definedName>
    <definedName name="XA127.08" localSheetId="1">'[1]Bancos Múltiples'!#REF!</definedName>
    <definedName name="XA127.08" localSheetId="28">'[1]Bancos Múltiples'!#REF!</definedName>
    <definedName name="XA127.08" localSheetId="29">'[1]Bancos Múltiples'!#REF!</definedName>
    <definedName name="XA127.08" localSheetId="4">'[1]Bancos Múltiples'!#REF!</definedName>
    <definedName name="XA127.08" localSheetId="43">'[1]Bancos Múltiples'!#REF!</definedName>
    <definedName name="XA127.08" localSheetId="44">'[1]Bancos Múltiples'!#REF!</definedName>
    <definedName name="XA127.08" localSheetId="52">'[1]Bancos Múltiples'!#REF!</definedName>
    <definedName name="XA127.08" localSheetId="5">'[1]Bancos Múltiples'!#REF!</definedName>
    <definedName name="XA127.08" localSheetId="53">'[1]Bancos Múltiples'!#REF!</definedName>
    <definedName name="XA127.08" localSheetId="64">'[1]Bancos Múltiples'!#REF!</definedName>
    <definedName name="XA127.08" localSheetId="65">'[1]Bancos Múltiples'!#REF!</definedName>
    <definedName name="XA127.08" localSheetId="73">'[1]Bancos Múltiples'!#REF!</definedName>
    <definedName name="XA127.08" localSheetId="74">'[1]Bancos Múltiples'!#REF!</definedName>
    <definedName name="XA127.08">'[1]Bancos Múltiples'!#REF!</definedName>
    <definedName name="XA127.09" localSheetId="1">'[1]Bancos Múltiples'!#REF!</definedName>
    <definedName name="XA127.09" localSheetId="28">'[1]Bancos Múltiples'!#REF!</definedName>
    <definedName name="XA127.09" localSheetId="29">'[1]Bancos Múltiples'!#REF!</definedName>
    <definedName name="XA127.09" localSheetId="4">'[1]Bancos Múltiples'!#REF!</definedName>
    <definedName name="XA127.09" localSheetId="43">'[1]Bancos Múltiples'!#REF!</definedName>
    <definedName name="XA127.09" localSheetId="44">'[1]Bancos Múltiples'!#REF!</definedName>
    <definedName name="XA127.09" localSheetId="52">'[1]Bancos Múltiples'!#REF!</definedName>
    <definedName name="XA127.09" localSheetId="5">'[1]Bancos Múltiples'!#REF!</definedName>
    <definedName name="XA127.09" localSheetId="53">'[1]Bancos Múltiples'!#REF!</definedName>
    <definedName name="XA127.09" localSheetId="64">'[1]Bancos Múltiples'!#REF!</definedName>
    <definedName name="XA127.09" localSheetId="65">'[1]Bancos Múltiples'!#REF!</definedName>
    <definedName name="XA127.09" localSheetId="73">'[1]Bancos Múltiples'!#REF!</definedName>
    <definedName name="XA127.09" localSheetId="74">'[1]Bancos Múltiples'!#REF!</definedName>
    <definedName name="XA127.09">'[1]Bancos Múltiples'!#REF!</definedName>
    <definedName name="XA127.10" localSheetId="1">'[1]Bancos Múltiples'!#REF!</definedName>
    <definedName name="XA127.10" localSheetId="28">'[1]Bancos Múltiples'!#REF!</definedName>
    <definedName name="XA127.10" localSheetId="29">'[1]Bancos Múltiples'!#REF!</definedName>
    <definedName name="XA127.10" localSheetId="4">'[1]Bancos Múltiples'!#REF!</definedName>
    <definedName name="XA127.10" localSheetId="43">'[1]Bancos Múltiples'!#REF!</definedName>
    <definedName name="XA127.10" localSheetId="44">'[1]Bancos Múltiples'!#REF!</definedName>
    <definedName name="XA127.10" localSheetId="52">'[1]Bancos Múltiples'!#REF!</definedName>
    <definedName name="XA127.10" localSheetId="5">'[1]Bancos Múltiples'!#REF!</definedName>
    <definedName name="XA127.10" localSheetId="53">'[1]Bancos Múltiples'!#REF!</definedName>
    <definedName name="XA127.10" localSheetId="64">'[1]Bancos Múltiples'!#REF!</definedName>
    <definedName name="XA127.10" localSheetId="65">'[1]Bancos Múltiples'!#REF!</definedName>
    <definedName name="XA127.10" localSheetId="73">'[1]Bancos Múltiples'!#REF!</definedName>
    <definedName name="XA127.10" localSheetId="74">'[1]Bancos Múltiples'!#REF!</definedName>
    <definedName name="XA127.10">'[1]Bancos Múltiples'!#REF!</definedName>
    <definedName name="XA127.11" localSheetId="1">'[1]Bancos Múltiples'!#REF!</definedName>
    <definedName name="XA127.11" localSheetId="28">'[1]Bancos Múltiples'!#REF!</definedName>
    <definedName name="XA127.11" localSheetId="29">'[1]Bancos Múltiples'!#REF!</definedName>
    <definedName name="XA127.11" localSheetId="4">'[1]Bancos Múltiples'!#REF!</definedName>
    <definedName name="XA127.11" localSheetId="43">'[1]Bancos Múltiples'!#REF!</definedName>
    <definedName name="XA127.11" localSheetId="44">'[1]Bancos Múltiples'!#REF!</definedName>
    <definedName name="XA127.11" localSheetId="52">'[1]Bancos Múltiples'!#REF!</definedName>
    <definedName name="XA127.11" localSheetId="5">'[1]Bancos Múltiples'!#REF!</definedName>
    <definedName name="XA127.11" localSheetId="53">'[1]Bancos Múltiples'!#REF!</definedName>
    <definedName name="XA127.11" localSheetId="64">'[1]Bancos Múltiples'!#REF!</definedName>
    <definedName name="XA127.11" localSheetId="65">'[1]Bancos Múltiples'!#REF!</definedName>
    <definedName name="XA127.11" localSheetId="73">'[1]Bancos Múltiples'!#REF!</definedName>
    <definedName name="XA127.11" localSheetId="74">'[1]Bancos Múltiples'!#REF!</definedName>
    <definedName name="XA127.11">'[1]Bancos Múltiples'!#REF!</definedName>
    <definedName name="XA127.12" localSheetId="1">'[1]Bancos Múltiples'!#REF!</definedName>
    <definedName name="XA127.12" localSheetId="28">'[1]Bancos Múltiples'!#REF!</definedName>
    <definedName name="XA127.12" localSheetId="29">'[1]Bancos Múltiples'!#REF!</definedName>
    <definedName name="XA127.12" localSheetId="4">'[1]Bancos Múltiples'!#REF!</definedName>
    <definedName name="XA127.12" localSheetId="43">'[1]Bancos Múltiples'!#REF!</definedName>
    <definedName name="XA127.12" localSheetId="44">'[1]Bancos Múltiples'!#REF!</definedName>
    <definedName name="XA127.12" localSheetId="52">'[1]Bancos Múltiples'!#REF!</definedName>
    <definedName name="XA127.12" localSheetId="5">'[1]Bancos Múltiples'!#REF!</definedName>
    <definedName name="XA127.12" localSheetId="53">'[1]Bancos Múltiples'!#REF!</definedName>
    <definedName name="XA127.12" localSheetId="64">'[1]Bancos Múltiples'!#REF!</definedName>
    <definedName name="XA127.12" localSheetId="65">'[1]Bancos Múltiples'!#REF!</definedName>
    <definedName name="XA127.12" localSheetId="73">'[1]Bancos Múltiples'!#REF!</definedName>
    <definedName name="XA127.12" localSheetId="74">'[1]Bancos Múltiples'!#REF!</definedName>
    <definedName name="XA127.12">'[1]Bancos Múltiples'!#REF!</definedName>
    <definedName name="XA127.13" localSheetId="1">'[1]Bancos Múltiples'!#REF!</definedName>
    <definedName name="XA127.13" localSheetId="28">'[1]Bancos Múltiples'!#REF!</definedName>
    <definedName name="XA127.13" localSheetId="29">'[1]Bancos Múltiples'!#REF!</definedName>
    <definedName name="XA127.13" localSheetId="4">'[1]Bancos Múltiples'!#REF!</definedName>
    <definedName name="XA127.13" localSheetId="43">'[1]Bancos Múltiples'!#REF!</definedName>
    <definedName name="XA127.13" localSheetId="44">'[1]Bancos Múltiples'!#REF!</definedName>
    <definedName name="XA127.13" localSheetId="52">'[1]Bancos Múltiples'!#REF!</definedName>
    <definedName name="XA127.13" localSheetId="5">'[1]Bancos Múltiples'!#REF!</definedName>
    <definedName name="XA127.13" localSheetId="53">'[1]Bancos Múltiples'!#REF!</definedName>
    <definedName name="XA127.13" localSheetId="64">'[1]Bancos Múltiples'!#REF!</definedName>
    <definedName name="XA127.13" localSheetId="65">'[1]Bancos Múltiples'!#REF!</definedName>
    <definedName name="XA127.13" localSheetId="73">'[1]Bancos Múltiples'!#REF!</definedName>
    <definedName name="XA127.13" localSheetId="74">'[1]Bancos Múltiples'!#REF!</definedName>
    <definedName name="XA127.13">'[1]Bancos Múltiples'!#REF!</definedName>
    <definedName name="XA127.14" localSheetId="1">'[1]Bancos Múltiples'!#REF!</definedName>
    <definedName name="XA127.14" localSheetId="28">'[1]Bancos Múltiples'!#REF!</definedName>
    <definedName name="XA127.14" localSheetId="29">'[1]Bancos Múltiples'!#REF!</definedName>
    <definedName name="XA127.14" localSheetId="4">'[1]Bancos Múltiples'!#REF!</definedName>
    <definedName name="XA127.14" localSheetId="43">'[1]Bancos Múltiples'!#REF!</definedName>
    <definedName name="XA127.14" localSheetId="44">'[1]Bancos Múltiples'!#REF!</definedName>
    <definedName name="XA127.14" localSheetId="52">'[1]Bancos Múltiples'!#REF!</definedName>
    <definedName name="XA127.14" localSheetId="5">'[1]Bancos Múltiples'!#REF!</definedName>
    <definedName name="XA127.14" localSheetId="53">'[1]Bancos Múltiples'!#REF!</definedName>
    <definedName name="XA127.14" localSheetId="64">'[1]Bancos Múltiples'!#REF!</definedName>
    <definedName name="XA127.14" localSheetId="65">'[1]Bancos Múltiples'!#REF!</definedName>
    <definedName name="XA127.14" localSheetId="73">'[1]Bancos Múltiples'!#REF!</definedName>
    <definedName name="XA127.14" localSheetId="74">'[1]Bancos Múltiples'!#REF!</definedName>
    <definedName name="XA127.14">'[1]Bancos Múltiples'!#REF!</definedName>
    <definedName name="XA127.15" localSheetId="1">'[1]Bancos Múltiples'!#REF!</definedName>
    <definedName name="XA127.15" localSheetId="28">'[1]Bancos Múltiples'!#REF!</definedName>
    <definedName name="XA127.15" localSheetId="29">'[1]Bancos Múltiples'!#REF!</definedName>
    <definedName name="XA127.15" localSheetId="4">'[1]Bancos Múltiples'!#REF!</definedName>
    <definedName name="XA127.15" localSheetId="43">'[1]Bancos Múltiples'!#REF!</definedName>
    <definedName name="XA127.15" localSheetId="44">'[1]Bancos Múltiples'!#REF!</definedName>
    <definedName name="XA127.15" localSheetId="52">'[1]Bancos Múltiples'!#REF!</definedName>
    <definedName name="XA127.15" localSheetId="5">'[1]Bancos Múltiples'!#REF!</definedName>
    <definedName name="XA127.15" localSheetId="53">'[1]Bancos Múltiples'!#REF!</definedName>
    <definedName name="XA127.15" localSheetId="64">'[1]Bancos Múltiples'!#REF!</definedName>
    <definedName name="XA127.15" localSheetId="65">'[1]Bancos Múltiples'!#REF!</definedName>
    <definedName name="XA127.15" localSheetId="73">'[1]Bancos Múltiples'!#REF!</definedName>
    <definedName name="XA127.15" localSheetId="74">'[1]Bancos Múltiples'!#REF!</definedName>
    <definedName name="XA127.15">'[1]Bancos Múltiples'!#REF!</definedName>
    <definedName name="XA127.16" localSheetId="1">'[1]Bancos Múltiples'!#REF!</definedName>
    <definedName name="XA127.16" localSheetId="28">'[1]Bancos Múltiples'!#REF!</definedName>
    <definedName name="XA127.16" localSheetId="29">'[1]Bancos Múltiples'!#REF!</definedName>
    <definedName name="XA127.16" localSheetId="4">'[1]Bancos Múltiples'!#REF!</definedName>
    <definedName name="XA127.16" localSheetId="43">'[1]Bancos Múltiples'!#REF!</definedName>
    <definedName name="XA127.16" localSheetId="44">'[1]Bancos Múltiples'!#REF!</definedName>
    <definedName name="XA127.16" localSheetId="52">'[1]Bancos Múltiples'!#REF!</definedName>
    <definedName name="XA127.16" localSheetId="5">'[1]Bancos Múltiples'!#REF!</definedName>
    <definedName name="XA127.16" localSheetId="53">'[1]Bancos Múltiples'!#REF!</definedName>
    <definedName name="XA127.16" localSheetId="64">'[1]Bancos Múltiples'!#REF!</definedName>
    <definedName name="XA127.16" localSheetId="65">'[1]Bancos Múltiples'!#REF!</definedName>
    <definedName name="XA127.16" localSheetId="73">'[1]Bancos Múltiples'!#REF!</definedName>
    <definedName name="XA127.16" localSheetId="74">'[1]Bancos Múltiples'!#REF!</definedName>
    <definedName name="XA127.16">'[1]Bancos Múltiples'!#REF!</definedName>
    <definedName name="XA127.17" localSheetId="1">'[1]Bancos Múltiples'!#REF!</definedName>
    <definedName name="XA127.17" localSheetId="28">'[1]Bancos Múltiples'!#REF!</definedName>
    <definedName name="XA127.17" localSheetId="29">'[1]Bancos Múltiples'!#REF!</definedName>
    <definedName name="XA127.17" localSheetId="4">'[1]Bancos Múltiples'!#REF!</definedName>
    <definedName name="XA127.17" localSheetId="43">'[1]Bancos Múltiples'!#REF!</definedName>
    <definedName name="XA127.17" localSheetId="44">'[1]Bancos Múltiples'!#REF!</definedName>
    <definedName name="XA127.17" localSheetId="52">'[1]Bancos Múltiples'!#REF!</definedName>
    <definedName name="XA127.17" localSheetId="5">'[1]Bancos Múltiples'!#REF!</definedName>
    <definedName name="XA127.17" localSheetId="53">'[1]Bancos Múltiples'!#REF!</definedName>
    <definedName name="XA127.17" localSheetId="64">'[1]Bancos Múltiples'!#REF!</definedName>
    <definedName name="XA127.17" localSheetId="65">'[1]Bancos Múltiples'!#REF!</definedName>
    <definedName name="XA127.17" localSheetId="73">'[1]Bancos Múltiples'!#REF!</definedName>
    <definedName name="XA127.17" localSheetId="74">'[1]Bancos Múltiples'!#REF!</definedName>
    <definedName name="XA127.17">'[1]Bancos Múltiples'!#REF!</definedName>
    <definedName name="XA127.18" localSheetId="1">'[1]Bancos Múltiples'!#REF!</definedName>
    <definedName name="XA127.18" localSheetId="28">'[1]Bancos Múltiples'!#REF!</definedName>
    <definedName name="XA127.18" localSheetId="29">'[1]Bancos Múltiples'!#REF!</definedName>
    <definedName name="XA127.18" localSheetId="4">'[1]Bancos Múltiples'!#REF!</definedName>
    <definedName name="XA127.18" localSheetId="43">'[1]Bancos Múltiples'!#REF!</definedName>
    <definedName name="XA127.18" localSheetId="44">'[1]Bancos Múltiples'!#REF!</definedName>
    <definedName name="XA127.18" localSheetId="52">'[1]Bancos Múltiples'!#REF!</definedName>
    <definedName name="XA127.18" localSheetId="5">'[1]Bancos Múltiples'!#REF!</definedName>
    <definedName name="XA127.18" localSheetId="53">'[1]Bancos Múltiples'!#REF!</definedName>
    <definedName name="XA127.18" localSheetId="64">'[1]Bancos Múltiples'!#REF!</definedName>
    <definedName name="XA127.18" localSheetId="65">'[1]Bancos Múltiples'!#REF!</definedName>
    <definedName name="XA127.18" localSheetId="73">'[1]Bancos Múltiples'!#REF!</definedName>
    <definedName name="XA127.18" localSheetId="74">'[1]Bancos Múltiples'!#REF!</definedName>
    <definedName name="XA127.18">'[1]Bancos Múltiples'!#REF!</definedName>
    <definedName name="XA127.19" localSheetId="1">'[1]Bancos Múltiples'!#REF!</definedName>
    <definedName name="XA127.19" localSheetId="28">'[1]Bancos Múltiples'!#REF!</definedName>
    <definedName name="XA127.19" localSheetId="29">'[1]Bancos Múltiples'!#REF!</definedName>
    <definedName name="XA127.19" localSheetId="4">'[1]Bancos Múltiples'!#REF!</definedName>
    <definedName name="XA127.19" localSheetId="43">'[1]Bancos Múltiples'!#REF!</definedName>
    <definedName name="XA127.19" localSheetId="44">'[1]Bancos Múltiples'!#REF!</definedName>
    <definedName name="XA127.19" localSheetId="52">'[1]Bancos Múltiples'!#REF!</definedName>
    <definedName name="XA127.19" localSheetId="5">'[1]Bancos Múltiples'!#REF!</definedName>
    <definedName name="XA127.19" localSheetId="53">'[1]Bancos Múltiples'!#REF!</definedName>
    <definedName name="XA127.19" localSheetId="64">'[1]Bancos Múltiples'!#REF!</definedName>
    <definedName name="XA127.19" localSheetId="65">'[1]Bancos Múltiples'!#REF!</definedName>
    <definedName name="XA127.19" localSheetId="73">'[1]Bancos Múltiples'!#REF!</definedName>
    <definedName name="XA127.19" localSheetId="74">'[1]Bancos Múltiples'!#REF!</definedName>
    <definedName name="XA127.19">'[1]Bancos Múltiples'!#REF!</definedName>
    <definedName name="XA127.20" localSheetId="1">'[1]Bancos Múltiples'!#REF!</definedName>
    <definedName name="XA127.20" localSheetId="28">'[1]Bancos Múltiples'!#REF!</definedName>
    <definedName name="XA127.20" localSheetId="29">'[1]Bancos Múltiples'!#REF!</definedName>
    <definedName name="XA127.20" localSheetId="4">'[1]Bancos Múltiples'!#REF!</definedName>
    <definedName name="XA127.20" localSheetId="43">'[1]Bancos Múltiples'!#REF!</definedName>
    <definedName name="XA127.20" localSheetId="44">'[1]Bancos Múltiples'!#REF!</definedName>
    <definedName name="XA127.20" localSheetId="52">'[1]Bancos Múltiples'!#REF!</definedName>
    <definedName name="XA127.20" localSheetId="5">'[1]Bancos Múltiples'!#REF!</definedName>
    <definedName name="XA127.20" localSheetId="53">'[1]Bancos Múltiples'!#REF!</definedName>
    <definedName name="XA127.20" localSheetId="64">'[1]Bancos Múltiples'!#REF!</definedName>
    <definedName name="XA127.20" localSheetId="65">'[1]Bancos Múltiples'!#REF!</definedName>
    <definedName name="XA127.20" localSheetId="73">'[1]Bancos Múltiples'!#REF!</definedName>
    <definedName name="XA127.20" localSheetId="74">'[1]Bancos Múltiples'!#REF!</definedName>
    <definedName name="XA127.20">'[1]Bancos Múltiples'!#REF!</definedName>
    <definedName name="XA127.21" localSheetId="1">'[1]Bancos Múltiples'!#REF!</definedName>
    <definedName name="XA127.21" localSheetId="28">'[1]Bancos Múltiples'!#REF!</definedName>
    <definedName name="XA127.21" localSheetId="29">'[1]Bancos Múltiples'!#REF!</definedName>
    <definedName name="XA127.21" localSheetId="4">'[1]Bancos Múltiples'!#REF!</definedName>
    <definedName name="XA127.21" localSheetId="43">'[1]Bancos Múltiples'!#REF!</definedName>
    <definedName name="XA127.21" localSheetId="44">'[1]Bancos Múltiples'!#REF!</definedName>
    <definedName name="XA127.21" localSheetId="52">'[1]Bancos Múltiples'!#REF!</definedName>
    <definedName name="XA127.21" localSheetId="5">'[1]Bancos Múltiples'!#REF!</definedName>
    <definedName name="XA127.21" localSheetId="53">'[1]Bancos Múltiples'!#REF!</definedName>
    <definedName name="XA127.21" localSheetId="64">'[1]Bancos Múltiples'!#REF!</definedName>
    <definedName name="XA127.21" localSheetId="65">'[1]Bancos Múltiples'!#REF!</definedName>
    <definedName name="XA127.21" localSheetId="73">'[1]Bancos Múltiples'!#REF!</definedName>
    <definedName name="XA127.21" localSheetId="74">'[1]Bancos Múltiples'!#REF!</definedName>
    <definedName name="XA127.21">'[1]Bancos Múltiples'!#REF!</definedName>
    <definedName name="XA127.22" localSheetId="1">'[1]Bancos Múltiples'!#REF!</definedName>
    <definedName name="XA127.22" localSheetId="28">'[1]Bancos Múltiples'!#REF!</definedName>
    <definedName name="XA127.22" localSheetId="29">'[1]Bancos Múltiples'!#REF!</definedName>
    <definedName name="XA127.22" localSheetId="4">'[1]Bancos Múltiples'!#REF!</definedName>
    <definedName name="XA127.22" localSheetId="43">'[1]Bancos Múltiples'!#REF!</definedName>
    <definedName name="XA127.22" localSheetId="44">'[1]Bancos Múltiples'!#REF!</definedName>
    <definedName name="XA127.22" localSheetId="52">'[1]Bancos Múltiples'!#REF!</definedName>
    <definedName name="XA127.22" localSheetId="5">'[1]Bancos Múltiples'!#REF!</definedName>
    <definedName name="XA127.22" localSheetId="53">'[1]Bancos Múltiples'!#REF!</definedName>
    <definedName name="XA127.22" localSheetId="64">'[1]Bancos Múltiples'!#REF!</definedName>
    <definedName name="XA127.22" localSheetId="65">'[1]Bancos Múltiples'!#REF!</definedName>
    <definedName name="XA127.22" localSheetId="73">'[1]Bancos Múltiples'!#REF!</definedName>
    <definedName name="XA127.22" localSheetId="74">'[1]Bancos Múltiples'!#REF!</definedName>
    <definedName name="XA127.22">'[1]Bancos Múltiples'!#REF!</definedName>
    <definedName name="XA127.23" localSheetId="1">'[1]Bancos Múltiples'!#REF!</definedName>
    <definedName name="XA127.23" localSheetId="28">'[1]Bancos Múltiples'!#REF!</definedName>
    <definedName name="XA127.23" localSheetId="29">'[1]Bancos Múltiples'!#REF!</definedName>
    <definedName name="XA127.23" localSheetId="4">'[1]Bancos Múltiples'!#REF!</definedName>
    <definedName name="XA127.23" localSheetId="43">'[1]Bancos Múltiples'!#REF!</definedName>
    <definedName name="XA127.23" localSheetId="44">'[1]Bancos Múltiples'!#REF!</definedName>
    <definedName name="XA127.23" localSheetId="52">'[1]Bancos Múltiples'!#REF!</definedName>
    <definedName name="XA127.23" localSheetId="5">'[1]Bancos Múltiples'!#REF!</definedName>
    <definedName name="XA127.23" localSheetId="53">'[1]Bancos Múltiples'!#REF!</definedName>
    <definedName name="XA127.23" localSheetId="64">'[1]Bancos Múltiples'!#REF!</definedName>
    <definedName name="XA127.23" localSheetId="65">'[1]Bancos Múltiples'!#REF!</definedName>
    <definedName name="XA127.23" localSheetId="73">'[1]Bancos Múltiples'!#REF!</definedName>
    <definedName name="XA127.23" localSheetId="74">'[1]Bancos Múltiples'!#REF!</definedName>
    <definedName name="XA127.23">'[1]Bancos Múltiples'!#REF!</definedName>
    <definedName name="XA127.24" localSheetId="1">'[1]Bancos Múltiples'!#REF!</definedName>
    <definedName name="XA127.24" localSheetId="28">'[1]Bancos Múltiples'!#REF!</definedName>
    <definedName name="XA127.24" localSheetId="29">'[1]Bancos Múltiples'!#REF!</definedName>
    <definedName name="XA127.24" localSheetId="4">'[1]Bancos Múltiples'!#REF!</definedName>
    <definedName name="XA127.24" localSheetId="43">'[1]Bancos Múltiples'!#REF!</definedName>
    <definedName name="XA127.24" localSheetId="44">'[1]Bancos Múltiples'!#REF!</definedName>
    <definedName name="XA127.24" localSheetId="52">'[1]Bancos Múltiples'!#REF!</definedName>
    <definedName name="XA127.24" localSheetId="5">'[1]Bancos Múltiples'!#REF!</definedName>
    <definedName name="XA127.24" localSheetId="53">'[1]Bancos Múltiples'!#REF!</definedName>
    <definedName name="XA127.24" localSheetId="64">'[1]Bancos Múltiples'!#REF!</definedName>
    <definedName name="XA127.24" localSheetId="65">'[1]Bancos Múltiples'!#REF!</definedName>
    <definedName name="XA127.24" localSheetId="73">'[1]Bancos Múltiples'!#REF!</definedName>
    <definedName name="XA127.24" localSheetId="74">'[1]Bancos Múltiples'!#REF!</definedName>
    <definedName name="XA127.24">'[1]Bancos Múltiples'!#REF!</definedName>
    <definedName name="XA127.25" localSheetId="1">'[1]Bancos Múltiples'!#REF!</definedName>
    <definedName name="XA127.25" localSheetId="28">'[1]Bancos Múltiples'!#REF!</definedName>
    <definedName name="XA127.25" localSheetId="29">'[1]Bancos Múltiples'!#REF!</definedName>
    <definedName name="XA127.25" localSheetId="4">'[1]Bancos Múltiples'!#REF!</definedName>
    <definedName name="XA127.25" localSheetId="43">'[1]Bancos Múltiples'!#REF!</definedName>
    <definedName name="XA127.25" localSheetId="44">'[1]Bancos Múltiples'!#REF!</definedName>
    <definedName name="XA127.25" localSheetId="52">'[1]Bancos Múltiples'!#REF!</definedName>
    <definedName name="XA127.25" localSheetId="5">'[1]Bancos Múltiples'!#REF!</definedName>
    <definedName name="XA127.25" localSheetId="53">'[1]Bancos Múltiples'!#REF!</definedName>
    <definedName name="XA127.25" localSheetId="64">'[1]Bancos Múltiples'!#REF!</definedName>
    <definedName name="XA127.25" localSheetId="65">'[1]Bancos Múltiples'!#REF!</definedName>
    <definedName name="XA127.25" localSheetId="73">'[1]Bancos Múltiples'!#REF!</definedName>
    <definedName name="XA127.25" localSheetId="74">'[1]Bancos Múltiples'!#REF!</definedName>
    <definedName name="XA127.25">'[1]Bancos Múltiples'!#REF!</definedName>
    <definedName name="XA127.26" localSheetId="1">'[1]Bancos Múltiples'!#REF!</definedName>
    <definedName name="XA127.26" localSheetId="28">'[1]Bancos Múltiples'!#REF!</definedName>
    <definedName name="XA127.26" localSheetId="29">'[1]Bancos Múltiples'!#REF!</definedName>
    <definedName name="XA127.26" localSheetId="4">'[1]Bancos Múltiples'!#REF!</definedName>
    <definedName name="XA127.26" localSheetId="43">'[1]Bancos Múltiples'!#REF!</definedName>
    <definedName name="XA127.26" localSheetId="44">'[1]Bancos Múltiples'!#REF!</definedName>
    <definedName name="XA127.26" localSheetId="52">'[1]Bancos Múltiples'!#REF!</definedName>
    <definedName name="XA127.26" localSheetId="5">'[1]Bancos Múltiples'!#REF!</definedName>
    <definedName name="XA127.26" localSheetId="53">'[1]Bancos Múltiples'!#REF!</definedName>
    <definedName name="XA127.26" localSheetId="64">'[1]Bancos Múltiples'!#REF!</definedName>
    <definedName name="XA127.26" localSheetId="65">'[1]Bancos Múltiples'!#REF!</definedName>
    <definedName name="XA127.26" localSheetId="73">'[1]Bancos Múltiples'!#REF!</definedName>
    <definedName name="XA127.26" localSheetId="74">'[1]Bancos Múltiples'!#REF!</definedName>
    <definedName name="XA127.26">'[1]Bancos Múltiples'!#REF!</definedName>
    <definedName name="XA127.27" localSheetId="1">'[1]Bancos Múltiples'!#REF!</definedName>
    <definedName name="XA127.27" localSheetId="28">'[1]Bancos Múltiples'!#REF!</definedName>
    <definedName name="XA127.27" localSheetId="29">'[1]Bancos Múltiples'!#REF!</definedName>
    <definedName name="XA127.27" localSheetId="4">'[1]Bancos Múltiples'!#REF!</definedName>
    <definedName name="XA127.27" localSheetId="43">'[1]Bancos Múltiples'!#REF!</definedName>
    <definedName name="XA127.27" localSheetId="44">'[1]Bancos Múltiples'!#REF!</definedName>
    <definedName name="XA127.27" localSheetId="52">'[1]Bancos Múltiples'!#REF!</definedName>
    <definedName name="XA127.27" localSheetId="5">'[1]Bancos Múltiples'!#REF!</definedName>
    <definedName name="XA127.27" localSheetId="53">'[1]Bancos Múltiples'!#REF!</definedName>
    <definedName name="XA127.27" localSheetId="64">'[1]Bancos Múltiples'!#REF!</definedName>
    <definedName name="XA127.27" localSheetId="65">'[1]Bancos Múltiples'!#REF!</definedName>
    <definedName name="XA127.27" localSheetId="73">'[1]Bancos Múltiples'!#REF!</definedName>
    <definedName name="XA127.27" localSheetId="74">'[1]Bancos Múltiples'!#REF!</definedName>
    <definedName name="XA127.27">'[1]Bancos Múltiples'!#REF!</definedName>
    <definedName name="XA128.00" localSheetId="1">'[1]Bancos Múltiples'!#REF!</definedName>
    <definedName name="XA128.00" localSheetId="28">'[1]Bancos Múltiples'!#REF!</definedName>
    <definedName name="XA128.00" localSheetId="29">'[1]Bancos Múltiples'!#REF!</definedName>
    <definedName name="XA128.00" localSheetId="4">'[1]Bancos Múltiples'!#REF!</definedName>
    <definedName name="XA128.00" localSheetId="43">'[1]Bancos Múltiples'!#REF!</definedName>
    <definedName name="XA128.00" localSheetId="44">'[1]Bancos Múltiples'!#REF!</definedName>
    <definedName name="XA128.00" localSheetId="52">'[1]Bancos Múltiples'!#REF!</definedName>
    <definedName name="XA128.00" localSheetId="5">'[1]Bancos Múltiples'!#REF!</definedName>
    <definedName name="XA128.00" localSheetId="53">'[1]Bancos Múltiples'!#REF!</definedName>
    <definedName name="XA128.00" localSheetId="64">'[1]Bancos Múltiples'!#REF!</definedName>
    <definedName name="XA128.00" localSheetId="65">'[1]Bancos Múltiples'!#REF!</definedName>
    <definedName name="XA128.00" localSheetId="73">'[1]Bancos Múltiples'!#REF!</definedName>
    <definedName name="XA128.00" localSheetId="74">'[1]Bancos Múltiples'!#REF!</definedName>
    <definedName name="XA128.00">'[1]Bancos Múltiples'!#REF!</definedName>
    <definedName name="XA128.01" localSheetId="1">'[1]Bancos Múltiples'!#REF!</definedName>
    <definedName name="XA128.01" localSheetId="28">'[1]Bancos Múltiples'!#REF!</definedName>
    <definedName name="XA128.01" localSheetId="29">'[1]Bancos Múltiples'!#REF!</definedName>
    <definedName name="XA128.01" localSheetId="4">'[1]Bancos Múltiples'!#REF!</definedName>
    <definedName name="XA128.01" localSheetId="43">'[1]Bancos Múltiples'!#REF!</definedName>
    <definedName name="XA128.01" localSheetId="44">'[1]Bancos Múltiples'!#REF!</definedName>
    <definedName name="XA128.01" localSheetId="52">'[1]Bancos Múltiples'!#REF!</definedName>
    <definedName name="XA128.01" localSheetId="5">'[1]Bancos Múltiples'!#REF!</definedName>
    <definedName name="XA128.01" localSheetId="53">'[1]Bancos Múltiples'!#REF!</definedName>
    <definedName name="XA128.01" localSheetId="64">'[1]Bancos Múltiples'!#REF!</definedName>
    <definedName name="XA128.01" localSheetId="65">'[1]Bancos Múltiples'!#REF!</definedName>
    <definedName name="XA128.01" localSheetId="73">'[1]Bancos Múltiples'!#REF!</definedName>
    <definedName name="XA128.01" localSheetId="74">'[1]Bancos Múltiples'!#REF!</definedName>
    <definedName name="XA128.01">'[1]Bancos Múltiples'!#REF!</definedName>
    <definedName name="XA128.02" localSheetId="1">'[1]Bancos Múltiples'!#REF!</definedName>
    <definedName name="XA128.02" localSheetId="28">'[1]Bancos Múltiples'!#REF!</definedName>
    <definedName name="XA128.02" localSheetId="29">'[1]Bancos Múltiples'!#REF!</definedName>
    <definedName name="XA128.02" localSheetId="4">'[1]Bancos Múltiples'!#REF!</definedName>
    <definedName name="XA128.02" localSheetId="43">'[1]Bancos Múltiples'!#REF!</definedName>
    <definedName name="XA128.02" localSheetId="44">'[1]Bancos Múltiples'!#REF!</definedName>
    <definedName name="XA128.02" localSheetId="52">'[1]Bancos Múltiples'!#REF!</definedName>
    <definedName name="XA128.02" localSheetId="5">'[1]Bancos Múltiples'!#REF!</definedName>
    <definedName name="XA128.02" localSheetId="53">'[1]Bancos Múltiples'!#REF!</definedName>
    <definedName name="XA128.02" localSheetId="64">'[1]Bancos Múltiples'!#REF!</definedName>
    <definedName name="XA128.02" localSheetId="65">'[1]Bancos Múltiples'!#REF!</definedName>
    <definedName name="XA128.02" localSheetId="73">'[1]Bancos Múltiples'!#REF!</definedName>
    <definedName name="XA128.02" localSheetId="74">'[1]Bancos Múltiples'!#REF!</definedName>
    <definedName name="XA128.02">'[1]Bancos Múltiples'!#REF!</definedName>
    <definedName name="XA128.03" localSheetId="1">'[1]Bancos Múltiples'!#REF!</definedName>
    <definedName name="XA128.03" localSheetId="28">'[1]Bancos Múltiples'!#REF!</definedName>
    <definedName name="XA128.03" localSheetId="29">'[1]Bancos Múltiples'!#REF!</definedName>
    <definedName name="XA128.03" localSheetId="4">'[1]Bancos Múltiples'!#REF!</definedName>
    <definedName name="XA128.03" localSheetId="43">'[1]Bancos Múltiples'!#REF!</definedName>
    <definedName name="XA128.03" localSheetId="44">'[1]Bancos Múltiples'!#REF!</definedName>
    <definedName name="XA128.03" localSheetId="52">'[1]Bancos Múltiples'!#REF!</definedName>
    <definedName name="XA128.03" localSheetId="5">'[1]Bancos Múltiples'!#REF!</definedName>
    <definedName name="XA128.03" localSheetId="53">'[1]Bancos Múltiples'!#REF!</definedName>
    <definedName name="XA128.03" localSheetId="64">'[1]Bancos Múltiples'!#REF!</definedName>
    <definedName name="XA128.03" localSheetId="65">'[1]Bancos Múltiples'!#REF!</definedName>
    <definedName name="XA128.03" localSheetId="73">'[1]Bancos Múltiples'!#REF!</definedName>
    <definedName name="XA128.03" localSheetId="74">'[1]Bancos Múltiples'!#REF!</definedName>
    <definedName name="XA128.03">'[1]Bancos Múltiples'!#REF!</definedName>
    <definedName name="XA128.04" localSheetId="1">'[1]Bancos Múltiples'!#REF!</definedName>
    <definedName name="XA128.04" localSheetId="28">'[1]Bancos Múltiples'!#REF!</definedName>
    <definedName name="XA128.04" localSheetId="29">'[1]Bancos Múltiples'!#REF!</definedName>
    <definedName name="XA128.04" localSheetId="4">'[1]Bancos Múltiples'!#REF!</definedName>
    <definedName name="XA128.04" localSheetId="43">'[1]Bancos Múltiples'!#REF!</definedName>
    <definedName name="XA128.04" localSheetId="44">'[1]Bancos Múltiples'!#REF!</definedName>
    <definedName name="XA128.04" localSheetId="52">'[1]Bancos Múltiples'!#REF!</definedName>
    <definedName name="XA128.04" localSheetId="5">'[1]Bancos Múltiples'!#REF!</definedName>
    <definedName name="XA128.04" localSheetId="53">'[1]Bancos Múltiples'!#REF!</definedName>
    <definedName name="XA128.04" localSheetId="64">'[1]Bancos Múltiples'!#REF!</definedName>
    <definedName name="XA128.04" localSheetId="65">'[1]Bancos Múltiples'!#REF!</definedName>
    <definedName name="XA128.04" localSheetId="73">'[1]Bancos Múltiples'!#REF!</definedName>
    <definedName name="XA128.04" localSheetId="74">'[1]Bancos Múltiples'!#REF!</definedName>
    <definedName name="XA128.04">'[1]Bancos Múltiples'!#REF!</definedName>
    <definedName name="XA128.06" localSheetId="1">'[1]Bancos Múltiples'!#REF!</definedName>
    <definedName name="XA128.06" localSheetId="28">'[1]Bancos Múltiples'!#REF!</definedName>
    <definedName name="XA128.06" localSheetId="29">'[1]Bancos Múltiples'!#REF!</definedName>
    <definedName name="XA128.06" localSheetId="4">'[1]Bancos Múltiples'!#REF!</definedName>
    <definedName name="XA128.06" localSheetId="43">'[1]Bancos Múltiples'!#REF!</definedName>
    <definedName name="XA128.06" localSheetId="44">'[1]Bancos Múltiples'!#REF!</definedName>
    <definedName name="XA128.06" localSheetId="52">'[1]Bancos Múltiples'!#REF!</definedName>
    <definedName name="XA128.06" localSheetId="5">'[1]Bancos Múltiples'!#REF!</definedName>
    <definedName name="XA128.06" localSheetId="53">'[1]Bancos Múltiples'!#REF!</definedName>
    <definedName name="XA128.06" localSheetId="64">'[1]Bancos Múltiples'!#REF!</definedName>
    <definedName name="XA128.06" localSheetId="65">'[1]Bancos Múltiples'!#REF!</definedName>
    <definedName name="XA128.06" localSheetId="73">'[1]Bancos Múltiples'!#REF!</definedName>
    <definedName name="XA128.06" localSheetId="74">'[1]Bancos Múltiples'!#REF!</definedName>
    <definedName name="XA128.06">'[1]Bancos Múltiples'!#REF!</definedName>
    <definedName name="XA128.07" localSheetId="1">'[1]Bancos Múltiples'!#REF!</definedName>
    <definedName name="XA128.07" localSheetId="28">'[1]Bancos Múltiples'!#REF!</definedName>
    <definedName name="XA128.07" localSheetId="29">'[1]Bancos Múltiples'!#REF!</definedName>
    <definedName name="XA128.07" localSheetId="4">'[1]Bancos Múltiples'!#REF!</definedName>
    <definedName name="XA128.07" localSheetId="43">'[1]Bancos Múltiples'!#REF!</definedName>
    <definedName name="XA128.07" localSheetId="44">'[1]Bancos Múltiples'!#REF!</definedName>
    <definedName name="XA128.07" localSheetId="52">'[1]Bancos Múltiples'!#REF!</definedName>
    <definedName name="XA128.07" localSheetId="5">'[1]Bancos Múltiples'!#REF!</definedName>
    <definedName name="XA128.07" localSheetId="53">'[1]Bancos Múltiples'!#REF!</definedName>
    <definedName name="XA128.07" localSheetId="64">'[1]Bancos Múltiples'!#REF!</definedName>
    <definedName name="XA128.07" localSheetId="65">'[1]Bancos Múltiples'!#REF!</definedName>
    <definedName name="XA128.07" localSheetId="73">'[1]Bancos Múltiples'!#REF!</definedName>
    <definedName name="XA128.07" localSheetId="74">'[1]Bancos Múltiples'!#REF!</definedName>
    <definedName name="XA128.07">'[1]Bancos Múltiples'!#REF!</definedName>
    <definedName name="XA129.00" localSheetId="1">'[1]Bancos Múltiples'!#REF!</definedName>
    <definedName name="XA129.00" localSheetId="28">'[1]Bancos Múltiples'!#REF!</definedName>
    <definedName name="XA129.00" localSheetId="29">'[1]Bancos Múltiples'!#REF!</definedName>
    <definedName name="XA129.00" localSheetId="4">'[1]Bancos Múltiples'!#REF!</definedName>
    <definedName name="XA129.00" localSheetId="43">'[1]Bancos Múltiples'!#REF!</definedName>
    <definedName name="XA129.00" localSheetId="44">'[1]Bancos Múltiples'!#REF!</definedName>
    <definedName name="XA129.00" localSheetId="52">'[1]Bancos Múltiples'!#REF!</definedName>
    <definedName name="XA129.00" localSheetId="5">'[1]Bancos Múltiples'!#REF!</definedName>
    <definedName name="XA129.00" localSheetId="53">'[1]Bancos Múltiples'!#REF!</definedName>
    <definedName name="XA129.00" localSheetId="64">'[1]Bancos Múltiples'!#REF!</definedName>
    <definedName name="XA129.00" localSheetId="65">'[1]Bancos Múltiples'!#REF!</definedName>
    <definedName name="XA129.00" localSheetId="73">'[1]Bancos Múltiples'!#REF!</definedName>
    <definedName name="XA129.00" localSheetId="74">'[1]Bancos Múltiples'!#REF!</definedName>
    <definedName name="XA129.00">'[1]Bancos Múltiples'!#REF!</definedName>
    <definedName name="XA129.01" localSheetId="1">'[1]Bancos Múltiples'!#REF!</definedName>
    <definedName name="XA129.01" localSheetId="28">'[1]Bancos Múltiples'!#REF!</definedName>
    <definedName name="XA129.01" localSheetId="29">'[1]Bancos Múltiples'!#REF!</definedName>
    <definedName name="XA129.01" localSheetId="4">'[1]Bancos Múltiples'!#REF!</definedName>
    <definedName name="XA129.01" localSheetId="43">'[1]Bancos Múltiples'!#REF!</definedName>
    <definedName name="XA129.01" localSheetId="44">'[1]Bancos Múltiples'!#REF!</definedName>
    <definedName name="XA129.01" localSheetId="52">'[1]Bancos Múltiples'!#REF!</definedName>
    <definedName name="XA129.01" localSheetId="5">'[1]Bancos Múltiples'!#REF!</definedName>
    <definedName name="XA129.01" localSheetId="53">'[1]Bancos Múltiples'!#REF!</definedName>
    <definedName name="XA129.01" localSheetId="64">'[1]Bancos Múltiples'!#REF!</definedName>
    <definedName name="XA129.01" localSheetId="65">'[1]Bancos Múltiples'!#REF!</definedName>
    <definedName name="XA129.01" localSheetId="73">'[1]Bancos Múltiples'!#REF!</definedName>
    <definedName name="XA129.01" localSheetId="74">'[1]Bancos Múltiples'!#REF!</definedName>
    <definedName name="XA129.01">'[1]Bancos Múltiples'!#REF!</definedName>
    <definedName name="XA129.02" localSheetId="1">'[1]Bancos Múltiples'!#REF!</definedName>
    <definedName name="XA129.02" localSheetId="28">'[1]Bancos Múltiples'!#REF!</definedName>
    <definedName name="XA129.02" localSheetId="29">'[1]Bancos Múltiples'!#REF!</definedName>
    <definedName name="XA129.02" localSheetId="4">'[1]Bancos Múltiples'!#REF!</definedName>
    <definedName name="XA129.02" localSheetId="43">'[1]Bancos Múltiples'!#REF!</definedName>
    <definedName name="XA129.02" localSheetId="44">'[1]Bancos Múltiples'!#REF!</definedName>
    <definedName name="XA129.02" localSheetId="52">'[1]Bancos Múltiples'!#REF!</definedName>
    <definedName name="XA129.02" localSheetId="5">'[1]Bancos Múltiples'!#REF!</definedName>
    <definedName name="XA129.02" localSheetId="53">'[1]Bancos Múltiples'!#REF!</definedName>
    <definedName name="XA129.02" localSheetId="64">'[1]Bancos Múltiples'!#REF!</definedName>
    <definedName name="XA129.02" localSheetId="65">'[1]Bancos Múltiples'!#REF!</definedName>
    <definedName name="XA129.02" localSheetId="73">'[1]Bancos Múltiples'!#REF!</definedName>
    <definedName name="XA129.02" localSheetId="74">'[1]Bancos Múltiples'!#REF!</definedName>
    <definedName name="XA129.02">'[1]Bancos Múltiples'!#REF!</definedName>
    <definedName name="XA129.03" localSheetId="1">'[1]Bancos Múltiples'!#REF!</definedName>
    <definedName name="XA129.03" localSheetId="28">'[1]Bancos Múltiples'!#REF!</definedName>
    <definedName name="XA129.03" localSheetId="29">'[1]Bancos Múltiples'!#REF!</definedName>
    <definedName name="XA129.03" localSheetId="4">'[1]Bancos Múltiples'!#REF!</definedName>
    <definedName name="XA129.03" localSheetId="43">'[1]Bancos Múltiples'!#REF!</definedName>
    <definedName name="XA129.03" localSheetId="44">'[1]Bancos Múltiples'!#REF!</definedName>
    <definedName name="XA129.03" localSheetId="52">'[1]Bancos Múltiples'!#REF!</definedName>
    <definedName name="XA129.03" localSheetId="5">'[1]Bancos Múltiples'!#REF!</definedName>
    <definedName name="XA129.03" localSheetId="53">'[1]Bancos Múltiples'!#REF!</definedName>
    <definedName name="XA129.03" localSheetId="64">'[1]Bancos Múltiples'!#REF!</definedName>
    <definedName name="XA129.03" localSheetId="65">'[1]Bancos Múltiples'!#REF!</definedName>
    <definedName name="XA129.03" localSheetId="73">'[1]Bancos Múltiples'!#REF!</definedName>
    <definedName name="XA129.03" localSheetId="74">'[1]Bancos Múltiples'!#REF!</definedName>
    <definedName name="XA129.03">'[1]Bancos Múltiples'!#REF!</definedName>
    <definedName name="XA129.04" localSheetId="1">'[1]Bancos Múltiples'!#REF!</definedName>
    <definedName name="XA129.04" localSheetId="28">'[1]Bancos Múltiples'!#REF!</definedName>
    <definedName name="XA129.04" localSheetId="29">'[1]Bancos Múltiples'!#REF!</definedName>
    <definedName name="XA129.04" localSheetId="4">'[1]Bancos Múltiples'!#REF!</definedName>
    <definedName name="XA129.04" localSheetId="43">'[1]Bancos Múltiples'!#REF!</definedName>
    <definedName name="XA129.04" localSheetId="44">'[1]Bancos Múltiples'!#REF!</definedName>
    <definedName name="XA129.04" localSheetId="52">'[1]Bancos Múltiples'!#REF!</definedName>
    <definedName name="XA129.04" localSheetId="5">'[1]Bancos Múltiples'!#REF!</definedName>
    <definedName name="XA129.04" localSheetId="53">'[1]Bancos Múltiples'!#REF!</definedName>
    <definedName name="XA129.04" localSheetId="64">'[1]Bancos Múltiples'!#REF!</definedName>
    <definedName name="XA129.04" localSheetId="65">'[1]Bancos Múltiples'!#REF!</definedName>
    <definedName name="XA129.04" localSheetId="73">'[1]Bancos Múltiples'!#REF!</definedName>
    <definedName name="XA129.04" localSheetId="74">'[1]Bancos Múltiples'!#REF!</definedName>
    <definedName name="XA129.04">'[1]Bancos Múltiples'!#REF!</definedName>
    <definedName name="XA129.06" localSheetId="1">'[1]Bancos Múltiples'!#REF!</definedName>
    <definedName name="XA129.06" localSheetId="28">'[1]Bancos Múltiples'!#REF!</definedName>
    <definedName name="XA129.06" localSheetId="29">'[1]Bancos Múltiples'!#REF!</definedName>
    <definedName name="XA129.06" localSheetId="4">'[1]Bancos Múltiples'!#REF!</definedName>
    <definedName name="XA129.06" localSheetId="43">'[1]Bancos Múltiples'!#REF!</definedName>
    <definedName name="XA129.06" localSheetId="44">'[1]Bancos Múltiples'!#REF!</definedName>
    <definedName name="XA129.06" localSheetId="52">'[1]Bancos Múltiples'!#REF!</definedName>
    <definedName name="XA129.06" localSheetId="5">'[1]Bancos Múltiples'!#REF!</definedName>
    <definedName name="XA129.06" localSheetId="53">'[1]Bancos Múltiples'!#REF!</definedName>
    <definedName name="XA129.06" localSheetId="64">'[1]Bancos Múltiples'!#REF!</definedName>
    <definedName name="XA129.06" localSheetId="65">'[1]Bancos Múltiples'!#REF!</definedName>
    <definedName name="XA129.06" localSheetId="73">'[1]Bancos Múltiples'!#REF!</definedName>
    <definedName name="XA129.06" localSheetId="74">'[1]Bancos Múltiples'!#REF!</definedName>
    <definedName name="XA129.06">'[1]Bancos Múltiples'!#REF!</definedName>
    <definedName name="XA129.07" localSheetId="1">'[1]Bancos Múltiples'!#REF!</definedName>
    <definedName name="XA129.07" localSheetId="28">'[1]Bancos Múltiples'!#REF!</definedName>
    <definedName name="XA129.07" localSheetId="29">'[1]Bancos Múltiples'!#REF!</definedName>
    <definedName name="XA129.07" localSheetId="4">'[1]Bancos Múltiples'!#REF!</definedName>
    <definedName name="XA129.07" localSheetId="43">'[1]Bancos Múltiples'!#REF!</definedName>
    <definedName name="XA129.07" localSheetId="44">'[1]Bancos Múltiples'!#REF!</definedName>
    <definedName name="XA129.07" localSheetId="52">'[1]Bancos Múltiples'!#REF!</definedName>
    <definedName name="XA129.07" localSheetId="5">'[1]Bancos Múltiples'!#REF!</definedName>
    <definedName name="XA129.07" localSheetId="53">'[1]Bancos Múltiples'!#REF!</definedName>
    <definedName name="XA129.07" localSheetId="64">'[1]Bancos Múltiples'!#REF!</definedName>
    <definedName name="XA129.07" localSheetId="65">'[1]Bancos Múltiples'!#REF!</definedName>
    <definedName name="XA129.07" localSheetId="73">'[1]Bancos Múltiples'!#REF!</definedName>
    <definedName name="XA129.07" localSheetId="74">'[1]Bancos Múltiples'!#REF!</definedName>
    <definedName name="XA129.07">'[1]Bancos Múltiples'!#REF!</definedName>
    <definedName name="XA130.00" localSheetId="1">'[1]Bancos Múltiples'!#REF!</definedName>
    <definedName name="XA130.00" localSheetId="28">'[1]Bancos Múltiples'!#REF!</definedName>
    <definedName name="XA130.00" localSheetId="29">'[1]Bancos Múltiples'!#REF!</definedName>
    <definedName name="XA130.00" localSheetId="4">'[1]Bancos Múltiples'!#REF!</definedName>
    <definedName name="XA130.00" localSheetId="43">'[1]Bancos Múltiples'!#REF!</definedName>
    <definedName name="XA130.00" localSheetId="44">'[1]Bancos Múltiples'!#REF!</definedName>
    <definedName name="XA130.00" localSheetId="52">'[1]Bancos Múltiples'!#REF!</definedName>
    <definedName name="XA130.00" localSheetId="5">'[1]Bancos Múltiples'!#REF!</definedName>
    <definedName name="XA130.00" localSheetId="53">'[1]Bancos Múltiples'!#REF!</definedName>
    <definedName name="XA130.00" localSheetId="64">'[1]Bancos Múltiples'!#REF!</definedName>
    <definedName name="XA130.00" localSheetId="65">'[1]Bancos Múltiples'!#REF!</definedName>
    <definedName name="XA130.00" localSheetId="73">'[1]Bancos Múltiples'!#REF!</definedName>
    <definedName name="XA130.00" localSheetId="74">'[1]Bancos Múltiples'!#REF!</definedName>
    <definedName name="XA130.00">'[1]Bancos Múltiples'!#REF!</definedName>
    <definedName name="XA131.00" localSheetId="1">'[1]Bancos Múltiples'!#REF!</definedName>
    <definedName name="XA131.00" localSheetId="28">'[1]Bancos Múltiples'!#REF!</definedName>
    <definedName name="XA131.00" localSheetId="29">'[1]Bancos Múltiples'!#REF!</definedName>
    <definedName name="XA131.00" localSheetId="4">'[1]Bancos Múltiples'!#REF!</definedName>
    <definedName name="XA131.00" localSheetId="43">'[1]Bancos Múltiples'!#REF!</definedName>
    <definedName name="XA131.00" localSheetId="44">'[1]Bancos Múltiples'!#REF!</definedName>
    <definedName name="XA131.00" localSheetId="52">'[1]Bancos Múltiples'!#REF!</definedName>
    <definedName name="XA131.00" localSheetId="5">'[1]Bancos Múltiples'!#REF!</definedName>
    <definedName name="XA131.00" localSheetId="53">'[1]Bancos Múltiples'!#REF!</definedName>
    <definedName name="XA131.00" localSheetId="64">'[1]Bancos Múltiples'!#REF!</definedName>
    <definedName name="XA131.00" localSheetId="65">'[1]Bancos Múltiples'!#REF!</definedName>
    <definedName name="XA131.00" localSheetId="73">'[1]Bancos Múltiples'!#REF!</definedName>
    <definedName name="XA131.00" localSheetId="74">'[1]Bancos Múltiples'!#REF!</definedName>
    <definedName name="XA131.00">'[1]Bancos Múltiples'!#REF!</definedName>
    <definedName name="XA131.01" localSheetId="1">'[1]Bancos Múltiples'!#REF!</definedName>
    <definedName name="XA131.01" localSheetId="28">'[1]Bancos Múltiples'!#REF!</definedName>
    <definedName name="XA131.01" localSheetId="29">'[1]Bancos Múltiples'!#REF!</definedName>
    <definedName name="XA131.01" localSheetId="4">'[1]Bancos Múltiples'!#REF!</definedName>
    <definedName name="XA131.01" localSheetId="43">'[1]Bancos Múltiples'!#REF!</definedName>
    <definedName name="XA131.01" localSheetId="44">'[1]Bancos Múltiples'!#REF!</definedName>
    <definedName name="XA131.01" localSheetId="52">'[1]Bancos Múltiples'!#REF!</definedName>
    <definedName name="XA131.01" localSheetId="5">'[1]Bancos Múltiples'!#REF!</definedName>
    <definedName name="XA131.01" localSheetId="53">'[1]Bancos Múltiples'!#REF!</definedName>
    <definedName name="XA131.01" localSheetId="64">'[1]Bancos Múltiples'!#REF!</definedName>
    <definedName name="XA131.01" localSheetId="65">'[1]Bancos Múltiples'!#REF!</definedName>
    <definedName name="XA131.01" localSheetId="73">'[1]Bancos Múltiples'!#REF!</definedName>
    <definedName name="XA131.01" localSheetId="74">'[1]Bancos Múltiples'!#REF!</definedName>
    <definedName name="XA131.01">'[1]Bancos Múltiples'!#REF!</definedName>
    <definedName name="XA131.02" localSheetId="1">'[1]Bancos Múltiples'!#REF!</definedName>
    <definedName name="XA131.02" localSheetId="28">'[1]Bancos Múltiples'!#REF!</definedName>
    <definedName name="XA131.02" localSheetId="29">'[1]Bancos Múltiples'!#REF!</definedName>
    <definedName name="XA131.02" localSheetId="4">'[1]Bancos Múltiples'!#REF!</definedName>
    <definedName name="XA131.02" localSheetId="43">'[1]Bancos Múltiples'!#REF!</definedName>
    <definedName name="XA131.02" localSheetId="44">'[1]Bancos Múltiples'!#REF!</definedName>
    <definedName name="XA131.02" localSheetId="52">'[1]Bancos Múltiples'!#REF!</definedName>
    <definedName name="XA131.02" localSheetId="5">'[1]Bancos Múltiples'!#REF!</definedName>
    <definedName name="XA131.02" localSheetId="53">'[1]Bancos Múltiples'!#REF!</definedName>
    <definedName name="XA131.02" localSheetId="64">'[1]Bancos Múltiples'!#REF!</definedName>
    <definedName name="XA131.02" localSheetId="65">'[1]Bancos Múltiples'!#REF!</definedName>
    <definedName name="XA131.02" localSheetId="73">'[1]Bancos Múltiples'!#REF!</definedName>
    <definedName name="XA131.02" localSheetId="74">'[1]Bancos Múltiples'!#REF!</definedName>
    <definedName name="XA131.02">'[1]Bancos Múltiples'!#REF!</definedName>
    <definedName name="XA131.03" localSheetId="1">'[1]Bancos Múltiples'!#REF!</definedName>
    <definedName name="XA131.03" localSheetId="28">'[1]Bancos Múltiples'!#REF!</definedName>
    <definedName name="XA131.03" localSheetId="29">'[1]Bancos Múltiples'!#REF!</definedName>
    <definedName name="XA131.03" localSheetId="4">'[1]Bancos Múltiples'!#REF!</definedName>
    <definedName name="XA131.03" localSheetId="43">'[1]Bancos Múltiples'!#REF!</definedName>
    <definedName name="XA131.03" localSheetId="44">'[1]Bancos Múltiples'!#REF!</definedName>
    <definedName name="XA131.03" localSheetId="52">'[1]Bancos Múltiples'!#REF!</definedName>
    <definedName name="XA131.03" localSheetId="5">'[1]Bancos Múltiples'!#REF!</definedName>
    <definedName name="XA131.03" localSheetId="53">'[1]Bancos Múltiples'!#REF!</definedName>
    <definedName name="XA131.03" localSheetId="64">'[1]Bancos Múltiples'!#REF!</definedName>
    <definedName name="XA131.03" localSheetId="65">'[1]Bancos Múltiples'!#REF!</definedName>
    <definedName name="XA131.03" localSheetId="73">'[1]Bancos Múltiples'!#REF!</definedName>
    <definedName name="XA131.03" localSheetId="74">'[1]Bancos Múltiples'!#REF!</definedName>
    <definedName name="XA131.03">'[1]Bancos Múltiples'!#REF!</definedName>
    <definedName name="XA131.04" localSheetId="1">'[1]Bancos Múltiples'!#REF!</definedName>
    <definedName name="XA131.04" localSheetId="28">'[1]Bancos Múltiples'!#REF!</definedName>
    <definedName name="XA131.04" localSheetId="29">'[1]Bancos Múltiples'!#REF!</definedName>
    <definedName name="XA131.04" localSheetId="4">'[1]Bancos Múltiples'!#REF!</definedName>
    <definedName name="XA131.04" localSheetId="43">'[1]Bancos Múltiples'!#REF!</definedName>
    <definedName name="XA131.04" localSheetId="44">'[1]Bancos Múltiples'!#REF!</definedName>
    <definedName name="XA131.04" localSheetId="52">'[1]Bancos Múltiples'!#REF!</definedName>
    <definedName name="XA131.04" localSheetId="5">'[1]Bancos Múltiples'!#REF!</definedName>
    <definedName name="XA131.04" localSheetId="53">'[1]Bancos Múltiples'!#REF!</definedName>
    <definedName name="XA131.04" localSheetId="64">'[1]Bancos Múltiples'!#REF!</definedName>
    <definedName name="XA131.04" localSheetId="65">'[1]Bancos Múltiples'!#REF!</definedName>
    <definedName name="XA131.04" localSheetId="73">'[1]Bancos Múltiples'!#REF!</definedName>
    <definedName name="XA131.04" localSheetId="74">'[1]Bancos Múltiples'!#REF!</definedName>
    <definedName name="XA131.04">'[1]Bancos Múltiples'!#REF!</definedName>
    <definedName name="XA131.05" localSheetId="1">'[1]Bancos Múltiples'!#REF!</definedName>
    <definedName name="XA131.05" localSheetId="28">'[1]Bancos Múltiples'!#REF!</definedName>
    <definedName name="XA131.05" localSheetId="29">'[1]Bancos Múltiples'!#REF!</definedName>
    <definedName name="XA131.05" localSheetId="4">'[1]Bancos Múltiples'!#REF!</definedName>
    <definedName name="XA131.05" localSheetId="43">'[1]Bancos Múltiples'!#REF!</definedName>
    <definedName name="XA131.05" localSheetId="44">'[1]Bancos Múltiples'!#REF!</definedName>
    <definedName name="XA131.05" localSheetId="52">'[1]Bancos Múltiples'!#REF!</definedName>
    <definedName name="XA131.05" localSheetId="5">'[1]Bancos Múltiples'!#REF!</definedName>
    <definedName name="XA131.05" localSheetId="53">'[1]Bancos Múltiples'!#REF!</definedName>
    <definedName name="XA131.05" localSheetId="64">'[1]Bancos Múltiples'!#REF!</definedName>
    <definedName name="XA131.05" localSheetId="65">'[1]Bancos Múltiples'!#REF!</definedName>
    <definedName name="XA131.05" localSheetId="73">'[1]Bancos Múltiples'!#REF!</definedName>
    <definedName name="XA131.05" localSheetId="74">'[1]Bancos Múltiples'!#REF!</definedName>
    <definedName name="XA131.05">'[1]Bancos Múltiples'!#REF!</definedName>
    <definedName name="XA131.06" localSheetId="1">'[1]Bancos Múltiples'!#REF!</definedName>
    <definedName name="XA131.06" localSheetId="28">'[1]Bancos Múltiples'!#REF!</definedName>
    <definedName name="XA131.06" localSheetId="29">'[1]Bancos Múltiples'!#REF!</definedName>
    <definedName name="XA131.06" localSheetId="4">'[1]Bancos Múltiples'!#REF!</definedName>
    <definedName name="XA131.06" localSheetId="43">'[1]Bancos Múltiples'!#REF!</definedName>
    <definedName name="XA131.06" localSheetId="44">'[1]Bancos Múltiples'!#REF!</definedName>
    <definedName name="XA131.06" localSheetId="52">'[1]Bancos Múltiples'!#REF!</definedName>
    <definedName name="XA131.06" localSheetId="5">'[1]Bancos Múltiples'!#REF!</definedName>
    <definedName name="XA131.06" localSheetId="53">'[1]Bancos Múltiples'!#REF!</definedName>
    <definedName name="XA131.06" localSheetId="64">'[1]Bancos Múltiples'!#REF!</definedName>
    <definedName name="XA131.06" localSheetId="65">'[1]Bancos Múltiples'!#REF!</definedName>
    <definedName name="XA131.06" localSheetId="73">'[1]Bancos Múltiples'!#REF!</definedName>
    <definedName name="XA131.06" localSheetId="74">'[1]Bancos Múltiples'!#REF!</definedName>
    <definedName name="XA131.06">'[1]Bancos Múltiples'!#REF!</definedName>
    <definedName name="XA131.07" localSheetId="1">'[1]Bancos Múltiples'!#REF!</definedName>
    <definedName name="XA131.07" localSheetId="28">'[1]Bancos Múltiples'!#REF!</definedName>
    <definedName name="XA131.07" localSheetId="29">'[1]Bancos Múltiples'!#REF!</definedName>
    <definedName name="XA131.07" localSheetId="4">'[1]Bancos Múltiples'!#REF!</definedName>
    <definedName name="XA131.07" localSheetId="43">'[1]Bancos Múltiples'!#REF!</definedName>
    <definedName name="XA131.07" localSheetId="44">'[1]Bancos Múltiples'!#REF!</definedName>
    <definedName name="XA131.07" localSheetId="52">'[1]Bancos Múltiples'!#REF!</definedName>
    <definedName name="XA131.07" localSheetId="5">'[1]Bancos Múltiples'!#REF!</definedName>
    <definedName name="XA131.07" localSheetId="53">'[1]Bancos Múltiples'!#REF!</definedName>
    <definedName name="XA131.07" localSheetId="64">'[1]Bancos Múltiples'!#REF!</definedName>
    <definedName name="XA131.07" localSheetId="65">'[1]Bancos Múltiples'!#REF!</definedName>
    <definedName name="XA131.07" localSheetId="73">'[1]Bancos Múltiples'!#REF!</definedName>
    <definedName name="XA131.07" localSheetId="74">'[1]Bancos Múltiples'!#REF!</definedName>
    <definedName name="XA131.07">'[1]Bancos Múltiples'!#REF!</definedName>
    <definedName name="XA131.08" localSheetId="1">'[1]Bancos Múltiples'!#REF!</definedName>
    <definedName name="XA131.08" localSheetId="28">'[1]Bancos Múltiples'!#REF!</definedName>
    <definedName name="XA131.08" localSheetId="29">'[1]Bancos Múltiples'!#REF!</definedName>
    <definedName name="XA131.08" localSheetId="4">'[1]Bancos Múltiples'!#REF!</definedName>
    <definedName name="XA131.08" localSheetId="43">'[1]Bancos Múltiples'!#REF!</definedName>
    <definedName name="XA131.08" localSheetId="44">'[1]Bancos Múltiples'!#REF!</definedName>
    <definedName name="XA131.08" localSheetId="52">'[1]Bancos Múltiples'!#REF!</definedName>
    <definedName name="XA131.08" localSheetId="5">'[1]Bancos Múltiples'!#REF!</definedName>
    <definedName name="XA131.08" localSheetId="53">'[1]Bancos Múltiples'!#REF!</definedName>
    <definedName name="XA131.08" localSheetId="64">'[1]Bancos Múltiples'!#REF!</definedName>
    <definedName name="XA131.08" localSheetId="65">'[1]Bancos Múltiples'!#REF!</definedName>
    <definedName name="XA131.08" localSheetId="73">'[1]Bancos Múltiples'!#REF!</definedName>
    <definedName name="XA131.08" localSheetId="74">'[1]Bancos Múltiples'!#REF!</definedName>
    <definedName name="XA131.08">'[1]Bancos Múltiples'!#REF!</definedName>
    <definedName name="XA131.09" localSheetId="1">'[1]Bancos Múltiples'!#REF!</definedName>
    <definedName name="XA131.09" localSheetId="28">'[1]Bancos Múltiples'!#REF!</definedName>
    <definedName name="XA131.09" localSheetId="29">'[1]Bancos Múltiples'!#REF!</definedName>
    <definedName name="XA131.09" localSheetId="4">'[1]Bancos Múltiples'!#REF!</definedName>
    <definedName name="XA131.09" localSheetId="43">'[1]Bancos Múltiples'!#REF!</definedName>
    <definedName name="XA131.09" localSheetId="44">'[1]Bancos Múltiples'!#REF!</definedName>
    <definedName name="XA131.09" localSheetId="52">'[1]Bancos Múltiples'!#REF!</definedName>
    <definedName name="XA131.09" localSheetId="5">'[1]Bancos Múltiples'!#REF!</definedName>
    <definedName name="XA131.09" localSheetId="53">'[1]Bancos Múltiples'!#REF!</definedName>
    <definedName name="XA131.09" localSheetId="64">'[1]Bancos Múltiples'!#REF!</definedName>
    <definedName name="XA131.09" localSheetId="65">'[1]Bancos Múltiples'!#REF!</definedName>
    <definedName name="XA131.09" localSheetId="73">'[1]Bancos Múltiples'!#REF!</definedName>
    <definedName name="XA131.09" localSheetId="74">'[1]Bancos Múltiples'!#REF!</definedName>
    <definedName name="XA131.09">'[1]Bancos Múltiples'!#REF!</definedName>
    <definedName name="XA131.10" localSheetId="1">'[1]Bancos Múltiples'!#REF!</definedName>
    <definedName name="XA131.10" localSheetId="28">'[1]Bancos Múltiples'!#REF!</definedName>
    <definedName name="XA131.10" localSheetId="29">'[1]Bancos Múltiples'!#REF!</definedName>
    <definedName name="XA131.10" localSheetId="4">'[1]Bancos Múltiples'!#REF!</definedName>
    <definedName name="XA131.10" localSheetId="43">'[1]Bancos Múltiples'!#REF!</definedName>
    <definedName name="XA131.10" localSheetId="44">'[1]Bancos Múltiples'!#REF!</definedName>
    <definedName name="XA131.10" localSheetId="52">'[1]Bancos Múltiples'!#REF!</definedName>
    <definedName name="XA131.10" localSheetId="5">'[1]Bancos Múltiples'!#REF!</definedName>
    <definedName name="XA131.10" localSheetId="53">'[1]Bancos Múltiples'!#REF!</definedName>
    <definedName name="XA131.10" localSheetId="64">'[1]Bancos Múltiples'!#REF!</definedName>
    <definedName name="XA131.10" localSheetId="65">'[1]Bancos Múltiples'!#REF!</definedName>
    <definedName name="XA131.10" localSheetId="73">'[1]Bancos Múltiples'!#REF!</definedName>
    <definedName name="XA131.10" localSheetId="74">'[1]Bancos Múltiples'!#REF!</definedName>
    <definedName name="XA131.10">'[1]Bancos Múltiples'!#REF!</definedName>
    <definedName name="XA131.11" localSheetId="1">'[1]Bancos Múltiples'!#REF!</definedName>
    <definedName name="XA131.11" localSheetId="28">'[1]Bancos Múltiples'!#REF!</definedName>
    <definedName name="XA131.11" localSheetId="29">'[1]Bancos Múltiples'!#REF!</definedName>
    <definedName name="XA131.11" localSheetId="4">'[1]Bancos Múltiples'!#REF!</definedName>
    <definedName name="XA131.11" localSheetId="43">'[1]Bancos Múltiples'!#REF!</definedName>
    <definedName name="XA131.11" localSheetId="44">'[1]Bancos Múltiples'!#REF!</definedName>
    <definedName name="XA131.11" localSheetId="52">'[1]Bancos Múltiples'!#REF!</definedName>
    <definedName name="XA131.11" localSheetId="5">'[1]Bancos Múltiples'!#REF!</definedName>
    <definedName name="XA131.11" localSheetId="53">'[1]Bancos Múltiples'!#REF!</definedName>
    <definedName name="XA131.11" localSheetId="64">'[1]Bancos Múltiples'!#REF!</definedName>
    <definedName name="XA131.11" localSheetId="65">'[1]Bancos Múltiples'!#REF!</definedName>
    <definedName name="XA131.11" localSheetId="73">'[1]Bancos Múltiples'!#REF!</definedName>
    <definedName name="XA131.11" localSheetId="74">'[1]Bancos Múltiples'!#REF!</definedName>
    <definedName name="XA131.11">'[1]Bancos Múltiples'!#REF!</definedName>
    <definedName name="XA131.12" localSheetId="1">'[1]Bancos Múltiples'!#REF!</definedName>
    <definedName name="XA131.12" localSheetId="28">'[1]Bancos Múltiples'!#REF!</definedName>
    <definedName name="XA131.12" localSheetId="29">'[1]Bancos Múltiples'!#REF!</definedName>
    <definedName name="XA131.12" localSheetId="4">'[1]Bancos Múltiples'!#REF!</definedName>
    <definedName name="XA131.12" localSheetId="43">'[1]Bancos Múltiples'!#REF!</definedName>
    <definedName name="XA131.12" localSheetId="44">'[1]Bancos Múltiples'!#REF!</definedName>
    <definedName name="XA131.12" localSheetId="52">'[1]Bancos Múltiples'!#REF!</definedName>
    <definedName name="XA131.12" localSheetId="5">'[1]Bancos Múltiples'!#REF!</definedName>
    <definedName name="XA131.12" localSheetId="53">'[1]Bancos Múltiples'!#REF!</definedName>
    <definedName name="XA131.12" localSheetId="64">'[1]Bancos Múltiples'!#REF!</definedName>
    <definedName name="XA131.12" localSheetId="65">'[1]Bancos Múltiples'!#REF!</definedName>
    <definedName name="XA131.12" localSheetId="73">'[1]Bancos Múltiples'!#REF!</definedName>
    <definedName name="XA131.12" localSheetId="74">'[1]Bancos Múltiples'!#REF!</definedName>
    <definedName name="XA131.12">'[1]Bancos Múltiples'!#REF!</definedName>
    <definedName name="XA131.13" localSheetId="1">'[1]Bancos Múltiples'!#REF!</definedName>
    <definedName name="XA131.13" localSheetId="28">'[1]Bancos Múltiples'!#REF!</definedName>
    <definedName name="XA131.13" localSheetId="29">'[1]Bancos Múltiples'!#REF!</definedName>
    <definedName name="XA131.13" localSheetId="4">'[1]Bancos Múltiples'!#REF!</definedName>
    <definedName name="XA131.13" localSheetId="43">'[1]Bancos Múltiples'!#REF!</definedName>
    <definedName name="XA131.13" localSheetId="44">'[1]Bancos Múltiples'!#REF!</definedName>
    <definedName name="XA131.13" localSheetId="52">'[1]Bancos Múltiples'!#REF!</definedName>
    <definedName name="XA131.13" localSheetId="5">'[1]Bancos Múltiples'!#REF!</definedName>
    <definedName name="XA131.13" localSheetId="53">'[1]Bancos Múltiples'!#REF!</definedName>
    <definedName name="XA131.13" localSheetId="64">'[1]Bancos Múltiples'!#REF!</definedName>
    <definedName name="XA131.13" localSheetId="65">'[1]Bancos Múltiples'!#REF!</definedName>
    <definedName name="XA131.13" localSheetId="73">'[1]Bancos Múltiples'!#REF!</definedName>
    <definedName name="XA131.13" localSheetId="74">'[1]Bancos Múltiples'!#REF!</definedName>
    <definedName name="XA131.13">'[1]Bancos Múltiples'!#REF!</definedName>
    <definedName name="XA131.14" localSheetId="1">'[1]Bancos Múltiples'!#REF!</definedName>
    <definedName name="XA131.14" localSheetId="28">'[1]Bancos Múltiples'!#REF!</definedName>
    <definedName name="XA131.14" localSheetId="29">'[1]Bancos Múltiples'!#REF!</definedName>
    <definedName name="XA131.14" localSheetId="4">'[1]Bancos Múltiples'!#REF!</definedName>
    <definedName name="XA131.14" localSheetId="43">'[1]Bancos Múltiples'!#REF!</definedName>
    <definedName name="XA131.14" localSheetId="44">'[1]Bancos Múltiples'!#REF!</definedName>
    <definedName name="XA131.14" localSheetId="52">'[1]Bancos Múltiples'!#REF!</definedName>
    <definedName name="XA131.14" localSheetId="5">'[1]Bancos Múltiples'!#REF!</definedName>
    <definedName name="XA131.14" localSheetId="53">'[1]Bancos Múltiples'!#REF!</definedName>
    <definedName name="XA131.14" localSheetId="64">'[1]Bancos Múltiples'!#REF!</definedName>
    <definedName name="XA131.14" localSheetId="65">'[1]Bancos Múltiples'!#REF!</definedName>
    <definedName name="XA131.14" localSheetId="73">'[1]Bancos Múltiples'!#REF!</definedName>
    <definedName name="XA131.14" localSheetId="74">'[1]Bancos Múltiples'!#REF!</definedName>
    <definedName name="XA131.14">'[1]Bancos Múltiples'!#REF!</definedName>
    <definedName name="XA131.15" localSheetId="1">'[1]Bancos Múltiples'!#REF!</definedName>
    <definedName name="XA131.15" localSheetId="28">'[1]Bancos Múltiples'!#REF!</definedName>
    <definedName name="XA131.15" localSheetId="29">'[1]Bancos Múltiples'!#REF!</definedName>
    <definedName name="XA131.15" localSheetId="4">'[1]Bancos Múltiples'!#REF!</definedName>
    <definedName name="XA131.15" localSheetId="43">'[1]Bancos Múltiples'!#REF!</definedName>
    <definedName name="XA131.15" localSheetId="44">'[1]Bancos Múltiples'!#REF!</definedName>
    <definedName name="XA131.15" localSheetId="52">'[1]Bancos Múltiples'!#REF!</definedName>
    <definedName name="XA131.15" localSheetId="5">'[1]Bancos Múltiples'!#REF!</definedName>
    <definedName name="XA131.15" localSheetId="53">'[1]Bancos Múltiples'!#REF!</definedName>
    <definedName name="XA131.15" localSheetId="64">'[1]Bancos Múltiples'!#REF!</definedName>
    <definedName name="XA131.15" localSheetId="65">'[1]Bancos Múltiples'!#REF!</definedName>
    <definedName name="XA131.15" localSheetId="73">'[1]Bancos Múltiples'!#REF!</definedName>
    <definedName name="XA131.15" localSheetId="74">'[1]Bancos Múltiples'!#REF!</definedName>
    <definedName name="XA131.15">'[1]Bancos Múltiples'!#REF!</definedName>
    <definedName name="XA131.16" localSheetId="1">'[1]Bancos Múltiples'!#REF!</definedName>
    <definedName name="XA131.16" localSheetId="28">'[1]Bancos Múltiples'!#REF!</definedName>
    <definedName name="XA131.16" localSheetId="29">'[1]Bancos Múltiples'!#REF!</definedName>
    <definedName name="XA131.16" localSheetId="4">'[1]Bancos Múltiples'!#REF!</definedName>
    <definedName name="XA131.16" localSheetId="43">'[1]Bancos Múltiples'!#REF!</definedName>
    <definedName name="XA131.16" localSheetId="44">'[1]Bancos Múltiples'!#REF!</definedName>
    <definedName name="XA131.16" localSheetId="52">'[1]Bancos Múltiples'!#REF!</definedName>
    <definedName name="XA131.16" localSheetId="5">'[1]Bancos Múltiples'!#REF!</definedName>
    <definedName name="XA131.16" localSheetId="53">'[1]Bancos Múltiples'!#REF!</definedName>
    <definedName name="XA131.16" localSheetId="64">'[1]Bancos Múltiples'!#REF!</definedName>
    <definedName name="XA131.16" localSheetId="65">'[1]Bancos Múltiples'!#REF!</definedName>
    <definedName name="XA131.16" localSheetId="73">'[1]Bancos Múltiples'!#REF!</definedName>
    <definedName name="XA131.16" localSheetId="74">'[1]Bancos Múltiples'!#REF!</definedName>
    <definedName name="XA131.16">'[1]Bancos Múltiples'!#REF!</definedName>
    <definedName name="XA131.17" localSheetId="1">'[1]Bancos Múltiples'!#REF!</definedName>
    <definedName name="XA131.17" localSheetId="28">'[1]Bancos Múltiples'!#REF!</definedName>
    <definedName name="XA131.17" localSheetId="29">'[1]Bancos Múltiples'!#REF!</definedName>
    <definedName name="XA131.17" localSheetId="4">'[1]Bancos Múltiples'!#REF!</definedName>
    <definedName name="XA131.17" localSheetId="43">'[1]Bancos Múltiples'!#REF!</definedName>
    <definedName name="XA131.17" localSheetId="44">'[1]Bancos Múltiples'!#REF!</definedName>
    <definedName name="XA131.17" localSheetId="52">'[1]Bancos Múltiples'!#REF!</definedName>
    <definedName name="XA131.17" localSheetId="5">'[1]Bancos Múltiples'!#REF!</definedName>
    <definedName name="XA131.17" localSheetId="53">'[1]Bancos Múltiples'!#REF!</definedName>
    <definedName name="XA131.17" localSheetId="64">'[1]Bancos Múltiples'!#REF!</definedName>
    <definedName name="XA131.17" localSheetId="65">'[1]Bancos Múltiples'!#REF!</definedName>
    <definedName name="XA131.17" localSheetId="73">'[1]Bancos Múltiples'!#REF!</definedName>
    <definedName name="XA131.17" localSheetId="74">'[1]Bancos Múltiples'!#REF!</definedName>
    <definedName name="XA131.17">'[1]Bancos Múltiples'!#REF!</definedName>
    <definedName name="XA131.18" localSheetId="1">'[1]Bancos Múltiples'!#REF!</definedName>
    <definedName name="XA131.18" localSheetId="28">'[1]Bancos Múltiples'!#REF!</definedName>
    <definedName name="XA131.18" localSheetId="29">'[1]Bancos Múltiples'!#REF!</definedName>
    <definedName name="XA131.18" localSheetId="4">'[1]Bancos Múltiples'!#REF!</definedName>
    <definedName name="XA131.18" localSheetId="43">'[1]Bancos Múltiples'!#REF!</definedName>
    <definedName name="XA131.18" localSheetId="44">'[1]Bancos Múltiples'!#REF!</definedName>
    <definedName name="XA131.18" localSheetId="52">'[1]Bancos Múltiples'!#REF!</definedName>
    <definedName name="XA131.18" localSheetId="5">'[1]Bancos Múltiples'!#REF!</definedName>
    <definedName name="XA131.18" localSheetId="53">'[1]Bancos Múltiples'!#REF!</definedName>
    <definedName name="XA131.18" localSheetId="64">'[1]Bancos Múltiples'!#REF!</definedName>
    <definedName name="XA131.18" localSheetId="65">'[1]Bancos Múltiples'!#REF!</definedName>
    <definedName name="XA131.18" localSheetId="73">'[1]Bancos Múltiples'!#REF!</definedName>
    <definedName name="XA131.18" localSheetId="74">'[1]Bancos Múltiples'!#REF!</definedName>
    <definedName name="XA131.18">'[1]Bancos Múltiples'!#REF!</definedName>
    <definedName name="XA131.19" localSheetId="1">'[1]Bancos Múltiples'!#REF!</definedName>
    <definedName name="XA131.19" localSheetId="28">'[1]Bancos Múltiples'!#REF!</definedName>
    <definedName name="XA131.19" localSheetId="29">'[1]Bancos Múltiples'!#REF!</definedName>
    <definedName name="XA131.19" localSheetId="4">'[1]Bancos Múltiples'!#REF!</definedName>
    <definedName name="XA131.19" localSheetId="43">'[1]Bancos Múltiples'!#REF!</definedName>
    <definedName name="XA131.19" localSheetId="44">'[1]Bancos Múltiples'!#REF!</definedName>
    <definedName name="XA131.19" localSheetId="52">'[1]Bancos Múltiples'!#REF!</definedName>
    <definedName name="XA131.19" localSheetId="5">'[1]Bancos Múltiples'!#REF!</definedName>
    <definedName name="XA131.19" localSheetId="53">'[1]Bancos Múltiples'!#REF!</definedName>
    <definedName name="XA131.19" localSheetId="64">'[1]Bancos Múltiples'!#REF!</definedName>
    <definedName name="XA131.19" localSheetId="65">'[1]Bancos Múltiples'!#REF!</definedName>
    <definedName name="XA131.19" localSheetId="73">'[1]Bancos Múltiples'!#REF!</definedName>
    <definedName name="XA131.19" localSheetId="74">'[1]Bancos Múltiples'!#REF!</definedName>
    <definedName name="XA131.19">'[1]Bancos Múltiples'!#REF!</definedName>
    <definedName name="XA131.20" localSheetId="1">'[1]Bancos Múltiples'!#REF!</definedName>
    <definedName name="XA131.20" localSheetId="28">'[1]Bancos Múltiples'!#REF!</definedName>
    <definedName name="XA131.20" localSheetId="29">'[1]Bancos Múltiples'!#REF!</definedName>
    <definedName name="XA131.20" localSheetId="4">'[1]Bancos Múltiples'!#REF!</definedName>
    <definedName name="XA131.20" localSheetId="43">'[1]Bancos Múltiples'!#REF!</definedName>
    <definedName name="XA131.20" localSheetId="44">'[1]Bancos Múltiples'!#REF!</definedName>
    <definedName name="XA131.20" localSheetId="52">'[1]Bancos Múltiples'!#REF!</definedName>
    <definedName name="XA131.20" localSheetId="5">'[1]Bancos Múltiples'!#REF!</definedName>
    <definedName name="XA131.20" localSheetId="53">'[1]Bancos Múltiples'!#REF!</definedName>
    <definedName name="XA131.20" localSheetId="64">'[1]Bancos Múltiples'!#REF!</definedName>
    <definedName name="XA131.20" localSheetId="65">'[1]Bancos Múltiples'!#REF!</definedName>
    <definedName name="XA131.20" localSheetId="73">'[1]Bancos Múltiples'!#REF!</definedName>
    <definedName name="XA131.20" localSheetId="74">'[1]Bancos Múltiples'!#REF!</definedName>
    <definedName name="XA131.20">'[1]Bancos Múltiples'!#REF!</definedName>
    <definedName name="XA131.21" localSheetId="1">'[1]Bancos Múltiples'!#REF!</definedName>
    <definedName name="XA131.21" localSheetId="28">'[1]Bancos Múltiples'!#REF!</definedName>
    <definedName name="XA131.21" localSheetId="29">'[1]Bancos Múltiples'!#REF!</definedName>
    <definedName name="XA131.21" localSheetId="4">'[1]Bancos Múltiples'!#REF!</definedName>
    <definedName name="XA131.21" localSheetId="43">'[1]Bancos Múltiples'!#REF!</definedName>
    <definedName name="XA131.21" localSheetId="44">'[1]Bancos Múltiples'!#REF!</definedName>
    <definedName name="XA131.21" localSheetId="52">'[1]Bancos Múltiples'!#REF!</definedName>
    <definedName name="XA131.21" localSheetId="5">'[1]Bancos Múltiples'!#REF!</definedName>
    <definedName name="XA131.21" localSheetId="53">'[1]Bancos Múltiples'!#REF!</definedName>
    <definedName name="XA131.21" localSheetId="64">'[1]Bancos Múltiples'!#REF!</definedName>
    <definedName name="XA131.21" localSheetId="65">'[1]Bancos Múltiples'!#REF!</definedName>
    <definedName name="XA131.21" localSheetId="73">'[1]Bancos Múltiples'!#REF!</definedName>
    <definedName name="XA131.21" localSheetId="74">'[1]Bancos Múltiples'!#REF!</definedName>
    <definedName name="XA131.21">'[1]Bancos Múltiples'!#REF!</definedName>
    <definedName name="XA131.22" localSheetId="1">'[1]Bancos Múltiples'!#REF!</definedName>
    <definedName name="XA131.22" localSheetId="28">'[1]Bancos Múltiples'!#REF!</definedName>
    <definedName name="XA131.22" localSheetId="29">'[1]Bancos Múltiples'!#REF!</definedName>
    <definedName name="XA131.22" localSheetId="4">'[1]Bancos Múltiples'!#REF!</definedName>
    <definedName name="XA131.22" localSheetId="43">'[1]Bancos Múltiples'!#REF!</definedName>
    <definedName name="XA131.22" localSheetId="44">'[1]Bancos Múltiples'!#REF!</definedName>
    <definedName name="XA131.22" localSheetId="52">'[1]Bancos Múltiples'!#REF!</definedName>
    <definedName name="XA131.22" localSheetId="5">'[1]Bancos Múltiples'!#REF!</definedName>
    <definedName name="XA131.22" localSheetId="53">'[1]Bancos Múltiples'!#REF!</definedName>
    <definedName name="XA131.22" localSheetId="64">'[1]Bancos Múltiples'!#REF!</definedName>
    <definedName name="XA131.22" localSheetId="65">'[1]Bancos Múltiples'!#REF!</definedName>
    <definedName name="XA131.22" localSheetId="73">'[1]Bancos Múltiples'!#REF!</definedName>
    <definedName name="XA131.22" localSheetId="74">'[1]Bancos Múltiples'!#REF!</definedName>
    <definedName name="XA131.22">'[1]Bancos Múltiples'!#REF!</definedName>
    <definedName name="XA131.23" localSheetId="1">'[1]Bancos Múltiples'!#REF!</definedName>
    <definedName name="XA131.23" localSheetId="28">'[1]Bancos Múltiples'!#REF!</definedName>
    <definedName name="XA131.23" localSheetId="29">'[1]Bancos Múltiples'!#REF!</definedName>
    <definedName name="XA131.23" localSheetId="4">'[1]Bancos Múltiples'!#REF!</definedName>
    <definedName name="XA131.23" localSheetId="43">'[1]Bancos Múltiples'!#REF!</definedName>
    <definedName name="XA131.23" localSheetId="44">'[1]Bancos Múltiples'!#REF!</definedName>
    <definedName name="XA131.23" localSheetId="52">'[1]Bancos Múltiples'!#REF!</definedName>
    <definedName name="XA131.23" localSheetId="5">'[1]Bancos Múltiples'!#REF!</definedName>
    <definedName name="XA131.23" localSheetId="53">'[1]Bancos Múltiples'!#REF!</definedName>
    <definedName name="XA131.23" localSheetId="64">'[1]Bancos Múltiples'!#REF!</definedName>
    <definedName name="XA131.23" localSheetId="65">'[1]Bancos Múltiples'!#REF!</definedName>
    <definedName name="XA131.23" localSheetId="73">'[1]Bancos Múltiples'!#REF!</definedName>
    <definedName name="XA131.23" localSheetId="74">'[1]Bancos Múltiples'!#REF!</definedName>
    <definedName name="XA131.23">'[1]Bancos Múltiples'!#REF!</definedName>
    <definedName name="XA131.50" localSheetId="1">'[1]Bancos Múltiples'!#REF!</definedName>
    <definedName name="XA131.50" localSheetId="28">'[1]Bancos Múltiples'!#REF!</definedName>
    <definedName name="XA131.50" localSheetId="29">'[1]Bancos Múltiples'!#REF!</definedName>
    <definedName name="XA131.50" localSheetId="4">'[1]Bancos Múltiples'!#REF!</definedName>
    <definedName name="XA131.50" localSheetId="43">'[1]Bancos Múltiples'!#REF!</definedName>
    <definedName name="XA131.50" localSheetId="44">'[1]Bancos Múltiples'!#REF!</definedName>
    <definedName name="XA131.50" localSheetId="52">'[1]Bancos Múltiples'!#REF!</definedName>
    <definedName name="XA131.50" localSheetId="5">'[1]Bancos Múltiples'!#REF!</definedName>
    <definedName name="XA131.50" localSheetId="53">'[1]Bancos Múltiples'!#REF!</definedName>
    <definedName name="XA131.50" localSheetId="64">'[1]Bancos Múltiples'!#REF!</definedName>
    <definedName name="XA131.50" localSheetId="65">'[1]Bancos Múltiples'!#REF!</definedName>
    <definedName name="XA131.50" localSheetId="73">'[1]Bancos Múltiples'!#REF!</definedName>
    <definedName name="XA131.50" localSheetId="74">'[1]Bancos Múltiples'!#REF!</definedName>
    <definedName name="XA131.50">'[1]Bancos Múltiples'!#REF!</definedName>
    <definedName name="XA131.51" localSheetId="1">'[1]Bancos Múltiples'!#REF!</definedName>
    <definedName name="XA131.51" localSheetId="28">'[1]Bancos Múltiples'!#REF!</definedName>
    <definedName name="XA131.51" localSheetId="29">'[1]Bancos Múltiples'!#REF!</definedName>
    <definedName name="XA131.51" localSheetId="4">'[1]Bancos Múltiples'!#REF!</definedName>
    <definedName name="XA131.51" localSheetId="43">'[1]Bancos Múltiples'!#REF!</definedName>
    <definedName name="XA131.51" localSheetId="44">'[1]Bancos Múltiples'!#REF!</definedName>
    <definedName name="XA131.51" localSheetId="52">'[1]Bancos Múltiples'!#REF!</definedName>
    <definedName name="XA131.51" localSheetId="5">'[1]Bancos Múltiples'!#REF!</definedName>
    <definedName name="XA131.51" localSheetId="53">'[1]Bancos Múltiples'!#REF!</definedName>
    <definedName name="XA131.51" localSheetId="64">'[1]Bancos Múltiples'!#REF!</definedName>
    <definedName name="XA131.51" localSheetId="65">'[1]Bancos Múltiples'!#REF!</definedName>
    <definedName name="XA131.51" localSheetId="73">'[1]Bancos Múltiples'!#REF!</definedName>
    <definedName name="XA131.51" localSheetId="74">'[1]Bancos Múltiples'!#REF!</definedName>
    <definedName name="XA131.51">'[1]Bancos Múltiples'!#REF!</definedName>
    <definedName name="XA131.61" localSheetId="1">'[1]Bancos Múltiples'!#REF!</definedName>
    <definedName name="XA131.61" localSheetId="28">'[1]Bancos Múltiples'!#REF!</definedName>
    <definedName name="XA131.61" localSheetId="29">'[1]Bancos Múltiples'!#REF!</definedName>
    <definedName name="XA131.61" localSheetId="4">'[1]Bancos Múltiples'!#REF!</definedName>
    <definedName name="XA131.61" localSheetId="43">'[1]Bancos Múltiples'!#REF!</definedName>
    <definedName name="XA131.61" localSheetId="44">'[1]Bancos Múltiples'!#REF!</definedName>
    <definedName name="XA131.61" localSheetId="52">'[1]Bancos Múltiples'!#REF!</definedName>
    <definedName name="XA131.61" localSheetId="5">'[1]Bancos Múltiples'!#REF!</definedName>
    <definedName name="XA131.61" localSheetId="53">'[1]Bancos Múltiples'!#REF!</definedName>
    <definedName name="XA131.61" localSheetId="64">'[1]Bancos Múltiples'!#REF!</definedName>
    <definedName name="XA131.61" localSheetId="65">'[1]Bancos Múltiples'!#REF!</definedName>
    <definedName name="XA131.61" localSheetId="73">'[1]Bancos Múltiples'!#REF!</definedName>
    <definedName name="XA131.61" localSheetId="74">'[1]Bancos Múltiples'!#REF!</definedName>
    <definedName name="XA131.61">'[1]Bancos Múltiples'!#REF!</definedName>
    <definedName name="XA131.62" localSheetId="1">'[1]Bancos Múltiples'!#REF!</definedName>
    <definedName name="XA131.62" localSheetId="28">'[1]Bancos Múltiples'!#REF!</definedName>
    <definedName name="XA131.62" localSheetId="29">'[1]Bancos Múltiples'!#REF!</definedName>
    <definedName name="XA131.62" localSheetId="4">'[1]Bancos Múltiples'!#REF!</definedName>
    <definedName name="XA131.62" localSheetId="43">'[1]Bancos Múltiples'!#REF!</definedName>
    <definedName name="XA131.62" localSheetId="44">'[1]Bancos Múltiples'!#REF!</definedName>
    <definedName name="XA131.62" localSheetId="52">'[1]Bancos Múltiples'!#REF!</definedName>
    <definedName name="XA131.62" localSheetId="5">'[1]Bancos Múltiples'!#REF!</definedName>
    <definedName name="XA131.62" localSheetId="53">'[1]Bancos Múltiples'!#REF!</definedName>
    <definedName name="XA131.62" localSheetId="64">'[1]Bancos Múltiples'!#REF!</definedName>
    <definedName name="XA131.62" localSheetId="65">'[1]Bancos Múltiples'!#REF!</definedName>
    <definedName name="XA131.62" localSheetId="73">'[1]Bancos Múltiples'!#REF!</definedName>
    <definedName name="XA131.62" localSheetId="74">'[1]Bancos Múltiples'!#REF!</definedName>
    <definedName name="XA131.62">'[1]Bancos Múltiples'!#REF!</definedName>
    <definedName name="XA131.63" localSheetId="1">'[1]Bancos Múltiples'!#REF!</definedName>
    <definedName name="XA131.63" localSheetId="28">'[1]Bancos Múltiples'!#REF!</definedName>
    <definedName name="XA131.63" localSheetId="29">'[1]Bancos Múltiples'!#REF!</definedName>
    <definedName name="XA131.63" localSheetId="4">'[1]Bancos Múltiples'!#REF!</definedName>
    <definedName name="XA131.63" localSheetId="43">'[1]Bancos Múltiples'!#REF!</definedName>
    <definedName name="XA131.63" localSheetId="44">'[1]Bancos Múltiples'!#REF!</definedName>
    <definedName name="XA131.63" localSheetId="52">'[1]Bancos Múltiples'!#REF!</definedName>
    <definedName name="XA131.63" localSheetId="5">'[1]Bancos Múltiples'!#REF!</definedName>
    <definedName name="XA131.63" localSheetId="53">'[1]Bancos Múltiples'!#REF!</definedName>
    <definedName name="XA131.63" localSheetId="64">'[1]Bancos Múltiples'!#REF!</definedName>
    <definedName name="XA131.63" localSheetId="65">'[1]Bancos Múltiples'!#REF!</definedName>
    <definedName name="XA131.63" localSheetId="73">'[1]Bancos Múltiples'!#REF!</definedName>
    <definedName name="XA131.63" localSheetId="74">'[1]Bancos Múltiples'!#REF!</definedName>
    <definedName name="XA131.63">'[1]Bancos Múltiples'!#REF!</definedName>
    <definedName name="XA131.64" localSheetId="1">'[1]Bancos Múltiples'!#REF!</definedName>
    <definedName name="XA131.64" localSheetId="28">'[1]Bancos Múltiples'!#REF!</definedName>
    <definedName name="XA131.64" localSheetId="29">'[1]Bancos Múltiples'!#REF!</definedName>
    <definedName name="XA131.64" localSheetId="4">'[1]Bancos Múltiples'!#REF!</definedName>
    <definedName name="XA131.64" localSheetId="43">'[1]Bancos Múltiples'!#REF!</definedName>
    <definedName name="XA131.64" localSheetId="44">'[1]Bancos Múltiples'!#REF!</definedName>
    <definedName name="XA131.64" localSheetId="52">'[1]Bancos Múltiples'!#REF!</definedName>
    <definedName name="XA131.64" localSheetId="5">'[1]Bancos Múltiples'!#REF!</definedName>
    <definedName name="XA131.64" localSheetId="53">'[1]Bancos Múltiples'!#REF!</definedName>
    <definedName name="XA131.64" localSheetId="64">'[1]Bancos Múltiples'!#REF!</definedName>
    <definedName name="XA131.64" localSheetId="65">'[1]Bancos Múltiples'!#REF!</definedName>
    <definedName name="XA131.64" localSheetId="73">'[1]Bancos Múltiples'!#REF!</definedName>
    <definedName name="XA131.64" localSheetId="74">'[1]Bancos Múltiples'!#REF!</definedName>
    <definedName name="XA131.64">'[1]Bancos Múltiples'!#REF!</definedName>
    <definedName name="XA131.65" localSheetId="1">'[1]Bancos Múltiples'!#REF!</definedName>
    <definedName name="XA131.65" localSheetId="28">'[1]Bancos Múltiples'!#REF!</definedName>
    <definedName name="XA131.65" localSheetId="29">'[1]Bancos Múltiples'!#REF!</definedName>
    <definedName name="XA131.65" localSheetId="4">'[1]Bancos Múltiples'!#REF!</definedName>
    <definedName name="XA131.65" localSheetId="43">'[1]Bancos Múltiples'!#REF!</definedName>
    <definedName name="XA131.65" localSheetId="44">'[1]Bancos Múltiples'!#REF!</definedName>
    <definedName name="XA131.65" localSheetId="52">'[1]Bancos Múltiples'!#REF!</definedName>
    <definedName name="XA131.65" localSheetId="5">'[1]Bancos Múltiples'!#REF!</definedName>
    <definedName name="XA131.65" localSheetId="53">'[1]Bancos Múltiples'!#REF!</definedName>
    <definedName name="XA131.65" localSheetId="64">'[1]Bancos Múltiples'!#REF!</definedName>
    <definedName name="XA131.65" localSheetId="65">'[1]Bancos Múltiples'!#REF!</definedName>
    <definedName name="XA131.65" localSheetId="73">'[1]Bancos Múltiples'!#REF!</definedName>
    <definedName name="XA131.65" localSheetId="74">'[1]Bancos Múltiples'!#REF!</definedName>
    <definedName name="XA131.65">'[1]Bancos Múltiples'!#REF!</definedName>
    <definedName name="XA131.66" localSheetId="1">'[1]Bancos Múltiples'!#REF!</definedName>
    <definedName name="XA131.66" localSheetId="28">'[1]Bancos Múltiples'!#REF!</definedName>
    <definedName name="XA131.66" localSheetId="29">'[1]Bancos Múltiples'!#REF!</definedName>
    <definedName name="XA131.66" localSheetId="4">'[1]Bancos Múltiples'!#REF!</definedName>
    <definedName name="XA131.66" localSheetId="43">'[1]Bancos Múltiples'!#REF!</definedName>
    <definedName name="XA131.66" localSheetId="44">'[1]Bancos Múltiples'!#REF!</definedName>
    <definedName name="XA131.66" localSheetId="52">'[1]Bancos Múltiples'!#REF!</definedName>
    <definedName name="XA131.66" localSheetId="5">'[1]Bancos Múltiples'!#REF!</definedName>
    <definedName name="XA131.66" localSheetId="53">'[1]Bancos Múltiples'!#REF!</definedName>
    <definedName name="XA131.66" localSheetId="64">'[1]Bancos Múltiples'!#REF!</definedName>
    <definedName name="XA131.66" localSheetId="65">'[1]Bancos Múltiples'!#REF!</definedName>
    <definedName name="XA131.66" localSheetId="73">'[1]Bancos Múltiples'!#REF!</definedName>
    <definedName name="XA131.66" localSheetId="74">'[1]Bancos Múltiples'!#REF!</definedName>
    <definedName name="XA131.66">'[1]Bancos Múltiples'!#REF!</definedName>
    <definedName name="XA131.67" localSheetId="1">'[1]Bancos Múltiples'!#REF!</definedName>
    <definedName name="XA131.67" localSheetId="28">'[1]Bancos Múltiples'!#REF!</definedName>
    <definedName name="XA131.67" localSheetId="29">'[1]Bancos Múltiples'!#REF!</definedName>
    <definedName name="XA131.67" localSheetId="4">'[1]Bancos Múltiples'!#REF!</definedName>
    <definedName name="XA131.67" localSheetId="43">'[1]Bancos Múltiples'!#REF!</definedName>
    <definedName name="XA131.67" localSheetId="44">'[1]Bancos Múltiples'!#REF!</definedName>
    <definedName name="XA131.67" localSheetId="52">'[1]Bancos Múltiples'!#REF!</definedName>
    <definedName name="XA131.67" localSheetId="5">'[1]Bancos Múltiples'!#REF!</definedName>
    <definedName name="XA131.67" localSheetId="53">'[1]Bancos Múltiples'!#REF!</definedName>
    <definedName name="XA131.67" localSheetId="64">'[1]Bancos Múltiples'!#REF!</definedName>
    <definedName name="XA131.67" localSheetId="65">'[1]Bancos Múltiples'!#REF!</definedName>
    <definedName name="XA131.67" localSheetId="73">'[1]Bancos Múltiples'!#REF!</definedName>
    <definedName name="XA131.67" localSheetId="74">'[1]Bancos Múltiples'!#REF!</definedName>
    <definedName name="XA131.67">'[1]Bancos Múltiples'!#REF!</definedName>
    <definedName name="XA131.99" localSheetId="1">'[1]Bancos Múltiples'!#REF!</definedName>
    <definedName name="XA131.99" localSheetId="28">'[1]Bancos Múltiples'!#REF!</definedName>
    <definedName name="XA131.99" localSheetId="29">'[1]Bancos Múltiples'!#REF!</definedName>
    <definedName name="XA131.99" localSheetId="4">'[1]Bancos Múltiples'!#REF!</definedName>
    <definedName name="XA131.99" localSheetId="43">'[1]Bancos Múltiples'!#REF!</definedName>
    <definedName name="XA131.99" localSheetId="44">'[1]Bancos Múltiples'!#REF!</definedName>
    <definedName name="XA131.99" localSheetId="52">'[1]Bancos Múltiples'!#REF!</definedName>
    <definedName name="XA131.99" localSheetId="5">'[1]Bancos Múltiples'!#REF!</definedName>
    <definedName name="XA131.99" localSheetId="53">'[1]Bancos Múltiples'!#REF!</definedName>
    <definedName name="XA131.99" localSheetId="64">'[1]Bancos Múltiples'!#REF!</definedName>
    <definedName name="XA131.99" localSheetId="65">'[1]Bancos Múltiples'!#REF!</definedName>
    <definedName name="XA131.99" localSheetId="73">'[1]Bancos Múltiples'!#REF!</definedName>
    <definedName name="XA131.99" localSheetId="74">'[1]Bancos Múltiples'!#REF!</definedName>
    <definedName name="XA131.99">'[1]Bancos Múltiples'!#REF!</definedName>
    <definedName name="XA132.00" localSheetId="1">'[1]Bancos Múltiples'!#REF!</definedName>
    <definedName name="XA132.00" localSheetId="28">'[1]Bancos Múltiples'!#REF!</definedName>
    <definedName name="XA132.00" localSheetId="29">'[1]Bancos Múltiples'!#REF!</definedName>
    <definedName name="XA132.00" localSheetId="4">'[1]Bancos Múltiples'!#REF!</definedName>
    <definedName name="XA132.00" localSheetId="43">'[1]Bancos Múltiples'!#REF!</definedName>
    <definedName name="XA132.00" localSheetId="44">'[1]Bancos Múltiples'!#REF!</definedName>
    <definedName name="XA132.00" localSheetId="52">'[1]Bancos Múltiples'!#REF!</definedName>
    <definedName name="XA132.00" localSheetId="5">'[1]Bancos Múltiples'!#REF!</definedName>
    <definedName name="XA132.00" localSheetId="53">'[1]Bancos Múltiples'!#REF!</definedName>
    <definedName name="XA132.00" localSheetId="64">'[1]Bancos Múltiples'!#REF!</definedName>
    <definedName name="XA132.00" localSheetId="65">'[1]Bancos Múltiples'!#REF!</definedName>
    <definedName name="XA132.00" localSheetId="73">'[1]Bancos Múltiples'!#REF!</definedName>
    <definedName name="XA132.00" localSheetId="74">'[1]Bancos Múltiples'!#REF!</definedName>
    <definedName name="XA132.00">'[1]Bancos Múltiples'!#REF!</definedName>
    <definedName name="XA132.01" localSheetId="1">'[1]Bancos Múltiples'!#REF!</definedName>
    <definedName name="XA132.01" localSheetId="28">'[1]Bancos Múltiples'!#REF!</definedName>
    <definedName name="XA132.01" localSheetId="29">'[1]Bancos Múltiples'!#REF!</definedName>
    <definedName name="XA132.01" localSheetId="4">'[1]Bancos Múltiples'!#REF!</definedName>
    <definedName name="XA132.01" localSheetId="43">'[1]Bancos Múltiples'!#REF!</definedName>
    <definedName name="XA132.01" localSheetId="44">'[1]Bancos Múltiples'!#REF!</definedName>
    <definedName name="XA132.01" localSheetId="52">'[1]Bancos Múltiples'!#REF!</definedName>
    <definedName name="XA132.01" localSheetId="5">'[1]Bancos Múltiples'!#REF!</definedName>
    <definedName name="XA132.01" localSheetId="53">'[1]Bancos Múltiples'!#REF!</definedName>
    <definedName name="XA132.01" localSheetId="64">'[1]Bancos Múltiples'!#REF!</definedName>
    <definedName name="XA132.01" localSheetId="65">'[1]Bancos Múltiples'!#REF!</definedName>
    <definedName name="XA132.01" localSheetId="73">'[1]Bancos Múltiples'!#REF!</definedName>
    <definedName name="XA132.01" localSheetId="74">'[1]Bancos Múltiples'!#REF!</definedName>
    <definedName name="XA132.01">'[1]Bancos Múltiples'!#REF!</definedName>
    <definedName name="XA132.02" localSheetId="1">'[1]Bancos Múltiples'!#REF!</definedName>
    <definedName name="XA132.02" localSheetId="28">'[1]Bancos Múltiples'!#REF!</definedName>
    <definedName name="XA132.02" localSheetId="29">'[1]Bancos Múltiples'!#REF!</definedName>
    <definedName name="XA132.02" localSheetId="4">'[1]Bancos Múltiples'!#REF!</definedName>
    <definedName name="XA132.02" localSheetId="43">'[1]Bancos Múltiples'!#REF!</definedName>
    <definedName name="XA132.02" localSheetId="44">'[1]Bancos Múltiples'!#REF!</definedName>
    <definedName name="XA132.02" localSheetId="52">'[1]Bancos Múltiples'!#REF!</definedName>
    <definedName name="XA132.02" localSheetId="5">'[1]Bancos Múltiples'!#REF!</definedName>
    <definedName name="XA132.02" localSheetId="53">'[1]Bancos Múltiples'!#REF!</definedName>
    <definedName name="XA132.02" localSheetId="64">'[1]Bancos Múltiples'!#REF!</definedName>
    <definedName name="XA132.02" localSheetId="65">'[1]Bancos Múltiples'!#REF!</definedName>
    <definedName name="XA132.02" localSheetId="73">'[1]Bancos Múltiples'!#REF!</definedName>
    <definedName name="XA132.02" localSheetId="74">'[1]Bancos Múltiples'!#REF!</definedName>
    <definedName name="XA132.02">'[1]Bancos Múltiples'!#REF!</definedName>
    <definedName name="XA132.03" localSheetId="1">'[1]Bancos Múltiples'!#REF!</definedName>
    <definedName name="XA132.03" localSheetId="28">'[1]Bancos Múltiples'!#REF!</definedName>
    <definedName name="XA132.03" localSheetId="29">'[1]Bancos Múltiples'!#REF!</definedName>
    <definedName name="XA132.03" localSheetId="4">'[1]Bancos Múltiples'!#REF!</definedName>
    <definedName name="XA132.03" localSheetId="43">'[1]Bancos Múltiples'!#REF!</definedName>
    <definedName name="XA132.03" localSheetId="44">'[1]Bancos Múltiples'!#REF!</definedName>
    <definedName name="XA132.03" localSheetId="52">'[1]Bancos Múltiples'!#REF!</definedName>
    <definedName name="XA132.03" localSheetId="5">'[1]Bancos Múltiples'!#REF!</definedName>
    <definedName name="XA132.03" localSheetId="53">'[1]Bancos Múltiples'!#REF!</definedName>
    <definedName name="XA132.03" localSheetId="64">'[1]Bancos Múltiples'!#REF!</definedName>
    <definedName name="XA132.03" localSheetId="65">'[1]Bancos Múltiples'!#REF!</definedName>
    <definedName name="XA132.03" localSheetId="73">'[1]Bancos Múltiples'!#REF!</definedName>
    <definedName name="XA132.03" localSheetId="74">'[1]Bancos Múltiples'!#REF!</definedName>
    <definedName name="XA132.03">'[1]Bancos Múltiples'!#REF!</definedName>
    <definedName name="XA132.04" localSheetId="1">'[1]Bancos Múltiples'!#REF!</definedName>
    <definedName name="XA132.04" localSheetId="28">'[1]Bancos Múltiples'!#REF!</definedName>
    <definedName name="XA132.04" localSheetId="29">'[1]Bancos Múltiples'!#REF!</definedName>
    <definedName name="XA132.04" localSheetId="4">'[1]Bancos Múltiples'!#REF!</definedName>
    <definedName name="XA132.04" localSheetId="43">'[1]Bancos Múltiples'!#REF!</definedName>
    <definedName name="XA132.04" localSheetId="44">'[1]Bancos Múltiples'!#REF!</definedName>
    <definedName name="XA132.04" localSheetId="52">'[1]Bancos Múltiples'!#REF!</definedName>
    <definedName name="XA132.04" localSheetId="5">'[1]Bancos Múltiples'!#REF!</definedName>
    <definedName name="XA132.04" localSheetId="53">'[1]Bancos Múltiples'!#REF!</definedName>
    <definedName name="XA132.04" localSheetId="64">'[1]Bancos Múltiples'!#REF!</definedName>
    <definedName name="XA132.04" localSheetId="65">'[1]Bancos Múltiples'!#REF!</definedName>
    <definedName name="XA132.04" localSheetId="73">'[1]Bancos Múltiples'!#REF!</definedName>
    <definedName name="XA132.04" localSheetId="74">'[1]Bancos Múltiples'!#REF!</definedName>
    <definedName name="XA132.04">'[1]Bancos Múltiples'!#REF!</definedName>
    <definedName name="XA132.05" localSheetId="1">'[1]Bancos Múltiples'!#REF!</definedName>
    <definedName name="XA132.05" localSheetId="28">'[1]Bancos Múltiples'!#REF!</definedName>
    <definedName name="XA132.05" localSheetId="29">'[1]Bancos Múltiples'!#REF!</definedName>
    <definedName name="XA132.05" localSheetId="4">'[1]Bancos Múltiples'!#REF!</definedName>
    <definedName name="XA132.05" localSheetId="43">'[1]Bancos Múltiples'!#REF!</definedName>
    <definedName name="XA132.05" localSheetId="44">'[1]Bancos Múltiples'!#REF!</definedName>
    <definedName name="XA132.05" localSheetId="52">'[1]Bancos Múltiples'!#REF!</definedName>
    <definedName name="XA132.05" localSheetId="5">'[1]Bancos Múltiples'!#REF!</definedName>
    <definedName name="XA132.05" localSheetId="53">'[1]Bancos Múltiples'!#REF!</definedName>
    <definedName name="XA132.05" localSheetId="64">'[1]Bancos Múltiples'!#REF!</definedName>
    <definedName name="XA132.05" localSheetId="65">'[1]Bancos Múltiples'!#REF!</definedName>
    <definedName name="XA132.05" localSheetId="73">'[1]Bancos Múltiples'!#REF!</definedName>
    <definedName name="XA132.05" localSheetId="74">'[1]Bancos Múltiples'!#REF!</definedName>
    <definedName name="XA132.05">'[1]Bancos Múltiples'!#REF!</definedName>
    <definedName name="XA132.06" localSheetId="1">'[1]Bancos Múltiples'!#REF!</definedName>
    <definedName name="XA132.06" localSheetId="28">'[1]Bancos Múltiples'!#REF!</definedName>
    <definedName name="XA132.06" localSheetId="29">'[1]Bancos Múltiples'!#REF!</definedName>
    <definedName name="XA132.06" localSheetId="4">'[1]Bancos Múltiples'!#REF!</definedName>
    <definedName name="XA132.06" localSheetId="43">'[1]Bancos Múltiples'!#REF!</definedName>
    <definedName name="XA132.06" localSheetId="44">'[1]Bancos Múltiples'!#REF!</definedName>
    <definedName name="XA132.06" localSheetId="52">'[1]Bancos Múltiples'!#REF!</definedName>
    <definedName name="XA132.06" localSheetId="5">'[1]Bancos Múltiples'!#REF!</definedName>
    <definedName name="XA132.06" localSheetId="53">'[1]Bancos Múltiples'!#REF!</definedName>
    <definedName name="XA132.06" localSheetId="64">'[1]Bancos Múltiples'!#REF!</definedName>
    <definedName name="XA132.06" localSheetId="65">'[1]Bancos Múltiples'!#REF!</definedName>
    <definedName name="XA132.06" localSheetId="73">'[1]Bancos Múltiples'!#REF!</definedName>
    <definedName name="XA132.06" localSheetId="74">'[1]Bancos Múltiples'!#REF!</definedName>
    <definedName name="XA132.06">'[1]Bancos Múltiples'!#REF!</definedName>
    <definedName name="XA132.07" localSheetId="1">'[1]Bancos Múltiples'!#REF!</definedName>
    <definedName name="XA132.07" localSheetId="28">'[1]Bancos Múltiples'!#REF!</definedName>
    <definedName name="XA132.07" localSheetId="29">'[1]Bancos Múltiples'!#REF!</definedName>
    <definedName name="XA132.07" localSheetId="4">'[1]Bancos Múltiples'!#REF!</definedName>
    <definedName name="XA132.07" localSheetId="43">'[1]Bancos Múltiples'!#REF!</definedName>
    <definedName name="XA132.07" localSheetId="44">'[1]Bancos Múltiples'!#REF!</definedName>
    <definedName name="XA132.07" localSheetId="52">'[1]Bancos Múltiples'!#REF!</definedName>
    <definedName name="XA132.07" localSheetId="5">'[1]Bancos Múltiples'!#REF!</definedName>
    <definedName name="XA132.07" localSheetId="53">'[1]Bancos Múltiples'!#REF!</definedName>
    <definedName name="XA132.07" localSheetId="64">'[1]Bancos Múltiples'!#REF!</definedName>
    <definedName name="XA132.07" localSheetId="65">'[1]Bancos Múltiples'!#REF!</definedName>
    <definedName name="XA132.07" localSheetId="73">'[1]Bancos Múltiples'!#REF!</definedName>
    <definedName name="XA132.07" localSheetId="74">'[1]Bancos Múltiples'!#REF!</definedName>
    <definedName name="XA132.07">'[1]Bancos Múltiples'!#REF!</definedName>
    <definedName name="XA132.08" localSheetId="1">'[1]Bancos Múltiples'!#REF!</definedName>
    <definedName name="XA132.08" localSheetId="28">'[1]Bancos Múltiples'!#REF!</definedName>
    <definedName name="XA132.08" localSheetId="29">'[1]Bancos Múltiples'!#REF!</definedName>
    <definedName name="XA132.08" localSheetId="4">'[1]Bancos Múltiples'!#REF!</definedName>
    <definedName name="XA132.08" localSheetId="43">'[1]Bancos Múltiples'!#REF!</definedName>
    <definedName name="XA132.08" localSheetId="44">'[1]Bancos Múltiples'!#REF!</definedName>
    <definedName name="XA132.08" localSheetId="52">'[1]Bancos Múltiples'!#REF!</definedName>
    <definedName name="XA132.08" localSheetId="5">'[1]Bancos Múltiples'!#REF!</definedName>
    <definedName name="XA132.08" localSheetId="53">'[1]Bancos Múltiples'!#REF!</definedName>
    <definedName name="XA132.08" localSheetId="64">'[1]Bancos Múltiples'!#REF!</definedName>
    <definedName name="XA132.08" localSheetId="65">'[1]Bancos Múltiples'!#REF!</definedName>
    <definedName name="XA132.08" localSheetId="73">'[1]Bancos Múltiples'!#REF!</definedName>
    <definedName name="XA132.08" localSheetId="74">'[1]Bancos Múltiples'!#REF!</definedName>
    <definedName name="XA132.08">'[1]Bancos Múltiples'!#REF!</definedName>
    <definedName name="XA132.09" localSheetId="1">'[1]Bancos Múltiples'!#REF!</definedName>
    <definedName name="XA132.09" localSheetId="28">'[1]Bancos Múltiples'!#REF!</definedName>
    <definedName name="XA132.09" localSheetId="29">'[1]Bancos Múltiples'!#REF!</definedName>
    <definedName name="XA132.09" localSheetId="4">'[1]Bancos Múltiples'!#REF!</definedName>
    <definedName name="XA132.09" localSheetId="43">'[1]Bancos Múltiples'!#REF!</definedName>
    <definedName name="XA132.09" localSheetId="44">'[1]Bancos Múltiples'!#REF!</definedName>
    <definedName name="XA132.09" localSheetId="52">'[1]Bancos Múltiples'!#REF!</definedName>
    <definedName name="XA132.09" localSheetId="5">'[1]Bancos Múltiples'!#REF!</definedName>
    <definedName name="XA132.09" localSheetId="53">'[1]Bancos Múltiples'!#REF!</definedName>
    <definedName name="XA132.09" localSheetId="64">'[1]Bancos Múltiples'!#REF!</definedName>
    <definedName name="XA132.09" localSheetId="65">'[1]Bancos Múltiples'!#REF!</definedName>
    <definedName name="XA132.09" localSheetId="73">'[1]Bancos Múltiples'!#REF!</definedName>
    <definedName name="XA132.09" localSheetId="74">'[1]Bancos Múltiples'!#REF!</definedName>
    <definedName name="XA132.09">'[1]Bancos Múltiples'!#REF!</definedName>
    <definedName name="XA132.10" localSheetId="1">'[1]Bancos Múltiples'!#REF!</definedName>
    <definedName name="XA132.10" localSheetId="28">'[1]Bancos Múltiples'!#REF!</definedName>
    <definedName name="XA132.10" localSheetId="29">'[1]Bancos Múltiples'!#REF!</definedName>
    <definedName name="XA132.10" localSheetId="4">'[1]Bancos Múltiples'!#REF!</definedName>
    <definedName name="XA132.10" localSheetId="43">'[1]Bancos Múltiples'!#REF!</definedName>
    <definedName name="XA132.10" localSheetId="44">'[1]Bancos Múltiples'!#REF!</definedName>
    <definedName name="XA132.10" localSheetId="52">'[1]Bancos Múltiples'!#REF!</definedName>
    <definedName name="XA132.10" localSheetId="5">'[1]Bancos Múltiples'!#REF!</definedName>
    <definedName name="XA132.10" localSheetId="53">'[1]Bancos Múltiples'!#REF!</definedName>
    <definedName name="XA132.10" localSheetId="64">'[1]Bancos Múltiples'!#REF!</definedName>
    <definedName name="XA132.10" localSheetId="65">'[1]Bancos Múltiples'!#REF!</definedName>
    <definedName name="XA132.10" localSheetId="73">'[1]Bancos Múltiples'!#REF!</definedName>
    <definedName name="XA132.10" localSheetId="74">'[1]Bancos Múltiples'!#REF!</definedName>
    <definedName name="XA132.10">'[1]Bancos Múltiples'!#REF!</definedName>
    <definedName name="XA132.11" localSheetId="1">'[1]Bancos Múltiples'!#REF!</definedName>
    <definedName name="XA132.11" localSheetId="28">'[1]Bancos Múltiples'!#REF!</definedName>
    <definedName name="XA132.11" localSheetId="29">'[1]Bancos Múltiples'!#REF!</definedName>
    <definedName name="XA132.11" localSheetId="4">'[1]Bancos Múltiples'!#REF!</definedName>
    <definedName name="XA132.11" localSheetId="43">'[1]Bancos Múltiples'!#REF!</definedName>
    <definedName name="XA132.11" localSheetId="44">'[1]Bancos Múltiples'!#REF!</definedName>
    <definedName name="XA132.11" localSheetId="52">'[1]Bancos Múltiples'!#REF!</definedName>
    <definedName name="XA132.11" localSheetId="5">'[1]Bancos Múltiples'!#REF!</definedName>
    <definedName name="XA132.11" localSheetId="53">'[1]Bancos Múltiples'!#REF!</definedName>
    <definedName name="XA132.11" localSheetId="64">'[1]Bancos Múltiples'!#REF!</definedName>
    <definedName name="XA132.11" localSheetId="65">'[1]Bancos Múltiples'!#REF!</definedName>
    <definedName name="XA132.11" localSheetId="73">'[1]Bancos Múltiples'!#REF!</definedName>
    <definedName name="XA132.11" localSheetId="74">'[1]Bancos Múltiples'!#REF!</definedName>
    <definedName name="XA132.11">'[1]Bancos Múltiples'!#REF!</definedName>
    <definedName name="XA132.12" localSheetId="1">'[1]Bancos Múltiples'!#REF!</definedName>
    <definedName name="XA132.12" localSheetId="28">'[1]Bancos Múltiples'!#REF!</definedName>
    <definedName name="XA132.12" localSheetId="29">'[1]Bancos Múltiples'!#REF!</definedName>
    <definedName name="XA132.12" localSheetId="4">'[1]Bancos Múltiples'!#REF!</definedName>
    <definedName name="XA132.12" localSheetId="43">'[1]Bancos Múltiples'!#REF!</definedName>
    <definedName name="XA132.12" localSheetId="44">'[1]Bancos Múltiples'!#REF!</definedName>
    <definedName name="XA132.12" localSheetId="52">'[1]Bancos Múltiples'!#REF!</definedName>
    <definedName name="XA132.12" localSheetId="5">'[1]Bancos Múltiples'!#REF!</definedName>
    <definedName name="XA132.12" localSheetId="53">'[1]Bancos Múltiples'!#REF!</definedName>
    <definedName name="XA132.12" localSheetId="64">'[1]Bancos Múltiples'!#REF!</definedName>
    <definedName name="XA132.12" localSheetId="65">'[1]Bancos Múltiples'!#REF!</definedName>
    <definedName name="XA132.12" localSheetId="73">'[1]Bancos Múltiples'!#REF!</definedName>
    <definedName name="XA132.12" localSheetId="74">'[1]Bancos Múltiples'!#REF!</definedName>
    <definedName name="XA132.12">'[1]Bancos Múltiples'!#REF!</definedName>
    <definedName name="XA132.13" localSheetId="1">'[1]Bancos Múltiples'!#REF!</definedName>
    <definedName name="XA132.13" localSheetId="28">'[1]Bancos Múltiples'!#REF!</definedName>
    <definedName name="XA132.13" localSheetId="29">'[1]Bancos Múltiples'!#REF!</definedName>
    <definedName name="XA132.13" localSheetId="4">'[1]Bancos Múltiples'!#REF!</definedName>
    <definedName name="XA132.13" localSheetId="43">'[1]Bancos Múltiples'!#REF!</definedName>
    <definedName name="XA132.13" localSheetId="44">'[1]Bancos Múltiples'!#REF!</definedName>
    <definedName name="XA132.13" localSheetId="52">'[1]Bancos Múltiples'!#REF!</definedName>
    <definedName name="XA132.13" localSheetId="5">'[1]Bancos Múltiples'!#REF!</definedName>
    <definedName name="XA132.13" localSheetId="53">'[1]Bancos Múltiples'!#REF!</definedName>
    <definedName name="XA132.13" localSheetId="64">'[1]Bancos Múltiples'!#REF!</definedName>
    <definedName name="XA132.13" localSheetId="65">'[1]Bancos Múltiples'!#REF!</definedName>
    <definedName name="XA132.13" localSheetId="73">'[1]Bancos Múltiples'!#REF!</definedName>
    <definedName name="XA132.13" localSheetId="74">'[1]Bancos Múltiples'!#REF!</definedName>
    <definedName name="XA132.13">'[1]Bancos Múltiples'!#REF!</definedName>
    <definedName name="XA132.14" localSheetId="1">'[1]Bancos Múltiples'!#REF!</definedName>
    <definedName name="XA132.14" localSheetId="28">'[1]Bancos Múltiples'!#REF!</definedName>
    <definedName name="XA132.14" localSheetId="29">'[1]Bancos Múltiples'!#REF!</definedName>
    <definedName name="XA132.14" localSheetId="4">'[1]Bancos Múltiples'!#REF!</definedName>
    <definedName name="XA132.14" localSheetId="43">'[1]Bancos Múltiples'!#REF!</definedName>
    <definedName name="XA132.14" localSheetId="44">'[1]Bancos Múltiples'!#REF!</definedName>
    <definedName name="XA132.14" localSheetId="52">'[1]Bancos Múltiples'!#REF!</definedName>
    <definedName name="XA132.14" localSheetId="5">'[1]Bancos Múltiples'!#REF!</definedName>
    <definedName name="XA132.14" localSheetId="53">'[1]Bancos Múltiples'!#REF!</definedName>
    <definedName name="XA132.14" localSheetId="64">'[1]Bancos Múltiples'!#REF!</definedName>
    <definedName name="XA132.14" localSheetId="65">'[1]Bancos Múltiples'!#REF!</definedName>
    <definedName name="XA132.14" localSheetId="73">'[1]Bancos Múltiples'!#REF!</definedName>
    <definedName name="XA132.14" localSheetId="74">'[1]Bancos Múltiples'!#REF!</definedName>
    <definedName name="XA132.14">'[1]Bancos Múltiples'!#REF!</definedName>
    <definedName name="XA132.15" localSheetId="1">'[1]Bancos Múltiples'!#REF!</definedName>
    <definedName name="XA132.15" localSheetId="28">'[1]Bancos Múltiples'!#REF!</definedName>
    <definedName name="XA132.15" localSheetId="29">'[1]Bancos Múltiples'!#REF!</definedName>
    <definedName name="XA132.15" localSheetId="4">'[1]Bancos Múltiples'!#REF!</definedName>
    <definedName name="XA132.15" localSheetId="43">'[1]Bancos Múltiples'!#REF!</definedName>
    <definedName name="XA132.15" localSheetId="44">'[1]Bancos Múltiples'!#REF!</definedName>
    <definedName name="XA132.15" localSheetId="52">'[1]Bancos Múltiples'!#REF!</definedName>
    <definedName name="XA132.15" localSheetId="5">'[1]Bancos Múltiples'!#REF!</definedName>
    <definedName name="XA132.15" localSheetId="53">'[1]Bancos Múltiples'!#REF!</definedName>
    <definedName name="XA132.15" localSheetId="64">'[1]Bancos Múltiples'!#REF!</definedName>
    <definedName name="XA132.15" localSheetId="65">'[1]Bancos Múltiples'!#REF!</definedName>
    <definedName name="XA132.15" localSheetId="73">'[1]Bancos Múltiples'!#REF!</definedName>
    <definedName name="XA132.15" localSheetId="74">'[1]Bancos Múltiples'!#REF!</definedName>
    <definedName name="XA132.15">'[1]Bancos Múltiples'!#REF!</definedName>
    <definedName name="XA132.16" localSheetId="1">'[1]Bancos Múltiples'!#REF!</definedName>
    <definedName name="XA132.16" localSheetId="28">'[1]Bancos Múltiples'!#REF!</definedName>
    <definedName name="XA132.16" localSheetId="29">'[1]Bancos Múltiples'!#REF!</definedName>
    <definedName name="XA132.16" localSheetId="4">'[1]Bancos Múltiples'!#REF!</definedName>
    <definedName name="XA132.16" localSheetId="43">'[1]Bancos Múltiples'!#REF!</definedName>
    <definedName name="XA132.16" localSheetId="44">'[1]Bancos Múltiples'!#REF!</definedName>
    <definedName name="XA132.16" localSheetId="52">'[1]Bancos Múltiples'!#REF!</definedName>
    <definedName name="XA132.16" localSheetId="5">'[1]Bancos Múltiples'!#REF!</definedName>
    <definedName name="XA132.16" localSheetId="53">'[1]Bancos Múltiples'!#REF!</definedName>
    <definedName name="XA132.16" localSheetId="64">'[1]Bancos Múltiples'!#REF!</definedName>
    <definedName name="XA132.16" localSheetId="65">'[1]Bancos Múltiples'!#REF!</definedName>
    <definedName name="XA132.16" localSheetId="73">'[1]Bancos Múltiples'!#REF!</definedName>
    <definedName name="XA132.16" localSheetId="74">'[1]Bancos Múltiples'!#REF!</definedName>
    <definedName name="XA132.16">'[1]Bancos Múltiples'!#REF!</definedName>
    <definedName name="XA132.17" localSheetId="1">'[1]Bancos Múltiples'!#REF!</definedName>
    <definedName name="XA132.17" localSheetId="28">'[1]Bancos Múltiples'!#REF!</definedName>
    <definedName name="XA132.17" localSheetId="29">'[1]Bancos Múltiples'!#REF!</definedName>
    <definedName name="XA132.17" localSheetId="4">'[1]Bancos Múltiples'!#REF!</definedName>
    <definedName name="XA132.17" localSheetId="43">'[1]Bancos Múltiples'!#REF!</definedName>
    <definedName name="XA132.17" localSheetId="44">'[1]Bancos Múltiples'!#REF!</definedName>
    <definedName name="XA132.17" localSheetId="52">'[1]Bancos Múltiples'!#REF!</definedName>
    <definedName name="XA132.17" localSheetId="5">'[1]Bancos Múltiples'!#REF!</definedName>
    <definedName name="XA132.17" localSheetId="53">'[1]Bancos Múltiples'!#REF!</definedName>
    <definedName name="XA132.17" localSheetId="64">'[1]Bancos Múltiples'!#REF!</definedName>
    <definedName name="XA132.17" localSheetId="65">'[1]Bancos Múltiples'!#REF!</definedName>
    <definedName name="XA132.17" localSheetId="73">'[1]Bancos Múltiples'!#REF!</definedName>
    <definedName name="XA132.17" localSheetId="74">'[1]Bancos Múltiples'!#REF!</definedName>
    <definedName name="XA132.17">'[1]Bancos Múltiples'!#REF!</definedName>
    <definedName name="XA132.18" localSheetId="1">'[1]Bancos Múltiples'!#REF!</definedName>
    <definedName name="XA132.18" localSheetId="28">'[1]Bancos Múltiples'!#REF!</definedName>
    <definedName name="XA132.18" localSheetId="29">'[1]Bancos Múltiples'!#REF!</definedName>
    <definedName name="XA132.18" localSheetId="4">'[1]Bancos Múltiples'!#REF!</definedName>
    <definedName name="XA132.18" localSheetId="43">'[1]Bancos Múltiples'!#REF!</definedName>
    <definedName name="XA132.18" localSheetId="44">'[1]Bancos Múltiples'!#REF!</definedName>
    <definedName name="XA132.18" localSheetId="52">'[1]Bancos Múltiples'!#REF!</definedName>
    <definedName name="XA132.18" localSheetId="5">'[1]Bancos Múltiples'!#REF!</definedName>
    <definedName name="XA132.18" localSheetId="53">'[1]Bancos Múltiples'!#REF!</definedName>
    <definedName name="XA132.18" localSheetId="64">'[1]Bancos Múltiples'!#REF!</definedName>
    <definedName name="XA132.18" localSheetId="65">'[1]Bancos Múltiples'!#REF!</definedName>
    <definedName name="XA132.18" localSheetId="73">'[1]Bancos Múltiples'!#REF!</definedName>
    <definedName name="XA132.18" localSheetId="74">'[1]Bancos Múltiples'!#REF!</definedName>
    <definedName name="XA132.18">'[1]Bancos Múltiples'!#REF!</definedName>
    <definedName name="XA132.19" localSheetId="1">'[1]Bancos Múltiples'!#REF!</definedName>
    <definedName name="XA132.19" localSheetId="28">'[1]Bancos Múltiples'!#REF!</definedName>
    <definedName name="XA132.19" localSheetId="29">'[1]Bancos Múltiples'!#REF!</definedName>
    <definedName name="XA132.19" localSheetId="4">'[1]Bancos Múltiples'!#REF!</definedName>
    <definedName name="XA132.19" localSheetId="43">'[1]Bancos Múltiples'!#REF!</definedName>
    <definedName name="XA132.19" localSheetId="44">'[1]Bancos Múltiples'!#REF!</definedName>
    <definedName name="XA132.19" localSheetId="52">'[1]Bancos Múltiples'!#REF!</definedName>
    <definedName name="XA132.19" localSheetId="5">'[1]Bancos Múltiples'!#REF!</definedName>
    <definedName name="XA132.19" localSheetId="53">'[1]Bancos Múltiples'!#REF!</definedName>
    <definedName name="XA132.19" localSheetId="64">'[1]Bancos Múltiples'!#REF!</definedName>
    <definedName name="XA132.19" localSheetId="65">'[1]Bancos Múltiples'!#REF!</definedName>
    <definedName name="XA132.19" localSheetId="73">'[1]Bancos Múltiples'!#REF!</definedName>
    <definedName name="XA132.19" localSheetId="74">'[1]Bancos Múltiples'!#REF!</definedName>
    <definedName name="XA132.19">'[1]Bancos Múltiples'!#REF!</definedName>
    <definedName name="XA132.20" localSheetId="1">'[1]Bancos Múltiples'!#REF!</definedName>
    <definedName name="XA132.20" localSheetId="28">'[1]Bancos Múltiples'!#REF!</definedName>
    <definedName name="XA132.20" localSheetId="29">'[1]Bancos Múltiples'!#REF!</definedName>
    <definedName name="XA132.20" localSheetId="4">'[1]Bancos Múltiples'!#REF!</definedName>
    <definedName name="XA132.20" localSheetId="43">'[1]Bancos Múltiples'!#REF!</definedName>
    <definedName name="XA132.20" localSheetId="44">'[1]Bancos Múltiples'!#REF!</definedName>
    <definedName name="XA132.20" localSheetId="52">'[1]Bancos Múltiples'!#REF!</definedName>
    <definedName name="XA132.20" localSheetId="5">'[1]Bancos Múltiples'!#REF!</definedName>
    <definedName name="XA132.20" localSheetId="53">'[1]Bancos Múltiples'!#REF!</definedName>
    <definedName name="XA132.20" localSheetId="64">'[1]Bancos Múltiples'!#REF!</definedName>
    <definedName name="XA132.20" localSheetId="65">'[1]Bancos Múltiples'!#REF!</definedName>
    <definedName name="XA132.20" localSheetId="73">'[1]Bancos Múltiples'!#REF!</definedName>
    <definedName name="XA132.20" localSheetId="74">'[1]Bancos Múltiples'!#REF!</definedName>
    <definedName name="XA132.20">'[1]Bancos Múltiples'!#REF!</definedName>
    <definedName name="XA132.21" localSheetId="1">'[1]Bancos Múltiples'!#REF!</definedName>
    <definedName name="XA132.21" localSheetId="28">'[1]Bancos Múltiples'!#REF!</definedName>
    <definedName name="XA132.21" localSheetId="29">'[1]Bancos Múltiples'!#REF!</definedName>
    <definedName name="XA132.21" localSheetId="4">'[1]Bancos Múltiples'!#REF!</definedName>
    <definedName name="XA132.21" localSheetId="43">'[1]Bancos Múltiples'!#REF!</definedName>
    <definedName name="XA132.21" localSheetId="44">'[1]Bancos Múltiples'!#REF!</definedName>
    <definedName name="XA132.21" localSheetId="52">'[1]Bancos Múltiples'!#REF!</definedName>
    <definedName name="XA132.21" localSheetId="5">'[1]Bancos Múltiples'!#REF!</definedName>
    <definedName name="XA132.21" localSheetId="53">'[1]Bancos Múltiples'!#REF!</definedName>
    <definedName name="XA132.21" localSheetId="64">'[1]Bancos Múltiples'!#REF!</definedName>
    <definedName name="XA132.21" localSheetId="65">'[1]Bancos Múltiples'!#REF!</definedName>
    <definedName name="XA132.21" localSheetId="73">'[1]Bancos Múltiples'!#REF!</definedName>
    <definedName name="XA132.21" localSheetId="74">'[1]Bancos Múltiples'!#REF!</definedName>
    <definedName name="XA132.21">'[1]Bancos Múltiples'!#REF!</definedName>
    <definedName name="XA132.22" localSheetId="1">'[1]Bancos Múltiples'!#REF!</definedName>
    <definedName name="XA132.22" localSheetId="28">'[1]Bancos Múltiples'!#REF!</definedName>
    <definedName name="XA132.22" localSheetId="29">'[1]Bancos Múltiples'!#REF!</definedName>
    <definedName name="XA132.22" localSheetId="4">'[1]Bancos Múltiples'!#REF!</definedName>
    <definedName name="XA132.22" localSheetId="43">'[1]Bancos Múltiples'!#REF!</definedName>
    <definedName name="XA132.22" localSheetId="44">'[1]Bancos Múltiples'!#REF!</definedName>
    <definedName name="XA132.22" localSheetId="52">'[1]Bancos Múltiples'!#REF!</definedName>
    <definedName name="XA132.22" localSheetId="5">'[1]Bancos Múltiples'!#REF!</definedName>
    <definedName name="XA132.22" localSheetId="53">'[1]Bancos Múltiples'!#REF!</definedName>
    <definedName name="XA132.22" localSheetId="64">'[1]Bancos Múltiples'!#REF!</definedName>
    <definedName name="XA132.22" localSheetId="65">'[1]Bancos Múltiples'!#REF!</definedName>
    <definedName name="XA132.22" localSheetId="73">'[1]Bancos Múltiples'!#REF!</definedName>
    <definedName name="XA132.22" localSheetId="74">'[1]Bancos Múltiples'!#REF!</definedName>
    <definedName name="XA132.22">'[1]Bancos Múltiples'!#REF!</definedName>
    <definedName name="XA132.23" localSheetId="1">'[1]Bancos Múltiples'!#REF!</definedName>
    <definedName name="XA132.23" localSheetId="28">'[1]Bancos Múltiples'!#REF!</definedName>
    <definedName name="XA132.23" localSheetId="29">'[1]Bancos Múltiples'!#REF!</definedName>
    <definedName name="XA132.23" localSheetId="4">'[1]Bancos Múltiples'!#REF!</definedName>
    <definedName name="XA132.23" localSheetId="43">'[1]Bancos Múltiples'!#REF!</definedName>
    <definedName name="XA132.23" localSheetId="44">'[1]Bancos Múltiples'!#REF!</definedName>
    <definedName name="XA132.23" localSheetId="52">'[1]Bancos Múltiples'!#REF!</definedName>
    <definedName name="XA132.23" localSheetId="5">'[1]Bancos Múltiples'!#REF!</definedName>
    <definedName name="XA132.23" localSheetId="53">'[1]Bancos Múltiples'!#REF!</definedName>
    <definedName name="XA132.23" localSheetId="64">'[1]Bancos Múltiples'!#REF!</definedName>
    <definedName name="XA132.23" localSheetId="65">'[1]Bancos Múltiples'!#REF!</definedName>
    <definedName name="XA132.23" localSheetId="73">'[1]Bancos Múltiples'!#REF!</definedName>
    <definedName name="XA132.23" localSheetId="74">'[1]Bancos Múltiples'!#REF!</definedName>
    <definedName name="XA132.23">'[1]Bancos Múltiples'!#REF!</definedName>
    <definedName name="XA132.24" localSheetId="1">'[1]Bancos Múltiples'!#REF!</definedName>
    <definedName name="XA132.24" localSheetId="28">'[1]Bancos Múltiples'!#REF!</definedName>
    <definedName name="XA132.24" localSheetId="29">'[1]Bancos Múltiples'!#REF!</definedName>
    <definedName name="XA132.24" localSheetId="4">'[1]Bancos Múltiples'!#REF!</definedName>
    <definedName name="XA132.24" localSheetId="43">'[1]Bancos Múltiples'!#REF!</definedName>
    <definedName name="XA132.24" localSheetId="44">'[1]Bancos Múltiples'!#REF!</definedName>
    <definedName name="XA132.24" localSheetId="52">'[1]Bancos Múltiples'!#REF!</definedName>
    <definedName name="XA132.24" localSheetId="5">'[1]Bancos Múltiples'!#REF!</definedName>
    <definedName name="XA132.24" localSheetId="53">'[1]Bancos Múltiples'!#REF!</definedName>
    <definedName name="XA132.24" localSheetId="64">'[1]Bancos Múltiples'!#REF!</definedName>
    <definedName name="XA132.24" localSheetId="65">'[1]Bancos Múltiples'!#REF!</definedName>
    <definedName name="XA132.24" localSheetId="73">'[1]Bancos Múltiples'!#REF!</definedName>
    <definedName name="XA132.24" localSheetId="74">'[1]Bancos Múltiples'!#REF!</definedName>
    <definedName name="XA132.24">'[1]Bancos Múltiples'!#REF!</definedName>
    <definedName name="XA132.50" localSheetId="1">'[1]Bancos Múltiples'!#REF!</definedName>
    <definedName name="XA132.50" localSheetId="28">'[1]Bancos Múltiples'!#REF!</definedName>
    <definedName name="XA132.50" localSheetId="29">'[1]Bancos Múltiples'!#REF!</definedName>
    <definedName name="XA132.50" localSheetId="4">'[1]Bancos Múltiples'!#REF!</definedName>
    <definedName name="XA132.50" localSheetId="43">'[1]Bancos Múltiples'!#REF!</definedName>
    <definedName name="XA132.50" localSheetId="44">'[1]Bancos Múltiples'!#REF!</definedName>
    <definedName name="XA132.50" localSheetId="52">'[1]Bancos Múltiples'!#REF!</definedName>
    <definedName name="XA132.50" localSheetId="5">'[1]Bancos Múltiples'!#REF!</definedName>
    <definedName name="XA132.50" localSheetId="53">'[1]Bancos Múltiples'!#REF!</definedName>
    <definedName name="XA132.50" localSheetId="64">'[1]Bancos Múltiples'!#REF!</definedName>
    <definedName name="XA132.50" localSheetId="65">'[1]Bancos Múltiples'!#REF!</definedName>
    <definedName name="XA132.50" localSheetId="73">'[1]Bancos Múltiples'!#REF!</definedName>
    <definedName name="XA132.50" localSheetId="74">'[1]Bancos Múltiples'!#REF!</definedName>
    <definedName name="XA132.50">'[1]Bancos Múltiples'!#REF!</definedName>
    <definedName name="XA132.51" localSheetId="1">'[1]Bancos Múltiples'!#REF!</definedName>
    <definedName name="XA132.51" localSheetId="28">'[1]Bancos Múltiples'!#REF!</definedName>
    <definedName name="XA132.51" localSheetId="29">'[1]Bancos Múltiples'!#REF!</definedName>
    <definedName name="XA132.51" localSheetId="4">'[1]Bancos Múltiples'!#REF!</definedName>
    <definedName name="XA132.51" localSheetId="43">'[1]Bancos Múltiples'!#REF!</definedName>
    <definedName name="XA132.51" localSheetId="44">'[1]Bancos Múltiples'!#REF!</definedName>
    <definedName name="XA132.51" localSheetId="52">'[1]Bancos Múltiples'!#REF!</definedName>
    <definedName name="XA132.51" localSheetId="5">'[1]Bancos Múltiples'!#REF!</definedName>
    <definedName name="XA132.51" localSheetId="53">'[1]Bancos Múltiples'!#REF!</definedName>
    <definedName name="XA132.51" localSheetId="64">'[1]Bancos Múltiples'!#REF!</definedName>
    <definedName name="XA132.51" localSheetId="65">'[1]Bancos Múltiples'!#REF!</definedName>
    <definedName name="XA132.51" localSheetId="73">'[1]Bancos Múltiples'!#REF!</definedName>
    <definedName name="XA132.51" localSheetId="74">'[1]Bancos Múltiples'!#REF!</definedName>
    <definedName name="XA132.51">'[1]Bancos Múltiples'!#REF!</definedName>
    <definedName name="XA132.61" localSheetId="1">'[1]Bancos Múltiples'!#REF!</definedName>
    <definedName name="XA132.61" localSheetId="28">'[1]Bancos Múltiples'!#REF!</definedName>
    <definedName name="XA132.61" localSheetId="29">'[1]Bancos Múltiples'!#REF!</definedName>
    <definedName name="XA132.61" localSheetId="4">'[1]Bancos Múltiples'!#REF!</definedName>
    <definedName name="XA132.61" localSheetId="43">'[1]Bancos Múltiples'!#REF!</definedName>
    <definedName name="XA132.61" localSheetId="44">'[1]Bancos Múltiples'!#REF!</definedName>
    <definedName name="XA132.61" localSheetId="52">'[1]Bancos Múltiples'!#REF!</definedName>
    <definedName name="XA132.61" localSheetId="5">'[1]Bancos Múltiples'!#REF!</definedName>
    <definedName name="XA132.61" localSheetId="53">'[1]Bancos Múltiples'!#REF!</definedName>
    <definedName name="XA132.61" localSheetId="64">'[1]Bancos Múltiples'!#REF!</definedName>
    <definedName name="XA132.61" localSheetId="65">'[1]Bancos Múltiples'!#REF!</definedName>
    <definedName name="XA132.61" localSheetId="73">'[1]Bancos Múltiples'!#REF!</definedName>
    <definedName name="XA132.61" localSheetId="74">'[1]Bancos Múltiples'!#REF!</definedName>
    <definedName name="XA132.61">'[1]Bancos Múltiples'!#REF!</definedName>
    <definedName name="XA132.62" localSheetId="1">'[1]Bancos Múltiples'!#REF!</definedName>
    <definedName name="XA132.62" localSheetId="28">'[1]Bancos Múltiples'!#REF!</definedName>
    <definedName name="XA132.62" localSheetId="29">'[1]Bancos Múltiples'!#REF!</definedName>
    <definedName name="XA132.62" localSheetId="4">'[1]Bancos Múltiples'!#REF!</definedName>
    <definedName name="XA132.62" localSheetId="43">'[1]Bancos Múltiples'!#REF!</definedName>
    <definedName name="XA132.62" localSheetId="44">'[1]Bancos Múltiples'!#REF!</definedName>
    <definedName name="XA132.62" localSheetId="52">'[1]Bancos Múltiples'!#REF!</definedName>
    <definedName name="XA132.62" localSheetId="5">'[1]Bancos Múltiples'!#REF!</definedName>
    <definedName name="XA132.62" localSheetId="53">'[1]Bancos Múltiples'!#REF!</definedName>
    <definedName name="XA132.62" localSheetId="64">'[1]Bancos Múltiples'!#REF!</definedName>
    <definedName name="XA132.62" localSheetId="65">'[1]Bancos Múltiples'!#REF!</definedName>
    <definedName name="XA132.62" localSheetId="73">'[1]Bancos Múltiples'!#REF!</definedName>
    <definedName name="XA132.62" localSheetId="74">'[1]Bancos Múltiples'!#REF!</definedName>
    <definedName name="XA132.62">'[1]Bancos Múltiples'!#REF!</definedName>
    <definedName name="XA132.63" localSheetId="1">'[1]Bancos Múltiples'!#REF!</definedName>
    <definedName name="XA132.63" localSheetId="28">'[1]Bancos Múltiples'!#REF!</definedName>
    <definedName name="XA132.63" localSheetId="29">'[1]Bancos Múltiples'!#REF!</definedName>
    <definedName name="XA132.63" localSheetId="4">'[1]Bancos Múltiples'!#REF!</definedName>
    <definedName name="XA132.63" localSheetId="43">'[1]Bancos Múltiples'!#REF!</definedName>
    <definedName name="XA132.63" localSheetId="44">'[1]Bancos Múltiples'!#REF!</definedName>
    <definedName name="XA132.63" localSheetId="52">'[1]Bancos Múltiples'!#REF!</definedName>
    <definedName name="XA132.63" localSheetId="5">'[1]Bancos Múltiples'!#REF!</definedName>
    <definedName name="XA132.63" localSheetId="53">'[1]Bancos Múltiples'!#REF!</definedName>
    <definedName name="XA132.63" localSheetId="64">'[1]Bancos Múltiples'!#REF!</definedName>
    <definedName name="XA132.63" localSheetId="65">'[1]Bancos Múltiples'!#REF!</definedName>
    <definedName name="XA132.63" localSheetId="73">'[1]Bancos Múltiples'!#REF!</definedName>
    <definedName name="XA132.63" localSheetId="74">'[1]Bancos Múltiples'!#REF!</definedName>
    <definedName name="XA132.63">'[1]Bancos Múltiples'!#REF!</definedName>
    <definedName name="XA132.64" localSheetId="1">'[1]Bancos Múltiples'!#REF!</definedName>
    <definedName name="XA132.64" localSheetId="28">'[1]Bancos Múltiples'!#REF!</definedName>
    <definedName name="XA132.64" localSheetId="29">'[1]Bancos Múltiples'!#REF!</definedName>
    <definedName name="XA132.64" localSheetId="4">'[1]Bancos Múltiples'!#REF!</definedName>
    <definedName name="XA132.64" localSheetId="43">'[1]Bancos Múltiples'!#REF!</definedName>
    <definedName name="XA132.64" localSheetId="44">'[1]Bancos Múltiples'!#REF!</definedName>
    <definedName name="XA132.64" localSheetId="52">'[1]Bancos Múltiples'!#REF!</definedName>
    <definedName name="XA132.64" localSheetId="5">'[1]Bancos Múltiples'!#REF!</definedName>
    <definedName name="XA132.64" localSheetId="53">'[1]Bancos Múltiples'!#REF!</definedName>
    <definedName name="XA132.64" localSheetId="64">'[1]Bancos Múltiples'!#REF!</definedName>
    <definedName name="XA132.64" localSheetId="65">'[1]Bancos Múltiples'!#REF!</definedName>
    <definedName name="XA132.64" localSheetId="73">'[1]Bancos Múltiples'!#REF!</definedName>
    <definedName name="XA132.64" localSheetId="74">'[1]Bancos Múltiples'!#REF!</definedName>
    <definedName name="XA132.64">'[1]Bancos Múltiples'!#REF!</definedName>
    <definedName name="XA132.65" localSheetId="1">'[1]Bancos Múltiples'!#REF!</definedName>
    <definedName name="XA132.65" localSheetId="28">'[1]Bancos Múltiples'!#REF!</definedName>
    <definedName name="XA132.65" localSheetId="29">'[1]Bancos Múltiples'!#REF!</definedName>
    <definedName name="XA132.65" localSheetId="4">'[1]Bancos Múltiples'!#REF!</definedName>
    <definedName name="XA132.65" localSheetId="43">'[1]Bancos Múltiples'!#REF!</definedName>
    <definedName name="XA132.65" localSheetId="44">'[1]Bancos Múltiples'!#REF!</definedName>
    <definedName name="XA132.65" localSheetId="52">'[1]Bancos Múltiples'!#REF!</definedName>
    <definedName name="XA132.65" localSheetId="5">'[1]Bancos Múltiples'!#REF!</definedName>
    <definedName name="XA132.65" localSheetId="53">'[1]Bancos Múltiples'!#REF!</definedName>
    <definedName name="XA132.65" localSheetId="64">'[1]Bancos Múltiples'!#REF!</definedName>
    <definedName name="XA132.65" localSheetId="65">'[1]Bancos Múltiples'!#REF!</definedName>
    <definedName name="XA132.65" localSheetId="73">'[1]Bancos Múltiples'!#REF!</definedName>
    <definedName name="XA132.65" localSheetId="74">'[1]Bancos Múltiples'!#REF!</definedName>
    <definedName name="XA132.65">'[1]Bancos Múltiples'!#REF!</definedName>
    <definedName name="XA132.66" localSheetId="1">'[1]Bancos Múltiples'!#REF!</definedName>
    <definedName name="XA132.66" localSheetId="28">'[1]Bancos Múltiples'!#REF!</definedName>
    <definedName name="XA132.66" localSheetId="29">'[1]Bancos Múltiples'!#REF!</definedName>
    <definedName name="XA132.66" localSheetId="4">'[1]Bancos Múltiples'!#REF!</definedName>
    <definedName name="XA132.66" localSheetId="43">'[1]Bancos Múltiples'!#REF!</definedName>
    <definedName name="XA132.66" localSheetId="44">'[1]Bancos Múltiples'!#REF!</definedName>
    <definedName name="XA132.66" localSheetId="52">'[1]Bancos Múltiples'!#REF!</definedName>
    <definedName name="XA132.66" localSheetId="5">'[1]Bancos Múltiples'!#REF!</definedName>
    <definedName name="XA132.66" localSheetId="53">'[1]Bancos Múltiples'!#REF!</definedName>
    <definedName name="XA132.66" localSheetId="64">'[1]Bancos Múltiples'!#REF!</definedName>
    <definedName name="XA132.66" localSheetId="65">'[1]Bancos Múltiples'!#REF!</definedName>
    <definedName name="XA132.66" localSheetId="73">'[1]Bancos Múltiples'!#REF!</definedName>
    <definedName name="XA132.66" localSheetId="74">'[1]Bancos Múltiples'!#REF!</definedName>
    <definedName name="XA132.66">'[1]Bancos Múltiples'!#REF!</definedName>
    <definedName name="XA132.67" localSheetId="1">'[1]Bancos Múltiples'!#REF!</definedName>
    <definedName name="XA132.67" localSheetId="28">'[1]Bancos Múltiples'!#REF!</definedName>
    <definedName name="XA132.67" localSheetId="29">'[1]Bancos Múltiples'!#REF!</definedName>
    <definedName name="XA132.67" localSheetId="4">'[1]Bancos Múltiples'!#REF!</definedName>
    <definedName name="XA132.67" localSheetId="43">'[1]Bancos Múltiples'!#REF!</definedName>
    <definedName name="XA132.67" localSheetId="44">'[1]Bancos Múltiples'!#REF!</definedName>
    <definedName name="XA132.67" localSheetId="52">'[1]Bancos Múltiples'!#REF!</definedName>
    <definedName name="XA132.67" localSheetId="5">'[1]Bancos Múltiples'!#REF!</definedName>
    <definedName name="XA132.67" localSheetId="53">'[1]Bancos Múltiples'!#REF!</definedName>
    <definedName name="XA132.67" localSheetId="64">'[1]Bancos Múltiples'!#REF!</definedName>
    <definedName name="XA132.67" localSheetId="65">'[1]Bancos Múltiples'!#REF!</definedName>
    <definedName name="XA132.67" localSheetId="73">'[1]Bancos Múltiples'!#REF!</definedName>
    <definedName name="XA132.67" localSheetId="74">'[1]Bancos Múltiples'!#REF!</definedName>
    <definedName name="XA132.67">'[1]Bancos Múltiples'!#REF!</definedName>
    <definedName name="XA132.99" localSheetId="1">'[1]Bancos Múltiples'!#REF!</definedName>
    <definedName name="XA132.99" localSheetId="28">'[1]Bancos Múltiples'!#REF!</definedName>
    <definedName name="XA132.99" localSheetId="29">'[1]Bancos Múltiples'!#REF!</definedName>
    <definedName name="XA132.99" localSheetId="4">'[1]Bancos Múltiples'!#REF!</definedName>
    <definedName name="XA132.99" localSheetId="43">'[1]Bancos Múltiples'!#REF!</definedName>
    <definedName name="XA132.99" localSheetId="44">'[1]Bancos Múltiples'!#REF!</definedName>
    <definedName name="XA132.99" localSheetId="52">'[1]Bancos Múltiples'!#REF!</definedName>
    <definedName name="XA132.99" localSheetId="5">'[1]Bancos Múltiples'!#REF!</definedName>
    <definedName name="XA132.99" localSheetId="53">'[1]Bancos Múltiples'!#REF!</definedName>
    <definedName name="XA132.99" localSheetId="64">'[1]Bancos Múltiples'!#REF!</definedName>
    <definedName name="XA132.99" localSheetId="65">'[1]Bancos Múltiples'!#REF!</definedName>
    <definedName name="XA132.99" localSheetId="73">'[1]Bancos Múltiples'!#REF!</definedName>
    <definedName name="XA132.99" localSheetId="74">'[1]Bancos Múltiples'!#REF!</definedName>
    <definedName name="XA132.99">'[1]Bancos Múltiples'!#REF!</definedName>
    <definedName name="XA133.00" localSheetId="1">'[1]Bancos Múltiples'!#REF!</definedName>
    <definedName name="XA133.00" localSheetId="28">'[1]Bancos Múltiples'!#REF!</definedName>
    <definedName name="XA133.00" localSheetId="29">'[1]Bancos Múltiples'!#REF!</definedName>
    <definedName name="XA133.00" localSheetId="4">'[1]Bancos Múltiples'!#REF!</definedName>
    <definedName name="XA133.00" localSheetId="43">'[1]Bancos Múltiples'!#REF!</definedName>
    <definedName name="XA133.00" localSheetId="44">'[1]Bancos Múltiples'!#REF!</definedName>
    <definedName name="XA133.00" localSheetId="52">'[1]Bancos Múltiples'!#REF!</definedName>
    <definedName name="XA133.00" localSheetId="5">'[1]Bancos Múltiples'!#REF!</definedName>
    <definedName name="XA133.00" localSheetId="53">'[1]Bancos Múltiples'!#REF!</definedName>
    <definedName name="XA133.00" localSheetId="64">'[1]Bancos Múltiples'!#REF!</definedName>
    <definedName name="XA133.00" localSheetId="65">'[1]Bancos Múltiples'!#REF!</definedName>
    <definedName name="XA133.00" localSheetId="73">'[1]Bancos Múltiples'!#REF!</definedName>
    <definedName name="XA133.00" localSheetId="74">'[1]Bancos Múltiples'!#REF!</definedName>
    <definedName name="XA133.00">'[1]Bancos Múltiples'!#REF!</definedName>
    <definedName name="XA133.01" localSheetId="1">'[1]Bancos Múltiples'!#REF!</definedName>
    <definedName name="XA133.01" localSheetId="28">'[1]Bancos Múltiples'!#REF!</definedName>
    <definedName name="XA133.01" localSheetId="29">'[1]Bancos Múltiples'!#REF!</definedName>
    <definedName name="XA133.01" localSheetId="4">'[1]Bancos Múltiples'!#REF!</definedName>
    <definedName name="XA133.01" localSheetId="43">'[1]Bancos Múltiples'!#REF!</definedName>
    <definedName name="XA133.01" localSheetId="44">'[1]Bancos Múltiples'!#REF!</definedName>
    <definedName name="XA133.01" localSheetId="52">'[1]Bancos Múltiples'!#REF!</definedName>
    <definedName name="XA133.01" localSheetId="5">'[1]Bancos Múltiples'!#REF!</definedName>
    <definedName name="XA133.01" localSheetId="53">'[1]Bancos Múltiples'!#REF!</definedName>
    <definedName name="XA133.01" localSheetId="64">'[1]Bancos Múltiples'!#REF!</definedName>
    <definedName name="XA133.01" localSheetId="65">'[1]Bancos Múltiples'!#REF!</definedName>
    <definedName name="XA133.01" localSheetId="73">'[1]Bancos Múltiples'!#REF!</definedName>
    <definedName name="XA133.01" localSheetId="74">'[1]Bancos Múltiples'!#REF!</definedName>
    <definedName name="XA133.01">'[1]Bancos Múltiples'!#REF!</definedName>
    <definedName name="XA133.02" localSheetId="1">'[1]Bancos Múltiples'!#REF!</definedName>
    <definedName name="XA133.02" localSheetId="28">'[1]Bancos Múltiples'!#REF!</definedName>
    <definedName name="XA133.02" localSheetId="29">'[1]Bancos Múltiples'!#REF!</definedName>
    <definedName name="XA133.02" localSheetId="4">'[1]Bancos Múltiples'!#REF!</definedName>
    <definedName name="XA133.02" localSheetId="43">'[1]Bancos Múltiples'!#REF!</definedName>
    <definedName name="XA133.02" localSheetId="44">'[1]Bancos Múltiples'!#REF!</definedName>
    <definedName name="XA133.02" localSheetId="52">'[1]Bancos Múltiples'!#REF!</definedName>
    <definedName name="XA133.02" localSheetId="5">'[1]Bancos Múltiples'!#REF!</definedName>
    <definedName name="XA133.02" localSheetId="53">'[1]Bancos Múltiples'!#REF!</definedName>
    <definedName name="XA133.02" localSheetId="64">'[1]Bancos Múltiples'!#REF!</definedName>
    <definedName name="XA133.02" localSheetId="65">'[1]Bancos Múltiples'!#REF!</definedName>
    <definedName name="XA133.02" localSheetId="73">'[1]Bancos Múltiples'!#REF!</definedName>
    <definedName name="XA133.02" localSheetId="74">'[1]Bancos Múltiples'!#REF!</definedName>
    <definedName name="XA133.02">'[1]Bancos Múltiples'!#REF!</definedName>
    <definedName name="XA133.03" localSheetId="1">'[1]Bancos Múltiples'!#REF!</definedName>
    <definedName name="XA133.03" localSheetId="28">'[1]Bancos Múltiples'!#REF!</definedName>
    <definedName name="XA133.03" localSheetId="29">'[1]Bancos Múltiples'!#REF!</definedName>
    <definedName name="XA133.03" localSheetId="4">'[1]Bancos Múltiples'!#REF!</definedName>
    <definedName name="XA133.03" localSheetId="43">'[1]Bancos Múltiples'!#REF!</definedName>
    <definedName name="XA133.03" localSheetId="44">'[1]Bancos Múltiples'!#REF!</definedName>
    <definedName name="XA133.03" localSheetId="52">'[1]Bancos Múltiples'!#REF!</definedName>
    <definedName name="XA133.03" localSheetId="5">'[1]Bancos Múltiples'!#REF!</definedName>
    <definedName name="XA133.03" localSheetId="53">'[1]Bancos Múltiples'!#REF!</definedName>
    <definedName name="XA133.03" localSheetId="64">'[1]Bancos Múltiples'!#REF!</definedName>
    <definedName name="XA133.03" localSheetId="65">'[1]Bancos Múltiples'!#REF!</definedName>
    <definedName name="XA133.03" localSheetId="73">'[1]Bancos Múltiples'!#REF!</definedName>
    <definedName name="XA133.03" localSheetId="74">'[1]Bancos Múltiples'!#REF!</definedName>
    <definedName name="XA133.03">'[1]Bancos Múltiples'!#REF!</definedName>
    <definedName name="XA133.04" localSheetId="1">'[1]Bancos Múltiples'!#REF!</definedName>
    <definedName name="XA133.04" localSheetId="28">'[1]Bancos Múltiples'!#REF!</definedName>
    <definedName name="XA133.04" localSheetId="29">'[1]Bancos Múltiples'!#REF!</definedName>
    <definedName name="XA133.04" localSheetId="4">'[1]Bancos Múltiples'!#REF!</definedName>
    <definedName name="XA133.04" localSheetId="43">'[1]Bancos Múltiples'!#REF!</definedName>
    <definedName name="XA133.04" localSheetId="44">'[1]Bancos Múltiples'!#REF!</definedName>
    <definedName name="XA133.04" localSheetId="52">'[1]Bancos Múltiples'!#REF!</definedName>
    <definedName name="XA133.04" localSheetId="5">'[1]Bancos Múltiples'!#REF!</definedName>
    <definedName name="XA133.04" localSheetId="53">'[1]Bancos Múltiples'!#REF!</definedName>
    <definedName name="XA133.04" localSheetId="64">'[1]Bancos Múltiples'!#REF!</definedName>
    <definedName name="XA133.04" localSheetId="65">'[1]Bancos Múltiples'!#REF!</definedName>
    <definedName name="XA133.04" localSheetId="73">'[1]Bancos Múltiples'!#REF!</definedName>
    <definedName name="XA133.04" localSheetId="74">'[1]Bancos Múltiples'!#REF!</definedName>
    <definedName name="XA133.04">'[1]Bancos Múltiples'!#REF!</definedName>
    <definedName name="XA133.05" localSheetId="1">'[1]Bancos Múltiples'!#REF!</definedName>
    <definedName name="XA133.05" localSheetId="28">'[1]Bancos Múltiples'!#REF!</definedName>
    <definedName name="XA133.05" localSheetId="29">'[1]Bancos Múltiples'!#REF!</definedName>
    <definedName name="XA133.05" localSheetId="4">'[1]Bancos Múltiples'!#REF!</definedName>
    <definedName name="XA133.05" localSheetId="43">'[1]Bancos Múltiples'!#REF!</definedName>
    <definedName name="XA133.05" localSheetId="44">'[1]Bancos Múltiples'!#REF!</definedName>
    <definedName name="XA133.05" localSheetId="52">'[1]Bancos Múltiples'!#REF!</definedName>
    <definedName name="XA133.05" localSheetId="5">'[1]Bancos Múltiples'!#REF!</definedName>
    <definedName name="XA133.05" localSheetId="53">'[1]Bancos Múltiples'!#REF!</definedName>
    <definedName name="XA133.05" localSheetId="64">'[1]Bancos Múltiples'!#REF!</definedName>
    <definedName name="XA133.05" localSheetId="65">'[1]Bancos Múltiples'!#REF!</definedName>
    <definedName name="XA133.05" localSheetId="73">'[1]Bancos Múltiples'!#REF!</definedName>
    <definedName name="XA133.05" localSheetId="74">'[1]Bancos Múltiples'!#REF!</definedName>
    <definedName name="XA133.05">'[1]Bancos Múltiples'!#REF!</definedName>
    <definedName name="XA133.06" localSheetId="1">'[1]Bancos Múltiples'!#REF!</definedName>
    <definedName name="XA133.06" localSheetId="28">'[1]Bancos Múltiples'!#REF!</definedName>
    <definedName name="XA133.06" localSheetId="29">'[1]Bancos Múltiples'!#REF!</definedName>
    <definedName name="XA133.06" localSheetId="4">'[1]Bancos Múltiples'!#REF!</definedName>
    <definedName name="XA133.06" localSheetId="43">'[1]Bancos Múltiples'!#REF!</definedName>
    <definedName name="XA133.06" localSheetId="44">'[1]Bancos Múltiples'!#REF!</definedName>
    <definedName name="XA133.06" localSheetId="52">'[1]Bancos Múltiples'!#REF!</definedName>
    <definedName name="XA133.06" localSheetId="5">'[1]Bancos Múltiples'!#REF!</definedName>
    <definedName name="XA133.06" localSheetId="53">'[1]Bancos Múltiples'!#REF!</definedName>
    <definedName name="XA133.06" localSheetId="64">'[1]Bancos Múltiples'!#REF!</definedName>
    <definedName name="XA133.06" localSheetId="65">'[1]Bancos Múltiples'!#REF!</definedName>
    <definedName name="XA133.06" localSheetId="73">'[1]Bancos Múltiples'!#REF!</definedName>
    <definedName name="XA133.06" localSheetId="74">'[1]Bancos Múltiples'!#REF!</definedName>
    <definedName name="XA133.06">'[1]Bancos Múltiples'!#REF!</definedName>
    <definedName name="XA133.07" localSheetId="1">'[1]Bancos Múltiples'!#REF!</definedName>
    <definedName name="XA133.07" localSheetId="28">'[1]Bancos Múltiples'!#REF!</definedName>
    <definedName name="XA133.07" localSheetId="29">'[1]Bancos Múltiples'!#REF!</definedName>
    <definedName name="XA133.07" localSheetId="4">'[1]Bancos Múltiples'!#REF!</definedName>
    <definedName name="XA133.07" localSheetId="43">'[1]Bancos Múltiples'!#REF!</definedName>
    <definedName name="XA133.07" localSheetId="44">'[1]Bancos Múltiples'!#REF!</definedName>
    <definedName name="XA133.07" localSheetId="52">'[1]Bancos Múltiples'!#REF!</definedName>
    <definedName name="XA133.07" localSheetId="5">'[1]Bancos Múltiples'!#REF!</definedName>
    <definedName name="XA133.07" localSheetId="53">'[1]Bancos Múltiples'!#REF!</definedName>
    <definedName name="XA133.07" localSheetId="64">'[1]Bancos Múltiples'!#REF!</definedName>
    <definedName name="XA133.07" localSheetId="65">'[1]Bancos Múltiples'!#REF!</definedName>
    <definedName name="XA133.07" localSheetId="73">'[1]Bancos Múltiples'!#REF!</definedName>
    <definedName name="XA133.07" localSheetId="74">'[1]Bancos Múltiples'!#REF!</definedName>
    <definedName name="XA133.07">'[1]Bancos Múltiples'!#REF!</definedName>
    <definedName name="XA133.08" localSheetId="1">'[1]Bancos Múltiples'!#REF!</definedName>
    <definedName name="XA133.08" localSheetId="28">'[1]Bancos Múltiples'!#REF!</definedName>
    <definedName name="XA133.08" localSheetId="29">'[1]Bancos Múltiples'!#REF!</definedName>
    <definedName name="XA133.08" localSheetId="4">'[1]Bancos Múltiples'!#REF!</definedName>
    <definedName name="XA133.08" localSheetId="43">'[1]Bancos Múltiples'!#REF!</definedName>
    <definedName name="XA133.08" localSheetId="44">'[1]Bancos Múltiples'!#REF!</definedName>
    <definedName name="XA133.08" localSheetId="52">'[1]Bancos Múltiples'!#REF!</definedName>
    <definedName name="XA133.08" localSheetId="5">'[1]Bancos Múltiples'!#REF!</definedName>
    <definedName name="XA133.08" localSheetId="53">'[1]Bancos Múltiples'!#REF!</definedName>
    <definedName name="XA133.08" localSheetId="64">'[1]Bancos Múltiples'!#REF!</definedName>
    <definedName name="XA133.08" localSheetId="65">'[1]Bancos Múltiples'!#REF!</definedName>
    <definedName name="XA133.08" localSheetId="73">'[1]Bancos Múltiples'!#REF!</definedName>
    <definedName name="XA133.08" localSheetId="74">'[1]Bancos Múltiples'!#REF!</definedName>
    <definedName name="XA133.08">'[1]Bancos Múltiples'!#REF!</definedName>
    <definedName name="XA133.09" localSheetId="1">'[1]Bancos Múltiples'!#REF!</definedName>
    <definedName name="XA133.09" localSheetId="28">'[1]Bancos Múltiples'!#REF!</definedName>
    <definedName name="XA133.09" localSheetId="29">'[1]Bancos Múltiples'!#REF!</definedName>
    <definedName name="XA133.09" localSheetId="4">'[1]Bancos Múltiples'!#REF!</definedName>
    <definedName name="XA133.09" localSheetId="43">'[1]Bancos Múltiples'!#REF!</definedName>
    <definedName name="XA133.09" localSheetId="44">'[1]Bancos Múltiples'!#REF!</definedName>
    <definedName name="XA133.09" localSheetId="52">'[1]Bancos Múltiples'!#REF!</definedName>
    <definedName name="XA133.09" localSheetId="5">'[1]Bancos Múltiples'!#REF!</definedName>
    <definedName name="XA133.09" localSheetId="53">'[1]Bancos Múltiples'!#REF!</definedName>
    <definedName name="XA133.09" localSheetId="64">'[1]Bancos Múltiples'!#REF!</definedName>
    <definedName name="XA133.09" localSheetId="65">'[1]Bancos Múltiples'!#REF!</definedName>
    <definedName name="XA133.09" localSheetId="73">'[1]Bancos Múltiples'!#REF!</definedName>
    <definedName name="XA133.09" localSheetId="74">'[1]Bancos Múltiples'!#REF!</definedName>
    <definedName name="XA133.09">'[1]Bancos Múltiples'!#REF!</definedName>
    <definedName name="XA133.10" localSheetId="1">'[1]Bancos Múltiples'!#REF!</definedName>
    <definedName name="XA133.10" localSheetId="28">'[1]Bancos Múltiples'!#REF!</definedName>
    <definedName name="XA133.10" localSheetId="29">'[1]Bancos Múltiples'!#REF!</definedName>
    <definedName name="XA133.10" localSheetId="4">'[1]Bancos Múltiples'!#REF!</definedName>
    <definedName name="XA133.10" localSheetId="43">'[1]Bancos Múltiples'!#REF!</definedName>
    <definedName name="XA133.10" localSheetId="44">'[1]Bancos Múltiples'!#REF!</definedName>
    <definedName name="XA133.10" localSheetId="52">'[1]Bancos Múltiples'!#REF!</definedName>
    <definedName name="XA133.10" localSheetId="5">'[1]Bancos Múltiples'!#REF!</definedName>
    <definedName name="XA133.10" localSheetId="53">'[1]Bancos Múltiples'!#REF!</definedName>
    <definedName name="XA133.10" localSheetId="64">'[1]Bancos Múltiples'!#REF!</definedName>
    <definedName name="XA133.10" localSheetId="65">'[1]Bancos Múltiples'!#REF!</definedName>
    <definedName name="XA133.10" localSheetId="73">'[1]Bancos Múltiples'!#REF!</definedName>
    <definedName name="XA133.10" localSheetId="74">'[1]Bancos Múltiples'!#REF!</definedName>
    <definedName name="XA133.10">'[1]Bancos Múltiples'!#REF!</definedName>
    <definedName name="XA133.11" localSheetId="1">'[1]Bancos Múltiples'!#REF!</definedName>
    <definedName name="XA133.11" localSheetId="28">'[1]Bancos Múltiples'!#REF!</definedName>
    <definedName name="XA133.11" localSheetId="29">'[1]Bancos Múltiples'!#REF!</definedName>
    <definedName name="XA133.11" localSheetId="4">'[1]Bancos Múltiples'!#REF!</definedName>
    <definedName name="XA133.11" localSheetId="43">'[1]Bancos Múltiples'!#REF!</definedName>
    <definedName name="XA133.11" localSheetId="44">'[1]Bancos Múltiples'!#REF!</definedName>
    <definedName name="XA133.11" localSheetId="52">'[1]Bancos Múltiples'!#REF!</definedName>
    <definedName name="XA133.11" localSheetId="5">'[1]Bancos Múltiples'!#REF!</definedName>
    <definedName name="XA133.11" localSheetId="53">'[1]Bancos Múltiples'!#REF!</definedName>
    <definedName name="XA133.11" localSheetId="64">'[1]Bancos Múltiples'!#REF!</definedName>
    <definedName name="XA133.11" localSheetId="65">'[1]Bancos Múltiples'!#REF!</definedName>
    <definedName name="XA133.11" localSheetId="73">'[1]Bancos Múltiples'!#REF!</definedName>
    <definedName name="XA133.11" localSheetId="74">'[1]Bancos Múltiples'!#REF!</definedName>
    <definedName name="XA133.11">'[1]Bancos Múltiples'!#REF!</definedName>
    <definedName name="XA133.12" localSheetId="1">'[1]Bancos Múltiples'!#REF!</definedName>
    <definedName name="XA133.12" localSheetId="28">'[1]Bancos Múltiples'!#REF!</definedName>
    <definedName name="XA133.12" localSheetId="29">'[1]Bancos Múltiples'!#REF!</definedName>
    <definedName name="XA133.12" localSheetId="4">'[1]Bancos Múltiples'!#REF!</definedName>
    <definedName name="XA133.12" localSheetId="43">'[1]Bancos Múltiples'!#REF!</definedName>
    <definedName name="XA133.12" localSheetId="44">'[1]Bancos Múltiples'!#REF!</definedName>
    <definedName name="XA133.12" localSheetId="52">'[1]Bancos Múltiples'!#REF!</definedName>
    <definedName name="XA133.12" localSheetId="5">'[1]Bancos Múltiples'!#REF!</definedName>
    <definedName name="XA133.12" localSheetId="53">'[1]Bancos Múltiples'!#REF!</definedName>
    <definedName name="XA133.12" localSheetId="64">'[1]Bancos Múltiples'!#REF!</definedName>
    <definedName name="XA133.12" localSheetId="65">'[1]Bancos Múltiples'!#REF!</definedName>
    <definedName name="XA133.12" localSheetId="73">'[1]Bancos Múltiples'!#REF!</definedName>
    <definedName name="XA133.12" localSheetId="74">'[1]Bancos Múltiples'!#REF!</definedName>
    <definedName name="XA133.12">'[1]Bancos Múltiples'!#REF!</definedName>
    <definedName name="XA133.13" localSheetId="1">'[1]Bancos Múltiples'!#REF!</definedName>
    <definedName name="XA133.13" localSheetId="28">'[1]Bancos Múltiples'!#REF!</definedName>
    <definedName name="XA133.13" localSheetId="29">'[1]Bancos Múltiples'!#REF!</definedName>
    <definedName name="XA133.13" localSheetId="4">'[1]Bancos Múltiples'!#REF!</definedName>
    <definedName name="XA133.13" localSheetId="43">'[1]Bancos Múltiples'!#REF!</definedName>
    <definedName name="XA133.13" localSheetId="44">'[1]Bancos Múltiples'!#REF!</definedName>
    <definedName name="XA133.13" localSheetId="52">'[1]Bancos Múltiples'!#REF!</definedName>
    <definedName name="XA133.13" localSheetId="5">'[1]Bancos Múltiples'!#REF!</definedName>
    <definedName name="XA133.13" localSheetId="53">'[1]Bancos Múltiples'!#REF!</definedName>
    <definedName name="XA133.13" localSheetId="64">'[1]Bancos Múltiples'!#REF!</definedName>
    <definedName name="XA133.13" localSheetId="65">'[1]Bancos Múltiples'!#REF!</definedName>
    <definedName name="XA133.13" localSheetId="73">'[1]Bancos Múltiples'!#REF!</definedName>
    <definedName name="XA133.13" localSheetId="74">'[1]Bancos Múltiples'!#REF!</definedName>
    <definedName name="XA133.13">'[1]Bancos Múltiples'!#REF!</definedName>
    <definedName name="XA133.14" localSheetId="1">'[1]Bancos Múltiples'!#REF!</definedName>
    <definedName name="XA133.14" localSheetId="28">'[1]Bancos Múltiples'!#REF!</definedName>
    <definedName name="XA133.14" localSheetId="29">'[1]Bancos Múltiples'!#REF!</definedName>
    <definedName name="XA133.14" localSheetId="4">'[1]Bancos Múltiples'!#REF!</definedName>
    <definedName name="XA133.14" localSheetId="43">'[1]Bancos Múltiples'!#REF!</definedName>
    <definedName name="XA133.14" localSheetId="44">'[1]Bancos Múltiples'!#REF!</definedName>
    <definedName name="XA133.14" localSheetId="52">'[1]Bancos Múltiples'!#REF!</definedName>
    <definedName name="XA133.14" localSheetId="5">'[1]Bancos Múltiples'!#REF!</definedName>
    <definedName name="XA133.14" localSheetId="53">'[1]Bancos Múltiples'!#REF!</definedName>
    <definedName name="XA133.14" localSheetId="64">'[1]Bancos Múltiples'!#REF!</definedName>
    <definedName name="XA133.14" localSheetId="65">'[1]Bancos Múltiples'!#REF!</definedName>
    <definedName name="XA133.14" localSheetId="73">'[1]Bancos Múltiples'!#REF!</definedName>
    <definedName name="XA133.14" localSheetId="74">'[1]Bancos Múltiples'!#REF!</definedName>
    <definedName name="XA133.14">'[1]Bancos Múltiples'!#REF!</definedName>
    <definedName name="XA133.15" localSheetId="1">'[1]Bancos Múltiples'!#REF!</definedName>
    <definedName name="XA133.15" localSheetId="28">'[1]Bancos Múltiples'!#REF!</definedName>
    <definedName name="XA133.15" localSheetId="29">'[1]Bancos Múltiples'!#REF!</definedName>
    <definedName name="XA133.15" localSheetId="4">'[1]Bancos Múltiples'!#REF!</definedName>
    <definedName name="XA133.15" localSheetId="43">'[1]Bancos Múltiples'!#REF!</definedName>
    <definedName name="XA133.15" localSheetId="44">'[1]Bancos Múltiples'!#REF!</definedName>
    <definedName name="XA133.15" localSheetId="52">'[1]Bancos Múltiples'!#REF!</definedName>
    <definedName name="XA133.15" localSheetId="5">'[1]Bancos Múltiples'!#REF!</definedName>
    <definedName name="XA133.15" localSheetId="53">'[1]Bancos Múltiples'!#REF!</definedName>
    <definedName name="XA133.15" localSheetId="64">'[1]Bancos Múltiples'!#REF!</definedName>
    <definedName name="XA133.15" localSheetId="65">'[1]Bancos Múltiples'!#REF!</definedName>
    <definedName name="XA133.15" localSheetId="73">'[1]Bancos Múltiples'!#REF!</definedName>
    <definedName name="XA133.15" localSheetId="74">'[1]Bancos Múltiples'!#REF!</definedName>
    <definedName name="XA133.15">'[1]Bancos Múltiples'!#REF!</definedName>
    <definedName name="XA133.16" localSheetId="1">'[1]Bancos Múltiples'!#REF!</definedName>
    <definedName name="XA133.16" localSheetId="28">'[1]Bancos Múltiples'!#REF!</definedName>
    <definedName name="XA133.16" localSheetId="29">'[1]Bancos Múltiples'!#REF!</definedName>
    <definedName name="XA133.16" localSheetId="4">'[1]Bancos Múltiples'!#REF!</definedName>
    <definedName name="XA133.16" localSheetId="43">'[1]Bancos Múltiples'!#REF!</definedName>
    <definedName name="XA133.16" localSheetId="44">'[1]Bancos Múltiples'!#REF!</definedName>
    <definedName name="XA133.16" localSheetId="52">'[1]Bancos Múltiples'!#REF!</definedName>
    <definedName name="XA133.16" localSheetId="5">'[1]Bancos Múltiples'!#REF!</definedName>
    <definedName name="XA133.16" localSheetId="53">'[1]Bancos Múltiples'!#REF!</definedName>
    <definedName name="XA133.16" localSheetId="64">'[1]Bancos Múltiples'!#REF!</definedName>
    <definedName name="XA133.16" localSheetId="65">'[1]Bancos Múltiples'!#REF!</definedName>
    <definedName name="XA133.16" localSheetId="73">'[1]Bancos Múltiples'!#REF!</definedName>
    <definedName name="XA133.16" localSheetId="74">'[1]Bancos Múltiples'!#REF!</definedName>
    <definedName name="XA133.16">'[1]Bancos Múltiples'!#REF!</definedName>
    <definedName name="XA133.17" localSheetId="1">'[1]Bancos Múltiples'!#REF!</definedName>
    <definedName name="XA133.17" localSheetId="28">'[1]Bancos Múltiples'!#REF!</definedName>
    <definedName name="XA133.17" localSheetId="29">'[1]Bancos Múltiples'!#REF!</definedName>
    <definedName name="XA133.17" localSheetId="4">'[1]Bancos Múltiples'!#REF!</definedName>
    <definedName name="XA133.17" localSheetId="43">'[1]Bancos Múltiples'!#REF!</definedName>
    <definedName name="XA133.17" localSheetId="44">'[1]Bancos Múltiples'!#REF!</definedName>
    <definedName name="XA133.17" localSheetId="52">'[1]Bancos Múltiples'!#REF!</definedName>
    <definedName name="XA133.17" localSheetId="5">'[1]Bancos Múltiples'!#REF!</definedName>
    <definedName name="XA133.17" localSheetId="53">'[1]Bancos Múltiples'!#REF!</definedName>
    <definedName name="XA133.17" localSheetId="64">'[1]Bancos Múltiples'!#REF!</definedName>
    <definedName name="XA133.17" localSheetId="65">'[1]Bancos Múltiples'!#REF!</definedName>
    <definedName name="XA133.17" localSheetId="73">'[1]Bancos Múltiples'!#REF!</definedName>
    <definedName name="XA133.17" localSheetId="74">'[1]Bancos Múltiples'!#REF!</definedName>
    <definedName name="XA133.17">'[1]Bancos Múltiples'!#REF!</definedName>
    <definedName name="XA133.18" localSheetId="1">'[1]Bancos Múltiples'!#REF!</definedName>
    <definedName name="XA133.18" localSheetId="28">'[1]Bancos Múltiples'!#REF!</definedName>
    <definedName name="XA133.18" localSheetId="29">'[1]Bancos Múltiples'!#REF!</definedName>
    <definedName name="XA133.18" localSheetId="4">'[1]Bancos Múltiples'!#REF!</definedName>
    <definedName name="XA133.18" localSheetId="43">'[1]Bancos Múltiples'!#REF!</definedName>
    <definedName name="XA133.18" localSheetId="44">'[1]Bancos Múltiples'!#REF!</definedName>
    <definedName name="XA133.18" localSheetId="52">'[1]Bancos Múltiples'!#REF!</definedName>
    <definedName name="XA133.18" localSheetId="5">'[1]Bancos Múltiples'!#REF!</definedName>
    <definedName name="XA133.18" localSheetId="53">'[1]Bancos Múltiples'!#REF!</definedName>
    <definedName name="XA133.18" localSheetId="64">'[1]Bancos Múltiples'!#REF!</definedName>
    <definedName name="XA133.18" localSheetId="65">'[1]Bancos Múltiples'!#REF!</definedName>
    <definedName name="XA133.18" localSheetId="73">'[1]Bancos Múltiples'!#REF!</definedName>
    <definedName name="XA133.18" localSheetId="74">'[1]Bancos Múltiples'!#REF!</definedName>
    <definedName name="XA133.18">'[1]Bancos Múltiples'!#REF!</definedName>
    <definedName name="XA133.19" localSheetId="1">'[1]Bancos Múltiples'!#REF!</definedName>
    <definedName name="XA133.19" localSheetId="28">'[1]Bancos Múltiples'!#REF!</definedName>
    <definedName name="XA133.19" localSheetId="29">'[1]Bancos Múltiples'!#REF!</definedName>
    <definedName name="XA133.19" localSheetId="4">'[1]Bancos Múltiples'!#REF!</definedName>
    <definedName name="XA133.19" localSheetId="43">'[1]Bancos Múltiples'!#REF!</definedName>
    <definedName name="XA133.19" localSheetId="44">'[1]Bancos Múltiples'!#REF!</definedName>
    <definedName name="XA133.19" localSheetId="52">'[1]Bancos Múltiples'!#REF!</definedName>
    <definedName name="XA133.19" localSheetId="5">'[1]Bancos Múltiples'!#REF!</definedName>
    <definedName name="XA133.19" localSheetId="53">'[1]Bancos Múltiples'!#REF!</definedName>
    <definedName name="XA133.19" localSheetId="64">'[1]Bancos Múltiples'!#REF!</definedName>
    <definedName name="XA133.19" localSheetId="65">'[1]Bancos Múltiples'!#REF!</definedName>
    <definedName name="XA133.19" localSheetId="73">'[1]Bancos Múltiples'!#REF!</definedName>
    <definedName name="XA133.19" localSheetId="74">'[1]Bancos Múltiples'!#REF!</definedName>
    <definedName name="XA133.19">'[1]Bancos Múltiples'!#REF!</definedName>
    <definedName name="XA133.20" localSheetId="1">'[1]Bancos Múltiples'!#REF!</definedName>
    <definedName name="XA133.20" localSheetId="28">'[1]Bancos Múltiples'!#REF!</definedName>
    <definedName name="XA133.20" localSheetId="29">'[1]Bancos Múltiples'!#REF!</definedName>
    <definedName name="XA133.20" localSheetId="4">'[1]Bancos Múltiples'!#REF!</definedName>
    <definedName name="XA133.20" localSheetId="43">'[1]Bancos Múltiples'!#REF!</definedName>
    <definedName name="XA133.20" localSheetId="44">'[1]Bancos Múltiples'!#REF!</definedName>
    <definedName name="XA133.20" localSheetId="52">'[1]Bancos Múltiples'!#REF!</definedName>
    <definedName name="XA133.20" localSheetId="5">'[1]Bancos Múltiples'!#REF!</definedName>
    <definedName name="XA133.20" localSheetId="53">'[1]Bancos Múltiples'!#REF!</definedName>
    <definedName name="XA133.20" localSheetId="64">'[1]Bancos Múltiples'!#REF!</definedName>
    <definedName name="XA133.20" localSheetId="65">'[1]Bancos Múltiples'!#REF!</definedName>
    <definedName name="XA133.20" localSheetId="73">'[1]Bancos Múltiples'!#REF!</definedName>
    <definedName name="XA133.20" localSheetId="74">'[1]Bancos Múltiples'!#REF!</definedName>
    <definedName name="XA133.20">'[1]Bancos Múltiples'!#REF!</definedName>
    <definedName name="XA133.21" localSheetId="1">'[1]Bancos Múltiples'!#REF!</definedName>
    <definedName name="XA133.21" localSheetId="28">'[1]Bancos Múltiples'!#REF!</definedName>
    <definedName name="XA133.21" localSheetId="29">'[1]Bancos Múltiples'!#REF!</definedName>
    <definedName name="XA133.21" localSheetId="4">'[1]Bancos Múltiples'!#REF!</definedName>
    <definedName name="XA133.21" localSheetId="43">'[1]Bancos Múltiples'!#REF!</definedName>
    <definedName name="XA133.21" localSheetId="44">'[1]Bancos Múltiples'!#REF!</definedName>
    <definedName name="XA133.21" localSheetId="52">'[1]Bancos Múltiples'!#REF!</definedName>
    <definedName name="XA133.21" localSheetId="5">'[1]Bancos Múltiples'!#REF!</definedName>
    <definedName name="XA133.21" localSheetId="53">'[1]Bancos Múltiples'!#REF!</definedName>
    <definedName name="XA133.21" localSheetId="64">'[1]Bancos Múltiples'!#REF!</definedName>
    <definedName name="XA133.21" localSheetId="65">'[1]Bancos Múltiples'!#REF!</definedName>
    <definedName name="XA133.21" localSheetId="73">'[1]Bancos Múltiples'!#REF!</definedName>
    <definedName name="XA133.21" localSheetId="74">'[1]Bancos Múltiples'!#REF!</definedName>
    <definedName name="XA133.21">'[1]Bancos Múltiples'!#REF!</definedName>
    <definedName name="XA133.22" localSheetId="1">'[1]Bancos Múltiples'!#REF!</definedName>
    <definedName name="XA133.22" localSheetId="28">'[1]Bancos Múltiples'!#REF!</definedName>
    <definedName name="XA133.22" localSheetId="29">'[1]Bancos Múltiples'!#REF!</definedName>
    <definedName name="XA133.22" localSheetId="4">'[1]Bancos Múltiples'!#REF!</definedName>
    <definedName name="XA133.22" localSheetId="43">'[1]Bancos Múltiples'!#REF!</definedName>
    <definedName name="XA133.22" localSheetId="44">'[1]Bancos Múltiples'!#REF!</definedName>
    <definedName name="XA133.22" localSheetId="52">'[1]Bancos Múltiples'!#REF!</definedName>
    <definedName name="XA133.22" localSheetId="5">'[1]Bancos Múltiples'!#REF!</definedName>
    <definedName name="XA133.22" localSheetId="53">'[1]Bancos Múltiples'!#REF!</definedName>
    <definedName name="XA133.22" localSheetId="64">'[1]Bancos Múltiples'!#REF!</definedName>
    <definedName name="XA133.22" localSheetId="65">'[1]Bancos Múltiples'!#REF!</definedName>
    <definedName name="XA133.22" localSheetId="73">'[1]Bancos Múltiples'!#REF!</definedName>
    <definedName name="XA133.22" localSheetId="74">'[1]Bancos Múltiples'!#REF!</definedName>
    <definedName name="XA133.22">'[1]Bancos Múltiples'!#REF!</definedName>
    <definedName name="XA133.23" localSheetId="1">'[1]Bancos Múltiples'!#REF!</definedName>
    <definedName name="XA133.23" localSheetId="28">'[1]Bancos Múltiples'!#REF!</definedName>
    <definedName name="XA133.23" localSheetId="29">'[1]Bancos Múltiples'!#REF!</definedName>
    <definedName name="XA133.23" localSheetId="4">'[1]Bancos Múltiples'!#REF!</definedName>
    <definedName name="XA133.23" localSheetId="43">'[1]Bancos Múltiples'!#REF!</definedName>
    <definedName name="XA133.23" localSheetId="44">'[1]Bancos Múltiples'!#REF!</definedName>
    <definedName name="XA133.23" localSheetId="52">'[1]Bancos Múltiples'!#REF!</definedName>
    <definedName name="XA133.23" localSheetId="5">'[1]Bancos Múltiples'!#REF!</definedName>
    <definedName name="XA133.23" localSheetId="53">'[1]Bancos Múltiples'!#REF!</definedName>
    <definedName name="XA133.23" localSheetId="64">'[1]Bancos Múltiples'!#REF!</definedName>
    <definedName name="XA133.23" localSheetId="65">'[1]Bancos Múltiples'!#REF!</definedName>
    <definedName name="XA133.23" localSheetId="73">'[1]Bancos Múltiples'!#REF!</definedName>
    <definedName name="XA133.23" localSheetId="74">'[1]Bancos Múltiples'!#REF!</definedName>
    <definedName name="XA133.23">'[1]Bancos Múltiples'!#REF!</definedName>
    <definedName name="XA133.24" localSheetId="1">'[1]Bancos Múltiples'!#REF!</definedName>
    <definedName name="XA133.24" localSheetId="28">'[1]Bancos Múltiples'!#REF!</definedName>
    <definedName name="XA133.24" localSheetId="29">'[1]Bancos Múltiples'!#REF!</definedName>
    <definedName name="XA133.24" localSheetId="4">'[1]Bancos Múltiples'!#REF!</definedName>
    <definedName name="XA133.24" localSheetId="43">'[1]Bancos Múltiples'!#REF!</definedName>
    <definedName name="XA133.24" localSheetId="44">'[1]Bancos Múltiples'!#REF!</definedName>
    <definedName name="XA133.24" localSheetId="52">'[1]Bancos Múltiples'!#REF!</definedName>
    <definedName name="XA133.24" localSheetId="5">'[1]Bancos Múltiples'!#REF!</definedName>
    <definedName name="XA133.24" localSheetId="53">'[1]Bancos Múltiples'!#REF!</definedName>
    <definedName name="XA133.24" localSheetId="64">'[1]Bancos Múltiples'!#REF!</definedName>
    <definedName name="XA133.24" localSheetId="65">'[1]Bancos Múltiples'!#REF!</definedName>
    <definedName name="XA133.24" localSheetId="73">'[1]Bancos Múltiples'!#REF!</definedName>
    <definedName name="XA133.24" localSheetId="74">'[1]Bancos Múltiples'!#REF!</definedName>
    <definedName name="XA133.24">'[1]Bancos Múltiples'!#REF!</definedName>
    <definedName name="XA133.50" localSheetId="1">'[1]Bancos Múltiples'!#REF!</definedName>
    <definedName name="XA133.50" localSheetId="28">'[1]Bancos Múltiples'!#REF!</definedName>
    <definedName name="XA133.50" localSheetId="29">'[1]Bancos Múltiples'!#REF!</definedName>
    <definedName name="XA133.50" localSheetId="4">'[1]Bancos Múltiples'!#REF!</definedName>
    <definedName name="XA133.50" localSheetId="43">'[1]Bancos Múltiples'!#REF!</definedName>
    <definedName name="XA133.50" localSheetId="44">'[1]Bancos Múltiples'!#REF!</definedName>
    <definedName name="XA133.50" localSheetId="52">'[1]Bancos Múltiples'!#REF!</definedName>
    <definedName name="XA133.50" localSheetId="5">'[1]Bancos Múltiples'!#REF!</definedName>
    <definedName name="XA133.50" localSheetId="53">'[1]Bancos Múltiples'!#REF!</definedName>
    <definedName name="XA133.50" localSheetId="64">'[1]Bancos Múltiples'!#REF!</definedName>
    <definedName name="XA133.50" localSheetId="65">'[1]Bancos Múltiples'!#REF!</definedName>
    <definedName name="XA133.50" localSheetId="73">'[1]Bancos Múltiples'!#REF!</definedName>
    <definedName name="XA133.50" localSheetId="74">'[1]Bancos Múltiples'!#REF!</definedName>
    <definedName name="XA133.50">'[1]Bancos Múltiples'!#REF!</definedName>
    <definedName name="XA133.51" localSheetId="1">'[1]Bancos Múltiples'!#REF!</definedName>
    <definedName name="XA133.51" localSheetId="28">'[1]Bancos Múltiples'!#REF!</definedName>
    <definedName name="XA133.51" localSheetId="29">'[1]Bancos Múltiples'!#REF!</definedName>
    <definedName name="XA133.51" localSheetId="4">'[1]Bancos Múltiples'!#REF!</definedName>
    <definedName name="XA133.51" localSheetId="43">'[1]Bancos Múltiples'!#REF!</definedName>
    <definedName name="XA133.51" localSheetId="44">'[1]Bancos Múltiples'!#REF!</definedName>
    <definedName name="XA133.51" localSheetId="52">'[1]Bancos Múltiples'!#REF!</definedName>
    <definedName name="XA133.51" localSheetId="5">'[1]Bancos Múltiples'!#REF!</definedName>
    <definedName name="XA133.51" localSheetId="53">'[1]Bancos Múltiples'!#REF!</definedName>
    <definedName name="XA133.51" localSheetId="64">'[1]Bancos Múltiples'!#REF!</definedName>
    <definedName name="XA133.51" localSheetId="65">'[1]Bancos Múltiples'!#REF!</definedName>
    <definedName name="XA133.51" localSheetId="73">'[1]Bancos Múltiples'!#REF!</definedName>
    <definedName name="XA133.51" localSheetId="74">'[1]Bancos Múltiples'!#REF!</definedName>
    <definedName name="XA133.51">'[1]Bancos Múltiples'!#REF!</definedName>
    <definedName name="XA133.61" localSheetId="1">'[1]Bancos Múltiples'!#REF!</definedName>
    <definedName name="XA133.61" localSheetId="28">'[1]Bancos Múltiples'!#REF!</definedName>
    <definedName name="XA133.61" localSheetId="29">'[1]Bancos Múltiples'!#REF!</definedName>
    <definedName name="XA133.61" localSheetId="4">'[1]Bancos Múltiples'!#REF!</definedName>
    <definedName name="XA133.61" localSheetId="43">'[1]Bancos Múltiples'!#REF!</definedName>
    <definedName name="XA133.61" localSheetId="44">'[1]Bancos Múltiples'!#REF!</definedName>
    <definedName name="XA133.61" localSheetId="52">'[1]Bancos Múltiples'!#REF!</definedName>
    <definedName name="XA133.61" localSheetId="5">'[1]Bancos Múltiples'!#REF!</definedName>
    <definedName name="XA133.61" localSheetId="53">'[1]Bancos Múltiples'!#REF!</definedName>
    <definedName name="XA133.61" localSheetId="64">'[1]Bancos Múltiples'!#REF!</definedName>
    <definedName name="XA133.61" localSheetId="65">'[1]Bancos Múltiples'!#REF!</definedName>
    <definedName name="XA133.61" localSheetId="73">'[1]Bancos Múltiples'!#REF!</definedName>
    <definedName name="XA133.61" localSheetId="74">'[1]Bancos Múltiples'!#REF!</definedName>
    <definedName name="XA133.61">'[1]Bancos Múltiples'!#REF!</definedName>
    <definedName name="XA133.62" localSheetId="1">'[1]Bancos Múltiples'!#REF!</definedName>
    <definedName name="XA133.62" localSheetId="28">'[1]Bancos Múltiples'!#REF!</definedName>
    <definedName name="XA133.62" localSheetId="29">'[1]Bancos Múltiples'!#REF!</definedName>
    <definedName name="XA133.62" localSheetId="4">'[1]Bancos Múltiples'!#REF!</definedName>
    <definedName name="XA133.62" localSheetId="43">'[1]Bancos Múltiples'!#REF!</definedName>
    <definedName name="XA133.62" localSheetId="44">'[1]Bancos Múltiples'!#REF!</definedName>
    <definedName name="XA133.62" localSheetId="52">'[1]Bancos Múltiples'!#REF!</definedName>
    <definedName name="XA133.62" localSheetId="5">'[1]Bancos Múltiples'!#REF!</definedName>
    <definedName name="XA133.62" localSheetId="53">'[1]Bancos Múltiples'!#REF!</definedName>
    <definedName name="XA133.62" localSheetId="64">'[1]Bancos Múltiples'!#REF!</definedName>
    <definedName name="XA133.62" localSheetId="65">'[1]Bancos Múltiples'!#REF!</definedName>
    <definedName name="XA133.62" localSheetId="73">'[1]Bancos Múltiples'!#REF!</definedName>
    <definedName name="XA133.62" localSheetId="74">'[1]Bancos Múltiples'!#REF!</definedName>
    <definedName name="XA133.62">'[1]Bancos Múltiples'!#REF!</definedName>
    <definedName name="XA133.63" localSheetId="1">'[1]Bancos Múltiples'!#REF!</definedName>
    <definedName name="XA133.63" localSheetId="28">'[1]Bancos Múltiples'!#REF!</definedName>
    <definedName name="XA133.63" localSheetId="29">'[1]Bancos Múltiples'!#REF!</definedName>
    <definedName name="XA133.63" localSheetId="4">'[1]Bancos Múltiples'!#REF!</definedName>
    <definedName name="XA133.63" localSheetId="43">'[1]Bancos Múltiples'!#REF!</definedName>
    <definedName name="XA133.63" localSheetId="44">'[1]Bancos Múltiples'!#REF!</definedName>
    <definedName name="XA133.63" localSheetId="52">'[1]Bancos Múltiples'!#REF!</definedName>
    <definedName name="XA133.63" localSheetId="5">'[1]Bancos Múltiples'!#REF!</definedName>
    <definedName name="XA133.63" localSheetId="53">'[1]Bancos Múltiples'!#REF!</definedName>
    <definedName name="XA133.63" localSheetId="64">'[1]Bancos Múltiples'!#REF!</definedName>
    <definedName name="XA133.63" localSheetId="65">'[1]Bancos Múltiples'!#REF!</definedName>
    <definedName name="XA133.63" localSheetId="73">'[1]Bancos Múltiples'!#REF!</definedName>
    <definedName name="XA133.63" localSheetId="74">'[1]Bancos Múltiples'!#REF!</definedName>
    <definedName name="XA133.63">'[1]Bancos Múltiples'!#REF!</definedName>
    <definedName name="XA133.64" localSheetId="1">'[1]Bancos Múltiples'!#REF!</definedName>
    <definedName name="XA133.64" localSheetId="28">'[1]Bancos Múltiples'!#REF!</definedName>
    <definedName name="XA133.64" localSheetId="29">'[1]Bancos Múltiples'!#REF!</definedName>
    <definedName name="XA133.64" localSheetId="4">'[1]Bancos Múltiples'!#REF!</definedName>
    <definedName name="XA133.64" localSheetId="43">'[1]Bancos Múltiples'!#REF!</definedName>
    <definedName name="XA133.64" localSheetId="44">'[1]Bancos Múltiples'!#REF!</definedName>
    <definedName name="XA133.64" localSheetId="52">'[1]Bancos Múltiples'!#REF!</definedName>
    <definedName name="XA133.64" localSheetId="5">'[1]Bancos Múltiples'!#REF!</definedName>
    <definedName name="XA133.64" localSheetId="53">'[1]Bancos Múltiples'!#REF!</definedName>
    <definedName name="XA133.64" localSheetId="64">'[1]Bancos Múltiples'!#REF!</definedName>
    <definedName name="XA133.64" localSheetId="65">'[1]Bancos Múltiples'!#REF!</definedName>
    <definedName name="XA133.64" localSheetId="73">'[1]Bancos Múltiples'!#REF!</definedName>
    <definedName name="XA133.64" localSheetId="74">'[1]Bancos Múltiples'!#REF!</definedName>
    <definedName name="XA133.64">'[1]Bancos Múltiples'!#REF!</definedName>
    <definedName name="XA133.65" localSheetId="1">'[1]Bancos Múltiples'!#REF!</definedName>
    <definedName name="XA133.65" localSheetId="28">'[1]Bancos Múltiples'!#REF!</definedName>
    <definedName name="XA133.65" localSheetId="29">'[1]Bancos Múltiples'!#REF!</definedName>
    <definedName name="XA133.65" localSheetId="4">'[1]Bancos Múltiples'!#REF!</definedName>
    <definedName name="XA133.65" localSheetId="43">'[1]Bancos Múltiples'!#REF!</definedName>
    <definedName name="XA133.65" localSheetId="44">'[1]Bancos Múltiples'!#REF!</definedName>
    <definedName name="XA133.65" localSheetId="52">'[1]Bancos Múltiples'!#REF!</definedName>
    <definedName name="XA133.65" localSheetId="5">'[1]Bancos Múltiples'!#REF!</definedName>
    <definedName name="XA133.65" localSheetId="53">'[1]Bancos Múltiples'!#REF!</definedName>
    <definedName name="XA133.65" localSheetId="64">'[1]Bancos Múltiples'!#REF!</definedName>
    <definedName name="XA133.65" localSheetId="65">'[1]Bancos Múltiples'!#REF!</definedName>
    <definedName name="XA133.65" localSheetId="73">'[1]Bancos Múltiples'!#REF!</definedName>
    <definedName name="XA133.65" localSheetId="74">'[1]Bancos Múltiples'!#REF!</definedName>
    <definedName name="XA133.65">'[1]Bancos Múltiples'!#REF!</definedName>
    <definedName name="XA133.66" localSheetId="1">'[1]Bancos Múltiples'!#REF!</definedName>
    <definedName name="XA133.66" localSheetId="28">'[1]Bancos Múltiples'!#REF!</definedName>
    <definedName name="XA133.66" localSheetId="29">'[1]Bancos Múltiples'!#REF!</definedName>
    <definedName name="XA133.66" localSheetId="4">'[1]Bancos Múltiples'!#REF!</definedName>
    <definedName name="XA133.66" localSheetId="43">'[1]Bancos Múltiples'!#REF!</definedName>
    <definedName name="XA133.66" localSheetId="44">'[1]Bancos Múltiples'!#REF!</definedName>
    <definedName name="XA133.66" localSheetId="52">'[1]Bancos Múltiples'!#REF!</definedName>
    <definedName name="XA133.66" localSheetId="5">'[1]Bancos Múltiples'!#REF!</definedName>
    <definedName name="XA133.66" localSheetId="53">'[1]Bancos Múltiples'!#REF!</definedName>
    <definedName name="XA133.66" localSheetId="64">'[1]Bancos Múltiples'!#REF!</definedName>
    <definedName name="XA133.66" localSheetId="65">'[1]Bancos Múltiples'!#REF!</definedName>
    <definedName name="XA133.66" localSheetId="73">'[1]Bancos Múltiples'!#REF!</definedName>
    <definedName name="XA133.66" localSheetId="74">'[1]Bancos Múltiples'!#REF!</definedName>
    <definedName name="XA133.66">'[1]Bancos Múltiples'!#REF!</definedName>
    <definedName name="XA133.67" localSheetId="1">'[1]Bancos Múltiples'!#REF!</definedName>
    <definedName name="XA133.67" localSheetId="28">'[1]Bancos Múltiples'!#REF!</definedName>
    <definedName name="XA133.67" localSheetId="29">'[1]Bancos Múltiples'!#REF!</definedName>
    <definedName name="XA133.67" localSheetId="4">'[1]Bancos Múltiples'!#REF!</definedName>
    <definedName name="XA133.67" localSheetId="43">'[1]Bancos Múltiples'!#REF!</definedName>
    <definedName name="XA133.67" localSheetId="44">'[1]Bancos Múltiples'!#REF!</definedName>
    <definedName name="XA133.67" localSheetId="52">'[1]Bancos Múltiples'!#REF!</definedName>
    <definedName name="XA133.67" localSheetId="5">'[1]Bancos Múltiples'!#REF!</definedName>
    <definedName name="XA133.67" localSheetId="53">'[1]Bancos Múltiples'!#REF!</definedName>
    <definedName name="XA133.67" localSheetId="64">'[1]Bancos Múltiples'!#REF!</definedName>
    <definedName name="XA133.67" localSheetId="65">'[1]Bancos Múltiples'!#REF!</definedName>
    <definedName name="XA133.67" localSheetId="73">'[1]Bancos Múltiples'!#REF!</definedName>
    <definedName name="XA133.67" localSheetId="74">'[1]Bancos Múltiples'!#REF!</definedName>
    <definedName name="XA133.67">'[1]Bancos Múltiples'!#REF!</definedName>
    <definedName name="XA133.99" localSheetId="1">'[1]Bancos Múltiples'!#REF!</definedName>
    <definedName name="XA133.99" localSheetId="28">'[1]Bancos Múltiples'!#REF!</definedName>
    <definedName name="XA133.99" localSheetId="29">'[1]Bancos Múltiples'!#REF!</definedName>
    <definedName name="XA133.99" localSheetId="4">'[1]Bancos Múltiples'!#REF!</definedName>
    <definedName name="XA133.99" localSheetId="43">'[1]Bancos Múltiples'!#REF!</definedName>
    <definedName name="XA133.99" localSheetId="44">'[1]Bancos Múltiples'!#REF!</definedName>
    <definedName name="XA133.99" localSheetId="52">'[1]Bancos Múltiples'!#REF!</definedName>
    <definedName name="XA133.99" localSheetId="5">'[1]Bancos Múltiples'!#REF!</definedName>
    <definedName name="XA133.99" localSheetId="53">'[1]Bancos Múltiples'!#REF!</definedName>
    <definedName name="XA133.99" localSheetId="64">'[1]Bancos Múltiples'!#REF!</definedName>
    <definedName name="XA133.99" localSheetId="65">'[1]Bancos Múltiples'!#REF!</definedName>
    <definedName name="XA133.99" localSheetId="73">'[1]Bancos Múltiples'!#REF!</definedName>
    <definedName name="XA133.99" localSheetId="74">'[1]Bancos Múltiples'!#REF!</definedName>
    <definedName name="XA133.99">'[1]Bancos Múltiples'!#REF!</definedName>
    <definedName name="XA134.00" localSheetId="1">'[1]Bancos Múltiples'!#REF!</definedName>
    <definedName name="XA134.00" localSheetId="28">'[1]Bancos Múltiples'!#REF!</definedName>
    <definedName name="XA134.00" localSheetId="29">'[1]Bancos Múltiples'!#REF!</definedName>
    <definedName name="XA134.00" localSheetId="4">'[1]Bancos Múltiples'!#REF!</definedName>
    <definedName name="XA134.00" localSheetId="43">'[1]Bancos Múltiples'!#REF!</definedName>
    <definedName name="XA134.00" localSheetId="44">'[1]Bancos Múltiples'!#REF!</definedName>
    <definedName name="XA134.00" localSheetId="52">'[1]Bancos Múltiples'!#REF!</definedName>
    <definedName name="XA134.00" localSheetId="5">'[1]Bancos Múltiples'!#REF!</definedName>
    <definedName name="XA134.00" localSheetId="53">'[1]Bancos Múltiples'!#REF!</definedName>
    <definedName name="XA134.00" localSheetId="64">'[1]Bancos Múltiples'!#REF!</definedName>
    <definedName name="XA134.00" localSheetId="65">'[1]Bancos Múltiples'!#REF!</definedName>
    <definedName name="XA134.00" localSheetId="73">'[1]Bancos Múltiples'!#REF!</definedName>
    <definedName name="XA134.00" localSheetId="74">'[1]Bancos Múltiples'!#REF!</definedName>
    <definedName name="XA134.00">'[1]Bancos Múltiples'!#REF!</definedName>
    <definedName name="XA134.01" localSheetId="1">'[1]Bancos Múltiples'!#REF!</definedName>
    <definedName name="XA134.01" localSheetId="28">'[1]Bancos Múltiples'!#REF!</definedName>
    <definedName name="XA134.01" localSheetId="29">'[1]Bancos Múltiples'!#REF!</definedName>
    <definedName name="XA134.01" localSheetId="4">'[1]Bancos Múltiples'!#REF!</definedName>
    <definedName name="XA134.01" localSheetId="43">'[1]Bancos Múltiples'!#REF!</definedName>
    <definedName name="XA134.01" localSheetId="44">'[1]Bancos Múltiples'!#REF!</definedName>
    <definedName name="XA134.01" localSheetId="52">'[1]Bancos Múltiples'!#REF!</definedName>
    <definedName name="XA134.01" localSheetId="5">'[1]Bancos Múltiples'!#REF!</definedName>
    <definedName name="XA134.01" localSheetId="53">'[1]Bancos Múltiples'!#REF!</definedName>
    <definedName name="XA134.01" localSheetId="64">'[1]Bancos Múltiples'!#REF!</definedName>
    <definedName name="XA134.01" localSheetId="65">'[1]Bancos Múltiples'!#REF!</definedName>
    <definedName name="XA134.01" localSheetId="73">'[1]Bancos Múltiples'!#REF!</definedName>
    <definedName name="XA134.01" localSheetId="74">'[1]Bancos Múltiples'!#REF!</definedName>
    <definedName name="XA134.01">'[1]Bancos Múltiples'!#REF!</definedName>
    <definedName name="XA134.02" localSheetId="1">'[1]Bancos Múltiples'!#REF!</definedName>
    <definedName name="XA134.02" localSheetId="28">'[1]Bancos Múltiples'!#REF!</definedName>
    <definedName name="XA134.02" localSheetId="29">'[1]Bancos Múltiples'!#REF!</definedName>
    <definedName name="XA134.02" localSheetId="4">'[1]Bancos Múltiples'!#REF!</definedName>
    <definedName name="XA134.02" localSheetId="43">'[1]Bancos Múltiples'!#REF!</definedName>
    <definedName name="XA134.02" localSheetId="44">'[1]Bancos Múltiples'!#REF!</definedName>
    <definedName name="XA134.02" localSheetId="52">'[1]Bancos Múltiples'!#REF!</definedName>
    <definedName name="XA134.02" localSheetId="5">'[1]Bancos Múltiples'!#REF!</definedName>
    <definedName name="XA134.02" localSheetId="53">'[1]Bancos Múltiples'!#REF!</definedName>
    <definedName name="XA134.02" localSheetId="64">'[1]Bancos Múltiples'!#REF!</definedName>
    <definedName name="XA134.02" localSheetId="65">'[1]Bancos Múltiples'!#REF!</definedName>
    <definedName name="XA134.02" localSheetId="73">'[1]Bancos Múltiples'!#REF!</definedName>
    <definedName name="XA134.02" localSheetId="74">'[1]Bancos Múltiples'!#REF!</definedName>
    <definedName name="XA134.02">'[1]Bancos Múltiples'!#REF!</definedName>
    <definedName name="XA134.03" localSheetId="1">'[1]Bancos Múltiples'!#REF!</definedName>
    <definedName name="XA134.03" localSheetId="28">'[1]Bancos Múltiples'!#REF!</definedName>
    <definedName name="XA134.03" localSheetId="29">'[1]Bancos Múltiples'!#REF!</definedName>
    <definedName name="XA134.03" localSheetId="4">'[1]Bancos Múltiples'!#REF!</definedName>
    <definedName name="XA134.03" localSheetId="43">'[1]Bancos Múltiples'!#REF!</definedName>
    <definedName name="XA134.03" localSheetId="44">'[1]Bancos Múltiples'!#REF!</definedName>
    <definedName name="XA134.03" localSheetId="52">'[1]Bancos Múltiples'!#REF!</definedName>
    <definedName name="XA134.03" localSheetId="5">'[1]Bancos Múltiples'!#REF!</definedName>
    <definedName name="XA134.03" localSheetId="53">'[1]Bancos Múltiples'!#REF!</definedName>
    <definedName name="XA134.03" localSheetId="64">'[1]Bancos Múltiples'!#REF!</definedName>
    <definedName name="XA134.03" localSheetId="65">'[1]Bancos Múltiples'!#REF!</definedName>
    <definedName name="XA134.03" localSheetId="73">'[1]Bancos Múltiples'!#REF!</definedName>
    <definedName name="XA134.03" localSheetId="74">'[1]Bancos Múltiples'!#REF!</definedName>
    <definedName name="XA134.03">'[1]Bancos Múltiples'!#REF!</definedName>
    <definedName name="XA134.04" localSheetId="1">'[1]Bancos Múltiples'!#REF!</definedName>
    <definedName name="XA134.04" localSheetId="28">'[1]Bancos Múltiples'!#REF!</definedName>
    <definedName name="XA134.04" localSheetId="29">'[1]Bancos Múltiples'!#REF!</definedName>
    <definedName name="XA134.04" localSheetId="4">'[1]Bancos Múltiples'!#REF!</definedName>
    <definedName name="XA134.04" localSheetId="43">'[1]Bancos Múltiples'!#REF!</definedName>
    <definedName name="XA134.04" localSheetId="44">'[1]Bancos Múltiples'!#REF!</definedName>
    <definedName name="XA134.04" localSheetId="52">'[1]Bancos Múltiples'!#REF!</definedName>
    <definedName name="XA134.04" localSheetId="5">'[1]Bancos Múltiples'!#REF!</definedName>
    <definedName name="XA134.04" localSheetId="53">'[1]Bancos Múltiples'!#REF!</definedName>
    <definedName name="XA134.04" localSheetId="64">'[1]Bancos Múltiples'!#REF!</definedName>
    <definedName name="XA134.04" localSheetId="65">'[1]Bancos Múltiples'!#REF!</definedName>
    <definedName name="XA134.04" localSheetId="73">'[1]Bancos Múltiples'!#REF!</definedName>
    <definedName name="XA134.04" localSheetId="74">'[1]Bancos Múltiples'!#REF!</definedName>
    <definedName name="XA134.04">'[1]Bancos Múltiples'!#REF!</definedName>
    <definedName name="XA134.05" localSheetId="1">'[1]Bancos Múltiples'!#REF!</definedName>
    <definedName name="XA134.05" localSheetId="28">'[1]Bancos Múltiples'!#REF!</definedName>
    <definedName name="XA134.05" localSheetId="29">'[1]Bancos Múltiples'!#REF!</definedName>
    <definedName name="XA134.05" localSheetId="4">'[1]Bancos Múltiples'!#REF!</definedName>
    <definedName name="XA134.05" localSheetId="43">'[1]Bancos Múltiples'!#REF!</definedName>
    <definedName name="XA134.05" localSheetId="44">'[1]Bancos Múltiples'!#REF!</definedName>
    <definedName name="XA134.05" localSheetId="52">'[1]Bancos Múltiples'!#REF!</definedName>
    <definedName name="XA134.05" localSheetId="5">'[1]Bancos Múltiples'!#REF!</definedName>
    <definedName name="XA134.05" localSheetId="53">'[1]Bancos Múltiples'!#REF!</definedName>
    <definedName name="XA134.05" localSheetId="64">'[1]Bancos Múltiples'!#REF!</definedName>
    <definedName name="XA134.05" localSheetId="65">'[1]Bancos Múltiples'!#REF!</definedName>
    <definedName name="XA134.05" localSheetId="73">'[1]Bancos Múltiples'!#REF!</definedName>
    <definedName name="XA134.05" localSheetId="74">'[1]Bancos Múltiples'!#REF!</definedName>
    <definedName name="XA134.05">'[1]Bancos Múltiples'!#REF!</definedName>
    <definedName name="XA134.06" localSheetId="1">'[1]Bancos Múltiples'!#REF!</definedName>
    <definedName name="XA134.06" localSheetId="28">'[1]Bancos Múltiples'!#REF!</definedName>
    <definedName name="XA134.06" localSheetId="29">'[1]Bancos Múltiples'!#REF!</definedName>
    <definedName name="XA134.06" localSheetId="4">'[1]Bancos Múltiples'!#REF!</definedName>
    <definedName name="XA134.06" localSheetId="43">'[1]Bancos Múltiples'!#REF!</definedName>
    <definedName name="XA134.06" localSheetId="44">'[1]Bancos Múltiples'!#REF!</definedName>
    <definedName name="XA134.06" localSheetId="52">'[1]Bancos Múltiples'!#REF!</definedName>
    <definedName name="XA134.06" localSheetId="5">'[1]Bancos Múltiples'!#REF!</definedName>
    <definedName name="XA134.06" localSheetId="53">'[1]Bancos Múltiples'!#REF!</definedName>
    <definedName name="XA134.06" localSheetId="64">'[1]Bancos Múltiples'!#REF!</definedName>
    <definedName name="XA134.06" localSheetId="65">'[1]Bancos Múltiples'!#REF!</definedName>
    <definedName name="XA134.06" localSheetId="73">'[1]Bancos Múltiples'!#REF!</definedName>
    <definedName name="XA134.06" localSheetId="74">'[1]Bancos Múltiples'!#REF!</definedName>
    <definedName name="XA134.06">'[1]Bancos Múltiples'!#REF!</definedName>
    <definedName name="XA134.07" localSheetId="1">'[1]Bancos Múltiples'!#REF!</definedName>
    <definedName name="XA134.07" localSheetId="28">'[1]Bancos Múltiples'!#REF!</definedName>
    <definedName name="XA134.07" localSheetId="29">'[1]Bancos Múltiples'!#REF!</definedName>
    <definedName name="XA134.07" localSheetId="4">'[1]Bancos Múltiples'!#REF!</definedName>
    <definedName name="XA134.07" localSheetId="43">'[1]Bancos Múltiples'!#REF!</definedName>
    <definedName name="XA134.07" localSheetId="44">'[1]Bancos Múltiples'!#REF!</definedName>
    <definedName name="XA134.07" localSheetId="52">'[1]Bancos Múltiples'!#REF!</definedName>
    <definedName name="XA134.07" localSheetId="5">'[1]Bancos Múltiples'!#REF!</definedName>
    <definedName name="XA134.07" localSheetId="53">'[1]Bancos Múltiples'!#REF!</definedName>
    <definedName name="XA134.07" localSheetId="64">'[1]Bancos Múltiples'!#REF!</definedName>
    <definedName name="XA134.07" localSheetId="65">'[1]Bancos Múltiples'!#REF!</definedName>
    <definedName name="XA134.07" localSheetId="73">'[1]Bancos Múltiples'!#REF!</definedName>
    <definedName name="XA134.07" localSheetId="74">'[1]Bancos Múltiples'!#REF!</definedName>
    <definedName name="XA134.07">'[1]Bancos Múltiples'!#REF!</definedName>
    <definedName name="XA134.08" localSheetId="1">'[1]Bancos Múltiples'!#REF!</definedName>
    <definedName name="XA134.08" localSheetId="28">'[1]Bancos Múltiples'!#REF!</definedName>
    <definedName name="XA134.08" localSheetId="29">'[1]Bancos Múltiples'!#REF!</definedName>
    <definedName name="XA134.08" localSheetId="4">'[1]Bancos Múltiples'!#REF!</definedName>
    <definedName name="XA134.08" localSheetId="43">'[1]Bancos Múltiples'!#REF!</definedName>
    <definedName name="XA134.08" localSheetId="44">'[1]Bancos Múltiples'!#REF!</definedName>
    <definedName name="XA134.08" localSheetId="52">'[1]Bancos Múltiples'!#REF!</definedName>
    <definedName name="XA134.08" localSheetId="5">'[1]Bancos Múltiples'!#REF!</definedName>
    <definedName name="XA134.08" localSheetId="53">'[1]Bancos Múltiples'!#REF!</definedName>
    <definedName name="XA134.08" localSheetId="64">'[1]Bancos Múltiples'!#REF!</definedName>
    <definedName name="XA134.08" localSheetId="65">'[1]Bancos Múltiples'!#REF!</definedName>
    <definedName name="XA134.08" localSheetId="73">'[1]Bancos Múltiples'!#REF!</definedName>
    <definedName name="XA134.08" localSheetId="74">'[1]Bancos Múltiples'!#REF!</definedName>
    <definedName name="XA134.08">'[1]Bancos Múltiples'!#REF!</definedName>
    <definedName name="XA134.09" localSheetId="1">'[1]Bancos Múltiples'!#REF!</definedName>
    <definedName name="XA134.09" localSheetId="28">'[1]Bancos Múltiples'!#REF!</definedName>
    <definedName name="XA134.09" localSheetId="29">'[1]Bancos Múltiples'!#REF!</definedName>
    <definedName name="XA134.09" localSheetId="4">'[1]Bancos Múltiples'!#REF!</definedName>
    <definedName name="XA134.09" localSheetId="43">'[1]Bancos Múltiples'!#REF!</definedName>
    <definedName name="XA134.09" localSheetId="44">'[1]Bancos Múltiples'!#REF!</definedName>
    <definedName name="XA134.09" localSheetId="52">'[1]Bancos Múltiples'!#REF!</definedName>
    <definedName name="XA134.09" localSheetId="5">'[1]Bancos Múltiples'!#REF!</definedName>
    <definedName name="XA134.09" localSheetId="53">'[1]Bancos Múltiples'!#REF!</definedName>
    <definedName name="XA134.09" localSheetId="64">'[1]Bancos Múltiples'!#REF!</definedName>
    <definedName name="XA134.09" localSheetId="65">'[1]Bancos Múltiples'!#REF!</definedName>
    <definedName name="XA134.09" localSheetId="73">'[1]Bancos Múltiples'!#REF!</definedName>
    <definedName name="XA134.09" localSheetId="74">'[1]Bancos Múltiples'!#REF!</definedName>
    <definedName name="XA134.09">'[1]Bancos Múltiples'!#REF!</definedName>
    <definedName name="XA134.10" localSheetId="1">'[1]Bancos Múltiples'!#REF!</definedName>
    <definedName name="XA134.10" localSheetId="28">'[1]Bancos Múltiples'!#REF!</definedName>
    <definedName name="XA134.10" localSheetId="29">'[1]Bancos Múltiples'!#REF!</definedName>
    <definedName name="XA134.10" localSheetId="4">'[1]Bancos Múltiples'!#REF!</definedName>
    <definedName name="XA134.10" localSheetId="43">'[1]Bancos Múltiples'!#REF!</definedName>
    <definedName name="XA134.10" localSheetId="44">'[1]Bancos Múltiples'!#REF!</definedName>
    <definedName name="XA134.10" localSheetId="52">'[1]Bancos Múltiples'!#REF!</definedName>
    <definedName name="XA134.10" localSheetId="5">'[1]Bancos Múltiples'!#REF!</definedName>
    <definedName name="XA134.10" localSheetId="53">'[1]Bancos Múltiples'!#REF!</definedName>
    <definedName name="XA134.10" localSheetId="64">'[1]Bancos Múltiples'!#REF!</definedName>
    <definedName name="XA134.10" localSheetId="65">'[1]Bancos Múltiples'!#REF!</definedName>
    <definedName name="XA134.10" localSheetId="73">'[1]Bancos Múltiples'!#REF!</definedName>
    <definedName name="XA134.10" localSheetId="74">'[1]Bancos Múltiples'!#REF!</definedName>
    <definedName name="XA134.10">'[1]Bancos Múltiples'!#REF!</definedName>
    <definedName name="XA134.11" localSheetId="1">'[1]Bancos Múltiples'!#REF!</definedName>
    <definedName name="XA134.11" localSheetId="28">'[1]Bancos Múltiples'!#REF!</definedName>
    <definedName name="XA134.11" localSheetId="29">'[1]Bancos Múltiples'!#REF!</definedName>
    <definedName name="XA134.11" localSheetId="4">'[1]Bancos Múltiples'!#REF!</definedName>
    <definedName name="XA134.11" localSheetId="43">'[1]Bancos Múltiples'!#REF!</definedName>
    <definedName name="XA134.11" localSheetId="44">'[1]Bancos Múltiples'!#REF!</definedName>
    <definedName name="XA134.11" localSheetId="52">'[1]Bancos Múltiples'!#REF!</definedName>
    <definedName name="XA134.11" localSheetId="5">'[1]Bancos Múltiples'!#REF!</definedName>
    <definedName name="XA134.11" localSheetId="53">'[1]Bancos Múltiples'!#REF!</definedName>
    <definedName name="XA134.11" localSheetId="64">'[1]Bancos Múltiples'!#REF!</definedName>
    <definedName name="XA134.11" localSheetId="65">'[1]Bancos Múltiples'!#REF!</definedName>
    <definedName name="XA134.11" localSheetId="73">'[1]Bancos Múltiples'!#REF!</definedName>
    <definedName name="XA134.11" localSheetId="74">'[1]Bancos Múltiples'!#REF!</definedName>
    <definedName name="XA134.11">'[1]Bancos Múltiples'!#REF!</definedName>
    <definedName name="XA134.12" localSheetId="1">'[1]Bancos Múltiples'!#REF!</definedName>
    <definedName name="XA134.12" localSheetId="28">'[1]Bancos Múltiples'!#REF!</definedName>
    <definedName name="XA134.12" localSheetId="29">'[1]Bancos Múltiples'!#REF!</definedName>
    <definedName name="XA134.12" localSheetId="4">'[1]Bancos Múltiples'!#REF!</definedName>
    <definedName name="XA134.12" localSheetId="43">'[1]Bancos Múltiples'!#REF!</definedName>
    <definedName name="XA134.12" localSheetId="44">'[1]Bancos Múltiples'!#REF!</definedName>
    <definedName name="XA134.12" localSheetId="52">'[1]Bancos Múltiples'!#REF!</definedName>
    <definedName name="XA134.12" localSheetId="5">'[1]Bancos Múltiples'!#REF!</definedName>
    <definedName name="XA134.12" localSheetId="53">'[1]Bancos Múltiples'!#REF!</definedName>
    <definedName name="XA134.12" localSheetId="64">'[1]Bancos Múltiples'!#REF!</definedName>
    <definedName name="XA134.12" localSheetId="65">'[1]Bancos Múltiples'!#REF!</definedName>
    <definedName name="XA134.12" localSheetId="73">'[1]Bancos Múltiples'!#REF!</definedName>
    <definedName name="XA134.12" localSheetId="74">'[1]Bancos Múltiples'!#REF!</definedName>
    <definedName name="XA134.12">'[1]Bancos Múltiples'!#REF!</definedName>
    <definedName name="XA134.13" localSheetId="1">'[1]Bancos Múltiples'!#REF!</definedName>
    <definedName name="XA134.13" localSheetId="28">'[1]Bancos Múltiples'!#REF!</definedName>
    <definedName name="XA134.13" localSheetId="29">'[1]Bancos Múltiples'!#REF!</definedName>
    <definedName name="XA134.13" localSheetId="4">'[1]Bancos Múltiples'!#REF!</definedName>
    <definedName name="XA134.13" localSheetId="43">'[1]Bancos Múltiples'!#REF!</definedName>
    <definedName name="XA134.13" localSheetId="44">'[1]Bancos Múltiples'!#REF!</definedName>
    <definedName name="XA134.13" localSheetId="52">'[1]Bancos Múltiples'!#REF!</definedName>
    <definedName name="XA134.13" localSheetId="5">'[1]Bancos Múltiples'!#REF!</definedName>
    <definedName name="XA134.13" localSheetId="53">'[1]Bancos Múltiples'!#REF!</definedName>
    <definedName name="XA134.13" localSheetId="64">'[1]Bancos Múltiples'!#REF!</definedName>
    <definedName name="XA134.13" localSheetId="65">'[1]Bancos Múltiples'!#REF!</definedName>
    <definedName name="XA134.13" localSheetId="73">'[1]Bancos Múltiples'!#REF!</definedName>
    <definedName name="XA134.13" localSheetId="74">'[1]Bancos Múltiples'!#REF!</definedName>
    <definedName name="XA134.13">'[1]Bancos Múltiples'!#REF!</definedName>
    <definedName name="XA134.14" localSheetId="1">'[1]Bancos Múltiples'!#REF!</definedName>
    <definedName name="XA134.14" localSheetId="28">'[1]Bancos Múltiples'!#REF!</definedName>
    <definedName name="XA134.14" localSheetId="29">'[1]Bancos Múltiples'!#REF!</definedName>
    <definedName name="XA134.14" localSheetId="4">'[1]Bancos Múltiples'!#REF!</definedName>
    <definedName name="XA134.14" localSheetId="43">'[1]Bancos Múltiples'!#REF!</definedName>
    <definedName name="XA134.14" localSheetId="44">'[1]Bancos Múltiples'!#REF!</definedName>
    <definedName name="XA134.14" localSheetId="52">'[1]Bancos Múltiples'!#REF!</definedName>
    <definedName name="XA134.14" localSheetId="5">'[1]Bancos Múltiples'!#REF!</definedName>
    <definedName name="XA134.14" localSheetId="53">'[1]Bancos Múltiples'!#REF!</definedName>
    <definedName name="XA134.14" localSheetId="64">'[1]Bancos Múltiples'!#REF!</definedName>
    <definedName name="XA134.14" localSheetId="65">'[1]Bancos Múltiples'!#REF!</definedName>
    <definedName name="XA134.14" localSheetId="73">'[1]Bancos Múltiples'!#REF!</definedName>
    <definedName name="XA134.14" localSheetId="74">'[1]Bancos Múltiples'!#REF!</definedName>
    <definedName name="XA134.14">'[1]Bancos Múltiples'!#REF!</definedName>
    <definedName name="XA134.15" localSheetId="1">'[1]Bancos Múltiples'!#REF!</definedName>
    <definedName name="XA134.15" localSheetId="28">'[1]Bancos Múltiples'!#REF!</definedName>
    <definedName name="XA134.15" localSheetId="29">'[1]Bancos Múltiples'!#REF!</definedName>
    <definedName name="XA134.15" localSheetId="4">'[1]Bancos Múltiples'!#REF!</definedName>
    <definedName name="XA134.15" localSheetId="43">'[1]Bancos Múltiples'!#REF!</definedName>
    <definedName name="XA134.15" localSheetId="44">'[1]Bancos Múltiples'!#REF!</definedName>
    <definedName name="XA134.15" localSheetId="52">'[1]Bancos Múltiples'!#REF!</definedName>
    <definedName name="XA134.15" localSheetId="5">'[1]Bancos Múltiples'!#REF!</definedName>
    <definedName name="XA134.15" localSheetId="53">'[1]Bancos Múltiples'!#REF!</definedName>
    <definedName name="XA134.15" localSheetId="64">'[1]Bancos Múltiples'!#REF!</definedName>
    <definedName name="XA134.15" localSheetId="65">'[1]Bancos Múltiples'!#REF!</definedName>
    <definedName name="XA134.15" localSheetId="73">'[1]Bancos Múltiples'!#REF!</definedName>
    <definedName name="XA134.15" localSheetId="74">'[1]Bancos Múltiples'!#REF!</definedName>
    <definedName name="XA134.15">'[1]Bancos Múltiples'!#REF!</definedName>
    <definedName name="XA134.16" localSheetId="1">'[1]Bancos Múltiples'!#REF!</definedName>
    <definedName name="XA134.16" localSheetId="28">'[1]Bancos Múltiples'!#REF!</definedName>
    <definedName name="XA134.16" localSheetId="29">'[1]Bancos Múltiples'!#REF!</definedName>
    <definedName name="XA134.16" localSheetId="4">'[1]Bancos Múltiples'!#REF!</definedName>
    <definedName name="XA134.16" localSheetId="43">'[1]Bancos Múltiples'!#REF!</definedName>
    <definedName name="XA134.16" localSheetId="44">'[1]Bancos Múltiples'!#REF!</definedName>
    <definedName name="XA134.16" localSheetId="52">'[1]Bancos Múltiples'!#REF!</definedName>
    <definedName name="XA134.16" localSheetId="5">'[1]Bancos Múltiples'!#REF!</definedName>
    <definedName name="XA134.16" localSheetId="53">'[1]Bancos Múltiples'!#REF!</definedName>
    <definedName name="XA134.16" localSheetId="64">'[1]Bancos Múltiples'!#REF!</definedName>
    <definedName name="XA134.16" localSheetId="65">'[1]Bancos Múltiples'!#REF!</definedName>
    <definedName name="XA134.16" localSheetId="73">'[1]Bancos Múltiples'!#REF!</definedName>
    <definedName name="XA134.16" localSheetId="74">'[1]Bancos Múltiples'!#REF!</definedName>
    <definedName name="XA134.16">'[1]Bancos Múltiples'!#REF!</definedName>
    <definedName name="XA134.17" localSheetId="1">'[1]Bancos Múltiples'!#REF!</definedName>
    <definedName name="XA134.17" localSheetId="28">'[1]Bancos Múltiples'!#REF!</definedName>
    <definedName name="XA134.17" localSheetId="29">'[1]Bancos Múltiples'!#REF!</definedName>
    <definedName name="XA134.17" localSheetId="4">'[1]Bancos Múltiples'!#REF!</definedName>
    <definedName name="XA134.17" localSheetId="43">'[1]Bancos Múltiples'!#REF!</definedName>
    <definedName name="XA134.17" localSheetId="44">'[1]Bancos Múltiples'!#REF!</definedName>
    <definedName name="XA134.17" localSheetId="52">'[1]Bancos Múltiples'!#REF!</definedName>
    <definedName name="XA134.17" localSheetId="5">'[1]Bancos Múltiples'!#REF!</definedName>
    <definedName name="XA134.17" localSheetId="53">'[1]Bancos Múltiples'!#REF!</definedName>
    <definedName name="XA134.17" localSheetId="64">'[1]Bancos Múltiples'!#REF!</definedName>
    <definedName name="XA134.17" localSheetId="65">'[1]Bancos Múltiples'!#REF!</definedName>
    <definedName name="XA134.17" localSheetId="73">'[1]Bancos Múltiples'!#REF!</definedName>
    <definedName name="XA134.17" localSheetId="74">'[1]Bancos Múltiples'!#REF!</definedName>
    <definedName name="XA134.17">'[1]Bancos Múltiples'!#REF!</definedName>
    <definedName name="XA134.18" localSheetId="1">'[1]Bancos Múltiples'!#REF!</definedName>
    <definedName name="XA134.18" localSheetId="28">'[1]Bancos Múltiples'!#REF!</definedName>
    <definedName name="XA134.18" localSheetId="29">'[1]Bancos Múltiples'!#REF!</definedName>
    <definedName name="XA134.18" localSheetId="4">'[1]Bancos Múltiples'!#REF!</definedName>
    <definedName name="XA134.18" localSheetId="43">'[1]Bancos Múltiples'!#REF!</definedName>
    <definedName name="XA134.18" localSheetId="44">'[1]Bancos Múltiples'!#REF!</definedName>
    <definedName name="XA134.18" localSheetId="52">'[1]Bancos Múltiples'!#REF!</definedName>
    <definedName name="XA134.18" localSheetId="5">'[1]Bancos Múltiples'!#REF!</definedName>
    <definedName name="XA134.18" localSheetId="53">'[1]Bancos Múltiples'!#REF!</definedName>
    <definedName name="XA134.18" localSheetId="64">'[1]Bancos Múltiples'!#REF!</definedName>
    <definedName name="XA134.18" localSheetId="65">'[1]Bancos Múltiples'!#REF!</definedName>
    <definedName name="XA134.18" localSheetId="73">'[1]Bancos Múltiples'!#REF!</definedName>
    <definedName name="XA134.18" localSheetId="74">'[1]Bancos Múltiples'!#REF!</definedName>
    <definedName name="XA134.18">'[1]Bancos Múltiples'!#REF!</definedName>
    <definedName name="XA134.19" localSheetId="1">'[1]Bancos Múltiples'!#REF!</definedName>
    <definedName name="XA134.19" localSheetId="28">'[1]Bancos Múltiples'!#REF!</definedName>
    <definedName name="XA134.19" localSheetId="29">'[1]Bancos Múltiples'!#REF!</definedName>
    <definedName name="XA134.19" localSheetId="4">'[1]Bancos Múltiples'!#REF!</definedName>
    <definedName name="XA134.19" localSheetId="43">'[1]Bancos Múltiples'!#REF!</definedName>
    <definedName name="XA134.19" localSheetId="44">'[1]Bancos Múltiples'!#REF!</definedName>
    <definedName name="XA134.19" localSheetId="52">'[1]Bancos Múltiples'!#REF!</definedName>
    <definedName name="XA134.19" localSheetId="5">'[1]Bancos Múltiples'!#REF!</definedName>
    <definedName name="XA134.19" localSheetId="53">'[1]Bancos Múltiples'!#REF!</definedName>
    <definedName name="XA134.19" localSheetId="64">'[1]Bancos Múltiples'!#REF!</definedName>
    <definedName name="XA134.19" localSheetId="65">'[1]Bancos Múltiples'!#REF!</definedName>
    <definedName name="XA134.19" localSheetId="73">'[1]Bancos Múltiples'!#REF!</definedName>
    <definedName name="XA134.19" localSheetId="74">'[1]Bancos Múltiples'!#REF!</definedName>
    <definedName name="XA134.19">'[1]Bancos Múltiples'!#REF!</definedName>
    <definedName name="XA134.20" localSheetId="1">'[1]Bancos Múltiples'!#REF!</definedName>
    <definedName name="XA134.20" localSheetId="28">'[1]Bancos Múltiples'!#REF!</definedName>
    <definedName name="XA134.20" localSheetId="29">'[1]Bancos Múltiples'!#REF!</definedName>
    <definedName name="XA134.20" localSheetId="4">'[1]Bancos Múltiples'!#REF!</definedName>
    <definedName name="XA134.20" localSheetId="43">'[1]Bancos Múltiples'!#REF!</definedName>
    <definedName name="XA134.20" localSheetId="44">'[1]Bancos Múltiples'!#REF!</definedName>
    <definedName name="XA134.20" localSheetId="52">'[1]Bancos Múltiples'!#REF!</definedName>
    <definedName name="XA134.20" localSheetId="5">'[1]Bancos Múltiples'!#REF!</definedName>
    <definedName name="XA134.20" localSheetId="53">'[1]Bancos Múltiples'!#REF!</definedName>
    <definedName name="XA134.20" localSheetId="64">'[1]Bancos Múltiples'!#REF!</definedName>
    <definedName name="XA134.20" localSheetId="65">'[1]Bancos Múltiples'!#REF!</definedName>
    <definedName name="XA134.20" localSheetId="73">'[1]Bancos Múltiples'!#REF!</definedName>
    <definedName name="XA134.20" localSheetId="74">'[1]Bancos Múltiples'!#REF!</definedName>
    <definedName name="XA134.20">'[1]Bancos Múltiples'!#REF!</definedName>
    <definedName name="XA134.21" localSheetId="1">'[1]Bancos Múltiples'!#REF!</definedName>
    <definedName name="XA134.21" localSheetId="28">'[1]Bancos Múltiples'!#REF!</definedName>
    <definedName name="XA134.21" localSheetId="29">'[1]Bancos Múltiples'!#REF!</definedName>
    <definedName name="XA134.21" localSheetId="4">'[1]Bancos Múltiples'!#REF!</definedName>
    <definedName name="XA134.21" localSheetId="43">'[1]Bancos Múltiples'!#REF!</definedName>
    <definedName name="XA134.21" localSheetId="44">'[1]Bancos Múltiples'!#REF!</definedName>
    <definedName name="XA134.21" localSheetId="52">'[1]Bancos Múltiples'!#REF!</definedName>
    <definedName name="XA134.21" localSheetId="5">'[1]Bancos Múltiples'!#REF!</definedName>
    <definedName name="XA134.21" localSheetId="53">'[1]Bancos Múltiples'!#REF!</definedName>
    <definedName name="XA134.21" localSheetId="64">'[1]Bancos Múltiples'!#REF!</definedName>
    <definedName name="XA134.21" localSheetId="65">'[1]Bancos Múltiples'!#REF!</definedName>
    <definedName name="XA134.21" localSheetId="73">'[1]Bancos Múltiples'!#REF!</definedName>
    <definedName name="XA134.21" localSheetId="74">'[1]Bancos Múltiples'!#REF!</definedName>
    <definedName name="XA134.21">'[1]Bancos Múltiples'!#REF!</definedName>
    <definedName name="XA134.22" localSheetId="1">'[1]Bancos Múltiples'!#REF!</definedName>
    <definedName name="XA134.22" localSheetId="28">'[1]Bancos Múltiples'!#REF!</definedName>
    <definedName name="XA134.22" localSheetId="29">'[1]Bancos Múltiples'!#REF!</definedName>
    <definedName name="XA134.22" localSheetId="4">'[1]Bancos Múltiples'!#REF!</definedName>
    <definedName name="XA134.22" localSheetId="43">'[1]Bancos Múltiples'!#REF!</definedName>
    <definedName name="XA134.22" localSheetId="44">'[1]Bancos Múltiples'!#REF!</definedName>
    <definedName name="XA134.22" localSheetId="52">'[1]Bancos Múltiples'!#REF!</definedName>
    <definedName name="XA134.22" localSheetId="5">'[1]Bancos Múltiples'!#REF!</definedName>
    <definedName name="XA134.22" localSheetId="53">'[1]Bancos Múltiples'!#REF!</definedName>
    <definedName name="XA134.22" localSheetId="64">'[1]Bancos Múltiples'!#REF!</definedName>
    <definedName name="XA134.22" localSheetId="65">'[1]Bancos Múltiples'!#REF!</definedName>
    <definedName name="XA134.22" localSheetId="73">'[1]Bancos Múltiples'!#REF!</definedName>
    <definedName name="XA134.22" localSheetId="74">'[1]Bancos Múltiples'!#REF!</definedName>
    <definedName name="XA134.22">'[1]Bancos Múltiples'!#REF!</definedName>
    <definedName name="XA134.23" localSheetId="1">'[1]Bancos Múltiples'!#REF!</definedName>
    <definedName name="XA134.23" localSheetId="28">'[1]Bancos Múltiples'!#REF!</definedName>
    <definedName name="XA134.23" localSheetId="29">'[1]Bancos Múltiples'!#REF!</definedName>
    <definedName name="XA134.23" localSheetId="4">'[1]Bancos Múltiples'!#REF!</definedName>
    <definedName name="XA134.23" localSheetId="43">'[1]Bancos Múltiples'!#REF!</definedName>
    <definedName name="XA134.23" localSheetId="44">'[1]Bancos Múltiples'!#REF!</definedName>
    <definedName name="XA134.23" localSheetId="52">'[1]Bancos Múltiples'!#REF!</definedName>
    <definedName name="XA134.23" localSheetId="5">'[1]Bancos Múltiples'!#REF!</definedName>
    <definedName name="XA134.23" localSheetId="53">'[1]Bancos Múltiples'!#REF!</definedName>
    <definedName name="XA134.23" localSheetId="64">'[1]Bancos Múltiples'!#REF!</definedName>
    <definedName name="XA134.23" localSheetId="65">'[1]Bancos Múltiples'!#REF!</definedName>
    <definedName name="XA134.23" localSheetId="73">'[1]Bancos Múltiples'!#REF!</definedName>
    <definedName name="XA134.23" localSheetId="74">'[1]Bancos Múltiples'!#REF!</definedName>
    <definedName name="XA134.23">'[1]Bancos Múltiples'!#REF!</definedName>
    <definedName name="XA134.24" localSheetId="1">'[1]Bancos Múltiples'!#REF!</definedName>
    <definedName name="XA134.24" localSheetId="28">'[1]Bancos Múltiples'!#REF!</definedName>
    <definedName name="XA134.24" localSheetId="29">'[1]Bancos Múltiples'!#REF!</definedName>
    <definedName name="XA134.24" localSheetId="4">'[1]Bancos Múltiples'!#REF!</definedName>
    <definedName name="XA134.24" localSheetId="43">'[1]Bancos Múltiples'!#REF!</definedName>
    <definedName name="XA134.24" localSheetId="44">'[1]Bancos Múltiples'!#REF!</definedName>
    <definedName name="XA134.24" localSheetId="52">'[1]Bancos Múltiples'!#REF!</definedName>
    <definedName name="XA134.24" localSheetId="5">'[1]Bancos Múltiples'!#REF!</definedName>
    <definedName name="XA134.24" localSheetId="53">'[1]Bancos Múltiples'!#REF!</definedName>
    <definedName name="XA134.24" localSheetId="64">'[1]Bancos Múltiples'!#REF!</definedName>
    <definedName name="XA134.24" localSheetId="65">'[1]Bancos Múltiples'!#REF!</definedName>
    <definedName name="XA134.24" localSheetId="73">'[1]Bancos Múltiples'!#REF!</definedName>
    <definedName name="XA134.24" localSheetId="74">'[1]Bancos Múltiples'!#REF!</definedName>
    <definedName name="XA134.24">'[1]Bancos Múltiples'!#REF!</definedName>
    <definedName name="XA134.50" localSheetId="1">'[1]Bancos Múltiples'!#REF!</definedName>
    <definedName name="XA134.50" localSheetId="28">'[1]Bancos Múltiples'!#REF!</definedName>
    <definedName name="XA134.50" localSheetId="29">'[1]Bancos Múltiples'!#REF!</definedName>
    <definedName name="XA134.50" localSheetId="4">'[1]Bancos Múltiples'!#REF!</definedName>
    <definedName name="XA134.50" localSheetId="43">'[1]Bancos Múltiples'!#REF!</definedName>
    <definedName name="XA134.50" localSheetId="44">'[1]Bancos Múltiples'!#REF!</definedName>
    <definedName name="XA134.50" localSheetId="52">'[1]Bancos Múltiples'!#REF!</definedName>
    <definedName name="XA134.50" localSheetId="5">'[1]Bancos Múltiples'!#REF!</definedName>
    <definedName name="XA134.50" localSheetId="53">'[1]Bancos Múltiples'!#REF!</definedName>
    <definedName name="XA134.50" localSheetId="64">'[1]Bancos Múltiples'!#REF!</definedName>
    <definedName name="XA134.50" localSheetId="65">'[1]Bancos Múltiples'!#REF!</definedName>
    <definedName name="XA134.50" localSheetId="73">'[1]Bancos Múltiples'!#REF!</definedName>
    <definedName name="XA134.50" localSheetId="74">'[1]Bancos Múltiples'!#REF!</definedName>
    <definedName name="XA134.50">'[1]Bancos Múltiples'!#REF!</definedName>
    <definedName name="XA134.51" localSheetId="1">'[1]Bancos Múltiples'!#REF!</definedName>
    <definedName name="XA134.51" localSheetId="28">'[1]Bancos Múltiples'!#REF!</definedName>
    <definedName name="XA134.51" localSheetId="29">'[1]Bancos Múltiples'!#REF!</definedName>
    <definedName name="XA134.51" localSheetId="4">'[1]Bancos Múltiples'!#REF!</definedName>
    <definedName name="XA134.51" localSheetId="43">'[1]Bancos Múltiples'!#REF!</definedName>
    <definedName name="XA134.51" localSheetId="44">'[1]Bancos Múltiples'!#REF!</definedName>
    <definedName name="XA134.51" localSheetId="52">'[1]Bancos Múltiples'!#REF!</definedName>
    <definedName name="XA134.51" localSheetId="5">'[1]Bancos Múltiples'!#REF!</definedName>
    <definedName name="XA134.51" localSheetId="53">'[1]Bancos Múltiples'!#REF!</definedName>
    <definedName name="XA134.51" localSheetId="64">'[1]Bancos Múltiples'!#REF!</definedName>
    <definedName name="XA134.51" localSheetId="65">'[1]Bancos Múltiples'!#REF!</definedName>
    <definedName name="XA134.51" localSheetId="73">'[1]Bancos Múltiples'!#REF!</definedName>
    <definedName name="XA134.51" localSheetId="74">'[1]Bancos Múltiples'!#REF!</definedName>
    <definedName name="XA134.51">'[1]Bancos Múltiples'!#REF!</definedName>
    <definedName name="XA134.61" localSheetId="1">'[1]Bancos Múltiples'!#REF!</definedName>
    <definedName name="XA134.61" localSheetId="28">'[1]Bancos Múltiples'!#REF!</definedName>
    <definedName name="XA134.61" localSheetId="29">'[1]Bancos Múltiples'!#REF!</definedName>
    <definedName name="XA134.61" localSheetId="4">'[1]Bancos Múltiples'!#REF!</definedName>
    <definedName name="XA134.61" localSheetId="43">'[1]Bancos Múltiples'!#REF!</definedName>
    <definedName name="XA134.61" localSheetId="44">'[1]Bancos Múltiples'!#REF!</definedName>
    <definedName name="XA134.61" localSheetId="52">'[1]Bancos Múltiples'!#REF!</definedName>
    <definedName name="XA134.61" localSheetId="5">'[1]Bancos Múltiples'!#REF!</definedName>
    <definedName name="XA134.61" localSheetId="53">'[1]Bancos Múltiples'!#REF!</definedName>
    <definedName name="XA134.61" localSheetId="64">'[1]Bancos Múltiples'!#REF!</definedName>
    <definedName name="XA134.61" localSheetId="65">'[1]Bancos Múltiples'!#REF!</definedName>
    <definedName name="XA134.61" localSheetId="73">'[1]Bancos Múltiples'!#REF!</definedName>
    <definedName name="XA134.61" localSheetId="74">'[1]Bancos Múltiples'!#REF!</definedName>
    <definedName name="XA134.61">'[1]Bancos Múltiples'!#REF!</definedName>
    <definedName name="XA134.62" localSheetId="1">'[1]Bancos Múltiples'!#REF!</definedName>
    <definedName name="XA134.62" localSheetId="28">'[1]Bancos Múltiples'!#REF!</definedName>
    <definedName name="XA134.62" localSheetId="29">'[1]Bancos Múltiples'!#REF!</definedName>
    <definedName name="XA134.62" localSheetId="4">'[1]Bancos Múltiples'!#REF!</definedName>
    <definedName name="XA134.62" localSheetId="43">'[1]Bancos Múltiples'!#REF!</definedName>
    <definedName name="XA134.62" localSheetId="44">'[1]Bancos Múltiples'!#REF!</definedName>
    <definedName name="XA134.62" localSheetId="52">'[1]Bancos Múltiples'!#REF!</definedName>
    <definedName name="XA134.62" localSheetId="5">'[1]Bancos Múltiples'!#REF!</definedName>
    <definedName name="XA134.62" localSheetId="53">'[1]Bancos Múltiples'!#REF!</definedName>
    <definedName name="XA134.62" localSheetId="64">'[1]Bancos Múltiples'!#REF!</definedName>
    <definedName name="XA134.62" localSheetId="65">'[1]Bancos Múltiples'!#REF!</definedName>
    <definedName name="XA134.62" localSheetId="73">'[1]Bancos Múltiples'!#REF!</definedName>
    <definedName name="XA134.62" localSheetId="74">'[1]Bancos Múltiples'!#REF!</definedName>
    <definedName name="XA134.62">'[1]Bancos Múltiples'!#REF!</definedName>
    <definedName name="XA134.63" localSheetId="1">'[1]Bancos Múltiples'!#REF!</definedName>
    <definedName name="XA134.63" localSheetId="28">'[1]Bancos Múltiples'!#REF!</definedName>
    <definedName name="XA134.63" localSheetId="29">'[1]Bancos Múltiples'!#REF!</definedName>
    <definedName name="XA134.63" localSheetId="4">'[1]Bancos Múltiples'!#REF!</definedName>
    <definedName name="XA134.63" localSheetId="43">'[1]Bancos Múltiples'!#REF!</definedName>
    <definedName name="XA134.63" localSheetId="44">'[1]Bancos Múltiples'!#REF!</definedName>
    <definedName name="XA134.63" localSheetId="52">'[1]Bancos Múltiples'!#REF!</definedName>
    <definedName name="XA134.63" localSheetId="5">'[1]Bancos Múltiples'!#REF!</definedName>
    <definedName name="XA134.63" localSheetId="53">'[1]Bancos Múltiples'!#REF!</definedName>
    <definedName name="XA134.63" localSheetId="64">'[1]Bancos Múltiples'!#REF!</definedName>
    <definedName name="XA134.63" localSheetId="65">'[1]Bancos Múltiples'!#REF!</definedName>
    <definedName name="XA134.63" localSheetId="73">'[1]Bancos Múltiples'!#REF!</definedName>
    <definedName name="XA134.63" localSheetId="74">'[1]Bancos Múltiples'!#REF!</definedName>
    <definedName name="XA134.63">'[1]Bancos Múltiples'!#REF!</definedName>
    <definedName name="XA134.64" localSheetId="1">'[1]Bancos Múltiples'!#REF!</definedName>
    <definedName name="XA134.64" localSheetId="28">'[1]Bancos Múltiples'!#REF!</definedName>
    <definedName name="XA134.64" localSheetId="29">'[1]Bancos Múltiples'!#REF!</definedName>
    <definedName name="XA134.64" localSheetId="4">'[1]Bancos Múltiples'!#REF!</definedName>
    <definedName name="XA134.64" localSheetId="43">'[1]Bancos Múltiples'!#REF!</definedName>
    <definedName name="XA134.64" localSheetId="44">'[1]Bancos Múltiples'!#REF!</definedName>
    <definedName name="XA134.64" localSheetId="52">'[1]Bancos Múltiples'!#REF!</definedName>
    <definedName name="XA134.64" localSheetId="5">'[1]Bancos Múltiples'!#REF!</definedName>
    <definedName name="XA134.64" localSheetId="53">'[1]Bancos Múltiples'!#REF!</definedName>
    <definedName name="XA134.64" localSheetId="64">'[1]Bancos Múltiples'!#REF!</definedName>
    <definedName name="XA134.64" localSheetId="65">'[1]Bancos Múltiples'!#REF!</definedName>
    <definedName name="XA134.64" localSheetId="73">'[1]Bancos Múltiples'!#REF!</definedName>
    <definedName name="XA134.64" localSheetId="74">'[1]Bancos Múltiples'!#REF!</definedName>
    <definedName name="XA134.64">'[1]Bancos Múltiples'!#REF!</definedName>
    <definedName name="XA134.65" localSheetId="1">'[1]Bancos Múltiples'!#REF!</definedName>
    <definedName name="XA134.65" localSheetId="28">'[1]Bancos Múltiples'!#REF!</definedName>
    <definedName name="XA134.65" localSheetId="29">'[1]Bancos Múltiples'!#REF!</definedName>
    <definedName name="XA134.65" localSheetId="4">'[1]Bancos Múltiples'!#REF!</definedName>
    <definedName name="XA134.65" localSheetId="43">'[1]Bancos Múltiples'!#REF!</definedName>
    <definedName name="XA134.65" localSheetId="44">'[1]Bancos Múltiples'!#REF!</definedName>
    <definedName name="XA134.65" localSheetId="52">'[1]Bancos Múltiples'!#REF!</definedName>
    <definedName name="XA134.65" localSheetId="5">'[1]Bancos Múltiples'!#REF!</definedName>
    <definedName name="XA134.65" localSheetId="53">'[1]Bancos Múltiples'!#REF!</definedName>
    <definedName name="XA134.65" localSheetId="64">'[1]Bancos Múltiples'!#REF!</definedName>
    <definedName name="XA134.65" localSheetId="65">'[1]Bancos Múltiples'!#REF!</definedName>
    <definedName name="XA134.65" localSheetId="73">'[1]Bancos Múltiples'!#REF!</definedName>
    <definedName name="XA134.65" localSheetId="74">'[1]Bancos Múltiples'!#REF!</definedName>
    <definedName name="XA134.65">'[1]Bancos Múltiples'!#REF!</definedName>
    <definedName name="XA134.66" localSheetId="1">'[1]Bancos Múltiples'!#REF!</definedName>
    <definedName name="XA134.66" localSheetId="28">'[1]Bancos Múltiples'!#REF!</definedName>
    <definedName name="XA134.66" localSheetId="29">'[1]Bancos Múltiples'!#REF!</definedName>
    <definedName name="XA134.66" localSheetId="4">'[1]Bancos Múltiples'!#REF!</definedName>
    <definedName name="XA134.66" localSheetId="43">'[1]Bancos Múltiples'!#REF!</definedName>
    <definedName name="XA134.66" localSheetId="44">'[1]Bancos Múltiples'!#REF!</definedName>
    <definedName name="XA134.66" localSheetId="52">'[1]Bancos Múltiples'!#REF!</definedName>
    <definedName name="XA134.66" localSheetId="5">'[1]Bancos Múltiples'!#REF!</definedName>
    <definedName name="XA134.66" localSheetId="53">'[1]Bancos Múltiples'!#REF!</definedName>
    <definedName name="XA134.66" localSheetId="64">'[1]Bancos Múltiples'!#REF!</definedName>
    <definedName name="XA134.66" localSheetId="65">'[1]Bancos Múltiples'!#REF!</definedName>
    <definedName name="XA134.66" localSheetId="73">'[1]Bancos Múltiples'!#REF!</definedName>
    <definedName name="XA134.66" localSheetId="74">'[1]Bancos Múltiples'!#REF!</definedName>
    <definedName name="XA134.66">'[1]Bancos Múltiples'!#REF!</definedName>
    <definedName name="XA134.67" localSheetId="1">'[1]Bancos Múltiples'!#REF!</definedName>
    <definedName name="XA134.67" localSheetId="28">'[1]Bancos Múltiples'!#REF!</definedName>
    <definedName name="XA134.67" localSheetId="29">'[1]Bancos Múltiples'!#REF!</definedName>
    <definedName name="XA134.67" localSheetId="4">'[1]Bancos Múltiples'!#REF!</definedName>
    <definedName name="XA134.67" localSheetId="43">'[1]Bancos Múltiples'!#REF!</definedName>
    <definedName name="XA134.67" localSheetId="44">'[1]Bancos Múltiples'!#REF!</definedName>
    <definedName name="XA134.67" localSheetId="52">'[1]Bancos Múltiples'!#REF!</definedName>
    <definedName name="XA134.67" localSheetId="5">'[1]Bancos Múltiples'!#REF!</definedName>
    <definedName name="XA134.67" localSheetId="53">'[1]Bancos Múltiples'!#REF!</definedName>
    <definedName name="XA134.67" localSheetId="64">'[1]Bancos Múltiples'!#REF!</definedName>
    <definedName name="XA134.67" localSheetId="65">'[1]Bancos Múltiples'!#REF!</definedName>
    <definedName name="XA134.67" localSheetId="73">'[1]Bancos Múltiples'!#REF!</definedName>
    <definedName name="XA134.67" localSheetId="74">'[1]Bancos Múltiples'!#REF!</definedName>
    <definedName name="XA134.67">'[1]Bancos Múltiples'!#REF!</definedName>
    <definedName name="XA134.99" localSheetId="1">'[1]Bancos Múltiples'!#REF!</definedName>
    <definedName name="XA134.99" localSheetId="28">'[1]Bancos Múltiples'!#REF!</definedName>
    <definedName name="XA134.99" localSheetId="29">'[1]Bancos Múltiples'!#REF!</definedName>
    <definedName name="XA134.99" localSheetId="4">'[1]Bancos Múltiples'!#REF!</definedName>
    <definedName name="XA134.99" localSheetId="43">'[1]Bancos Múltiples'!#REF!</definedName>
    <definedName name="XA134.99" localSheetId="44">'[1]Bancos Múltiples'!#REF!</definedName>
    <definedName name="XA134.99" localSheetId="52">'[1]Bancos Múltiples'!#REF!</definedName>
    <definedName name="XA134.99" localSheetId="5">'[1]Bancos Múltiples'!#REF!</definedName>
    <definedName name="XA134.99" localSheetId="53">'[1]Bancos Múltiples'!#REF!</definedName>
    <definedName name="XA134.99" localSheetId="64">'[1]Bancos Múltiples'!#REF!</definedName>
    <definedName name="XA134.99" localSheetId="65">'[1]Bancos Múltiples'!#REF!</definedName>
    <definedName name="XA134.99" localSheetId="73">'[1]Bancos Múltiples'!#REF!</definedName>
    <definedName name="XA134.99" localSheetId="74">'[1]Bancos Múltiples'!#REF!</definedName>
    <definedName name="XA134.99">'[1]Bancos Múltiples'!#REF!</definedName>
    <definedName name="XA138.00" localSheetId="1">'[1]Bancos Múltiples'!#REF!</definedName>
    <definedName name="XA138.00" localSheetId="28">'[1]Bancos Múltiples'!#REF!</definedName>
    <definedName name="XA138.00" localSheetId="29">'[1]Bancos Múltiples'!#REF!</definedName>
    <definedName name="XA138.00" localSheetId="4">'[1]Bancos Múltiples'!#REF!</definedName>
    <definedName name="XA138.00" localSheetId="43">'[1]Bancos Múltiples'!#REF!</definedName>
    <definedName name="XA138.00" localSheetId="44">'[1]Bancos Múltiples'!#REF!</definedName>
    <definedName name="XA138.00" localSheetId="52">'[1]Bancos Múltiples'!#REF!</definedName>
    <definedName name="XA138.00" localSheetId="5">'[1]Bancos Múltiples'!#REF!</definedName>
    <definedName name="XA138.00" localSheetId="53">'[1]Bancos Múltiples'!#REF!</definedName>
    <definedName name="XA138.00" localSheetId="64">'[1]Bancos Múltiples'!#REF!</definedName>
    <definedName name="XA138.00" localSheetId="65">'[1]Bancos Múltiples'!#REF!</definedName>
    <definedName name="XA138.00" localSheetId="73">'[1]Bancos Múltiples'!#REF!</definedName>
    <definedName name="XA138.00" localSheetId="74">'[1]Bancos Múltiples'!#REF!</definedName>
    <definedName name="XA138.00">'[1]Bancos Múltiples'!#REF!</definedName>
    <definedName name="XA138.01" localSheetId="1">'[1]Bancos Múltiples'!#REF!</definedName>
    <definedName name="XA138.01" localSheetId="28">'[1]Bancos Múltiples'!#REF!</definedName>
    <definedName name="XA138.01" localSheetId="29">'[1]Bancos Múltiples'!#REF!</definedName>
    <definedName name="XA138.01" localSheetId="4">'[1]Bancos Múltiples'!#REF!</definedName>
    <definedName name="XA138.01" localSheetId="43">'[1]Bancos Múltiples'!#REF!</definedName>
    <definedName name="XA138.01" localSheetId="44">'[1]Bancos Múltiples'!#REF!</definedName>
    <definedName name="XA138.01" localSheetId="52">'[1]Bancos Múltiples'!#REF!</definedName>
    <definedName name="XA138.01" localSheetId="5">'[1]Bancos Múltiples'!#REF!</definedName>
    <definedName name="XA138.01" localSheetId="53">'[1]Bancos Múltiples'!#REF!</definedName>
    <definedName name="XA138.01" localSheetId="64">'[1]Bancos Múltiples'!#REF!</definedName>
    <definedName name="XA138.01" localSheetId="65">'[1]Bancos Múltiples'!#REF!</definedName>
    <definedName name="XA138.01" localSheetId="73">'[1]Bancos Múltiples'!#REF!</definedName>
    <definedName name="XA138.01" localSheetId="74">'[1]Bancos Múltiples'!#REF!</definedName>
    <definedName name="XA138.01">'[1]Bancos Múltiples'!#REF!</definedName>
    <definedName name="XA138.02" localSheetId="1">'[1]Bancos Múltiples'!#REF!</definedName>
    <definedName name="XA138.02" localSheetId="28">'[1]Bancos Múltiples'!#REF!</definedName>
    <definedName name="XA138.02" localSheetId="29">'[1]Bancos Múltiples'!#REF!</definedName>
    <definedName name="XA138.02" localSheetId="4">'[1]Bancos Múltiples'!#REF!</definedName>
    <definedName name="XA138.02" localSheetId="43">'[1]Bancos Múltiples'!#REF!</definedName>
    <definedName name="XA138.02" localSheetId="44">'[1]Bancos Múltiples'!#REF!</definedName>
    <definedName name="XA138.02" localSheetId="52">'[1]Bancos Múltiples'!#REF!</definedName>
    <definedName name="XA138.02" localSheetId="5">'[1]Bancos Múltiples'!#REF!</definedName>
    <definedName name="XA138.02" localSheetId="53">'[1]Bancos Múltiples'!#REF!</definedName>
    <definedName name="XA138.02" localSheetId="64">'[1]Bancos Múltiples'!#REF!</definedName>
    <definedName name="XA138.02" localSheetId="65">'[1]Bancos Múltiples'!#REF!</definedName>
    <definedName name="XA138.02" localSheetId="73">'[1]Bancos Múltiples'!#REF!</definedName>
    <definedName name="XA138.02" localSheetId="74">'[1]Bancos Múltiples'!#REF!</definedName>
    <definedName name="XA138.02">'[1]Bancos Múltiples'!#REF!</definedName>
    <definedName name="XA138.03" localSheetId="1">'[1]Bancos Múltiples'!#REF!</definedName>
    <definedName name="XA138.03" localSheetId="28">'[1]Bancos Múltiples'!#REF!</definedName>
    <definedName name="XA138.03" localSheetId="29">'[1]Bancos Múltiples'!#REF!</definedName>
    <definedName name="XA138.03" localSheetId="4">'[1]Bancos Múltiples'!#REF!</definedName>
    <definedName name="XA138.03" localSheetId="43">'[1]Bancos Múltiples'!#REF!</definedName>
    <definedName name="XA138.03" localSheetId="44">'[1]Bancos Múltiples'!#REF!</definedName>
    <definedName name="XA138.03" localSheetId="52">'[1]Bancos Múltiples'!#REF!</definedName>
    <definedName name="XA138.03" localSheetId="5">'[1]Bancos Múltiples'!#REF!</definedName>
    <definedName name="XA138.03" localSheetId="53">'[1]Bancos Múltiples'!#REF!</definedName>
    <definedName name="XA138.03" localSheetId="64">'[1]Bancos Múltiples'!#REF!</definedName>
    <definedName name="XA138.03" localSheetId="65">'[1]Bancos Múltiples'!#REF!</definedName>
    <definedName name="XA138.03" localSheetId="73">'[1]Bancos Múltiples'!#REF!</definedName>
    <definedName name="XA138.03" localSheetId="74">'[1]Bancos Múltiples'!#REF!</definedName>
    <definedName name="XA138.03">'[1]Bancos Múltiples'!#REF!</definedName>
    <definedName name="XA138.04" localSheetId="1">'[1]Bancos Múltiples'!#REF!</definedName>
    <definedName name="XA138.04" localSheetId="28">'[1]Bancos Múltiples'!#REF!</definedName>
    <definedName name="XA138.04" localSheetId="29">'[1]Bancos Múltiples'!#REF!</definedName>
    <definedName name="XA138.04" localSheetId="4">'[1]Bancos Múltiples'!#REF!</definedName>
    <definedName name="XA138.04" localSheetId="43">'[1]Bancos Múltiples'!#REF!</definedName>
    <definedName name="XA138.04" localSheetId="44">'[1]Bancos Múltiples'!#REF!</definedName>
    <definedName name="XA138.04" localSheetId="52">'[1]Bancos Múltiples'!#REF!</definedName>
    <definedName name="XA138.04" localSheetId="5">'[1]Bancos Múltiples'!#REF!</definedName>
    <definedName name="XA138.04" localSheetId="53">'[1]Bancos Múltiples'!#REF!</definedName>
    <definedName name="XA138.04" localSheetId="64">'[1]Bancos Múltiples'!#REF!</definedName>
    <definedName name="XA138.04" localSheetId="65">'[1]Bancos Múltiples'!#REF!</definedName>
    <definedName name="XA138.04" localSheetId="73">'[1]Bancos Múltiples'!#REF!</definedName>
    <definedName name="XA138.04" localSheetId="74">'[1]Bancos Múltiples'!#REF!</definedName>
    <definedName name="XA138.04">'[1]Bancos Múltiples'!#REF!</definedName>
    <definedName name="XA138.92" localSheetId="1">'[1]Bancos Múltiples'!#REF!</definedName>
    <definedName name="XA138.92" localSheetId="28">'[1]Bancos Múltiples'!#REF!</definedName>
    <definedName name="XA138.92" localSheetId="29">'[1]Bancos Múltiples'!#REF!</definedName>
    <definedName name="XA138.92" localSheetId="4">'[1]Bancos Múltiples'!#REF!</definedName>
    <definedName name="XA138.92" localSheetId="43">'[1]Bancos Múltiples'!#REF!</definedName>
    <definedName name="XA138.92" localSheetId="44">'[1]Bancos Múltiples'!#REF!</definedName>
    <definedName name="XA138.92" localSheetId="52">'[1]Bancos Múltiples'!#REF!</definedName>
    <definedName name="XA138.92" localSheetId="5">'[1]Bancos Múltiples'!#REF!</definedName>
    <definedName name="XA138.92" localSheetId="53">'[1]Bancos Múltiples'!#REF!</definedName>
    <definedName name="XA138.92" localSheetId="64">'[1]Bancos Múltiples'!#REF!</definedName>
    <definedName name="XA138.92" localSheetId="65">'[1]Bancos Múltiples'!#REF!</definedName>
    <definedName name="XA138.92" localSheetId="73">'[1]Bancos Múltiples'!#REF!</definedName>
    <definedName name="XA138.92" localSheetId="74">'[1]Bancos Múltiples'!#REF!</definedName>
    <definedName name="XA138.92">'[1]Bancos Múltiples'!#REF!</definedName>
    <definedName name="XA139.00" localSheetId="1">'[1]Bancos Múltiples'!#REF!</definedName>
    <definedName name="XA139.00" localSheetId="28">'[1]Bancos Múltiples'!#REF!</definedName>
    <definedName name="XA139.00" localSheetId="29">'[1]Bancos Múltiples'!#REF!</definedName>
    <definedName name="XA139.00" localSheetId="4">'[1]Bancos Múltiples'!#REF!</definedName>
    <definedName name="XA139.00" localSheetId="43">'[1]Bancos Múltiples'!#REF!</definedName>
    <definedName name="XA139.00" localSheetId="44">'[1]Bancos Múltiples'!#REF!</definedName>
    <definedName name="XA139.00" localSheetId="52">'[1]Bancos Múltiples'!#REF!</definedName>
    <definedName name="XA139.00" localSheetId="5">'[1]Bancos Múltiples'!#REF!</definedName>
    <definedName name="XA139.00" localSheetId="53">'[1]Bancos Múltiples'!#REF!</definedName>
    <definedName name="XA139.00" localSheetId="64">'[1]Bancos Múltiples'!#REF!</definedName>
    <definedName name="XA139.00" localSheetId="65">'[1]Bancos Múltiples'!#REF!</definedName>
    <definedName name="XA139.00" localSheetId="73">'[1]Bancos Múltiples'!#REF!</definedName>
    <definedName name="XA139.00" localSheetId="74">'[1]Bancos Múltiples'!#REF!</definedName>
    <definedName name="XA139.00">'[1]Bancos Múltiples'!#REF!</definedName>
    <definedName name="XA139.01" localSheetId="1">'[1]Bancos Múltiples'!#REF!</definedName>
    <definedName name="XA139.01" localSheetId="28">'[1]Bancos Múltiples'!#REF!</definedName>
    <definedName name="XA139.01" localSheetId="29">'[1]Bancos Múltiples'!#REF!</definedName>
    <definedName name="XA139.01" localSheetId="4">'[1]Bancos Múltiples'!#REF!</definedName>
    <definedName name="XA139.01" localSheetId="43">'[1]Bancos Múltiples'!#REF!</definedName>
    <definedName name="XA139.01" localSheetId="44">'[1]Bancos Múltiples'!#REF!</definedName>
    <definedName name="XA139.01" localSheetId="52">'[1]Bancos Múltiples'!#REF!</definedName>
    <definedName name="XA139.01" localSheetId="5">'[1]Bancos Múltiples'!#REF!</definedName>
    <definedName name="XA139.01" localSheetId="53">'[1]Bancos Múltiples'!#REF!</definedName>
    <definedName name="XA139.01" localSheetId="64">'[1]Bancos Múltiples'!#REF!</definedName>
    <definedName name="XA139.01" localSheetId="65">'[1]Bancos Múltiples'!#REF!</definedName>
    <definedName name="XA139.01" localSheetId="73">'[1]Bancos Múltiples'!#REF!</definedName>
    <definedName name="XA139.01" localSheetId="74">'[1]Bancos Múltiples'!#REF!</definedName>
    <definedName name="XA139.01">'[1]Bancos Múltiples'!#REF!</definedName>
    <definedName name="XA139.02" localSheetId="1">'[1]Bancos Múltiples'!#REF!</definedName>
    <definedName name="XA139.02" localSheetId="28">'[1]Bancos Múltiples'!#REF!</definedName>
    <definedName name="XA139.02" localSheetId="29">'[1]Bancos Múltiples'!#REF!</definedName>
    <definedName name="XA139.02" localSheetId="4">'[1]Bancos Múltiples'!#REF!</definedName>
    <definedName name="XA139.02" localSheetId="43">'[1]Bancos Múltiples'!#REF!</definedName>
    <definedName name="XA139.02" localSheetId="44">'[1]Bancos Múltiples'!#REF!</definedName>
    <definedName name="XA139.02" localSheetId="52">'[1]Bancos Múltiples'!#REF!</definedName>
    <definedName name="XA139.02" localSheetId="5">'[1]Bancos Múltiples'!#REF!</definedName>
    <definedName name="XA139.02" localSheetId="53">'[1]Bancos Múltiples'!#REF!</definedName>
    <definedName name="XA139.02" localSheetId="64">'[1]Bancos Múltiples'!#REF!</definedName>
    <definedName name="XA139.02" localSheetId="65">'[1]Bancos Múltiples'!#REF!</definedName>
    <definedName name="XA139.02" localSheetId="73">'[1]Bancos Múltiples'!#REF!</definedName>
    <definedName name="XA139.02" localSheetId="74">'[1]Bancos Múltiples'!#REF!</definedName>
    <definedName name="XA139.02">'[1]Bancos Múltiples'!#REF!</definedName>
    <definedName name="XA139.03" localSheetId="1">'[1]Bancos Múltiples'!#REF!</definedName>
    <definedName name="XA139.03" localSheetId="28">'[1]Bancos Múltiples'!#REF!</definedName>
    <definedName name="XA139.03" localSheetId="29">'[1]Bancos Múltiples'!#REF!</definedName>
    <definedName name="XA139.03" localSheetId="4">'[1]Bancos Múltiples'!#REF!</definedName>
    <definedName name="XA139.03" localSheetId="43">'[1]Bancos Múltiples'!#REF!</definedName>
    <definedName name="XA139.03" localSheetId="44">'[1]Bancos Múltiples'!#REF!</definedName>
    <definedName name="XA139.03" localSheetId="52">'[1]Bancos Múltiples'!#REF!</definedName>
    <definedName name="XA139.03" localSheetId="5">'[1]Bancos Múltiples'!#REF!</definedName>
    <definedName name="XA139.03" localSheetId="53">'[1]Bancos Múltiples'!#REF!</definedName>
    <definedName name="XA139.03" localSheetId="64">'[1]Bancos Múltiples'!#REF!</definedName>
    <definedName name="XA139.03" localSheetId="65">'[1]Bancos Múltiples'!#REF!</definedName>
    <definedName name="XA139.03" localSheetId="73">'[1]Bancos Múltiples'!#REF!</definedName>
    <definedName name="XA139.03" localSheetId="74">'[1]Bancos Múltiples'!#REF!</definedName>
    <definedName name="XA139.03">'[1]Bancos Múltiples'!#REF!</definedName>
    <definedName name="XA139.04" localSheetId="1">'[1]Bancos Múltiples'!#REF!</definedName>
    <definedName name="XA139.04" localSheetId="28">'[1]Bancos Múltiples'!#REF!</definedName>
    <definedName name="XA139.04" localSheetId="29">'[1]Bancos Múltiples'!#REF!</definedName>
    <definedName name="XA139.04" localSheetId="4">'[1]Bancos Múltiples'!#REF!</definedName>
    <definedName name="XA139.04" localSheetId="43">'[1]Bancos Múltiples'!#REF!</definedName>
    <definedName name="XA139.04" localSheetId="44">'[1]Bancos Múltiples'!#REF!</definedName>
    <definedName name="XA139.04" localSheetId="52">'[1]Bancos Múltiples'!#REF!</definedName>
    <definedName name="XA139.04" localSheetId="5">'[1]Bancos Múltiples'!#REF!</definedName>
    <definedName name="XA139.04" localSheetId="53">'[1]Bancos Múltiples'!#REF!</definedName>
    <definedName name="XA139.04" localSheetId="64">'[1]Bancos Múltiples'!#REF!</definedName>
    <definedName name="XA139.04" localSheetId="65">'[1]Bancos Múltiples'!#REF!</definedName>
    <definedName name="XA139.04" localSheetId="73">'[1]Bancos Múltiples'!#REF!</definedName>
    <definedName name="XA139.04" localSheetId="74">'[1]Bancos Múltiples'!#REF!</definedName>
    <definedName name="XA139.04">'[1]Bancos Múltiples'!#REF!</definedName>
    <definedName name="XA139.05" localSheetId="1">'[1]Bancos Múltiples'!#REF!</definedName>
    <definedName name="XA139.05" localSheetId="28">'[1]Bancos Múltiples'!#REF!</definedName>
    <definedName name="XA139.05" localSheetId="29">'[1]Bancos Múltiples'!#REF!</definedName>
    <definedName name="XA139.05" localSheetId="4">'[1]Bancos Múltiples'!#REF!</definedName>
    <definedName name="XA139.05" localSheetId="43">'[1]Bancos Múltiples'!#REF!</definedName>
    <definedName name="XA139.05" localSheetId="44">'[1]Bancos Múltiples'!#REF!</definedName>
    <definedName name="XA139.05" localSheetId="52">'[1]Bancos Múltiples'!#REF!</definedName>
    <definedName name="XA139.05" localSheetId="5">'[1]Bancos Múltiples'!#REF!</definedName>
    <definedName name="XA139.05" localSheetId="53">'[1]Bancos Múltiples'!#REF!</definedName>
    <definedName name="XA139.05" localSheetId="64">'[1]Bancos Múltiples'!#REF!</definedName>
    <definedName name="XA139.05" localSheetId="65">'[1]Bancos Múltiples'!#REF!</definedName>
    <definedName name="XA139.05" localSheetId="73">'[1]Bancos Múltiples'!#REF!</definedName>
    <definedName name="XA139.05" localSheetId="74">'[1]Bancos Múltiples'!#REF!</definedName>
    <definedName name="XA139.05">'[1]Bancos Múltiples'!#REF!</definedName>
    <definedName name="XA139.06" localSheetId="1">'[1]Bancos Múltiples'!#REF!</definedName>
    <definedName name="XA139.06" localSheetId="28">'[1]Bancos Múltiples'!#REF!</definedName>
    <definedName name="XA139.06" localSheetId="29">'[1]Bancos Múltiples'!#REF!</definedName>
    <definedName name="XA139.06" localSheetId="4">'[1]Bancos Múltiples'!#REF!</definedName>
    <definedName name="XA139.06" localSheetId="43">'[1]Bancos Múltiples'!#REF!</definedName>
    <definedName name="XA139.06" localSheetId="44">'[1]Bancos Múltiples'!#REF!</definedName>
    <definedName name="XA139.06" localSheetId="52">'[1]Bancos Múltiples'!#REF!</definedName>
    <definedName name="XA139.06" localSheetId="5">'[1]Bancos Múltiples'!#REF!</definedName>
    <definedName name="XA139.06" localSheetId="53">'[1]Bancos Múltiples'!#REF!</definedName>
    <definedName name="XA139.06" localSheetId="64">'[1]Bancos Múltiples'!#REF!</definedName>
    <definedName name="XA139.06" localSheetId="65">'[1]Bancos Múltiples'!#REF!</definedName>
    <definedName name="XA139.06" localSheetId="73">'[1]Bancos Múltiples'!#REF!</definedName>
    <definedName name="XA139.06" localSheetId="74">'[1]Bancos Múltiples'!#REF!</definedName>
    <definedName name="XA139.06">'[1]Bancos Múltiples'!#REF!</definedName>
    <definedName name="XA139.07" localSheetId="1">'[1]Bancos Múltiples'!#REF!</definedName>
    <definedName name="XA139.07" localSheetId="28">'[1]Bancos Múltiples'!#REF!</definedName>
    <definedName name="XA139.07" localSheetId="29">'[1]Bancos Múltiples'!#REF!</definedName>
    <definedName name="XA139.07" localSheetId="4">'[1]Bancos Múltiples'!#REF!</definedName>
    <definedName name="XA139.07" localSheetId="43">'[1]Bancos Múltiples'!#REF!</definedName>
    <definedName name="XA139.07" localSheetId="44">'[1]Bancos Múltiples'!#REF!</definedName>
    <definedName name="XA139.07" localSheetId="52">'[1]Bancos Múltiples'!#REF!</definedName>
    <definedName name="XA139.07" localSheetId="5">'[1]Bancos Múltiples'!#REF!</definedName>
    <definedName name="XA139.07" localSheetId="53">'[1]Bancos Múltiples'!#REF!</definedName>
    <definedName name="XA139.07" localSheetId="64">'[1]Bancos Múltiples'!#REF!</definedName>
    <definedName name="XA139.07" localSheetId="65">'[1]Bancos Múltiples'!#REF!</definedName>
    <definedName name="XA139.07" localSheetId="73">'[1]Bancos Múltiples'!#REF!</definedName>
    <definedName name="XA139.07" localSheetId="74">'[1]Bancos Múltiples'!#REF!</definedName>
    <definedName name="XA139.07">'[1]Bancos Múltiples'!#REF!</definedName>
    <definedName name="XA140.00" localSheetId="1">'[1]Bancos Múltiples'!#REF!</definedName>
    <definedName name="XA140.00" localSheetId="28">'[1]Bancos Múltiples'!#REF!</definedName>
    <definedName name="XA140.00" localSheetId="29">'[1]Bancos Múltiples'!#REF!</definedName>
    <definedName name="XA140.00" localSheetId="4">'[1]Bancos Múltiples'!#REF!</definedName>
    <definedName name="XA140.00" localSheetId="43">'[1]Bancos Múltiples'!#REF!</definedName>
    <definedName name="XA140.00" localSheetId="44">'[1]Bancos Múltiples'!#REF!</definedName>
    <definedName name="XA140.00" localSheetId="52">'[1]Bancos Múltiples'!#REF!</definedName>
    <definedName name="XA140.00" localSheetId="5">'[1]Bancos Múltiples'!#REF!</definedName>
    <definedName name="XA140.00" localSheetId="53">'[1]Bancos Múltiples'!#REF!</definedName>
    <definedName name="XA140.00" localSheetId="64">'[1]Bancos Múltiples'!#REF!</definedName>
    <definedName name="XA140.00" localSheetId="65">'[1]Bancos Múltiples'!#REF!</definedName>
    <definedName name="XA140.00" localSheetId="73">'[1]Bancos Múltiples'!#REF!</definedName>
    <definedName name="XA140.00" localSheetId="74">'[1]Bancos Múltiples'!#REF!</definedName>
    <definedName name="XA140.00">'[1]Bancos Múltiples'!#REF!</definedName>
    <definedName name="XA141.00" localSheetId="1">'[1]Bancos Múltiples'!#REF!</definedName>
    <definedName name="XA141.00" localSheetId="28">'[1]Bancos Múltiples'!#REF!</definedName>
    <definedName name="XA141.00" localSheetId="29">'[1]Bancos Múltiples'!#REF!</definedName>
    <definedName name="XA141.00" localSheetId="4">'[1]Bancos Múltiples'!#REF!</definedName>
    <definedName name="XA141.00" localSheetId="43">'[1]Bancos Múltiples'!#REF!</definedName>
    <definedName name="XA141.00" localSheetId="44">'[1]Bancos Múltiples'!#REF!</definedName>
    <definedName name="XA141.00" localSheetId="52">'[1]Bancos Múltiples'!#REF!</definedName>
    <definedName name="XA141.00" localSheetId="5">'[1]Bancos Múltiples'!#REF!</definedName>
    <definedName name="XA141.00" localSheetId="53">'[1]Bancos Múltiples'!#REF!</definedName>
    <definedName name="XA141.00" localSheetId="64">'[1]Bancos Múltiples'!#REF!</definedName>
    <definedName name="XA141.00" localSheetId="65">'[1]Bancos Múltiples'!#REF!</definedName>
    <definedName name="XA141.00" localSheetId="73">'[1]Bancos Múltiples'!#REF!</definedName>
    <definedName name="XA141.00" localSheetId="74">'[1]Bancos Múltiples'!#REF!</definedName>
    <definedName name="XA141.00">'[1]Bancos Múltiples'!#REF!</definedName>
    <definedName name="XA141.01" localSheetId="1">'[1]Bancos Múltiples'!#REF!</definedName>
    <definedName name="XA141.01" localSheetId="28">'[1]Bancos Múltiples'!#REF!</definedName>
    <definedName name="XA141.01" localSheetId="29">'[1]Bancos Múltiples'!#REF!</definedName>
    <definedName name="XA141.01" localSheetId="4">'[1]Bancos Múltiples'!#REF!</definedName>
    <definedName name="XA141.01" localSheetId="43">'[1]Bancos Múltiples'!#REF!</definedName>
    <definedName name="XA141.01" localSheetId="44">'[1]Bancos Múltiples'!#REF!</definedName>
    <definedName name="XA141.01" localSheetId="52">'[1]Bancos Múltiples'!#REF!</definedName>
    <definedName name="XA141.01" localSheetId="5">'[1]Bancos Múltiples'!#REF!</definedName>
    <definedName name="XA141.01" localSheetId="53">'[1]Bancos Múltiples'!#REF!</definedName>
    <definedName name="XA141.01" localSheetId="64">'[1]Bancos Múltiples'!#REF!</definedName>
    <definedName name="XA141.01" localSheetId="65">'[1]Bancos Múltiples'!#REF!</definedName>
    <definedName name="XA141.01" localSheetId="73">'[1]Bancos Múltiples'!#REF!</definedName>
    <definedName name="XA141.01" localSheetId="74">'[1]Bancos Múltiples'!#REF!</definedName>
    <definedName name="XA141.01">'[1]Bancos Múltiples'!#REF!</definedName>
    <definedName name="XA141.02" localSheetId="1">'[1]Bancos Múltiples'!#REF!</definedName>
    <definedName name="XA141.02" localSheetId="28">'[1]Bancos Múltiples'!#REF!</definedName>
    <definedName name="XA141.02" localSheetId="29">'[1]Bancos Múltiples'!#REF!</definedName>
    <definedName name="XA141.02" localSheetId="4">'[1]Bancos Múltiples'!#REF!</definedName>
    <definedName name="XA141.02" localSheetId="43">'[1]Bancos Múltiples'!#REF!</definedName>
    <definedName name="XA141.02" localSheetId="44">'[1]Bancos Múltiples'!#REF!</definedName>
    <definedName name="XA141.02" localSheetId="52">'[1]Bancos Múltiples'!#REF!</definedName>
    <definedName name="XA141.02" localSheetId="5">'[1]Bancos Múltiples'!#REF!</definedName>
    <definedName name="XA141.02" localSheetId="53">'[1]Bancos Múltiples'!#REF!</definedName>
    <definedName name="XA141.02" localSheetId="64">'[1]Bancos Múltiples'!#REF!</definedName>
    <definedName name="XA141.02" localSheetId="65">'[1]Bancos Múltiples'!#REF!</definedName>
    <definedName name="XA141.02" localSheetId="73">'[1]Bancos Múltiples'!#REF!</definedName>
    <definedName name="XA141.02" localSheetId="74">'[1]Bancos Múltiples'!#REF!</definedName>
    <definedName name="XA141.02">'[1]Bancos Múltiples'!#REF!</definedName>
    <definedName name="XA141.03" localSheetId="1">'[1]Bancos Múltiples'!#REF!</definedName>
    <definedName name="XA141.03" localSheetId="28">'[1]Bancos Múltiples'!#REF!</definedName>
    <definedName name="XA141.03" localSheetId="29">'[1]Bancos Múltiples'!#REF!</definedName>
    <definedName name="XA141.03" localSheetId="4">'[1]Bancos Múltiples'!#REF!</definedName>
    <definedName name="XA141.03" localSheetId="43">'[1]Bancos Múltiples'!#REF!</definedName>
    <definedName name="XA141.03" localSheetId="44">'[1]Bancos Múltiples'!#REF!</definedName>
    <definedName name="XA141.03" localSheetId="52">'[1]Bancos Múltiples'!#REF!</definedName>
    <definedName name="XA141.03" localSheetId="5">'[1]Bancos Múltiples'!#REF!</definedName>
    <definedName name="XA141.03" localSheetId="53">'[1]Bancos Múltiples'!#REF!</definedName>
    <definedName name="XA141.03" localSheetId="64">'[1]Bancos Múltiples'!#REF!</definedName>
    <definedName name="XA141.03" localSheetId="65">'[1]Bancos Múltiples'!#REF!</definedName>
    <definedName name="XA141.03" localSheetId="73">'[1]Bancos Múltiples'!#REF!</definedName>
    <definedName name="XA141.03" localSheetId="74">'[1]Bancos Múltiples'!#REF!</definedName>
    <definedName name="XA141.03">'[1]Bancos Múltiples'!#REF!</definedName>
    <definedName name="XA141.99" localSheetId="1">'[1]Bancos Múltiples'!#REF!</definedName>
    <definedName name="XA141.99" localSheetId="28">'[1]Bancos Múltiples'!#REF!</definedName>
    <definedName name="XA141.99" localSheetId="29">'[1]Bancos Múltiples'!#REF!</definedName>
    <definedName name="XA141.99" localSheetId="4">'[1]Bancos Múltiples'!#REF!</definedName>
    <definedName name="XA141.99" localSheetId="43">'[1]Bancos Múltiples'!#REF!</definedName>
    <definedName name="XA141.99" localSheetId="44">'[1]Bancos Múltiples'!#REF!</definedName>
    <definedName name="XA141.99" localSheetId="52">'[1]Bancos Múltiples'!#REF!</definedName>
    <definedName name="XA141.99" localSheetId="5">'[1]Bancos Múltiples'!#REF!</definedName>
    <definedName name="XA141.99" localSheetId="53">'[1]Bancos Múltiples'!#REF!</definedName>
    <definedName name="XA141.99" localSheetId="64">'[1]Bancos Múltiples'!#REF!</definedName>
    <definedName name="XA141.99" localSheetId="65">'[1]Bancos Múltiples'!#REF!</definedName>
    <definedName name="XA141.99" localSheetId="73">'[1]Bancos Múltiples'!#REF!</definedName>
    <definedName name="XA141.99" localSheetId="74">'[1]Bancos Múltiples'!#REF!</definedName>
    <definedName name="XA141.99">'[1]Bancos Múltiples'!#REF!</definedName>
    <definedName name="XA142.00" localSheetId="1">'[1]Bancos Múltiples'!#REF!</definedName>
    <definedName name="XA142.00" localSheetId="28">'[1]Bancos Múltiples'!#REF!</definedName>
    <definedName name="XA142.00" localSheetId="29">'[1]Bancos Múltiples'!#REF!</definedName>
    <definedName name="XA142.00" localSheetId="4">'[1]Bancos Múltiples'!#REF!</definedName>
    <definedName name="XA142.00" localSheetId="43">'[1]Bancos Múltiples'!#REF!</definedName>
    <definedName name="XA142.00" localSheetId="44">'[1]Bancos Múltiples'!#REF!</definedName>
    <definedName name="XA142.00" localSheetId="52">'[1]Bancos Múltiples'!#REF!</definedName>
    <definedName name="XA142.00" localSheetId="5">'[1]Bancos Múltiples'!#REF!</definedName>
    <definedName name="XA142.00" localSheetId="53">'[1]Bancos Múltiples'!#REF!</definedName>
    <definedName name="XA142.00" localSheetId="64">'[1]Bancos Múltiples'!#REF!</definedName>
    <definedName name="XA142.00" localSheetId="65">'[1]Bancos Múltiples'!#REF!</definedName>
    <definedName name="XA142.00" localSheetId="73">'[1]Bancos Múltiples'!#REF!</definedName>
    <definedName name="XA142.00" localSheetId="74">'[1]Bancos Múltiples'!#REF!</definedName>
    <definedName name="XA142.00">'[1]Bancos Múltiples'!#REF!</definedName>
    <definedName name="XA142.01" localSheetId="1">'[1]Bancos Múltiples'!#REF!</definedName>
    <definedName name="XA142.01" localSheetId="28">'[1]Bancos Múltiples'!#REF!</definedName>
    <definedName name="XA142.01" localSheetId="29">'[1]Bancos Múltiples'!#REF!</definedName>
    <definedName name="XA142.01" localSheetId="4">'[1]Bancos Múltiples'!#REF!</definedName>
    <definedName name="XA142.01" localSheetId="43">'[1]Bancos Múltiples'!#REF!</definedName>
    <definedName name="XA142.01" localSheetId="44">'[1]Bancos Múltiples'!#REF!</definedName>
    <definedName name="XA142.01" localSheetId="52">'[1]Bancos Múltiples'!#REF!</definedName>
    <definedName name="XA142.01" localSheetId="5">'[1]Bancos Múltiples'!#REF!</definedName>
    <definedName name="XA142.01" localSheetId="53">'[1]Bancos Múltiples'!#REF!</definedName>
    <definedName name="XA142.01" localSheetId="64">'[1]Bancos Múltiples'!#REF!</definedName>
    <definedName name="XA142.01" localSheetId="65">'[1]Bancos Múltiples'!#REF!</definedName>
    <definedName name="XA142.01" localSheetId="73">'[1]Bancos Múltiples'!#REF!</definedName>
    <definedName name="XA142.01" localSheetId="74">'[1]Bancos Múltiples'!#REF!</definedName>
    <definedName name="XA142.01">'[1]Bancos Múltiples'!#REF!</definedName>
    <definedName name="XA142.02" localSheetId="1">'[1]Bancos Múltiples'!#REF!</definedName>
    <definedName name="XA142.02" localSheetId="28">'[1]Bancos Múltiples'!#REF!</definedName>
    <definedName name="XA142.02" localSheetId="29">'[1]Bancos Múltiples'!#REF!</definedName>
    <definedName name="XA142.02" localSheetId="4">'[1]Bancos Múltiples'!#REF!</definedName>
    <definedName name="XA142.02" localSheetId="43">'[1]Bancos Múltiples'!#REF!</definedName>
    <definedName name="XA142.02" localSheetId="44">'[1]Bancos Múltiples'!#REF!</definedName>
    <definedName name="XA142.02" localSheetId="52">'[1]Bancos Múltiples'!#REF!</definedName>
    <definedName name="XA142.02" localSheetId="5">'[1]Bancos Múltiples'!#REF!</definedName>
    <definedName name="XA142.02" localSheetId="53">'[1]Bancos Múltiples'!#REF!</definedName>
    <definedName name="XA142.02" localSheetId="64">'[1]Bancos Múltiples'!#REF!</definedName>
    <definedName name="XA142.02" localSheetId="65">'[1]Bancos Múltiples'!#REF!</definedName>
    <definedName name="XA142.02" localSheetId="73">'[1]Bancos Múltiples'!#REF!</definedName>
    <definedName name="XA142.02" localSheetId="74">'[1]Bancos Múltiples'!#REF!</definedName>
    <definedName name="XA142.02">'[1]Bancos Múltiples'!#REF!</definedName>
    <definedName name="XA142.03" localSheetId="1">'[1]Bancos Múltiples'!#REF!</definedName>
    <definedName name="XA142.03" localSheetId="28">'[1]Bancos Múltiples'!#REF!</definedName>
    <definedName name="XA142.03" localSheetId="29">'[1]Bancos Múltiples'!#REF!</definedName>
    <definedName name="XA142.03" localSheetId="4">'[1]Bancos Múltiples'!#REF!</definedName>
    <definedName name="XA142.03" localSheetId="43">'[1]Bancos Múltiples'!#REF!</definedName>
    <definedName name="XA142.03" localSheetId="44">'[1]Bancos Múltiples'!#REF!</definedName>
    <definedName name="XA142.03" localSheetId="52">'[1]Bancos Múltiples'!#REF!</definedName>
    <definedName name="XA142.03" localSheetId="5">'[1]Bancos Múltiples'!#REF!</definedName>
    <definedName name="XA142.03" localSheetId="53">'[1]Bancos Múltiples'!#REF!</definedName>
    <definedName name="XA142.03" localSheetId="64">'[1]Bancos Múltiples'!#REF!</definedName>
    <definedName name="XA142.03" localSheetId="65">'[1]Bancos Múltiples'!#REF!</definedName>
    <definedName name="XA142.03" localSheetId="73">'[1]Bancos Múltiples'!#REF!</definedName>
    <definedName name="XA142.03" localSheetId="74">'[1]Bancos Múltiples'!#REF!</definedName>
    <definedName name="XA142.03">'[1]Bancos Múltiples'!#REF!</definedName>
    <definedName name="XA142.04" localSheetId="1">'[1]Bancos Múltiples'!#REF!</definedName>
    <definedName name="XA142.04" localSheetId="28">'[1]Bancos Múltiples'!#REF!</definedName>
    <definedName name="XA142.04" localSheetId="29">'[1]Bancos Múltiples'!#REF!</definedName>
    <definedName name="XA142.04" localSheetId="4">'[1]Bancos Múltiples'!#REF!</definedName>
    <definedName name="XA142.04" localSheetId="43">'[1]Bancos Múltiples'!#REF!</definedName>
    <definedName name="XA142.04" localSheetId="44">'[1]Bancos Múltiples'!#REF!</definedName>
    <definedName name="XA142.04" localSheetId="52">'[1]Bancos Múltiples'!#REF!</definedName>
    <definedName name="XA142.04" localSheetId="5">'[1]Bancos Múltiples'!#REF!</definedName>
    <definedName name="XA142.04" localSheetId="53">'[1]Bancos Múltiples'!#REF!</definedName>
    <definedName name="XA142.04" localSheetId="64">'[1]Bancos Múltiples'!#REF!</definedName>
    <definedName name="XA142.04" localSheetId="65">'[1]Bancos Múltiples'!#REF!</definedName>
    <definedName name="XA142.04" localSheetId="73">'[1]Bancos Múltiples'!#REF!</definedName>
    <definedName name="XA142.04" localSheetId="74">'[1]Bancos Múltiples'!#REF!</definedName>
    <definedName name="XA142.04">'[1]Bancos Múltiples'!#REF!</definedName>
    <definedName name="XA142.05" localSheetId="1">'[1]Bancos Múltiples'!#REF!</definedName>
    <definedName name="XA142.05" localSheetId="28">'[1]Bancos Múltiples'!#REF!</definedName>
    <definedName name="XA142.05" localSheetId="29">'[1]Bancos Múltiples'!#REF!</definedName>
    <definedName name="XA142.05" localSheetId="4">'[1]Bancos Múltiples'!#REF!</definedName>
    <definedName name="XA142.05" localSheetId="43">'[1]Bancos Múltiples'!#REF!</definedName>
    <definedName name="XA142.05" localSheetId="44">'[1]Bancos Múltiples'!#REF!</definedName>
    <definedName name="XA142.05" localSheetId="52">'[1]Bancos Múltiples'!#REF!</definedName>
    <definedName name="XA142.05" localSheetId="5">'[1]Bancos Múltiples'!#REF!</definedName>
    <definedName name="XA142.05" localSheetId="53">'[1]Bancos Múltiples'!#REF!</definedName>
    <definedName name="XA142.05" localSheetId="64">'[1]Bancos Múltiples'!#REF!</definedName>
    <definedName name="XA142.05" localSheetId="65">'[1]Bancos Múltiples'!#REF!</definedName>
    <definedName name="XA142.05" localSheetId="73">'[1]Bancos Múltiples'!#REF!</definedName>
    <definedName name="XA142.05" localSheetId="74">'[1]Bancos Múltiples'!#REF!</definedName>
    <definedName name="XA142.05">'[1]Bancos Múltiples'!#REF!</definedName>
    <definedName name="XA142.06" localSheetId="1">'[1]Bancos Múltiples'!#REF!</definedName>
    <definedName name="XA142.06" localSheetId="28">'[1]Bancos Múltiples'!#REF!</definedName>
    <definedName name="XA142.06" localSheetId="29">'[1]Bancos Múltiples'!#REF!</definedName>
    <definedName name="XA142.06" localSheetId="4">'[1]Bancos Múltiples'!#REF!</definedName>
    <definedName name="XA142.06" localSheetId="43">'[1]Bancos Múltiples'!#REF!</definedName>
    <definedName name="XA142.06" localSheetId="44">'[1]Bancos Múltiples'!#REF!</definedName>
    <definedName name="XA142.06" localSheetId="52">'[1]Bancos Múltiples'!#REF!</definedName>
    <definedName name="XA142.06" localSheetId="5">'[1]Bancos Múltiples'!#REF!</definedName>
    <definedName name="XA142.06" localSheetId="53">'[1]Bancos Múltiples'!#REF!</definedName>
    <definedName name="XA142.06" localSheetId="64">'[1]Bancos Múltiples'!#REF!</definedName>
    <definedName name="XA142.06" localSheetId="65">'[1]Bancos Múltiples'!#REF!</definedName>
    <definedName name="XA142.06" localSheetId="73">'[1]Bancos Múltiples'!#REF!</definedName>
    <definedName name="XA142.06" localSheetId="74">'[1]Bancos Múltiples'!#REF!</definedName>
    <definedName name="XA142.06">'[1]Bancos Múltiples'!#REF!</definedName>
    <definedName name="XA142.07" localSheetId="1">'[1]Bancos Múltiples'!#REF!</definedName>
    <definedName name="XA142.07" localSheetId="28">'[1]Bancos Múltiples'!#REF!</definedName>
    <definedName name="XA142.07" localSheetId="29">'[1]Bancos Múltiples'!#REF!</definedName>
    <definedName name="XA142.07" localSheetId="4">'[1]Bancos Múltiples'!#REF!</definedName>
    <definedName name="XA142.07" localSheetId="43">'[1]Bancos Múltiples'!#REF!</definedName>
    <definedName name="XA142.07" localSheetId="44">'[1]Bancos Múltiples'!#REF!</definedName>
    <definedName name="XA142.07" localSheetId="52">'[1]Bancos Múltiples'!#REF!</definedName>
    <definedName name="XA142.07" localSheetId="5">'[1]Bancos Múltiples'!#REF!</definedName>
    <definedName name="XA142.07" localSheetId="53">'[1]Bancos Múltiples'!#REF!</definedName>
    <definedName name="XA142.07" localSheetId="64">'[1]Bancos Múltiples'!#REF!</definedName>
    <definedName name="XA142.07" localSheetId="65">'[1]Bancos Múltiples'!#REF!</definedName>
    <definedName name="XA142.07" localSheetId="73">'[1]Bancos Múltiples'!#REF!</definedName>
    <definedName name="XA142.07" localSheetId="74">'[1]Bancos Múltiples'!#REF!</definedName>
    <definedName name="XA142.07">'[1]Bancos Múltiples'!#REF!</definedName>
    <definedName name="XA142.08" localSheetId="1">'[1]Bancos Múltiples'!#REF!</definedName>
    <definedName name="XA142.08" localSheetId="28">'[1]Bancos Múltiples'!#REF!</definedName>
    <definedName name="XA142.08" localSheetId="29">'[1]Bancos Múltiples'!#REF!</definedName>
    <definedName name="XA142.08" localSheetId="4">'[1]Bancos Múltiples'!#REF!</definedName>
    <definedName name="XA142.08" localSheetId="43">'[1]Bancos Múltiples'!#REF!</definedName>
    <definedName name="XA142.08" localSheetId="44">'[1]Bancos Múltiples'!#REF!</definedName>
    <definedName name="XA142.08" localSheetId="52">'[1]Bancos Múltiples'!#REF!</definedName>
    <definedName name="XA142.08" localSheetId="5">'[1]Bancos Múltiples'!#REF!</definedName>
    <definedName name="XA142.08" localSheetId="53">'[1]Bancos Múltiples'!#REF!</definedName>
    <definedName name="XA142.08" localSheetId="64">'[1]Bancos Múltiples'!#REF!</definedName>
    <definedName name="XA142.08" localSheetId="65">'[1]Bancos Múltiples'!#REF!</definedName>
    <definedName name="XA142.08" localSheetId="73">'[1]Bancos Múltiples'!#REF!</definedName>
    <definedName name="XA142.08" localSheetId="74">'[1]Bancos Múltiples'!#REF!</definedName>
    <definedName name="XA142.08">'[1]Bancos Múltiples'!#REF!</definedName>
    <definedName name="XA142.99" localSheetId="1">'[1]Bancos Múltiples'!#REF!</definedName>
    <definedName name="XA142.99" localSheetId="28">'[1]Bancos Múltiples'!#REF!</definedName>
    <definedName name="XA142.99" localSheetId="29">'[1]Bancos Múltiples'!#REF!</definedName>
    <definedName name="XA142.99" localSheetId="4">'[1]Bancos Múltiples'!#REF!</definedName>
    <definedName name="XA142.99" localSheetId="43">'[1]Bancos Múltiples'!#REF!</definedName>
    <definedName name="XA142.99" localSheetId="44">'[1]Bancos Múltiples'!#REF!</definedName>
    <definedName name="XA142.99" localSheetId="52">'[1]Bancos Múltiples'!#REF!</definedName>
    <definedName name="XA142.99" localSheetId="5">'[1]Bancos Múltiples'!#REF!</definedName>
    <definedName name="XA142.99" localSheetId="53">'[1]Bancos Múltiples'!#REF!</definedName>
    <definedName name="XA142.99" localSheetId="64">'[1]Bancos Múltiples'!#REF!</definedName>
    <definedName name="XA142.99" localSheetId="65">'[1]Bancos Múltiples'!#REF!</definedName>
    <definedName name="XA142.99" localSheetId="73">'[1]Bancos Múltiples'!#REF!</definedName>
    <definedName name="XA142.99" localSheetId="74">'[1]Bancos Múltiples'!#REF!</definedName>
    <definedName name="XA142.99">'[1]Bancos Múltiples'!#REF!</definedName>
    <definedName name="XA143.00" localSheetId="1">'[1]Bancos Múltiples'!#REF!</definedName>
    <definedName name="XA143.00" localSheetId="28">'[1]Bancos Múltiples'!#REF!</definedName>
    <definedName name="XA143.00" localSheetId="29">'[1]Bancos Múltiples'!#REF!</definedName>
    <definedName name="XA143.00" localSheetId="4">'[1]Bancos Múltiples'!#REF!</definedName>
    <definedName name="XA143.00" localSheetId="43">'[1]Bancos Múltiples'!#REF!</definedName>
    <definedName name="XA143.00" localSheetId="44">'[1]Bancos Múltiples'!#REF!</definedName>
    <definedName name="XA143.00" localSheetId="52">'[1]Bancos Múltiples'!#REF!</definedName>
    <definedName name="XA143.00" localSheetId="5">'[1]Bancos Múltiples'!#REF!</definedName>
    <definedName name="XA143.00" localSheetId="53">'[1]Bancos Múltiples'!#REF!</definedName>
    <definedName name="XA143.00" localSheetId="64">'[1]Bancos Múltiples'!#REF!</definedName>
    <definedName name="XA143.00" localSheetId="65">'[1]Bancos Múltiples'!#REF!</definedName>
    <definedName name="XA143.00" localSheetId="73">'[1]Bancos Múltiples'!#REF!</definedName>
    <definedName name="XA143.00" localSheetId="74">'[1]Bancos Múltiples'!#REF!</definedName>
    <definedName name="XA143.00">'[1]Bancos Múltiples'!#REF!</definedName>
    <definedName name="XA143.01" localSheetId="1">'[1]Bancos Múltiples'!#REF!</definedName>
    <definedName name="XA143.01" localSheetId="28">'[1]Bancos Múltiples'!#REF!</definedName>
    <definedName name="XA143.01" localSheetId="29">'[1]Bancos Múltiples'!#REF!</definedName>
    <definedName name="XA143.01" localSheetId="4">'[1]Bancos Múltiples'!#REF!</definedName>
    <definedName name="XA143.01" localSheetId="43">'[1]Bancos Múltiples'!#REF!</definedName>
    <definedName name="XA143.01" localSheetId="44">'[1]Bancos Múltiples'!#REF!</definedName>
    <definedName name="XA143.01" localSheetId="52">'[1]Bancos Múltiples'!#REF!</definedName>
    <definedName name="XA143.01" localSheetId="5">'[1]Bancos Múltiples'!#REF!</definedName>
    <definedName name="XA143.01" localSheetId="53">'[1]Bancos Múltiples'!#REF!</definedName>
    <definedName name="XA143.01" localSheetId="64">'[1]Bancos Múltiples'!#REF!</definedName>
    <definedName name="XA143.01" localSheetId="65">'[1]Bancos Múltiples'!#REF!</definedName>
    <definedName name="XA143.01" localSheetId="73">'[1]Bancos Múltiples'!#REF!</definedName>
    <definedName name="XA143.01" localSheetId="74">'[1]Bancos Múltiples'!#REF!</definedName>
    <definedName name="XA143.01">'[1]Bancos Múltiples'!#REF!</definedName>
    <definedName name="XA143.02" localSheetId="1">'[1]Bancos Múltiples'!#REF!</definedName>
    <definedName name="XA143.02" localSheetId="28">'[1]Bancos Múltiples'!#REF!</definedName>
    <definedName name="XA143.02" localSheetId="29">'[1]Bancos Múltiples'!#REF!</definedName>
    <definedName name="XA143.02" localSheetId="4">'[1]Bancos Múltiples'!#REF!</definedName>
    <definedName name="XA143.02" localSheetId="43">'[1]Bancos Múltiples'!#REF!</definedName>
    <definedName name="XA143.02" localSheetId="44">'[1]Bancos Múltiples'!#REF!</definedName>
    <definedName name="XA143.02" localSheetId="52">'[1]Bancos Múltiples'!#REF!</definedName>
    <definedName name="XA143.02" localSheetId="5">'[1]Bancos Múltiples'!#REF!</definedName>
    <definedName name="XA143.02" localSheetId="53">'[1]Bancos Múltiples'!#REF!</definedName>
    <definedName name="XA143.02" localSheetId="64">'[1]Bancos Múltiples'!#REF!</definedName>
    <definedName name="XA143.02" localSheetId="65">'[1]Bancos Múltiples'!#REF!</definedName>
    <definedName name="XA143.02" localSheetId="73">'[1]Bancos Múltiples'!#REF!</definedName>
    <definedName name="XA143.02" localSheetId="74">'[1]Bancos Múltiples'!#REF!</definedName>
    <definedName name="XA143.02">'[1]Bancos Múltiples'!#REF!</definedName>
    <definedName name="XA143.03" localSheetId="1">'[1]Bancos Múltiples'!#REF!</definedName>
    <definedName name="XA143.03" localSheetId="28">'[1]Bancos Múltiples'!#REF!</definedName>
    <definedName name="XA143.03" localSheetId="29">'[1]Bancos Múltiples'!#REF!</definedName>
    <definedName name="XA143.03" localSheetId="4">'[1]Bancos Múltiples'!#REF!</definedName>
    <definedName name="XA143.03" localSheetId="43">'[1]Bancos Múltiples'!#REF!</definedName>
    <definedName name="XA143.03" localSheetId="44">'[1]Bancos Múltiples'!#REF!</definedName>
    <definedName name="XA143.03" localSheetId="52">'[1]Bancos Múltiples'!#REF!</definedName>
    <definedName name="XA143.03" localSheetId="5">'[1]Bancos Múltiples'!#REF!</definedName>
    <definedName name="XA143.03" localSheetId="53">'[1]Bancos Múltiples'!#REF!</definedName>
    <definedName name="XA143.03" localSheetId="64">'[1]Bancos Múltiples'!#REF!</definedName>
    <definedName name="XA143.03" localSheetId="65">'[1]Bancos Múltiples'!#REF!</definedName>
    <definedName name="XA143.03" localSheetId="73">'[1]Bancos Múltiples'!#REF!</definedName>
    <definedName name="XA143.03" localSheetId="74">'[1]Bancos Múltiples'!#REF!</definedName>
    <definedName name="XA143.03">'[1]Bancos Múltiples'!#REF!</definedName>
    <definedName name="XA143.04" localSheetId="1">'[1]Bancos Múltiples'!#REF!</definedName>
    <definedName name="XA143.04" localSheetId="28">'[1]Bancos Múltiples'!#REF!</definedName>
    <definedName name="XA143.04" localSheetId="29">'[1]Bancos Múltiples'!#REF!</definedName>
    <definedName name="XA143.04" localSheetId="4">'[1]Bancos Múltiples'!#REF!</definedName>
    <definedName name="XA143.04" localSheetId="43">'[1]Bancos Múltiples'!#REF!</definedName>
    <definedName name="XA143.04" localSheetId="44">'[1]Bancos Múltiples'!#REF!</definedName>
    <definedName name="XA143.04" localSheetId="52">'[1]Bancos Múltiples'!#REF!</definedName>
    <definedName name="XA143.04" localSheetId="5">'[1]Bancos Múltiples'!#REF!</definedName>
    <definedName name="XA143.04" localSheetId="53">'[1]Bancos Múltiples'!#REF!</definedName>
    <definedName name="XA143.04" localSheetId="64">'[1]Bancos Múltiples'!#REF!</definedName>
    <definedName name="XA143.04" localSheetId="65">'[1]Bancos Múltiples'!#REF!</definedName>
    <definedName name="XA143.04" localSheetId="73">'[1]Bancos Múltiples'!#REF!</definedName>
    <definedName name="XA143.04" localSheetId="74">'[1]Bancos Múltiples'!#REF!</definedName>
    <definedName name="XA143.04">'[1]Bancos Múltiples'!#REF!</definedName>
    <definedName name="XA143.05" localSheetId="1">'[1]Bancos Múltiples'!#REF!</definedName>
    <definedName name="XA143.05" localSheetId="28">'[1]Bancos Múltiples'!#REF!</definedName>
    <definedName name="XA143.05" localSheetId="29">'[1]Bancos Múltiples'!#REF!</definedName>
    <definedName name="XA143.05" localSheetId="4">'[1]Bancos Múltiples'!#REF!</definedName>
    <definedName name="XA143.05" localSheetId="43">'[1]Bancos Múltiples'!#REF!</definedName>
    <definedName name="XA143.05" localSheetId="44">'[1]Bancos Múltiples'!#REF!</definedName>
    <definedName name="XA143.05" localSheetId="52">'[1]Bancos Múltiples'!#REF!</definedName>
    <definedName name="XA143.05" localSheetId="5">'[1]Bancos Múltiples'!#REF!</definedName>
    <definedName name="XA143.05" localSheetId="53">'[1]Bancos Múltiples'!#REF!</definedName>
    <definedName name="XA143.05" localSheetId="64">'[1]Bancos Múltiples'!#REF!</definedName>
    <definedName name="XA143.05" localSheetId="65">'[1]Bancos Múltiples'!#REF!</definedName>
    <definedName name="XA143.05" localSheetId="73">'[1]Bancos Múltiples'!#REF!</definedName>
    <definedName name="XA143.05" localSheetId="74">'[1]Bancos Múltiples'!#REF!</definedName>
    <definedName name="XA143.05">'[1]Bancos Múltiples'!#REF!</definedName>
    <definedName name="XA143.06" localSheetId="1">'[1]Bancos Múltiples'!#REF!</definedName>
    <definedName name="XA143.06" localSheetId="28">'[1]Bancos Múltiples'!#REF!</definedName>
    <definedName name="XA143.06" localSheetId="29">'[1]Bancos Múltiples'!#REF!</definedName>
    <definedName name="XA143.06" localSheetId="4">'[1]Bancos Múltiples'!#REF!</definedName>
    <definedName name="XA143.06" localSheetId="43">'[1]Bancos Múltiples'!#REF!</definedName>
    <definedName name="XA143.06" localSheetId="44">'[1]Bancos Múltiples'!#REF!</definedName>
    <definedName name="XA143.06" localSheetId="52">'[1]Bancos Múltiples'!#REF!</definedName>
    <definedName name="XA143.06" localSheetId="5">'[1]Bancos Múltiples'!#REF!</definedName>
    <definedName name="XA143.06" localSheetId="53">'[1]Bancos Múltiples'!#REF!</definedName>
    <definedName name="XA143.06" localSheetId="64">'[1]Bancos Múltiples'!#REF!</definedName>
    <definedName name="XA143.06" localSheetId="65">'[1]Bancos Múltiples'!#REF!</definedName>
    <definedName name="XA143.06" localSheetId="73">'[1]Bancos Múltiples'!#REF!</definedName>
    <definedName name="XA143.06" localSheetId="74">'[1]Bancos Múltiples'!#REF!</definedName>
    <definedName name="XA143.06">'[1]Bancos Múltiples'!#REF!</definedName>
    <definedName name="XA143.07" localSheetId="1">'[1]Bancos Múltiples'!#REF!</definedName>
    <definedName name="XA143.07" localSheetId="28">'[1]Bancos Múltiples'!#REF!</definedName>
    <definedName name="XA143.07" localSheetId="29">'[1]Bancos Múltiples'!#REF!</definedName>
    <definedName name="XA143.07" localSheetId="4">'[1]Bancos Múltiples'!#REF!</definedName>
    <definedName name="XA143.07" localSheetId="43">'[1]Bancos Múltiples'!#REF!</definedName>
    <definedName name="XA143.07" localSheetId="44">'[1]Bancos Múltiples'!#REF!</definedName>
    <definedName name="XA143.07" localSheetId="52">'[1]Bancos Múltiples'!#REF!</definedName>
    <definedName name="XA143.07" localSheetId="5">'[1]Bancos Múltiples'!#REF!</definedName>
    <definedName name="XA143.07" localSheetId="53">'[1]Bancos Múltiples'!#REF!</definedName>
    <definedName name="XA143.07" localSheetId="64">'[1]Bancos Múltiples'!#REF!</definedName>
    <definedName name="XA143.07" localSheetId="65">'[1]Bancos Múltiples'!#REF!</definedName>
    <definedName name="XA143.07" localSheetId="73">'[1]Bancos Múltiples'!#REF!</definedName>
    <definedName name="XA143.07" localSheetId="74">'[1]Bancos Múltiples'!#REF!</definedName>
    <definedName name="XA143.07">'[1]Bancos Múltiples'!#REF!</definedName>
    <definedName name="XA143.08" localSheetId="1">'[1]Bancos Múltiples'!#REF!</definedName>
    <definedName name="XA143.08" localSheetId="28">'[1]Bancos Múltiples'!#REF!</definedName>
    <definedName name="XA143.08" localSheetId="29">'[1]Bancos Múltiples'!#REF!</definedName>
    <definedName name="XA143.08" localSheetId="4">'[1]Bancos Múltiples'!#REF!</definedName>
    <definedName name="XA143.08" localSheetId="43">'[1]Bancos Múltiples'!#REF!</definedName>
    <definedName name="XA143.08" localSheetId="44">'[1]Bancos Múltiples'!#REF!</definedName>
    <definedName name="XA143.08" localSheetId="52">'[1]Bancos Múltiples'!#REF!</definedName>
    <definedName name="XA143.08" localSheetId="5">'[1]Bancos Múltiples'!#REF!</definedName>
    <definedName name="XA143.08" localSheetId="53">'[1]Bancos Múltiples'!#REF!</definedName>
    <definedName name="XA143.08" localSheetId="64">'[1]Bancos Múltiples'!#REF!</definedName>
    <definedName name="XA143.08" localSheetId="65">'[1]Bancos Múltiples'!#REF!</definedName>
    <definedName name="XA143.08" localSheetId="73">'[1]Bancos Múltiples'!#REF!</definedName>
    <definedName name="XA143.08" localSheetId="74">'[1]Bancos Múltiples'!#REF!</definedName>
    <definedName name="XA143.08">'[1]Bancos Múltiples'!#REF!</definedName>
    <definedName name="XA143.99" localSheetId="1">'[1]Bancos Múltiples'!#REF!</definedName>
    <definedName name="XA143.99" localSheetId="28">'[1]Bancos Múltiples'!#REF!</definedName>
    <definedName name="XA143.99" localSheetId="29">'[1]Bancos Múltiples'!#REF!</definedName>
    <definedName name="XA143.99" localSheetId="4">'[1]Bancos Múltiples'!#REF!</definedName>
    <definedName name="XA143.99" localSheetId="43">'[1]Bancos Múltiples'!#REF!</definedName>
    <definedName name="XA143.99" localSheetId="44">'[1]Bancos Múltiples'!#REF!</definedName>
    <definedName name="XA143.99" localSheetId="52">'[1]Bancos Múltiples'!#REF!</definedName>
    <definedName name="XA143.99" localSheetId="5">'[1]Bancos Múltiples'!#REF!</definedName>
    <definedName name="XA143.99" localSheetId="53">'[1]Bancos Múltiples'!#REF!</definedName>
    <definedName name="XA143.99" localSheetId="64">'[1]Bancos Múltiples'!#REF!</definedName>
    <definedName name="XA143.99" localSheetId="65">'[1]Bancos Múltiples'!#REF!</definedName>
    <definedName name="XA143.99" localSheetId="73">'[1]Bancos Múltiples'!#REF!</definedName>
    <definedName name="XA143.99" localSheetId="74">'[1]Bancos Múltiples'!#REF!</definedName>
    <definedName name="XA143.99">'[1]Bancos Múltiples'!#REF!</definedName>
    <definedName name="XA148.00" localSheetId="1">'[1]Bancos Múltiples'!#REF!</definedName>
    <definedName name="XA148.00" localSheetId="28">'[1]Bancos Múltiples'!#REF!</definedName>
    <definedName name="XA148.00" localSheetId="29">'[1]Bancos Múltiples'!#REF!</definedName>
    <definedName name="XA148.00" localSheetId="4">'[1]Bancos Múltiples'!#REF!</definedName>
    <definedName name="XA148.00" localSheetId="43">'[1]Bancos Múltiples'!#REF!</definedName>
    <definedName name="XA148.00" localSheetId="44">'[1]Bancos Múltiples'!#REF!</definedName>
    <definedName name="XA148.00" localSheetId="52">'[1]Bancos Múltiples'!#REF!</definedName>
    <definedName name="XA148.00" localSheetId="5">'[1]Bancos Múltiples'!#REF!</definedName>
    <definedName name="XA148.00" localSheetId="53">'[1]Bancos Múltiples'!#REF!</definedName>
    <definedName name="XA148.00" localSheetId="64">'[1]Bancos Múltiples'!#REF!</definedName>
    <definedName name="XA148.00" localSheetId="65">'[1]Bancos Múltiples'!#REF!</definedName>
    <definedName name="XA148.00" localSheetId="73">'[1]Bancos Múltiples'!#REF!</definedName>
    <definedName name="XA148.00" localSheetId="74">'[1]Bancos Múltiples'!#REF!</definedName>
    <definedName name="XA148.00">'[1]Bancos Múltiples'!#REF!</definedName>
    <definedName name="XA148.01" localSheetId="1">'[1]Bancos Múltiples'!#REF!</definedName>
    <definedName name="XA148.01" localSheetId="28">'[1]Bancos Múltiples'!#REF!</definedName>
    <definedName name="XA148.01" localSheetId="29">'[1]Bancos Múltiples'!#REF!</definedName>
    <definedName name="XA148.01" localSheetId="4">'[1]Bancos Múltiples'!#REF!</definedName>
    <definedName name="XA148.01" localSheetId="43">'[1]Bancos Múltiples'!#REF!</definedName>
    <definedName name="XA148.01" localSheetId="44">'[1]Bancos Múltiples'!#REF!</definedName>
    <definedName name="XA148.01" localSheetId="52">'[1]Bancos Múltiples'!#REF!</definedName>
    <definedName name="XA148.01" localSheetId="5">'[1]Bancos Múltiples'!#REF!</definedName>
    <definedName name="XA148.01" localSheetId="53">'[1]Bancos Múltiples'!#REF!</definedName>
    <definedName name="XA148.01" localSheetId="64">'[1]Bancos Múltiples'!#REF!</definedName>
    <definedName name="XA148.01" localSheetId="65">'[1]Bancos Múltiples'!#REF!</definedName>
    <definedName name="XA148.01" localSheetId="73">'[1]Bancos Múltiples'!#REF!</definedName>
    <definedName name="XA148.01" localSheetId="74">'[1]Bancos Múltiples'!#REF!</definedName>
    <definedName name="XA148.01">'[1]Bancos Múltiples'!#REF!</definedName>
    <definedName name="XA148.02" localSheetId="1">'[1]Bancos Múltiples'!#REF!</definedName>
    <definedName name="XA148.02" localSheetId="28">'[1]Bancos Múltiples'!#REF!</definedName>
    <definedName name="XA148.02" localSheetId="29">'[1]Bancos Múltiples'!#REF!</definedName>
    <definedName name="XA148.02" localSheetId="4">'[1]Bancos Múltiples'!#REF!</definedName>
    <definedName name="XA148.02" localSheetId="43">'[1]Bancos Múltiples'!#REF!</definedName>
    <definedName name="XA148.02" localSheetId="44">'[1]Bancos Múltiples'!#REF!</definedName>
    <definedName name="XA148.02" localSheetId="52">'[1]Bancos Múltiples'!#REF!</definedName>
    <definedName name="XA148.02" localSheetId="5">'[1]Bancos Múltiples'!#REF!</definedName>
    <definedName name="XA148.02" localSheetId="53">'[1]Bancos Múltiples'!#REF!</definedName>
    <definedName name="XA148.02" localSheetId="64">'[1]Bancos Múltiples'!#REF!</definedName>
    <definedName name="XA148.02" localSheetId="65">'[1]Bancos Múltiples'!#REF!</definedName>
    <definedName name="XA148.02" localSheetId="73">'[1]Bancos Múltiples'!#REF!</definedName>
    <definedName name="XA148.02" localSheetId="74">'[1]Bancos Múltiples'!#REF!</definedName>
    <definedName name="XA148.02">'[1]Bancos Múltiples'!#REF!</definedName>
    <definedName name="XA149.00" localSheetId="1">'[1]Bancos Múltiples'!#REF!</definedName>
    <definedName name="XA149.00" localSheetId="28">'[1]Bancos Múltiples'!#REF!</definedName>
    <definedName name="XA149.00" localSheetId="29">'[1]Bancos Múltiples'!#REF!</definedName>
    <definedName name="XA149.00" localSheetId="4">'[1]Bancos Múltiples'!#REF!</definedName>
    <definedName name="XA149.00" localSheetId="43">'[1]Bancos Múltiples'!#REF!</definedName>
    <definedName name="XA149.00" localSheetId="44">'[1]Bancos Múltiples'!#REF!</definedName>
    <definedName name="XA149.00" localSheetId="52">'[1]Bancos Múltiples'!#REF!</definedName>
    <definedName name="XA149.00" localSheetId="5">'[1]Bancos Múltiples'!#REF!</definedName>
    <definedName name="XA149.00" localSheetId="53">'[1]Bancos Múltiples'!#REF!</definedName>
    <definedName name="XA149.00" localSheetId="64">'[1]Bancos Múltiples'!#REF!</definedName>
    <definedName name="XA149.00" localSheetId="65">'[1]Bancos Múltiples'!#REF!</definedName>
    <definedName name="XA149.00" localSheetId="73">'[1]Bancos Múltiples'!#REF!</definedName>
    <definedName name="XA149.00" localSheetId="74">'[1]Bancos Múltiples'!#REF!</definedName>
    <definedName name="XA149.00">'[1]Bancos Múltiples'!#REF!</definedName>
    <definedName name="XA149.01" localSheetId="1">'[1]Bancos Múltiples'!#REF!</definedName>
    <definedName name="XA149.01" localSheetId="28">'[1]Bancos Múltiples'!#REF!</definedName>
    <definedName name="XA149.01" localSheetId="29">'[1]Bancos Múltiples'!#REF!</definedName>
    <definedName name="XA149.01" localSheetId="4">'[1]Bancos Múltiples'!#REF!</definedName>
    <definedName name="XA149.01" localSheetId="43">'[1]Bancos Múltiples'!#REF!</definedName>
    <definedName name="XA149.01" localSheetId="44">'[1]Bancos Múltiples'!#REF!</definedName>
    <definedName name="XA149.01" localSheetId="52">'[1]Bancos Múltiples'!#REF!</definedName>
    <definedName name="XA149.01" localSheetId="5">'[1]Bancos Múltiples'!#REF!</definedName>
    <definedName name="XA149.01" localSheetId="53">'[1]Bancos Múltiples'!#REF!</definedName>
    <definedName name="XA149.01" localSheetId="64">'[1]Bancos Múltiples'!#REF!</definedName>
    <definedName name="XA149.01" localSheetId="65">'[1]Bancos Múltiples'!#REF!</definedName>
    <definedName name="XA149.01" localSheetId="73">'[1]Bancos Múltiples'!#REF!</definedName>
    <definedName name="XA149.01" localSheetId="74">'[1]Bancos Múltiples'!#REF!</definedName>
    <definedName name="XA149.01">'[1]Bancos Múltiples'!#REF!</definedName>
    <definedName name="XA149.02" localSheetId="1">'[1]Bancos Múltiples'!#REF!</definedName>
    <definedName name="XA149.02" localSheetId="28">'[1]Bancos Múltiples'!#REF!</definedName>
    <definedName name="XA149.02" localSheetId="29">'[1]Bancos Múltiples'!#REF!</definedName>
    <definedName name="XA149.02" localSheetId="4">'[1]Bancos Múltiples'!#REF!</definedName>
    <definedName name="XA149.02" localSheetId="43">'[1]Bancos Múltiples'!#REF!</definedName>
    <definedName name="XA149.02" localSheetId="44">'[1]Bancos Múltiples'!#REF!</definedName>
    <definedName name="XA149.02" localSheetId="52">'[1]Bancos Múltiples'!#REF!</definedName>
    <definedName name="XA149.02" localSheetId="5">'[1]Bancos Múltiples'!#REF!</definedName>
    <definedName name="XA149.02" localSheetId="53">'[1]Bancos Múltiples'!#REF!</definedName>
    <definedName name="XA149.02" localSheetId="64">'[1]Bancos Múltiples'!#REF!</definedName>
    <definedName name="XA149.02" localSheetId="65">'[1]Bancos Múltiples'!#REF!</definedName>
    <definedName name="XA149.02" localSheetId="73">'[1]Bancos Múltiples'!#REF!</definedName>
    <definedName name="XA149.02" localSheetId="74">'[1]Bancos Múltiples'!#REF!</definedName>
    <definedName name="XA149.02">'[1]Bancos Múltiples'!#REF!</definedName>
    <definedName name="XA149.03" localSheetId="1">'[1]Bancos Múltiples'!#REF!</definedName>
    <definedName name="XA149.03" localSheetId="28">'[1]Bancos Múltiples'!#REF!</definedName>
    <definedName name="XA149.03" localSheetId="29">'[1]Bancos Múltiples'!#REF!</definedName>
    <definedName name="XA149.03" localSheetId="4">'[1]Bancos Múltiples'!#REF!</definedName>
    <definedName name="XA149.03" localSheetId="43">'[1]Bancos Múltiples'!#REF!</definedName>
    <definedName name="XA149.03" localSheetId="44">'[1]Bancos Múltiples'!#REF!</definedName>
    <definedName name="XA149.03" localSheetId="52">'[1]Bancos Múltiples'!#REF!</definedName>
    <definedName name="XA149.03" localSheetId="5">'[1]Bancos Múltiples'!#REF!</definedName>
    <definedName name="XA149.03" localSheetId="53">'[1]Bancos Múltiples'!#REF!</definedName>
    <definedName name="XA149.03" localSheetId="64">'[1]Bancos Múltiples'!#REF!</definedName>
    <definedName name="XA149.03" localSheetId="65">'[1]Bancos Múltiples'!#REF!</definedName>
    <definedName name="XA149.03" localSheetId="73">'[1]Bancos Múltiples'!#REF!</definedName>
    <definedName name="XA149.03" localSheetId="74">'[1]Bancos Múltiples'!#REF!</definedName>
    <definedName name="XA149.03">'[1]Bancos Múltiples'!#REF!</definedName>
    <definedName name="XA150.00" localSheetId="1">'[1]Bancos Múltiples'!#REF!</definedName>
    <definedName name="XA150.00" localSheetId="28">'[1]Bancos Múltiples'!#REF!</definedName>
    <definedName name="XA150.00" localSheetId="29">'[1]Bancos Múltiples'!#REF!</definedName>
    <definedName name="XA150.00" localSheetId="4">'[1]Bancos Múltiples'!#REF!</definedName>
    <definedName name="XA150.00" localSheetId="43">'[1]Bancos Múltiples'!#REF!</definedName>
    <definedName name="XA150.00" localSheetId="44">'[1]Bancos Múltiples'!#REF!</definedName>
    <definedName name="XA150.00" localSheetId="52">'[1]Bancos Múltiples'!#REF!</definedName>
    <definedName name="XA150.00" localSheetId="5">'[1]Bancos Múltiples'!#REF!</definedName>
    <definedName name="XA150.00" localSheetId="53">'[1]Bancos Múltiples'!#REF!</definedName>
    <definedName name="XA150.00" localSheetId="64">'[1]Bancos Múltiples'!#REF!</definedName>
    <definedName name="XA150.00" localSheetId="65">'[1]Bancos Múltiples'!#REF!</definedName>
    <definedName name="XA150.00" localSheetId="73">'[1]Bancos Múltiples'!#REF!</definedName>
    <definedName name="XA150.00" localSheetId="74">'[1]Bancos Múltiples'!#REF!</definedName>
    <definedName name="XA150.00">'[1]Bancos Múltiples'!#REF!</definedName>
    <definedName name="XA151.00" localSheetId="1">'[1]Bancos Múltiples'!#REF!</definedName>
    <definedName name="XA151.00" localSheetId="28">'[1]Bancos Múltiples'!#REF!</definedName>
    <definedName name="XA151.00" localSheetId="29">'[1]Bancos Múltiples'!#REF!</definedName>
    <definedName name="XA151.00" localSheetId="4">'[1]Bancos Múltiples'!#REF!</definedName>
    <definedName name="XA151.00" localSheetId="43">'[1]Bancos Múltiples'!#REF!</definedName>
    <definedName name="XA151.00" localSheetId="44">'[1]Bancos Múltiples'!#REF!</definedName>
    <definedName name="XA151.00" localSheetId="52">'[1]Bancos Múltiples'!#REF!</definedName>
    <definedName name="XA151.00" localSheetId="5">'[1]Bancos Múltiples'!#REF!</definedName>
    <definedName name="XA151.00" localSheetId="53">'[1]Bancos Múltiples'!#REF!</definedName>
    <definedName name="XA151.00" localSheetId="64">'[1]Bancos Múltiples'!#REF!</definedName>
    <definedName name="XA151.00" localSheetId="65">'[1]Bancos Múltiples'!#REF!</definedName>
    <definedName name="XA151.00" localSheetId="73">'[1]Bancos Múltiples'!#REF!</definedName>
    <definedName name="XA151.00" localSheetId="74">'[1]Bancos Múltiples'!#REF!</definedName>
    <definedName name="XA151.00">'[1]Bancos Múltiples'!#REF!</definedName>
    <definedName name="XA151.01" localSheetId="1">'[1]Bancos Múltiples'!#REF!</definedName>
    <definedName name="XA151.01" localSheetId="28">'[1]Bancos Múltiples'!#REF!</definedName>
    <definedName name="XA151.01" localSheetId="29">'[1]Bancos Múltiples'!#REF!</definedName>
    <definedName name="XA151.01" localSheetId="4">'[1]Bancos Múltiples'!#REF!</definedName>
    <definedName name="XA151.01" localSheetId="43">'[1]Bancos Múltiples'!#REF!</definedName>
    <definedName name="XA151.01" localSheetId="44">'[1]Bancos Múltiples'!#REF!</definedName>
    <definedName name="XA151.01" localSheetId="52">'[1]Bancos Múltiples'!#REF!</definedName>
    <definedName name="XA151.01" localSheetId="5">'[1]Bancos Múltiples'!#REF!</definedName>
    <definedName name="XA151.01" localSheetId="53">'[1]Bancos Múltiples'!#REF!</definedName>
    <definedName name="XA151.01" localSheetId="64">'[1]Bancos Múltiples'!#REF!</definedName>
    <definedName name="XA151.01" localSheetId="65">'[1]Bancos Múltiples'!#REF!</definedName>
    <definedName name="XA151.01" localSheetId="73">'[1]Bancos Múltiples'!#REF!</definedName>
    <definedName name="XA151.01" localSheetId="74">'[1]Bancos Múltiples'!#REF!</definedName>
    <definedName name="XA151.01">'[1]Bancos Múltiples'!#REF!</definedName>
    <definedName name="XA151.99" localSheetId="1">'[1]Bancos Múltiples'!#REF!</definedName>
    <definedName name="XA151.99" localSheetId="28">'[1]Bancos Múltiples'!#REF!</definedName>
    <definedName name="XA151.99" localSheetId="29">'[1]Bancos Múltiples'!#REF!</definedName>
    <definedName name="XA151.99" localSheetId="4">'[1]Bancos Múltiples'!#REF!</definedName>
    <definedName name="XA151.99" localSheetId="43">'[1]Bancos Múltiples'!#REF!</definedName>
    <definedName name="XA151.99" localSheetId="44">'[1]Bancos Múltiples'!#REF!</definedName>
    <definedName name="XA151.99" localSheetId="52">'[1]Bancos Múltiples'!#REF!</definedName>
    <definedName name="XA151.99" localSheetId="5">'[1]Bancos Múltiples'!#REF!</definedName>
    <definedName name="XA151.99" localSheetId="53">'[1]Bancos Múltiples'!#REF!</definedName>
    <definedName name="XA151.99" localSheetId="64">'[1]Bancos Múltiples'!#REF!</definedName>
    <definedName name="XA151.99" localSheetId="65">'[1]Bancos Múltiples'!#REF!</definedName>
    <definedName name="XA151.99" localSheetId="73">'[1]Bancos Múltiples'!#REF!</definedName>
    <definedName name="XA151.99" localSheetId="74">'[1]Bancos Múltiples'!#REF!</definedName>
    <definedName name="XA151.99">'[1]Bancos Múltiples'!#REF!</definedName>
    <definedName name="XA152.00" localSheetId="1">'[1]Bancos Múltiples'!#REF!</definedName>
    <definedName name="XA152.00" localSheetId="28">'[1]Bancos Múltiples'!#REF!</definedName>
    <definedName name="XA152.00" localSheetId="29">'[1]Bancos Múltiples'!#REF!</definedName>
    <definedName name="XA152.00" localSheetId="4">'[1]Bancos Múltiples'!#REF!</definedName>
    <definedName name="XA152.00" localSheetId="43">'[1]Bancos Múltiples'!#REF!</definedName>
    <definedName name="XA152.00" localSheetId="44">'[1]Bancos Múltiples'!#REF!</definedName>
    <definedName name="XA152.00" localSheetId="52">'[1]Bancos Múltiples'!#REF!</definedName>
    <definedName name="XA152.00" localSheetId="5">'[1]Bancos Múltiples'!#REF!</definedName>
    <definedName name="XA152.00" localSheetId="53">'[1]Bancos Múltiples'!#REF!</definedName>
    <definedName name="XA152.00" localSheetId="64">'[1]Bancos Múltiples'!#REF!</definedName>
    <definedName name="XA152.00" localSheetId="65">'[1]Bancos Múltiples'!#REF!</definedName>
    <definedName name="XA152.00" localSheetId="73">'[1]Bancos Múltiples'!#REF!</definedName>
    <definedName name="XA152.00" localSheetId="74">'[1]Bancos Múltiples'!#REF!</definedName>
    <definedName name="XA152.00">'[1]Bancos Múltiples'!#REF!</definedName>
    <definedName name="XA152.01" localSheetId="1">'[1]Bancos Múltiples'!#REF!</definedName>
    <definedName name="XA152.01" localSheetId="28">'[1]Bancos Múltiples'!#REF!</definedName>
    <definedName name="XA152.01" localSheetId="29">'[1]Bancos Múltiples'!#REF!</definedName>
    <definedName name="XA152.01" localSheetId="4">'[1]Bancos Múltiples'!#REF!</definedName>
    <definedName name="XA152.01" localSheetId="43">'[1]Bancos Múltiples'!#REF!</definedName>
    <definedName name="XA152.01" localSheetId="44">'[1]Bancos Múltiples'!#REF!</definedName>
    <definedName name="XA152.01" localSheetId="52">'[1]Bancos Múltiples'!#REF!</definedName>
    <definedName name="XA152.01" localSheetId="5">'[1]Bancos Múltiples'!#REF!</definedName>
    <definedName name="XA152.01" localSheetId="53">'[1]Bancos Múltiples'!#REF!</definedName>
    <definedName name="XA152.01" localSheetId="64">'[1]Bancos Múltiples'!#REF!</definedName>
    <definedName name="XA152.01" localSheetId="65">'[1]Bancos Múltiples'!#REF!</definedName>
    <definedName name="XA152.01" localSheetId="73">'[1]Bancos Múltiples'!#REF!</definedName>
    <definedName name="XA152.01" localSheetId="74">'[1]Bancos Múltiples'!#REF!</definedName>
    <definedName name="XA152.01">'[1]Bancos Múltiples'!#REF!</definedName>
    <definedName name="XA152.02" localSheetId="1">'[1]Bancos Múltiples'!#REF!</definedName>
    <definedName name="XA152.02" localSheetId="28">'[1]Bancos Múltiples'!#REF!</definedName>
    <definedName name="XA152.02" localSheetId="29">'[1]Bancos Múltiples'!#REF!</definedName>
    <definedName name="XA152.02" localSheetId="4">'[1]Bancos Múltiples'!#REF!</definedName>
    <definedName name="XA152.02" localSheetId="43">'[1]Bancos Múltiples'!#REF!</definedName>
    <definedName name="XA152.02" localSheetId="44">'[1]Bancos Múltiples'!#REF!</definedName>
    <definedName name="XA152.02" localSheetId="52">'[1]Bancos Múltiples'!#REF!</definedName>
    <definedName name="XA152.02" localSheetId="5">'[1]Bancos Múltiples'!#REF!</definedName>
    <definedName name="XA152.02" localSheetId="53">'[1]Bancos Múltiples'!#REF!</definedName>
    <definedName name="XA152.02" localSheetId="64">'[1]Bancos Múltiples'!#REF!</definedName>
    <definedName name="XA152.02" localSheetId="65">'[1]Bancos Múltiples'!#REF!</definedName>
    <definedName name="XA152.02" localSheetId="73">'[1]Bancos Múltiples'!#REF!</definedName>
    <definedName name="XA152.02" localSheetId="74">'[1]Bancos Múltiples'!#REF!</definedName>
    <definedName name="XA152.02">'[1]Bancos Múltiples'!#REF!</definedName>
    <definedName name="XA153.00" localSheetId="1">'[1]Bancos Múltiples'!#REF!</definedName>
    <definedName name="XA153.00" localSheetId="28">'[1]Bancos Múltiples'!#REF!</definedName>
    <definedName name="XA153.00" localSheetId="29">'[1]Bancos Múltiples'!#REF!</definedName>
    <definedName name="XA153.00" localSheetId="4">'[1]Bancos Múltiples'!#REF!</definedName>
    <definedName name="XA153.00" localSheetId="43">'[1]Bancos Múltiples'!#REF!</definedName>
    <definedName name="XA153.00" localSheetId="44">'[1]Bancos Múltiples'!#REF!</definedName>
    <definedName name="XA153.00" localSheetId="52">'[1]Bancos Múltiples'!#REF!</definedName>
    <definedName name="XA153.00" localSheetId="5">'[1]Bancos Múltiples'!#REF!</definedName>
    <definedName name="XA153.00" localSheetId="53">'[1]Bancos Múltiples'!#REF!</definedName>
    <definedName name="XA153.00" localSheetId="64">'[1]Bancos Múltiples'!#REF!</definedName>
    <definedName name="XA153.00" localSheetId="65">'[1]Bancos Múltiples'!#REF!</definedName>
    <definedName name="XA153.00" localSheetId="73">'[1]Bancos Múltiples'!#REF!</definedName>
    <definedName name="XA153.00" localSheetId="74">'[1]Bancos Múltiples'!#REF!</definedName>
    <definedName name="XA153.00">'[1]Bancos Múltiples'!#REF!</definedName>
    <definedName name="XA153.01" localSheetId="1">'[1]Bancos Múltiples'!#REF!</definedName>
    <definedName name="XA153.01" localSheetId="28">'[1]Bancos Múltiples'!#REF!</definedName>
    <definedName name="XA153.01" localSheetId="29">'[1]Bancos Múltiples'!#REF!</definedName>
    <definedName name="XA153.01" localSheetId="4">'[1]Bancos Múltiples'!#REF!</definedName>
    <definedName name="XA153.01" localSheetId="43">'[1]Bancos Múltiples'!#REF!</definedName>
    <definedName name="XA153.01" localSheetId="44">'[1]Bancos Múltiples'!#REF!</definedName>
    <definedName name="XA153.01" localSheetId="52">'[1]Bancos Múltiples'!#REF!</definedName>
    <definedName name="XA153.01" localSheetId="5">'[1]Bancos Múltiples'!#REF!</definedName>
    <definedName name="XA153.01" localSheetId="53">'[1]Bancos Múltiples'!#REF!</definedName>
    <definedName name="XA153.01" localSheetId="64">'[1]Bancos Múltiples'!#REF!</definedName>
    <definedName name="XA153.01" localSheetId="65">'[1]Bancos Múltiples'!#REF!</definedName>
    <definedName name="XA153.01" localSheetId="73">'[1]Bancos Múltiples'!#REF!</definedName>
    <definedName name="XA153.01" localSheetId="74">'[1]Bancos Múltiples'!#REF!</definedName>
    <definedName name="XA153.01">'[1]Bancos Múltiples'!#REF!</definedName>
    <definedName name="XA153.02" localSheetId="1">'[1]Bancos Múltiples'!#REF!</definedName>
    <definedName name="XA153.02" localSheetId="28">'[1]Bancos Múltiples'!#REF!</definedName>
    <definedName name="XA153.02" localSheetId="29">'[1]Bancos Múltiples'!#REF!</definedName>
    <definedName name="XA153.02" localSheetId="4">'[1]Bancos Múltiples'!#REF!</definedName>
    <definedName name="XA153.02" localSheetId="43">'[1]Bancos Múltiples'!#REF!</definedName>
    <definedName name="XA153.02" localSheetId="44">'[1]Bancos Múltiples'!#REF!</definedName>
    <definedName name="XA153.02" localSheetId="52">'[1]Bancos Múltiples'!#REF!</definedName>
    <definedName name="XA153.02" localSheetId="5">'[1]Bancos Múltiples'!#REF!</definedName>
    <definedName name="XA153.02" localSheetId="53">'[1]Bancos Múltiples'!#REF!</definedName>
    <definedName name="XA153.02" localSheetId="64">'[1]Bancos Múltiples'!#REF!</definedName>
    <definedName name="XA153.02" localSheetId="65">'[1]Bancos Múltiples'!#REF!</definedName>
    <definedName name="XA153.02" localSheetId="73">'[1]Bancos Múltiples'!#REF!</definedName>
    <definedName name="XA153.02" localSheetId="74">'[1]Bancos Múltiples'!#REF!</definedName>
    <definedName name="XA153.02">'[1]Bancos Múltiples'!#REF!</definedName>
    <definedName name="XA153.99" localSheetId="1">'[1]Bancos Múltiples'!#REF!</definedName>
    <definedName name="XA153.99" localSheetId="28">'[1]Bancos Múltiples'!#REF!</definedName>
    <definedName name="XA153.99" localSheetId="29">'[1]Bancos Múltiples'!#REF!</definedName>
    <definedName name="XA153.99" localSheetId="4">'[1]Bancos Múltiples'!#REF!</definedName>
    <definedName name="XA153.99" localSheetId="43">'[1]Bancos Múltiples'!#REF!</definedName>
    <definedName name="XA153.99" localSheetId="44">'[1]Bancos Múltiples'!#REF!</definedName>
    <definedName name="XA153.99" localSheetId="52">'[1]Bancos Múltiples'!#REF!</definedName>
    <definedName name="XA153.99" localSheetId="5">'[1]Bancos Múltiples'!#REF!</definedName>
    <definedName name="XA153.99" localSheetId="53">'[1]Bancos Múltiples'!#REF!</definedName>
    <definedName name="XA153.99" localSheetId="64">'[1]Bancos Múltiples'!#REF!</definedName>
    <definedName name="XA153.99" localSheetId="65">'[1]Bancos Múltiples'!#REF!</definedName>
    <definedName name="XA153.99" localSheetId="73">'[1]Bancos Múltiples'!#REF!</definedName>
    <definedName name="XA153.99" localSheetId="74">'[1]Bancos Múltiples'!#REF!</definedName>
    <definedName name="XA153.99">'[1]Bancos Múltiples'!#REF!</definedName>
    <definedName name="XA157.00" localSheetId="1">'[1]Bancos Múltiples'!#REF!</definedName>
    <definedName name="XA157.00" localSheetId="28">'[1]Bancos Múltiples'!#REF!</definedName>
    <definedName name="XA157.00" localSheetId="29">'[1]Bancos Múltiples'!#REF!</definedName>
    <definedName name="XA157.00" localSheetId="4">'[1]Bancos Múltiples'!#REF!</definedName>
    <definedName name="XA157.00" localSheetId="43">'[1]Bancos Múltiples'!#REF!</definedName>
    <definedName name="XA157.00" localSheetId="44">'[1]Bancos Múltiples'!#REF!</definedName>
    <definedName name="XA157.00" localSheetId="52">'[1]Bancos Múltiples'!#REF!</definedName>
    <definedName name="XA157.00" localSheetId="5">'[1]Bancos Múltiples'!#REF!</definedName>
    <definedName name="XA157.00" localSheetId="53">'[1]Bancos Múltiples'!#REF!</definedName>
    <definedName name="XA157.00" localSheetId="64">'[1]Bancos Múltiples'!#REF!</definedName>
    <definedName name="XA157.00" localSheetId="65">'[1]Bancos Múltiples'!#REF!</definedName>
    <definedName name="XA157.00" localSheetId="73">'[1]Bancos Múltiples'!#REF!</definedName>
    <definedName name="XA157.00" localSheetId="74">'[1]Bancos Múltiples'!#REF!</definedName>
    <definedName name="XA157.00">'[1]Bancos Múltiples'!#REF!</definedName>
    <definedName name="XA157.01" localSheetId="1">'[1]Bancos Múltiples'!#REF!</definedName>
    <definedName name="XA157.01" localSheetId="28">'[1]Bancos Múltiples'!#REF!</definedName>
    <definedName name="XA157.01" localSheetId="29">'[1]Bancos Múltiples'!#REF!</definedName>
    <definedName name="XA157.01" localSheetId="4">'[1]Bancos Múltiples'!#REF!</definedName>
    <definedName name="XA157.01" localSheetId="43">'[1]Bancos Múltiples'!#REF!</definedName>
    <definedName name="XA157.01" localSheetId="44">'[1]Bancos Múltiples'!#REF!</definedName>
    <definedName name="XA157.01" localSheetId="52">'[1]Bancos Múltiples'!#REF!</definedName>
    <definedName name="XA157.01" localSheetId="5">'[1]Bancos Múltiples'!#REF!</definedName>
    <definedName name="XA157.01" localSheetId="53">'[1]Bancos Múltiples'!#REF!</definedName>
    <definedName name="XA157.01" localSheetId="64">'[1]Bancos Múltiples'!#REF!</definedName>
    <definedName name="XA157.01" localSheetId="65">'[1]Bancos Múltiples'!#REF!</definedName>
    <definedName name="XA157.01" localSheetId="73">'[1]Bancos Múltiples'!#REF!</definedName>
    <definedName name="XA157.01" localSheetId="74">'[1]Bancos Múltiples'!#REF!</definedName>
    <definedName name="XA157.01">'[1]Bancos Múltiples'!#REF!</definedName>
    <definedName name="XA159.00" localSheetId="1">'[1]Bancos Múltiples'!#REF!</definedName>
    <definedName name="XA159.00" localSheetId="28">'[1]Bancos Múltiples'!#REF!</definedName>
    <definedName name="XA159.00" localSheetId="29">'[1]Bancos Múltiples'!#REF!</definedName>
    <definedName name="XA159.00" localSheetId="4">'[1]Bancos Múltiples'!#REF!</definedName>
    <definedName name="XA159.00" localSheetId="43">'[1]Bancos Múltiples'!#REF!</definedName>
    <definedName name="XA159.00" localSheetId="44">'[1]Bancos Múltiples'!#REF!</definedName>
    <definedName name="XA159.00" localSheetId="52">'[1]Bancos Múltiples'!#REF!</definedName>
    <definedName name="XA159.00" localSheetId="5">'[1]Bancos Múltiples'!#REF!</definedName>
    <definedName name="XA159.00" localSheetId="53">'[1]Bancos Múltiples'!#REF!</definedName>
    <definedName name="XA159.00" localSheetId="64">'[1]Bancos Múltiples'!#REF!</definedName>
    <definedName name="XA159.00" localSheetId="65">'[1]Bancos Múltiples'!#REF!</definedName>
    <definedName name="XA159.00" localSheetId="73">'[1]Bancos Múltiples'!#REF!</definedName>
    <definedName name="XA159.00" localSheetId="74">'[1]Bancos Múltiples'!#REF!</definedName>
    <definedName name="XA159.00">'[1]Bancos Múltiples'!#REF!</definedName>
    <definedName name="XA159.01" localSheetId="1">'[1]Bancos Múltiples'!#REF!</definedName>
    <definedName name="XA159.01" localSheetId="28">'[1]Bancos Múltiples'!#REF!</definedName>
    <definedName name="XA159.01" localSheetId="29">'[1]Bancos Múltiples'!#REF!</definedName>
    <definedName name="XA159.01" localSheetId="4">'[1]Bancos Múltiples'!#REF!</definedName>
    <definedName name="XA159.01" localSheetId="43">'[1]Bancos Múltiples'!#REF!</definedName>
    <definedName name="XA159.01" localSheetId="44">'[1]Bancos Múltiples'!#REF!</definedName>
    <definedName name="XA159.01" localSheetId="52">'[1]Bancos Múltiples'!#REF!</definedName>
    <definedName name="XA159.01" localSheetId="5">'[1]Bancos Múltiples'!#REF!</definedName>
    <definedName name="XA159.01" localSheetId="53">'[1]Bancos Múltiples'!#REF!</definedName>
    <definedName name="XA159.01" localSheetId="64">'[1]Bancos Múltiples'!#REF!</definedName>
    <definedName name="XA159.01" localSheetId="65">'[1]Bancos Múltiples'!#REF!</definedName>
    <definedName name="XA159.01" localSheetId="73">'[1]Bancos Múltiples'!#REF!</definedName>
    <definedName name="XA159.01" localSheetId="74">'[1]Bancos Múltiples'!#REF!</definedName>
    <definedName name="XA159.01">'[1]Bancos Múltiples'!#REF!</definedName>
    <definedName name="XA159.02" localSheetId="1">'[1]Bancos Múltiples'!#REF!</definedName>
    <definedName name="XA159.02" localSheetId="28">'[1]Bancos Múltiples'!#REF!</definedName>
    <definedName name="XA159.02" localSheetId="29">'[1]Bancos Múltiples'!#REF!</definedName>
    <definedName name="XA159.02" localSheetId="4">'[1]Bancos Múltiples'!#REF!</definedName>
    <definedName name="XA159.02" localSheetId="43">'[1]Bancos Múltiples'!#REF!</definedName>
    <definedName name="XA159.02" localSheetId="44">'[1]Bancos Múltiples'!#REF!</definedName>
    <definedName name="XA159.02" localSheetId="52">'[1]Bancos Múltiples'!#REF!</definedName>
    <definedName name="XA159.02" localSheetId="5">'[1]Bancos Múltiples'!#REF!</definedName>
    <definedName name="XA159.02" localSheetId="53">'[1]Bancos Múltiples'!#REF!</definedName>
    <definedName name="XA159.02" localSheetId="64">'[1]Bancos Múltiples'!#REF!</definedName>
    <definedName name="XA159.02" localSheetId="65">'[1]Bancos Múltiples'!#REF!</definedName>
    <definedName name="XA159.02" localSheetId="73">'[1]Bancos Múltiples'!#REF!</definedName>
    <definedName name="XA159.02" localSheetId="74">'[1]Bancos Múltiples'!#REF!</definedName>
    <definedName name="XA159.02">'[1]Bancos Múltiples'!#REF!</definedName>
    <definedName name="XA159.03" localSheetId="1">'[1]Bancos Múltiples'!#REF!</definedName>
    <definedName name="XA159.03" localSheetId="28">'[1]Bancos Múltiples'!#REF!</definedName>
    <definedName name="XA159.03" localSheetId="29">'[1]Bancos Múltiples'!#REF!</definedName>
    <definedName name="XA159.03" localSheetId="4">'[1]Bancos Múltiples'!#REF!</definedName>
    <definedName name="XA159.03" localSheetId="43">'[1]Bancos Múltiples'!#REF!</definedName>
    <definedName name="XA159.03" localSheetId="44">'[1]Bancos Múltiples'!#REF!</definedName>
    <definedName name="XA159.03" localSheetId="52">'[1]Bancos Múltiples'!#REF!</definedName>
    <definedName name="XA159.03" localSheetId="5">'[1]Bancos Múltiples'!#REF!</definedName>
    <definedName name="XA159.03" localSheetId="53">'[1]Bancos Múltiples'!#REF!</definedName>
    <definedName name="XA159.03" localSheetId="64">'[1]Bancos Múltiples'!#REF!</definedName>
    <definedName name="XA159.03" localSheetId="65">'[1]Bancos Múltiples'!#REF!</definedName>
    <definedName name="XA159.03" localSheetId="73">'[1]Bancos Múltiples'!#REF!</definedName>
    <definedName name="XA159.03" localSheetId="74">'[1]Bancos Múltiples'!#REF!</definedName>
    <definedName name="XA159.03">'[1]Bancos Múltiples'!#REF!</definedName>
    <definedName name="XA159.04" localSheetId="1">'[1]Bancos Múltiples'!#REF!</definedName>
    <definedName name="XA159.04" localSheetId="28">'[1]Bancos Múltiples'!#REF!</definedName>
    <definedName name="XA159.04" localSheetId="29">'[1]Bancos Múltiples'!#REF!</definedName>
    <definedName name="XA159.04" localSheetId="4">'[1]Bancos Múltiples'!#REF!</definedName>
    <definedName name="XA159.04" localSheetId="43">'[1]Bancos Múltiples'!#REF!</definedName>
    <definedName name="XA159.04" localSheetId="44">'[1]Bancos Múltiples'!#REF!</definedName>
    <definedName name="XA159.04" localSheetId="52">'[1]Bancos Múltiples'!#REF!</definedName>
    <definedName name="XA159.04" localSheetId="5">'[1]Bancos Múltiples'!#REF!</definedName>
    <definedName name="XA159.04" localSheetId="53">'[1]Bancos Múltiples'!#REF!</definedName>
    <definedName name="XA159.04" localSheetId="64">'[1]Bancos Múltiples'!#REF!</definedName>
    <definedName name="XA159.04" localSheetId="65">'[1]Bancos Múltiples'!#REF!</definedName>
    <definedName name="XA159.04" localSheetId="73">'[1]Bancos Múltiples'!#REF!</definedName>
    <definedName name="XA159.04" localSheetId="74">'[1]Bancos Múltiples'!#REF!</definedName>
    <definedName name="XA159.04">'[1]Bancos Múltiples'!#REF!</definedName>
    <definedName name="XA160.00" localSheetId="1">'[1]Bancos Múltiples'!#REF!</definedName>
    <definedName name="XA160.00" localSheetId="28">'[1]Bancos Múltiples'!#REF!</definedName>
    <definedName name="XA160.00" localSheetId="29">'[1]Bancos Múltiples'!#REF!</definedName>
    <definedName name="XA160.00" localSheetId="4">'[1]Bancos Múltiples'!#REF!</definedName>
    <definedName name="XA160.00" localSheetId="43">'[1]Bancos Múltiples'!#REF!</definedName>
    <definedName name="XA160.00" localSheetId="44">'[1]Bancos Múltiples'!#REF!</definedName>
    <definedName name="XA160.00" localSheetId="52">'[1]Bancos Múltiples'!#REF!</definedName>
    <definedName name="XA160.00" localSheetId="5">'[1]Bancos Múltiples'!#REF!</definedName>
    <definedName name="XA160.00" localSheetId="53">'[1]Bancos Múltiples'!#REF!</definedName>
    <definedName name="XA160.00" localSheetId="64">'[1]Bancos Múltiples'!#REF!</definedName>
    <definedName name="XA160.00" localSheetId="65">'[1]Bancos Múltiples'!#REF!</definedName>
    <definedName name="XA160.00" localSheetId="73">'[1]Bancos Múltiples'!#REF!</definedName>
    <definedName name="XA160.00" localSheetId="74">'[1]Bancos Múltiples'!#REF!</definedName>
    <definedName name="XA160.00">'[1]Bancos Múltiples'!#REF!</definedName>
    <definedName name="XA161.00" localSheetId="1">'[1]Bancos Múltiples'!#REF!</definedName>
    <definedName name="XA161.00" localSheetId="28">'[1]Bancos Múltiples'!#REF!</definedName>
    <definedName name="XA161.00" localSheetId="29">'[1]Bancos Múltiples'!#REF!</definedName>
    <definedName name="XA161.00" localSheetId="4">'[1]Bancos Múltiples'!#REF!</definedName>
    <definedName name="XA161.00" localSheetId="43">'[1]Bancos Múltiples'!#REF!</definedName>
    <definedName name="XA161.00" localSheetId="44">'[1]Bancos Múltiples'!#REF!</definedName>
    <definedName name="XA161.00" localSheetId="52">'[1]Bancos Múltiples'!#REF!</definedName>
    <definedName name="XA161.00" localSheetId="5">'[1]Bancos Múltiples'!#REF!</definedName>
    <definedName name="XA161.00" localSheetId="53">'[1]Bancos Múltiples'!#REF!</definedName>
    <definedName name="XA161.00" localSheetId="64">'[1]Bancos Múltiples'!#REF!</definedName>
    <definedName name="XA161.00" localSheetId="65">'[1]Bancos Múltiples'!#REF!</definedName>
    <definedName name="XA161.00" localSheetId="73">'[1]Bancos Múltiples'!#REF!</definedName>
    <definedName name="XA161.00" localSheetId="74">'[1]Bancos Múltiples'!#REF!</definedName>
    <definedName name="XA161.00">'[1]Bancos Múltiples'!#REF!</definedName>
    <definedName name="XA161.01" localSheetId="1">'[1]Bancos Múltiples'!#REF!</definedName>
    <definedName name="XA161.01" localSheetId="28">'[1]Bancos Múltiples'!#REF!</definedName>
    <definedName name="XA161.01" localSheetId="29">'[1]Bancos Múltiples'!#REF!</definedName>
    <definedName name="XA161.01" localSheetId="4">'[1]Bancos Múltiples'!#REF!</definedName>
    <definedName name="XA161.01" localSheetId="43">'[1]Bancos Múltiples'!#REF!</definedName>
    <definedName name="XA161.01" localSheetId="44">'[1]Bancos Múltiples'!#REF!</definedName>
    <definedName name="XA161.01" localSheetId="52">'[1]Bancos Múltiples'!#REF!</definedName>
    <definedName name="XA161.01" localSheetId="5">'[1]Bancos Múltiples'!#REF!</definedName>
    <definedName name="XA161.01" localSheetId="53">'[1]Bancos Múltiples'!#REF!</definedName>
    <definedName name="XA161.01" localSheetId="64">'[1]Bancos Múltiples'!#REF!</definedName>
    <definedName name="XA161.01" localSheetId="65">'[1]Bancos Múltiples'!#REF!</definedName>
    <definedName name="XA161.01" localSheetId="73">'[1]Bancos Múltiples'!#REF!</definedName>
    <definedName name="XA161.01" localSheetId="74">'[1]Bancos Múltiples'!#REF!</definedName>
    <definedName name="XA161.01">'[1]Bancos Múltiples'!#REF!</definedName>
    <definedName name="XA161.99" localSheetId="1">'[1]Bancos Múltiples'!#REF!</definedName>
    <definedName name="XA161.99" localSheetId="28">'[1]Bancos Múltiples'!#REF!</definedName>
    <definedName name="XA161.99" localSheetId="29">'[1]Bancos Múltiples'!#REF!</definedName>
    <definedName name="XA161.99" localSheetId="4">'[1]Bancos Múltiples'!#REF!</definedName>
    <definedName name="XA161.99" localSheetId="43">'[1]Bancos Múltiples'!#REF!</definedName>
    <definedName name="XA161.99" localSheetId="44">'[1]Bancos Múltiples'!#REF!</definedName>
    <definedName name="XA161.99" localSheetId="52">'[1]Bancos Múltiples'!#REF!</definedName>
    <definedName name="XA161.99" localSheetId="5">'[1]Bancos Múltiples'!#REF!</definedName>
    <definedName name="XA161.99" localSheetId="53">'[1]Bancos Múltiples'!#REF!</definedName>
    <definedName name="XA161.99" localSheetId="64">'[1]Bancos Múltiples'!#REF!</definedName>
    <definedName name="XA161.99" localSheetId="65">'[1]Bancos Múltiples'!#REF!</definedName>
    <definedName name="XA161.99" localSheetId="73">'[1]Bancos Múltiples'!#REF!</definedName>
    <definedName name="XA161.99" localSheetId="74">'[1]Bancos Múltiples'!#REF!</definedName>
    <definedName name="XA161.99">'[1]Bancos Múltiples'!#REF!</definedName>
    <definedName name="XA162.00" localSheetId="1">'[1]Bancos Múltiples'!#REF!</definedName>
    <definedName name="XA162.00" localSheetId="28">'[1]Bancos Múltiples'!#REF!</definedName>
    <definedName name="XA162.00" localSheetId="29">'[1]Bancos Múltiples'!#REF!</definedName>
    <definedName name="XA162.00" localSheetId="4">'[1]Bancos Múltiples'!#REF!</definedName>
    <definedName name="XA162.00" localSheetId="43">'[1]Bancos Múltiples'!#REF!</definedName>
    <definedName name="XA162.00" localSheetId="44">'[1]Bancos Múltiples'!#REF!</definedName>
    <definedName name="XA162.00" localSheetId="52">'[1]Bancos Múltiples'!#REF!</definedName>
    <definedName name="XA162.00" localSheetId="5">'[1]Bancos Múltiples'!#REF!</definedName>
    <definedName name="XA162.00" localSheetId="53">'[1]Bancos Múltiples'!#REF!</definedName>
    <definedName name="XA162.00" localSheetId="64">'[1]Bancos Múltiples'!#REF!</definedName>
    <definedName name="XA162.00" localSheetId="65">'[1]Bancos Múltiples'!#REF!</definedName>
    <definedName name="XA162.00" localSheetId="73">'[1]Bancos Múltiples'!#REF!</definedName>
    <definedName name="XA162.00" localSheetId="74">'[1]Bancos Múltiples'!#REF!</definedName>
    <definedName name="XA162.00">'[1]Bancos Múltiples'!#REF!</definedName>
    <definedName name="XA162.01" localSheetId="1">'[1]Bancos Múltiples'!#REF!</definedName>
    <definedName name="XA162.01" localSheetId="28">'[1]Bancos Múltiples'!#REF!</definedName>
    <definedName name="XA162.01" localSheetId="29">'[1]Bancos Múltiples'!#REF!</definedName>
    <definedName name="XA162.01" localSheetId="4">'[1]Bancos Múltiples'!#REF!</definedName>
    <definedName name="XA162.01" localSheetId="43">'[1]Bancos Múltiples'!#REF!</definedName>
    <definedName name="XA162.01" localSheetId="44">'[1]Bancos Múltiples'!#REF!</definedName>
    <definedName name="XA162.01" localSheetId="52">'[1]Bancos Múltiples'!#REF!</definedName>
    <definedName name="XA162.01" localSheetId="5">'[1]Bancos Múltiples'!#REF!</definedName>
    <definedName name="XA162.01" localSheetId="53">'[1]Bancos Múltiples'!#REF!</definedName>
    <definedName name="XA162.01" localSheetId="64">'[1]Bancos Múltiples'!#REF!</definedName>
    <definedName name="XA162.01" localSheetId="65">'[1]Bancos Múltiples'!#REF!</definedName>
    <definedName name="XA162.01" localSheetId="73">'[1]Bancos Múltiples'!#REF!</definedName>
    <definedName name="XA162.01" localSheetId="74">'[1]Bancos Múltiples'!#REF!</definedName>
    <definedName name="XA162.01">'[1]Bancos Múltiples'!#REF!</definedName>
    <definedName name="XA162.02" localSheetId="1">'[1]Bancos Múltiples'!#REF!</definedName>
    <definedName name="XA162.02" localSheetId="28">'[1]Bancos Múltiples'!#REF!</definedName>
    <definedName name="XA162.02" localSheetId="29">'[1]Bancos Múltiples'!#REF!</definedName>
    <definedName name="XA162.02" localSheetId="4">'[1]Bancos Múltiples'!#REF!</definedName>
    <definedName name="XA162.02" localSheetId="43">'[1]Bancos Múltiples'!#REF!</definedName>
    <definedName name="XA162.02" localSheetId="44">'[1]Bancos Múltiples'!#REF!</definedName>
    <definedName name="XA162.02" localSheetId="52">'[1]Bancos Múltiples'!#REF!</definedName>
    <definedName name="XA162.02" localSheetId="5">'[1]Bancos Múltiples'!#REF!</definedName>
    <definedName name="XA162.02" localSheetId="53">'[1]Bancos Múltiples'!#REF!</definedName>
    <definedName name="XA162.02" localSheetId="64">'[1]Bancos Múltiples'!#REF!</definedName>
    <definedName name="XA162.02" localSheetId="65">'[1]Bancos Múltiples'!#REF!</definedName>
    <definedName name="XA162.02" localSheetId="73">'[1]Bancos Múltiples'!#REF!</definedName>
    <definedName name="XA162.02" localSheetId="74">'[1]Bancos Múltiples'!#REF!</definedName>
    <definedName name="XA162.02">'[1]Bancos Múltiples'!#REF!</definedName>
    <definedName name="XA162.03" localSheetId="1">'[1]Bancos Múltiples'!#REF!</definedName>
    <definedName name="XA162.03" localSheetId="28">'[1]Bancos Múltiples'!#REF!</definedName>
    <definedName name="XA162.03" localSheetId="29">'[1]Bancos Múltiples'!#REF!</definedName>
    <definedName name="XA162.03" localSheetId="4">'[1]Bancos Múltiples'!#REF!</definedName>
    <definedName name="XA162.03" localSheetId="43">'[1]Bancos Múltiples'!#REF!</definedName>
    <definedName name="XA162.03" localSheetId="44">'[1]Bancos Múltiples'!#REF!</definedName>
    <definedName name="XA162.03" localSheetId="52">'[1]Bancos Múltiples'!#REF!</definedName>
    <definedName name="XA162.03" localSheetId="5">'[1]Bancos Múltiples'!#REF!</definedName>
    <definedName name="XA162.03" localSheetId="53">'[1]Bancos Múltiples'!#REF!</definedName>
    <definedName name="XA162.03" localSheetId="64">'[1]Bancos Múltiples'!#REF!</definedName>
    <definedName name="XA162.03" localSheetId="65">'[1]Bancos Múltiples'!#REF!</definedName>
    <definedName name="XA162.03" localSheetId="73">'[1]Bancos Múltiples'!#REF!</definedName>
    <definedName name="XA162.03" localSheetId="74">'[1]Bancos Múltiples'!#REF!</definedName>
    <definedName name="XA162.03">'[1]Bancos Múltiples'!#REF!</definedName>
    <definedName name="XA162.99" localSheetId="1">'[1]Bancos Múltiples'!#REF!</definedName>
    <definedName name="XA162.99" localSheetId="28">'[1]Bancos Múltiples'!#REF!</definedName>
    <definedName name="XA162.99" localSheetId="29">'[1]Bancos Múltiples'!#REF!</definedName>
    <definedName name="XA162.99" localSheetId="4">'[1]Bancos Múltiples'!#REF!</definedName>
    <definedName name="XA162.99" localSheetId="43">'[1]Bancos Múltiples'!#REF!</definedName>
    <definedName name="XA162.99" localSheetId="44">'[1]Bancos Múltiples'!#REF!</definedName>
    <definedName name="XA162.99" localSheetId="52">'[1]Bancos Múltiples'!#REF!</definedName>
    <definedName name="XA162.99" localSheetId="5">'[1]Bancos Múltiples'!#REF!</definedName>
    <definedName name="XA162.99" localSheetId="53">'[1]Bancos Múltiples'!#REF!</definedName>
    <definedName name="XA162.99" localSheetId="64">'[1]Bancos Múltiples'!#REF!</definedName>
    <definedName name="XA162.99" localSheetId="65">'[1]Bancos Múltiples'!#REF!</definedName>
    <definedName name="XA162.99" localSheetId="73">'[1]Bancos Múltiples'!#REF!</definedName>
    <definedName name="XA162.99" localSheetId="74">'[1]Bancos Múltiples'!#REF!</definedName>
    <definedName name="XA162.99">'[1]Bancos Múltiples'!#REF!</definedName>
    <definedName name="XA163.00" localSheetId="1">'[1]Bancos Múltiples'!#REF!</definedName>
    <definedName name="XA163.00" localSheetId="28">'[1]Bancos Múltiples'!#REF!</definedName>
    <definedName name="XA163.00" localSheetId="29">'[1]Bancos Múltiples'!#REF!</definedName>
    <definedName name="XA163.00" localSheetId="4">'[1]Bancos Múltiples'!#REF!</definedName>
    <definedName name="XA163.00" localSheetId="43">'[1]Bancos Múltiples'!#REF!</definedName>
    <definedName name="XA163.00" localSheetId="44">'[1]Bancos Múltiples'!#REF!</definedName>
    <definedName name="XA163.00" localSheetId="52">'[1]Bancos Múltiples'!#REF!</definedName>
    <definedName name="XA163.00" localSheetId="5">'[1]Bancos Múltiples'!#REF!</definedName>
    <definedName name="XA163.00" localSheetId="53">'[1]Bancos Múltiples'!#REF!</definedName>
    <definedName name="XA163.00" localSheetId="64">'[1]Bancos Múltiples'!#REF!</definedName>
    <definedName name="XA163.00" localSheetId="65">'[1]Bancos Múltiples'!#REF!</definedName>
    <definedName name="XA163.00" localSheetId="73">'[1]Bancos Múltiples'!#REF!</definedName>
    <definedName name="XA163.00" localSheetId="74">'[1]Bancos Múltiples'!#REF!</definedName>
    <definedName name="XA163.00">'[1]Bancos Múltiples'!#REF!</definedName>
    <definedName name="XA163.01" localSheetId="1">'[1]Bancos Múltiples'!#REF!</definedName>
    <definedName name="XA163.01" localSheetId="28">'[1]Bancos Múltiples'!#REF!</definedName>
    <definedName name="XA163.01" localSheetId="29">'[1]Bancos Múltiples'!#REF!</definedName>
    <definedName name="XA163.01" localSheetId="4">'[1]Bancos Múltiples'!#REF!</definedName>
    <definedName name="XA163.01" localSheetId="43">'[1]Bancos Múltiples'!#REF!</definedName>
    <definedName name="XA163.01" localSheetId="44">'[1]Bancos Múltiples'!#REF!</definedName>
    <definedName name="XA163.01" localSheetId="52">'[1]Bancos Múltiples'!#REF!</definedName>
    <definedName name="XA163.01" localSheetId="5">'[1]Bancos Múltiples'!#REF!</definedName>
    <definedName name="XA163.01" localSheetId="53">'[1]Bancos Múltiples'!#REF!</definedName>
    <definedName name="XA163.01" localSheetId="64">'[1]Bancos Múltiples'!#REF!</definedName>
    <definedName name="XA163.01" localSheetId="65">'[1]Bancos Múltiples'!#REF!</definedName>
    <definedName name="XA163.01" localSheetId="73">'[1]Bancos Múltiples'!#REF!</definedName>
    <definedName name="XA163.01" localSheetId="74">'[1]Bancos Múltiples'!#REF!</definedName>
    <definedName name="XA163.01">'[1]Bancos Múltiples'!#REF!</definedName>
    <definedName name="XA163.02" localSheetId="1">'[1]Bancos Múltiples'!#REF!</definedName>
    <definedName name="XA163.02" localSheetId="28">'[1]Bancos Múltiples'!#REF!</definedName>
    <definedName name="XA163.02" localSheetId="29">'[1]Bancos Múltiples'!#REF!</definedName>
    <definedName name="XA163.02" localSheetId="4">'[1]Bancos Múltiples'!#REF!</definedName>
    <definedName name="XA163.02" localSheetId="43">'[1]Bancos Múltiples'!#REF!</definedName>
    <definedName name="XA163.02" localSheetId="44">'[1]Bancos Múltiples'!#REF!</definedName>
    <definedName name="XA163.02" localSheetId="52">'[1]Bancos Múltiples'!#REF!</definedName>
    <definedName name="XA163.02" localSheetId="5">'[1]Bancos Múltiples'!#REF!</definedName>
    <definedName name="XA163.02" localSheetId="53">'[1]Bancos Múltiples'!#REF!</definedName>
    <definedName name="XA163.02" localSheetId="64">'[1]Bancos Múltiples'!#REF!</definedName>
    <definedName name="XA163.02" localSheetId="65">'[1]Bancos Múltiples'!#REF!</definedName>
    <definedName name="XA163.02" localSheetId="73">'[1]Bancos Múltiples'!#REF!</definedName>
    <definedName name="XA163.02" localSheetId="74">'[1]Bancos Múltiples'!#REF!</definedName>
    <definedName name="XA163.02">'[1]Bancos Múltiples'!#REF!</definedName>
    <definedName name="XA163.98" localSheetId="1">'[1]Bancos Múltiples'!#REF!</definedName>
    <definedName name="XA163.98" localSheetId="28">'[1]Bancos Múltiples'!#REF!</definedName>
    <definedName name="XA163.98" localSheetId="29">'[1]Bancos Múltiples'!#REF!</definedName>
    <definedName name="XA163.98" localSheetId="4">'[1]Bancos Múltiples'!#REF!</definedName>
    <definedName name="XA163.98" localSheetId="43">'[1]Bancos Múltiples'!#REF!</definedName>
    <definedName name="XA163.98" localSheetId="44">'[1]Bancos Múltiples'!#REF!</definedName>
    <definedName name="XA163.98" localSheetId="52">'[1]Bancos Múltiples'!#REF!</definedName>
    <definedName name="XA163.98" localSheetId="5">'[1]Bancos Múltiples'!#REF!</definedName>
    <definedName name="XA163.98" localSheetId="53">'[1]Bancos Múltiples'!#REF!</definedName>
    <definedName name="XA163.98" localSheetId="64">'[1]Bancos Múltiples'!#REF!</definedName>
    <definedName name="XA163.98" localSheetId="65">'[1]Bancos Múltiples'!#REF!</definedName>
    <definedName name="XA163.98" localSheetId="73">'[1]Bancos Múltiples'!#REF!</definedName>
    <definedName name="XA163.98" localSheetId="74">'[1]Bancos Múltiples'!#REF!</definedName>
    <definedName name="XA163.98">'[1]Bancos Múltiples'!#REF!</definedName>
    <definedName name="XA163.99" localSheetId="1">'[1]Bancos Múltiples'!#REF!</definedName>
    <definedName name="XA163.99" localSheetId="28">'[1]Bancos Múltiples'!#REF!</definedName>
    <definedName name="XA163.99" localSheetId="29">'[1]Bancos Múltiples'!#REF!</definedName>
    <definedName name="XA163.99" localSheetId="4">'[1]Bancos Múltiples'!#REF!</definedName>
    <definedName name="XA163.99" localSheetId="43">'[1]Bancos Múltiples'!#REF!</definedName>
    <definedName name="XA163.99" localSheetId="44">'[1]Bancos Múltiples'!#REF!</definedName>
    <definedName name="XA163.99" localSheetId="52">'[1]Bancos Múltiples'!#REF!</definedName>
    <definedName name="XA163.99" localSheetId="5">'[1]Bancos Múltiples'!#REF!</definedName>
    <definedName name="XA163.99" localSheetId="53">'[1]Bancos Múltiples'!#REF!</definedName>
    <definedName name="XA163.99" localSheetId="64">'[1]Bancos Múltiples'!#REF!</definedName>
    <definedName name="XA163.99" localSheetId="65">'[1]Bancos Múltiples'!#REF!</definedName>
    <definedName name="XA163.99" localSheetId="73">'[1]Bancos Múltiples'!#REF!</definedName>
    <definedName name="XA163.99" localSheetId="74">'[1]Bancos Múltiples'!#REF!</definedName>
    <definedName name="XA163.99">'[1]Bancos Múltiples'!#REF!</definedName>
    <definedName name="XA164.00" localSheetId="1">'[1]Bancos Múltiples'!#REF!</definedName>
    <definedName name="XA164.00" localSheetId="28">'[1]Bancos Múltiples'!#REF!</definedName>
    <definedName name="XA164.00" localSheetId="29">'[1]Bancos Múltiples'!#REF!</definedName>
    <definedName name="XA164.00" localSheetId="4">'[1]Bancos Múltiples'!#REF!</definedName>
    <definedName name="XA164.00" localSheetId="43">'[1]Bancos Múltiples'!#REF!</definedName>
    <definedName name="XA164.00" localSheetId="44">'[1]Bancos Múltiples'!#REF!</definedName>
    <definedName name="XA164.00" localSheetId="52">'[1]Bancos Múltiples'!#REF!</definedName>
    <definedName name="XA164.00" localSheetId="5">'[1]Bancos Múltiples'!#REF!</definedName>
    <definedName name="XA164.00" localSheetId="53">'[1]Bancos Múltiples'!#REF!</definedName>
    <definedName name="XA164.00" localSheetId="64">'[1]Bancos Múltiples'!#REF!</definedName>
    <definedName name="XA164.00" localSheetId="65">'[1]Bancos Múltiples'!#REF!</definedName>
    <definedName name="XA164.00" localSheetId="73">'[1]Bancos Múltiples'!#REF!</definedName>
    <definedName name="XA164.00" localSheetId="74">'[1]Bancos Múltiples'!#REF!</definedName>
    <definedName name="XA164.00">'[1]Bancos Múltiples'!#REF!</definedName>
    <definedName name="XA164.01" localSheetId="1">'[1]Bancos Múltiples'!#REF!</definedName>
    <definedName name="XA164.01" localSheetId="28">'[1]Bancos Múltiples'!#REF!</definedName>
    <definedName name="XA164.01" localSheetId="29">'[1]Bancos Múltiples'!#REF!</definedName>
    <definedName name="XA164.01" localSheetId="4">'[1]Bancos Múltiples'!#REF!</definedName>
    <definedName name="XA164.01" localSheetId="43">'[1]Bancos Múltiples'!#REF!</definedName>
    <definedName name="XA164.01" localSheetId="44">'[1]Bancos Múltiples'!#REF!</definedName>
    <definedName name="XA164.01" localSheetId="52">'[1]Bancos Múltiples'!#REF!</definedName>
    <definedName name="XA164.01" localSheetId="5">'[1]Bancos Múltiples'!#REF!</definedName>
    <definedName name="XA164.01" localSheetId="53">'[1]Bancos Múltiples'!#REF!</definedName>
    <definedName name="XA164.01" localSheetId="64">'[1]Bancos Múltiples'!#REF!</definedName>
    <definedName name="XA164.01" localSheetId="65">'[1]Bancos Múltiples'!#REF!</definedName>
    <definedName name="XA164.01" localSheetId="73">'[1]Bancos Múltiples'!#REF!</definedName>
    <definedName name="XA164.01" localSheetId="74">'[1]Bancos Múltiples'!#REF!</definedName>
    <definedName name="XA164.01">'[1]Bancos Múltiples'!#REF!</definedName>
    <definedName name="XA164.02" localSheetId="1">'[1]Bancos Múltiples'!#REF!</definedName>
    <definedName name="XA164.02" localSheetId="28">'[1]Bancos Múltiples'!#REF!</definedName>
    <definedName name="XA164.02" localSheetId="29">'[1]Bancos Múltiples'!#REF!</definedName>
    <definedName name="XA164.02" localSheetId="4">'[1]Bancos Múltiples'!#REF!</definedName>
    <definedName name="XA164.02" localSheetId="43">'[1]Bancos Múltiples'!#REF!</definedName>
    <definedName name="XA164.02" localSheetId="44">'[1]Bancos Múltiples'!#REF!</definedName>
    <definedName name="XA164.02" localSheetId="52">'[1]Bancos Múltiples'!#REF!</definedName>
    <definedName name="XA164.02" localSheetId="5">'[1]Bancos Múltiples'!#REF!</definedName>
    <definedName name="XA164.02" localSheetId="53">'[1]Bancos Múltiples'!#REF!</definedName>
    <definedName name="XA164.02" localSheetId="64">'[1]Bancos Múltiples'!#REF!</definedName>
    <definedName name="XA164.02" localSheetId="65">'[1]Bancos Múltiples'!#REF!</definedName>
    <definedName name="XA164.02" localSheetId="73">'[1]Bancos Múltiples'!#REF!</definedName>
    <definedName name="XA164.02" localSheetId="74">'[1]Bancos Múltiples'!#REF!</definedName>
    <definedName name="XA164.02">'[1]Bancos Múltiples'!#REF!</definedName>
    <definedName name="XA164.03" localSheetId="1">'[1]Bancos Múltiples'!#REF!</definedName>
    <definedName name="XA164.03" localSheetId="28">'[1]Bancos Múltiples'!#REF!</definedName>
    <definedName name="XA164.03" localSheetId="29">'[1]Bancos Múltiples'!#REF!</definedName>
    <definedName name="XA164.03" localSheetId="4">'[1]Bancos Múltiples'!#REF!</definedName>
    <definedName name="XA164.03" localSheetId="43">'[1]Bancos Múltiples'!#REF!</definedName>
    <definedName name="XA164.03" localSheetId="44">'[1]Bancos Múltiples'!#REF!</definedName>
    <definedName name="XA164.03" localSheetId="52">'[1]Bancos Múltiples'!#REF!</definedName>
    <definedName name="XA164.03" localSheetId="5">'[1]Bancos Múltiples'!#REF!</definedName>
    <definedName name="XA164.03" localSheetId="53">'[1]Bancos Múltiples'!#REF!</definedName>
    <definedName name="XA164.03" localSheetId="64">'[1]Bancos Múltiples'!#REF!</definedName>
    <definedName name="XA164.03" localSheetId="65">'[1]Bancos Múltiples'!#REF!</definedName>
    <definedName name="XA164.03" localSheetId="73">'[1]Bancos Múltiples'!#REF!</definedName>
    <definedName name="XA164.03" localSheetId="74">'[1]Bancos Múltiples'!#REF!</definedName>
    <definedName name="XA164.03">'[1]Bancos Múltiples'!#REF!</definedName>
    <definedName name="XA164.99" localSheetId="1">'[1]Bancos Múltiples'!#REF!</definedName>
    <definedName name="XA164.99" localSheetId="28">'[1]Bancos Múltiples'!#REF!</definedName>
    <definedName name="XA164.99" localSheetId="29">'[1]Bancos Múltiples'!#REF!</definedName>
    <definedName name="XA164.99" localSheetId="4">'[1]Bancos Múltiples'!#REF!</definedName>
    <definedName name="XA164.99" localSheetId="43">'[1]Bancos Múltiples'!#REF!</definedName>
    <definedName name="XA164.99" localSheetId="44">'[1]Bancos Múltiples'!#REF!</definedName>
    <definedName name="XA164.99" localSheetId="52">'[1]Bancos Múltiples'!#REF!</definedName>
    <definedName name="XA164.99" localSheetId="5">'[1]Bancos Múltiples'!#REF!</definedName>
    <definedName name="XA164.99" localSheetId="53">'[1]Bancos Múltiples'!#REF!</definedName>
    <definedName name="XA164.99" localSheetId="64">'[1]Bancos Múltiples'!#REF!</definedName>
    <definedName name="XA164.99" localSheetId="65">'[1]Bancos Múltiples'!#REF!</definedName>
    <definedName name="XA164.99" localSheetId="73">'[1]Bancos Múltiples'!#REF!</definedName>
    <definedName name="XA164.99" localSheetId="74">'[1]Bancos Múltiples'!#REF!</definedName>
    <definedName name="XA164.99">'[1]Bancos Múltiples'!#REF!</definedName>
    <definedName name="XA165.00" localSheetId="1">'[1]Bancos Múltiples'!#REF!</definedName>
    <definedName name="XA165.00" localSheetId="28">'[1]Bancos Múltiples'!#REF!</definedName>
    <definedName name="XA165.00" localSheetId="29">'[1]Bancos Múltiples'!#REF!</definedName>
    <definedName name="XA165.00" localSheetId="4">'[1]Bancos Múltiples'!#REF!</definedName>
    <definedName name="XA165.00" localSheetId="43">'[1]Bancos Múltiples'!#REF!</definedName>
    <definedName name="XA165.00" localSheetId="44">'[1]Bancos Múltiples'!#REF!</definedName>
    <definedName name="XA165.00" localSheetId="52">'[1]Bancos Múltiples'!#REF!</definedName>
    <definedName name="XA165.00" localSheetId="5">'[1]Bancos Múltiples'!#REF!</definedName>
    <definedName name="XA165.00" localSheetId="53">'[1]Bancos Múltiples'!#REF!</definedName>
    <definedName name="XA165.00" localSheetId="64">'[1]Bancos Múltiples'!#REF!</definedName>
    <definedName name="XA165.00" localSheetId="65">'[1]Bancos Múltiples'!#REF!</definedName>
    <definedName name="XA165.00" localSheetId="73">'[1]Bancos Múltiples'!#REF!</definedName>
    <definedName name="XA165.00" localSheetId="74">'[1]Bancos Múltiples'!#REF!</definedName>
    <definedName name="XA165.00">'[1]Bancos Múltiples'!#REF!</definedName>
    <definedName name="XA165.01" localSheetId="1">'[1]Bancos Múltiples'!#REF!</definedName>
    <definedName name="XA165.01" localSheetId="28">'[1]Bancos Múltiples'!#REF!</definedName>
    <definedName name="XA165.01" localSheetId="29">'[1]Bancos Múltiples'!#REF!</definedName>
    <definedName name="XA165.01" localSheetId="4">'[1]Bancos Múltiples'!#REF!</definedName>
    <definedName name="XA165.01" localSheetId="43">'[1]Bancos Múltiples'!#REF!</definedName>
    <definedName name="XA165.01" localSheetId="44">'[1]Bancos Múltiples'!#REF!</definedName>
    <definedName name="XA165.01" localSheetId="52">'[1]Bancos Múltiples'!#REF!</definedName>
    <definedName name="XA165.01" localSheetId="5">'[1]Bancos Múltiples'!#REF!</definedName>
    <definedName name="XA165.01" localSheetId="53">'[1]Bancos Múltiples'!#REF!</definedName>
    <definedName name="XA165.01" localSheetId="64">'[1]Bancos Múltiples'!#REF!</definedName>
    <definedName name="XA165.01" localSheetId="65">'[1]Bancos Múltiples'!#REF!</definedName>
    <definedName name="XA165.01" localSheetId="73">'[1]Bancos Múltiples'!#REF!</definedName>
    <definedName name="XA165.01" localSheetId="74">'[1]Bancos Múltiples'!#REF!</definedName>
    <definedName name="XA165.01">'[1]Bancos Múltiples'!#REF!</definedName>
    <definedName name="XA165.02" localSheetId="1">'[1]Bancos Múltiples'!#REF!</definedName>
    <definedName name="XA165.02" localSheetId="28">'[1]Bancos Múltiples'!#REF!</definedName>
    <definedName name="XA165.02" localSheetId="29">'[1]Bancos Múltiples'!#REF!</definedName>
    <definedName name="XA165.02" localSheetId="4">'[1]Bancos Múltiples'!#REF!</definedName>
    <definedName name="XA165.02" localSheetId="43">'[1]Bancos Múltiples'!#REF!</definedName>
    <definedName name="XA165.02" localSheetId="44">'[1]Bancos Múltiples'!#REF!</definedName>
    <definedName name="XA165.02" localSheetId="52">'[1]Bancos Múltiples'!#REF!</definedName>
    <definedName name="XA165.02" localSheetId="5">'[1]Bancos Múltiples'!#REF!</definedName>
    <definedName name="XA165.02" localSheetId="53">'[1]Bancos Múltiples'!#REF!</definedName>
    <definedName name="XA165.02" localSheetId="64">'[1]Bancos Múltiples'!#REF!</definedName>
    <definedName name="XA165.02" localSheetId="65">'[1]Bancos Múltiples'!#REF!</definedName>
    <definedName name="XA165.02" localSheetId="73">'[1]Bancos Múltiples'!#REF!</definedName>
    <definedName name="XA165.02" localSheetId="74">'[1]Bancos Múltiples'!#REF!</definedName>
    <definedName name="XA165.02">'[1]Bancos Múltiples'!#REF!</definedName>
    <definedName name="XA165.03" localSheetId="1">'[1]Bancos Múltiples'!#REF!</definedName>
    <definedName name="XA165.03" localSheetId="28">'[1]Bancos Múltiples'!#REF!</definedName>
    <definedName name="XA165.03" localSheetId="29">'[1]Bancos Múltiples'!#REF!</definedName>
    <definedName name="XA165.03" localSheetId="4">'[1]Bancos Múltiples'!#REF!</definedName>
    <definedName name="XA165.03" localSheetId="43">'[1]Bancos Múltiples'!#REF!</definedName>
    <definedName name="XA165.03" localSheetId="44">'[1]Bancos Múltiples'!#REF!</definedName>
    <definedName name="XA165.03" localSheetId="52">'[1]Bancos Múltiples'!#REF!</definedName>
    <definedName name="XA165.03" localSheetId="5">'[1]Bancos Múltiples'!#REF!</definedName>
    <definedName name="XA165.03" localSheetId="53">'[1]Bancos Múltiples'!#REF!</definedName>
    <definedName name="XA165.03" localSheetId="64">'[1]Bancos Múltiples'!#REF!</definedName>
    <definedName name="XA165.03" localSheetId="65">'[1]Bancos Múltiples'!#REF!</definedName>
    <definedName name="XA165.03" localSheetId="73">'[1]Bancos Múltiples'!#REF!</definedName>
    <definedName name="XA165.03" localSheetId="74">'[1]Bancos Múltiples'!#REF!</definedName>
    <definedName name="XA165.03">'[1]Bancos Múltiples'!#REF!</definedName>
    <definedName name="XA165.04" localSheetId="1">'[1]Bancos Múltiples'!#REF!</definedName>
    <definedName name="XA165.04" localSheetId="28">'[1]Bancos Múltiples'!#REF!</definedName>
    <definedName name="XA165.04" localSheetId="29">'[1]Bancos Múltiples'!#REF!</definedName>
    <definedName name="XA165.04" localSheetId="4">'[1]Bancos Múltiples'!#REF!</definedName>
    <definedName name="XA165.04" localSheetId="43">'[1]Bancos Múltiples'!#REF!</definedName>
    <definedName name="XA165.04" localSheetId="44">'[1]Bancos Múltiples'!#REF!</definedName>
    <definedName name="XA165.04" localSheetId="52">'[1]Bancos Múltiples'!#REF!</definedName>
    <definedName name="XA165.04" localSheetId="5">'[1]Bancos Múltiples'!#REF!</definedName>
    <definedName name="XA165.04" localSheetId="53">'[1]Bancos Múltiples'!#REF!</definedName>
    <definedName name="XA165.04" localSheetId="64">'[1]Bancos Múltiples'!#REF!</definedName>
    <definedName name="XA165.04" localSheetId="65">'[1]Bancos Múltiples'!#REF!</definedName>
    <definedName name="XA165.04" localSheetId="73">'[1]Bancos Múltiples'!#REF!</definedName>
    <definedName name="XA165.04" localSheetId="74">'[1]Bancos Múltiples'!#REF!</definedName>
    <definedName name="XA165.04">'[1]Bancos Múltiples'!#REF!</definedName>
    <definedName name="XA166.00" localSheetId="1">'[1]Bancos Múltiples'!#REF!</definedName>
    <definedName name="XA166.00" localSheetId="28">'[1]Bancos Múltiples'!#REF!</definedName>
    <definedName name="XA166.00" localSheetId="29">'[1]Bancos Múltiples'!#REF!</definedName>
    <definedName name="XA166.00" localSheetId="4">'[1]Bancos Múltiples'!#REF!</definedName>
    <definedName name="XA166.00" localSheetId="43">'[1]Bancos Múltiples'!#REF!</definedName>
    <definedName name="XA166.00" localSheetId="44">'[1]Bancos Múltiples'!#REF!</definedName>
    <definedName name="XA166.00" localSheetId="52">'[1]Bancos Múltiples'!#REF!</definedName>
    <definedName name="XA166.00" localSheetId="5">'[1]Bancos Múltiples'!#REF!</definedName>
    <definedName name="XA166.00" localSheetId="53">'[1]Bancos Múltiples'!#REF!</definedName>
    <definedName name="XA166.00" localSheetId="64">'[1]Bancos Múltiples'!#REF!</definedName>
    <definedName name="XA166.00" localSheetId="65">'[1]Bancos Múltiples'!#REF!</definedName>
    <definedName name="XA166.00" localSheetId="73">'[1]Bancos Múltiples'!#REF!</definedName>
    <definedName name="XA166.00" localSheetId="74">'[1]Bancos Múltiples'!#REF!</definedName>
    <definedName name="XA166.00">'[1]Bancos Múltiples'!#REF!</definedName>
    <definedName name="XA166.01" localSheetId="1">'[1]Bancos Múltiples'!#REF!</definedName>
    <definedName name="XA166.01" localSheetId="28">'[1]Bancos Múltiples'!#REF!</definedName>
    <definedName name="XA166.01" localSheetId="29">'[1]Bancos Múltiples'!#REF!</definedName>
    <definedName name="XA166.01" localSheetId="4">'[1]Bancos Múltiples'!#REF!</definedName>
    <definedName name="XA166.01" localSheetId="43">'[1]Bancos Múltiples'!#REF!</definedName>
    <definedName name="XA166.01" localSheetId="44">'[1]Bancos Múltiples'!#REF!</definedName>
    <definedName name="XA166.01" localSheetId="52">'[1]Bancos Múltiples'!#REF!</definedName>
    <definedName name="XA166.01" localSheetId="5">'[1]Bancos Múltiples'!#REF!</definedName>
    <definedName name="XA166.01" localSheetId="53">'[1]Bancos Múltiples'!#REF!</definedName>
    <definedName name="XA166.01" localSheetId="64">'[1]Bancos Múltiples'!#REF!</definedName>
    <definedName name="XA166.01" localSheetId="65">'[1]Bancos Múltiples'!#REF!</definedName>
    <definedName name="XA166.01" localSheetId="73">'[1]Bancos Múltiples'!#REF!</definedName>
    <definedName name="XA166.01" localSheetId="74">'[1]Bancos Múltiples'!#REF!</definedName>
    <definedName name="XA166.01">'[1]Bancos Múltiples'!#REF!</definedName>
    <definedName name="XA166.02" localSheetId="1">'[1]Bancos Múltiples'!#REF!</definedName>
    <definedName name="XA166.02" localSheetId="28">'[1]Bancos Múltiples'!#REF!</definedName>
    <definedName name="XA166.02" localSheetId="29">'[1]Bancos Múltiples'!#REF!</definedName>
    <definedName name="XA166.02" localSheetId="4">'[1]Bancos Múltiples'!#REF!</definedName>
    <definedName name="XA166.02" localSheetId="43">'[1]Bancos Múltiples'!#REF!</definedName>
    <definedName name="XA166.02" localSheetId="44">'[1]Bancos Múltiples'!#REF!</definedName>
    <definedName name="XA166.02" localSheetId="52">'[1]Bancos Múltiples'!#REF!</definedName>
    <definedName name="XA166.02" localSheetId="5">'[1]Bancos Múltiples'!#REF!</definedName>
    <definedName name="XA166.02" localSheetId="53">'[1]Bancos Múltiples'!#REF!</definedName>
    <definedName name="XA166.02" localSheetId="64">'[1]Bancos Múltiples'!#REF!</definedName>
    <definedName name="XA166.02" localSheetId="65">'[1]Bancos Múltiples'!#REF!</definedName>
    <definedName name="XA166.02" localSheetId="73">'[1]Bancos Múltiples'!#REF!</definedName>
    <definedName name="XA166.02" localSheetId="74">'[1]Bancos Múltiples'!#REF!</definedName>
    <definedName name="XA166.02">'[1]Bancos Múltiples'!#REF!</definedName>
    <definedName name="XA166.03" localSheetId="1">'[1]Bancos Múltiples'!#REF!</definedName>
    <definedName name="XA166.03" localSheetId="28">'[1]Bancos Múltiples'!#REF!</definedName>
    <definedName name="XA166.03" localSheetId="29">'[1]Bancos Múltiples'!#REF!</definedName>
    <definedName name="XA166.03" localSheetId="4">'[1]Bancos Múltiples'!#REF!</definedName>
    <definedName name="XA166.03" localSheetId="43">'[1]Bancos Múltiples'!#REF!</definedName>
    <definedName name="XA166.03" localSheetId="44">'[1]Bancos Múltiples'!#REF!</definedName>
    <definedName name="XA166.03" localSheetId="52">'[1]Bancos Múltiples'!#REF!</definedName>
    <definedName name="XA166.03" localSheetId="5">'[1]Bancos Múltiples'!#REF!</definedName>
    <definedName name="XA166.03" localSheetId="53">'[1]Bancos Múltiples'!#REF!</definedName>
    <definedName name="XA166.03" localSheetId="64">'[1]Bancos Múltiples'!#REF!</definedName>
    <definedName name="XA166.03" localSheetId="65">'[1]Bancos Múltiples'!#REF!</definedName>
    <definedName name="XA166.03" localSheetId="73">'[1]Bancos Múltiples'!#REF!</definedName>
    <definedName name="XA166.03" localSheetId="74">'[1]Bancos Múltiples'!#REF!</definedName>
    <definedName name="XA166.03">'[1]Bancos Múltiples'!#REF!</definedName>
    <definedName name="XA166.04" localSheetId="1">'[1]Bancos Múltiples'!#REF!</definedName>
    <definedName name="XA166.04" localSheetId="28">'[1]Bancos Múltiples'!#REF!</definedName>
    <definedName name="XA166.04" localSheetId="29">'[1]Bancos Múltiples'!#REF!</definedName>
    <definedName name="XA166.04" localSheetId="4">'[1]Bancos Múltiples'!#REF!</definedName>
    <definedName name="XA166.04" localSheetId="43">'[1]Bancos Múltiples'!#REF!</definedName>
    <definedName name="XA166.04" localSheetId="44">'[1]Bancos Múltiples'!#REF!</definedName>
    <definedName name="XA166.04" localSheetId="52">'[1]Bancos Múltiples'!#REF!</definedName>
    <definedName name="XA166.04" localSheetId="5">'[1]Bancos Múltiples'!#REF!</definedName>
    <definedName name="XA166.04" localSheetId="53">'[1]Bancos Múltiples'!#REF!</definedName>
    <definedName name="XA166.04" localSheetId="64">'[1]Bancos Múltiples'!#REF!</definedName>
    <definedName name="XA166.04" localSheetId="65">'[1]Bancos Múltiples'!#REF!</definedName>
    <definedName name="XA166.04" localSheetId="73">'[1]Bancos Múltiples'!#REF!</definedName>
    <definedName name="XA166.04" localSheetId="74">'[1]Bancos Múltiples'!#REF!</definedName>
    <definedName name="XA166.04">'[1]Bancos Múltiples'!#REF!</definedName>
    <definedName name="XA167.00" localSheetId="1">'[1]Bancos Múltiples'!#REF!</definedName>
    <definedName name="XA167.00" localSheetId="28">'[1]Bancos Múltiples'!#REF!</definedName>
    <definedName name="XA167.00" localSheetId="29">'[1]Bancos Múltiples'!#REF!</definedName>
    <definedName name="XA167.00" localSheetId="4">'[1]Bancos Múltiples'!#REF!</definedName>
    <definedName name="XA167.00" localSheetId="43">'[1]Bancos Múltiples'!#REF!</definedName>
    <definedName name="XA167.00" localSheetId="44">'[1]Bancos Múltiples'!#REF!</definedName>
    <definedName name="XA167.00" localSheetId="52">'[1]Bancos Múltiples'!#REF!</definedName>
    <definedName name="XA167.00" localSheetId="5">'[1]Bancos Múltiples'!#REF!</definedName>
    <definedName name="XA167.00" localSheetId="53">'[1]Bancos Múltiples'!#REF!</definedName>
    <definedName name="XA167.00" localSheetId="64">'[1]Bancos Múltiples'!#REF!</definedName>
    <definedName name="XA167.00" localSheetId="65">'[1]Bancos Múltiples'!#REF!</definedName>
    <definedName name="XA167.00" localSheetId="73">'[1]Bancos Múltiples'!#REF!</definedName>
    <definedName name="XA167.00" localSheetId="74">'[1]Bancos Múltiples'!#REF!</definedName>
    <definedName name="XA167.00">'[1]Bancos Múltiples'!#REF!</definedName>
    <definedName name="XA167.01" localSheetId="1">'[1]Bancos Múltiples'!#REF!</definedName>
    <definedName name="XA167.01" localSheetId="28">'[1]Bancos Múltiples'!#REF!</definedName>
    <definedName name="XA167.01" localSheetId="29">'[1]Bancos Múltiples'!#REF!</definedName>
    <definedName name="XA167.01" localSheetId="4">'[1]Bancos Múltiples'!#REF!</definedName>
    <definedName name="XA167.01" localSheetId="43">'[1]Bancos Múltiples'!#REF!</definedName>
    <definedName name="XA167.01" localSheetId="44">'[1]Bancos Múltiples'!#REF!</definedName>
    <definedName name="XA167.01" localSheetId="52">'[1]Bancos Múltiples'!#REF!</definedName>
    <definedName name="XA167.01" localSheetId="5">'[1]Bancos Múltiples'!#REF!</definedName>
    <definedName name="XA167.01" localSheetId="53">'[1]Bancos Múltiples'!#REF!</definedName>
    <definedName name="XA167.01" localSheetId="64">'[1]Bancos Múltiples'!#REF!</definedName>
    <definedName name="XA167.01" localSheetId="65">'[1]Bancos Múltiples'!#REF!</definedName>
    <definedName name="XA167.01" localSheetId="73">'[1]Bancos Múltiples'!#REF!</definedName>
    <definedName name="XA167.01" localSheetId="74">'[1]Bancos Múltiples'!#REF!</definedName>
    <definedName name="XA167.01">'[1]Bancos Múltiples'!#REF!</definedName>
    <definedName name="XA167.02" localSheetId="1">'[1]Bancos Múltiples'!#REF!</definedName>
    <definedName name="XA167.02" localSheetId="28">'[1]Bancos Múltiples'!#REF!</definedName>
    <definedName name="XA167.02" localSheetId="29">'[1]Bancos Múltiples'!#REF!</definedName>
    <definedName name="XA167.02" localSheetId="4">'[1]Bancos Múltiples'!#REF!</definedName>
    <definedName name="XA167.02" localSheetId="43">'[1]Bancos Múltiples'!#REF!</definedName>
    <definedName name="XA167.02" localSheetId="44">'[1]Bancos Múltiples'!#REF!</definedName>
    <definedName name="XA167.02" localSheetId="52">'[1]Bancos Múltiples'!#REF!</definedName>
    <definedName name="XA167.02" localSheetId="5">'[1]Bancos Múltiples'!#REF!</definedName>
    <definedName name="XA167.02" localSheetId="53">'[1]Bancos Múltiples'!#REF!</definedName>
    <definedName name="XA167.02" localSheetId="64">'[1]Bancos Múltiples'!#REF!</definedName>
    <definedName name="XA167.02" localSheetId="65">'[1]Bancos Múltiples'!#REF!</definedName>
    <definedName name="XA167.02" localSheetId="73">'[1]Bancos Múltiples'!#REF!</definedName>
    <definedName name="XA167.02" localSheetId="74">'[1]Bancos Múltiples'!#REF!</definedName>
    <definedName name="XA167.02">'[1]Bancos Múltiples'!#REF!</definedName>
    <definedName name="XA167.03" localSheetId="1">'[1]Bancos Múltiples'!#REF!</definedName>
    <definedName name="XA167.03" localSheetId="28">'[1]Bancos Múltiples'!#REF!</definedName>
    <definedName name="XA167.03" localSheetId="29">'[1]Bancos Múltiples'!#REF!</definedName>
    <definedName name="XA167.03" localSheetId="4">'[1]Bancos Múltiples'!#REF!</definedName>
    <definedName name="XA167.03" localSheetId="43">'[1]Bancos Múltiples'!#REF!</definedName>
    <definedName name="XA167.03" localSheetId="44">'[1]Bancos Múltiples'!#REF!</definedName>
    <definedName name="XA167.03" localSheetId="52">'[1]Bancos Múltiples'!#REF!</definedName>
    <definedName name="XA167.03" localSheetId="5">'[1]Bancos Múltiples'!#REF!</definedName>
    <definedName name="XA167.03" localSheetId="53">'[1]Bancos Múltiples'!#REF!</definedName>
    <definedName name="XA167.03" localSheetId="64">'[1]Bancos Múltiples'!#REF!</definedName>
    <definedName name="XA167.03" localSheetId="65">'[1]Bancos Múltiples'!#REF!</definedName>
    <definedName name="XA167.03" localSheetId="73">'[1]Bancos Múltiples'!#REF!</definedName>
    <definedName name="XA167.03" localSheetId="74">'[1]Bancos Múltiples'!#REF!</definedName>
    <definedName name="XA167.03">'[1]Bancos Múltiples'!#REF!</definedName>
    <definedName name="XA167.04" localSheetId="1">'[1]Bancos Múltiples'!#REF!</definedName>
    <definedName name="XA167.04" localSheetId="28">'[1]Bancos Múltiples'!#REF!</definedName>
    <definedName name="XA167.04" localSheetId="29">'[1]Bancos Múltiples'!#REF!</definedName>
    <definedName name="XA167.04" localSheetId="4">'[1]Bancos Múltiples'!#REF!</definedName>
    <definedName name="XA167.04" localSheetId="43">'[1]Bancos Múltiples'!#REF!</definedName>
    <definedName name="XA167.04" localSheetId="44">'[1]Bancos Múltiples'!#REF!</definedName>
    <definedName name="XA167.04" localSheetId="52">'[1]Bancos Múltiples'!#REF!</definedName>
    <definedName name="XA167.04" localSheetId="5">'[1]Bancos Múltiples'!#REF!</definedName>
    <definedName name="XA167.04" localSheetId="53">'[1]Bancos Múltiples'!#REF!</definedName>
    <definedName name="XA167.04" localSheetId="64">'[1]Bancos Múltiples'!#REF!</definedName>
    <definedName name="XA167.04" localSheetId="65">'[1]Bancos Múltiples'!#REF!</definedName>
    <definedName name="XA167.04" localSheetId="73">'[1]Bancos Múltiples'!#REF!</definedName>
    <definedName name="XA167.04" localSheetId="74">'[1]Bancos Múltiples'!#REF!</definedName>
    <definedName name="XA167.04">'[1]Bancos Múltiples'!#REF!</definedName>
    <definedName name="XA167.05" localSheetId="1">'[1]Bancos Múltiples'!#REF!</definedName>
    <definedName name="XA167.05" localSheetId="28">'[1]Bancos Múltiples'!#REF!</definedName>
    <definedName name="XA167.05" localSheetId="29">'[1]Bancos Múltiples'!#REF!</definedName>
    <definedName name="XA167.05" localSheetId="4">'[1]Bancos Múltiples'!#REF!</definedName>
    <definedName name="XA167.05" localSheetId="43">'[1]Bancos Múltiples'!#REF!</definedName>
    <definedName name="XA167.05" localSheetId="44">'[1]Bancos Múltiples'!#REF!</definedName>
    <definedName name="XA167.05" localSheetId="52">'[1]Bancos Múltiples'!#REF!</definedName>
    <definedName name="XA167.05" localSheetId="5">'[1]Bancos Múltiples'!#REF!</definedName>
    <definedName name="XA167.05" localSheetId="53">'[1]Bancos Múltiples'!#REF!</definedName>
    <definedName name="XA167.05" localSheetId="64">'[1]Bancos Múltiples'!#REF!</definedName>
    <definedName name="XA167.05" localSheetId="65">'[1]Bancos Múltiples'!#REF!</definedName>
    <definedName name="XA167.05" localSheetId="73">'[1]Bancos Múltiples'!#REF!</definedName>
    <definedName name="XA167.05" localSheetId="74">'[1]Bancos Múltiples'!#REF!</definedName>
    <definedName name="XA167.05">'[1]Bancos Múltiples'!#REF!</definedName>
    <definedName name="XA167.06" localSheetId="1">'[1]Bancos Múltiples'!#REF!</definedName>
    <definedName name="XA167.06" localSheetId="28">'[1]Bancos Múltiples'!#REF!</definedName>
    <definedName name="XA167.06" localSheetId="29">'[1]Bancos Múltiples'!#REF!</definedName>
    <definedName name="XA167.06" localSheetId="4">'[1]Bancos Múltiples'!#REF!</definedName>
    <definedName name="XA167.06" localSheetId="43">'[1]Bancos Múltiples'!#REF!</definedName>
    <definedName name="XA167.06" localSheetId="44">'[1]Bancos Múltiples'!#REF!</definedName>
    <definedName name="XA167.06" localSheetId="52">'[1]Bancos Múltiples'!#REF!</definedName>
    <definedName name="XA167.06" localSheetId="5">'[1]Bancos Múltiples'!#REF!</definedName>
    <definedName name="XA167.06" localSheetId="53">'[1]Bancos Múltiples'!#REF!</definedName>
    <definedName name="XA167.06" localSheetId="64">'[1]Bancos Múltiples'!#REF!</definedName>
    <definedName name="XA167.06" localSheetId="65">'[1]Bancos Múltiples'!#REF!</definedName>
    <definedName name="XA167.06" localSheetId="73">'[1]Bancos Múltiples'!#REF!</definedName>
    <definedName name="XA167.06" localSheetId="74">'[1]Bancos Múltiples'!#REF!</definedName>
    <definedName name="XA167.06">'[1]Bancos Múltiples'!#REF!</definedName>
    <definedName name="XA167.07" localSheetId="1">'[1]Bancos Múltiples'!#REF!</definedName>
    <definedName name="XA167.07" localSheetId="28">'[1]Bancos Múltiples'!#REF!</definedName>
    <definedName name="XA167.07" localSheetId="29">'[1]Bancos Múltiples'!#REF!</definedName>
    <definedName name="XA167.07" localSheetId="4">'[1]Bancos Múltiples'!#REF!</definedName>
    <definedName name="XA167.07" localSheetId="43">'[1]Bancos Múltiples'!#REF!</definedName>
    <definedName name="XA167.07" localSheetId="44">'[1]Bancos Múltiples'!#REF!</definedName>
    <definedName name="XA167.07" localSheetId="52">'[1]Bancos Múltiples'!#REF!</definedName>
    <definedName name="XA167.07" localSheetId="5">'[1]Bancos Múltiples'!#REF!</definedName>
    <definedName name="XA167.07" localSheetId="53">'[1]Bancos Múltiples'!#REF!</definedName>
    <definedName name="XA167.07" localSheetId="64">'[1]Bancos Múltiples'!#REF!</definedName>
    <definedName name="XA167.07" localSheetId="65">'[1]Bancos Múltiples'!#REF!</definedName>
    <definedName name="XA167.07" localSheetId="73">'[1]Bancos Múltiples'!#REF!</definedName>
    <definedName name="XA167.07" localSheetId="74">'[1]Bancos Múltiples'!#REF!</definedName>
    <definedName name="XA167.07">'[1]Bancos Múltiples'!#REF!</definedName>
    <definedName name="XA167.08" localSheetId="1">'[1]Bancos Múltiples'!#REF!</definedName>
    <definedName name="XA167.08" localSheetId="28">'[1]Bancos Múltiples'!#REF!</definedName>
    <definedName name="XA167.08" localSheetId="29">'[1]Bancos Múltiples'!#REF!</definedName>
    <definedName name="XA167.08" localSheetId="4">'[1]Bancos Múltiples'!#REF!</definedName>
    <definedName name="XA167.08" localSheetId="43">'[1]Bancos Múltiples'!#REF!</definedName>
    <definedName name="XA167.08" localSheetId="44">'[1]Bancos Múltiples'!#REF!</definedName>
    <definedName name="XA167.08" localSheetId="52">'[1]Bancos Múltiples'!#REF!</definedName>
    <definedName name="XA167.08" localSheetId="5">'[1]Bancos Múltiples'!#REF!</definedName>
    <definedName name="XA167.08" localSheetId="53">'[1]Bancos Múltiples'!#REF!</definedName>
    <definedName name="XA167.08" localSheetId="64">'[1]Bancos Múltiples'!#REF!</definedName>
    <definedName name="XA167.08" localSheetId="65">'[1]Bancos Múltiples'!#REF!</definedName>
    <definedName name="XA167.08" localSheetId="73">'[1]Bancos Múltiples'!#REF!</definedName>
    <definedName name="XA167.08" localSheetId="74">'[1]Bancos Múltiples'!#REF!</definedName>
    <definedName name="XA167.08">'[1]Bancos Múltiples'!#REF!</definedName>
    <definedName name="XA167.09" localSheetId="1">'[1]Bancos Múltiples'!#REF!</definedName>
    <definedName name="XA167.09" localSheetId="28">'[1]Bancos Múltiples'!#REF!</definedName>
    <definedName name="XA167.09" localSheetId="29">'[1]Bancos Múltiples'!#REF!</definedName>
    <definedName name="XA167.09" localSheetId="4">'[1]Bancos Múltiples'!#REF!</definedName>
    <definedName name="XA167.09" localSheetId="43">'[1]Bancos Múltiples'!#REF!</definedName>
    <definedName name="XA167.09" localSheetId="44">'[1]Bancos Múltiples'!#REF!</definedName>
    <definedName name="XA167.09" localSheetId="52">'[1]Bancos Múltiples'!#REF!</definedName>
    <definedName name="XA167.09" localSheetId="5">'[1]Bancos Múltiples'!#REF!</definedName>
    <definedName name="XA167.09" localSheetId="53">'[1]Bancos Múltiples'!#REF!</definedName>
    <definedName name="XA167.09" localSheetId="64">'[1]Bancos Múltiples'!#REF!</definedName>
    <definedName name="XA167.09" localSheetId="65">'[1]Bancos Múltiples'!#REF!</definedName>
    <definedName name="XA167.09" localSheetId="73">'[1]Bancos Múltiples'!#REF!</definedName>
    <definedName name="XA167.09" localSheetId="74">'[1]Bancos Múltiples'!#REF!</definedName>
    <definedName name="XA167.09">'[1]Bancos Múltiples'!#REF!</definedName>
    <definedName name="XA167.10" localSheetId="1">'[1]Bancos Múltiples'!#REF!</definedName>
    <definedName name="XA167.10" localSheetId="28">'[1]Bancos Múltiples'!#REF!</definedName>
    <definedName name="XA167.10" localSheetId="29">'[1]Bancos Múltiples'!#REF!</definedName>
    <definedName name="XA167.10" localSheetId="4">'[1]Bancos Múltiples'!#REF!</definedName>
    <definedName name="XA167.10" localSheetId="43">'[1]Bancos Múltiples'!#REF!</definedName>
    <definedName name="XA167.10" localSheetId="44">'[1]Bancos Múltiples'!#REF!</definedName>
    <definedName name="XA167.10" localSheetId="52">'[1]Bancos Múltiples'!#REF!</definedName>
    <definedName name="XA167.10" localSheetId="5">'[1]Bancos Múltiples'!#REF!</definedName>
    <definedName name="XA167.10" localSheetId="53">'[1]Bancos Múltiples'!#REF!</definedName>
    <definedName name="XA167.10" localSheetId="64">'[1]Bancos Múltiples'!#REF!</definedName>
    <definedName name="XA167.10" localSheetId="65">'[1]Bancos Múltiples'!#REF!</definedName>
    <definedName name="XA167.10" localSheetId="73">'[1]Bancos Múltiples'!#REF!</definedName>
    <definedName name="XA167.10" localSheetId="74">'[1]Bancos Múltiples'!#REF!</definedName>
    <definedName name="XA167.10">'[1]Bancos Múltiples'!#REF!</definedName>
    <definedName name="XA167.12" localSheetId="1">'[1]Bancos Múltiples'!#REF!</definedName>
    <definedName name="XA167.12" localSheetId="28">'[1]Bancos Múltiples'!#REF!</definedName>
    <definedName name="XA167.12" localSheetId="29">'[1]Bancos Múltiples'!#REF!</definedName>
    <definedName name="XA167.12" localSheetId="4">'[1]Bancos Múltiples'!#REF!</definedName>
    <definedName name="XA167.12" localSheetId="43">'[1]Bancos Múltiples'!#REF!</definedName>
    <definedName name="XA167.12" localSheetId="44">'[1]Bancos Múltiples'!#REF!</definedName>
    <definedName name="XA167.12" localSheetId="52">'[1]Bancos Múltiples'!#REF!</definedName>
    <definedName name="XA167.12" localSheetId="5">'[1]Bancos Múltiples'!#REF!</definedName>
    <definedName name="XA167.12" localSheetId="53">'[1]Bancos Múltiples'!#REF!</definedName>
    <definedName name="XA167.12" localSheetId="64">'[1]Bancos Múltiples'!#REF!</definedName>
    <definedName name="XA167.12" localSheetId="65">'[1]Bancos Múltiples'!#REF!</definedName>
    <definedName name="XA167.12" localSheetId="73">'[1]Bancos Múltiples'!#REF!</definedName>
    <definedName name="XA167.12" localSheetId="74">'[1]Bancos Múltiples'!#REF!</definedName>
    <definedName name="XA167.12">'[1]Bancos Múltiples'!#REF!</definedName>
    <definedName name="XA167.13" localSheetId="1">'[1]Bancos Múltiples'!#REF!</definedName>
    <definedName name="XA167.13" localSheetId="28">'[1]Bancos Múltiples'!#REF!</definedName>
    <definedName name="XA167.13" localSheetId="29">'[1]Bancos Múltiples'!#REF!</definedName>
    <definedName name="XA167.13" localSheetId="4">'[1]Bancos Múltiples'!#REF!</definedName>
    <definedName name="XA167.13" localSheetId="43">'[1]Bancos Múltiples'!#REF!</definedName>
    <definedName name="XA167.13" localSheetId="44">'[1]Bancos Múltiples'!#REF!</definedName>
    <definedName name="XA167.13" localSheetId="52">'[1]Bancos Múltiples'!#REF!</definedName>
    <definedName name="XA167.13" localSheetId="5">'[1]Bancos Múltiples'!#REF!</definedName>
    <definedName name="XA167.13" localSheetId="53">'[1]Bancos Múltiples'!#REF!</definedName>
    <definedName name="XA167.13" localSheetId="64">'[1]Bancos Múltiples'!#REF!</definedName>
    <definedName name="XA167.13" localSheetId="65">'[1]Bancos Múltiples'!#REF!</definedName>
    <definedName name="XA167.13" localSheetId="73">'[1]Bancos Múltiples'!#REF!</definedName>
    <definedName name="XA167.13" localSheetId="74">'[1]Bancos Múltiples'!#REF!</definedName>
    <definedName name="XA167.13">'[1]Bancos Múltiples'!#REF!</definedName>
    <definedName name="XA167.14" localSheetId="1">'[1]Bancos Múltiples'!#REF!</definedName>
    <definedName name="XA167.14" localSheetId="28">'[1]Bancos Múltiples'!#REF!</definedName>
    <definedName name="XA167.14" localSheetId="29">'[1]Bancos Múltiples'!#REF!</definedName>
    <definedName name="XA167.14" localSheetId="4">'[1]Bancos Múltiples'!#REF!</definedName>
    <definedName name="XA167.14" localSheetId="43">'[1]Bancos Múltiples'!#REF!</definedName>
    <definedName name="XA167.14" localSheetId="44">'[1]Bancos Múltiples'!#REF!</definedName>
    <definedName name="XA167.14" localSheetId="52">'[1]Bancos Múltiples'!#REF!</definedName>
    <definedName name="XA167.14" localSheetId="5">'[1]Bancos Múltiples'!#REF!</definedName>
    <definedName name="XA167.14" localSheetId="53">'[1]Bancos Múltiples'!#REF!</definedName>
    <definedName name="XA167.14" localSheetId="64">'[1]Bancos Múltiples'!#REF!</definedName>
    <definedName name="XA167.14" localSheetId="65">'[1]Bancos Múltiples'!#REF!</definedName>
    <definedName name="XA167.14" localSheetId="73">'[1]Bancos Múltiples'!#REF!</definedName>
    <definedName name="XA167.14" localSheetId="74">'[1]Bancos Múltiples'!#REF!</definedName>
    <definedName name="XA167.14">'[1]Bancos Múltiples'!#REF!</definedName>
    <definedName name="XA167.15" localSheetId="1">'[1]Bancos Múltiples'!#REF!</definedName>
    <definedName name="XA167.15" localSheetId="28">'[1]Bancos Múltiples'!#REF!</definedName>
    <definedName name="XA167.15" localSheetId="29">'[1]Bancos Múltiples'!#REF!</definedName>
    <definedName name="XA167.15" localSheetId="4">'[1]Bancos Múltiples'!#REF!</definedName>
    <definedName name="XA167.15" localSheetId="43">'[1]Bancos Múltiples'!#REF!</definedName>
    <definedName name="XA167.15" localSheetId="44">'[1]Bancos Múltiples'!#REF!</definedName>
    <definedName name="XA167.15" localSheetId="52">'[1]Bancos Múltiples'!#REF!</definedName>
    <definedName name="XA167.15" localSheetId="5">'[1]Bancos Múltiples'!#REF!</definedName>
    <definedName name="XA167.15" localSheetId="53">'[1]Bancos Múltiples'!#REF!</definedName>
    <definedName name="XA167.15" localSheetId="64">'[1]Bancos Múltiples'!#REF!</definedName>
    <definedName name="XA167.15" localSheetId="65">'[1]Bancos Múltiples'!#REF!</definedName>
    <definedName name="XA167.15" localSheetId="73">'[1]Bancos Múltiples'!#REF!</definedName>
    <definedName name="XA167.15" localSheetId="74">'[1]Bancos Múltiples'!#REF!</definedName>
    <definedName name="XA167.15">'[1]Bancos Múltiples'!#REF!</definedName>
    <definedName name="XA167.16" localSheetId="1">'[1]Bancos Múltiples'!#REF!</definedName>
    <definedName name="XA167.16" localSheetId="28">'[1]Bancos Múltiples'!#REF!</definedName>
    <definedName name="XA167.16" localSheetId="29">'[1]Bancos Múltiples'!#REF!</definedName>
    <definedName name="XA167.16" localSheetId="4">'[1]Bancos Múltiples'!#REF!</definedName>
    <definedName name="XA167.16" localSheetId="43">'[1]Bancos Múltiples'!#REF!</definedName>
    <definedName name="XA167.16" localSheetId="44">'[1]Bancos Múltiples'!#REF!</definedName>
    <definedName name="XA167.16" localSheetId="52">'[1]Bancos Múltiples'!#REF!</definedName>
    <definedName name="XA167.16" localSheetId="5">'[1]Bancos Múltiples'!#REF!</definedName>
    <definedName name="XA167.16" localSheetId="53">'[1]Bancos Múltiples'!#REF!</definedName>
    <definedName name="XA167.16" localSheetId="64">'[1]Bancos Múltiples'!#REF!</definedName>
    <definedName name="XA167.16" localSheetId="65">'[1]Bancos Múltiples'!#REF!</definedName>
    <definedName name="XA167.16" localSheetId="73">'[1]Bancos Múltiples'!#REF!</definedName>
    <definedName name="XA167.16" localSheetId="74">'[1]Bancos Múltiples'!#REF!</definedName>
    <definedName name="XA167.16">'[1]Bancos Múltiples'!#REF!</definedName>
    <definedName name="XA167.18" localSheetId="1">'[1]Bancos Múltiples'!#REF!</definedName>
    <definedName name="XA167.18" localSheetId="28">'[1]Bancos Múltiples'!#REF!</definedName>
    <definedName name="XA167.18" localSheetId="29">'[1]Bancos Múltiples'!#REF!</definedName>
    <definedName name="XA167.18" localSheetId="4">'[1]Bancos Múltiples'!#REF!</definedName>
    <definedName name="XA167.18" localSheetId="43">'[1]Bancos Múltiples'!#REF!</definedName>
    <definedName name="XA167.18" localSheetId="44">'[1]Bancos Múltiples'!#REF!</definedName>
    <definedName name="XA167.18" localSheetId="52">'[1]Bancos Múltiples'!#REF!</definedName>
    <definedName name="XA167.18" localSheetId="5">'[1]Bancos Múltiples'!#REF!</definedName>
    <definedName name="XA167.18" localSheetId="53">'[1]Bancos Múltiples'!#REF!</definedName>
    <definedName name="XA167.18" localSheetId="64">'[1]Bancos Múltiples'!#REF!</definedName>
    <definedName name="XA167.18" localSheetId="65">'[1]Bancos Múltiples'!#REF!</definedName>
    <definedName name="XA167.18" localSheetId="73">'[1]Bancos Múltiples'!#REF!</definedName>
    <definedName name="XA167.18" localSheetId="74">'[1]Bancos Múltiples'!#REF!</definedName>
    <definedName name="XA167.18">'[1]Bancos Múltiples'!#REF!</definedName>
    <definedName name="XA167.19" localSheetId="1">'[1]Bancos Múltiples'!#REF!</definedName>
    <definedName name="XA167.19" localSheetId="28">'[1]Bancos Múltiples'!#REF!</definedName>
    <definedName name="XA167.19" localSheetId="29">'[1]Bancos Múltiples'!#REF!</definedName>
    <definedName name="XA167.19" localSheetId="4">'[1]Bancos Múltiples'!#REF!</definedName>
    <definedName name="XA167.19" localSheetId="43">'[1]Bancos Múltiples'!#REF!</definedName>
    <definedName name="XA167.19" localSheetId="44">'[1]Bancos Múltiples'!#REF!</definedName>
    <definedName name="XA167.19" localSheetId="52">'[1]Bancos Múltiples'!#REF!</definedName>
    <definedName name="XA167.19" localSheetId="5">'[1]Bancos Múltiples'!#REF!</definedName>
    <definedName name="XA167.19" localSheetId="53">'[1]Bancos Múltiples'!#REF!</definedName>
    <definedName name="XA167.19" localSheetId="64">'[1]Bancos Múltiples'!#REF!</definedName>
    <definedName name="XA167.19" localSheetId="65">'[1]Bancos Múltiples'!#REF!</definedName>
    <definedName name="XA167.19" localSheetId="73">'[1]Bancos Múltiples'!#REF!</definedName>
    <definedName name="XA167.19" localSheetId="74">'[1]Bancos Múltiples'!#REF!</definedName>
    <definedName name="XA167.19">'[1]Bancos Múltiples'!#REF!</definedName>
    <definedName name="XA167.20" localSheetId="1">'[1]Bancos Múltiples'!#REF!</definedName>
    <definedName name="XA167.20" localSheetId="28">'[1]Bancos Múltiples'!#REF!</definedName>
    <definedName name="XA167.20" localSheetId="29">'[1]Bancos Múltiples'!#REF!</definedName>
    <definedName name="XA167.20" localSheetId="4">'[1]Bancos Múltiples'!#REF!</definedName>
    <definedName name="XA167.20" localSheetId="43">'[1]Bancos Múltiples'!#REF!</definedName>
    <definedName name="XA167.20" localSheetId="44">'[1]Bancos Múltiples'!#REF!</definedName>
    <definedName name="XA167.20" localSheetId="52">'[1]Bancos Múltiples'!#REF!</definedName>
    <definedName name="XA167.20" localSheetId="5">'[1]Bancos Múltiples'!#REF!</definedName>
    <definedName name="XA167.20" localSheetId="53">'[1]Bancos Múltiples'!#REF!</definedName>
    <definedName name="XA167.20" localSheetId="64">'[1]Bancos Múltiples'!#REF!</definedName>
    <definedName name="XA167.20" localSheetId="65">'[1]Bancos Múltiples'!#REF!</definedName>
    <definedName name="XA167.20" localSheetId="73">'[1]Bancos Múltiples'!#REF!</definedName>
    <definedName name="XA167.20" localSheetId="74">'[1]Bancos Múltiples'!#REF!</definedName>
    <definedName name="XA167.20">'[1]Bancos Múltiples'!#REF!</definedName>
    <definedName name="XA167.21" localSheetId="1">'[1]Bancos Múltiples'!#REF!</definedName>
    <definedName name="XA167.21" localSheetId="28">'[1]Bancos Múltiples'!#REF!</definedName>
    <definedName name="XA167.21" localSheetId="29">'[1]Bancos Múltiples'!#REF!</definedName>
    <definedName name="XA167.21" localSheetId="4">'[1]Bancos Múltiples'!#REF!</definedName>
    <definedName name="XA167.21" localSheetId="43">'[1]Bancos Múltiples'!#REF!</definedName>
    <definedName name="XA167.21" localSheetId="44">'[1]Bancos Múltiples'!#REF!</definedName>
    <definedName name="XA167.21" localSheetId="52">'[1]Bancos Múltiples'!#REF!</definedName>
    <definedName name="XA167.21" localSheetId="5">'[1]Bancos Múltiples'!#REF!</definedName>
    <definedName name="XA167.21" localSheetId="53">'[1]Bancos Múltiples'!#REF!</definedName>
    <definedName name="XA167.21" localSheetId="64">'[1]Bancos Múltiples'!#REF!</definedName>
    <definedName name="XA167.21" localSheetId="65">'[1]Bancos Múltiples'!#REF!</definedName>
    <definedName name="XA167.21" localSheetId="73">'[1]Bancos Múltiples'!#REF!</definedName>
    <definedName name="XA167.21" localSheetId="74">'[1]Bancos Múltiples'!#REF!</definedName>
    <definedName name="XA167.21">'[1]Bancos Múltiples'!#REF!</definedName>
    <definedName name="XA167.22" localSheetId="1">'[1]Bancos Múltiples'!#REF!</definedName>
    <definedName name="XA167.22" localSheetId="28">'[1]Bancos Múltiples'!#REF!</definedName>
    <definedName name="XA167.22" localSheetId="29">'[1]Bancos Múltiples'!#REF!</definedName>
    <definedName name="XA167.22" localSheetId="4">'[1]Bancos Múltiples'!#REF!</definedName>
    <definedName name="XA167.22" localSheetId="43">'[1]Bancos Múltiples'!#REF!</definedName>
    <definedName name="XA167.22" localSheetId="44">'[1]Bancos Múltiples'!#REF!</definedName>
    <definedName name="XA167.22" localSheetId="52">'[1]Bancos Múltiples'!#REF!</definedName>
    <definedName name="XA167.22" localSheetId="5">'[1]Bancos Múltiples'!#REF!</definedName>
    <definedName name="XA167.22" localSheetId="53">'[1]Bancos Múltiples'!#REF!</definedName>
    <definedName name="XA167.22" localSheetId="64">'[1]Bancos Múltiples'!#REF!</definedName>
    <definedName name="XA167.22" localSheetId="65">'[1]Bancos Múltiples'!#REF!</definedName>
    <definedName name="XA167.22" localSheetId="73">'[1]Bancos Múltiples'!#REF!</definedName>
    <definedName name="XA167.22" localSheetId="74">'[1]Bancos Múltiples'!#REF!</definedName>
    <definedName name="XA167.22">'[1]Bancos Múltiples'!#REF!</definedName>
    <definedName name="XA168.00" localSheetId="1">'[1]Bancos Múltiples'!#REF!</definedName>
    <definedName name="XA168.00" localSheetId="28">'[1]Bancos Múltiples'!#REF!</definedName>
    <definedName name="XA168.00" localSheetId="29">'[1]Bancos Múltiples'!#REF!</definedName>
    <definedName name="XA168.00" localSheetId="4">'[1]Bancos Múltiples'!#REF!</definedName>
    <definedName name="XA168.00" localSheetId="43">'[1]Bancos Múltiples'!#REF!</definedName>
    <definedName name="XA168.00" localSheetId="44">'[1]Bancos Múltiples'!#REF!</definedName>
    <definedName name="XA168.00" localSheetId="52">'[1]Bancos Múltiples'!#REF!</definedName>
    <definedName name="XA168.00" localSheetId="5">'[1]Bancos Múltiples'!#REF!</definedName>
    <definedName name="XA168.00" localSheetId="53">'[1]Bancos Múltiples'!#REF!</definedName>
    <definedName name="XA168.00" localSheetId="64">'[1]Bancos Múltiples'!#REF!</definedName>
    <definedName name="XA168.00" localSheetId="65">'[1]Bancos Múltiples'!#REF!</definedName>
    <definedName name="XA168.00" localSheetId="73">'[1]Bancos Múltiples'!#REF!</definedName>
    <definedName name="XA168.00" localSheetId="74">'[1]Bancos Múltiples'!#REF!</definedName>
    <definedName name="XA168.00">'[1]Bancos Múltiples'!#REF!</definedName>
    <definedName name="XA168.01" localSheetId="1">'[1]Bancos Múltiples'!#REF!</definedName>
    <definedName name="XA168.01" localSheetId="28">'[1]Bancos Múltiples'!#REF!</definedName>
    <definedName name="XA168.01" localSheetId="29">'[1]Bancos Múltiples'!#REF!</definedName>
    <definedName name="XA168.01" localSheetId="4">'[1]Bancos Múltiples'!#REF!</definedName>
    <definedName name="XA168.01" localSheetId="43">'[1]Bancos Múltiples'!#REF!</definedName>
    <definedName name="XA168.01" localSheetId="44">'[1]Bancos Múltiples'!#REF!</definedName>
    <definedName name="XA168.01" localSheetId="52">'[1]Bancos Múltiples'!#REF!</definedName>
    <definedName name="XA168.01" localSheetId="5">'[1]Bancos Múltiples'!#REF!</definedName>
    <definedName name="XA168.01" localSheetId="53">'[1]Bancos Múltiples'!#REF!</definedName>
    <definedName name="XA168.01" localSheetId="64">'[1]Bancos Múltiples'!#REF!</definedName>
    <definedName name="XA168.01" localSheetId="65">'[1]Bancos Múltiples'!#REF!</definedName>
    <definedName name="XA168.01" localSheetId="73">'[1]Bancos Múltiples'!#REF!</definedName>
    <definedName name="XA168.01" localSheetId="74">'[1]Bancos Múltiples'!#REF!</definedName>
    <definedName name="XA168.01">'[1]Bancos Múltiples'!#REF!</definedName>
    <definedName name="XA168.02" localSheetId="1">'[1]Bancos Múltiples'!#REF!</definedName>
    <definedName name="XA168.02" localSheetId="28">'[1]Bancos Múltiples'!#REF!</definedName>
    <definedName name="XA168.02" localSheetId="29">'[1]Bancos Múltiples'!#REF!</definedName>
    <definedName name="XA168.02" localSheetId="4">'[1]Bancos Múltiples'!#REF!</definedName>
    <definedName name="XA168.02" localSheetId="43">'[1]Bancos Múltiples'!#REF!</definedName>
    <definedName name="XA168.02" localSheetId="44">'[1]Bancos Múltiples'!#REF!</definedName>
    <definedName name="XA168.02" localSheetId="52">'[1]Bancos Múltiples'!#REF!</definedName>
    <definedName name="XA168.02" localSheetId="5">'[1]Bancos Múltiples'!#REF!</definedName>
    <definedName name="XA168.02" localSheetId="53">'[1]Bancos Múltiples'!#REF!</definedName>
    <definedName name="XA168.02" localSheetId="64">'[1]Bancos Múltiples'!#REF!</definedName>
    <definedName name="XA168.02" localSheetId="65">'[1]Bancos Múltiples'!#REF!</definedName>
    <definedName name="XA168.02" localSheetId="73">'[1]Bancos Múltiples'!#REF!</definedName>
    <definedName name="XA168.02" localSheetId="74">'[1]Bancos Múltiples'!#REF!</definedName>
    <definedName name="XA168.02">'[1]Bancos Múltiples'!#REF!</definedName>
    <definedName name="XA168.03" localSheetId="1">'[1]Bancos Múltiples'!#REF!</definedName>
    <definedName name="XA168.03" localSheetId="28">'[1]Bancos Múltiples'!#REF!</definedName>
    <definedName name="XA168.03" localSheetId="29">'[1]Bancos Múltiples'!#REF!</definedName>
    <definedName name="XA168.03" localSheetId="4">'[1]Bancos Múltiples'!#REF!</definedName>
    <definedName name="XA168.03" localSheetId="43">'[1]Bancos Múltiples'!#REF!</definedName>
    <definedName name="XA168.03" localSheetId="44">'[1]Bancos Múltiples'!#REF!</definedName>
    <definedName name="XA168.03" localSheetId="52">'[1]Bancos Múltiples'!#REF!</definedName>
    <definedName name="XA168.03" localSheetId="5">'[1]Bancos Múltiples'!#REF!</definedName>
    <definedName name="XA168.03" localSheetId="53">'[1]Bancos Múltiples'!#REF!</definedName>
    <definedName name="XA168.03" localSheetId="64">'[1]Bancos Múltiples'!#REF!</definedName>
    <definedName name="XA168.03" localSheetId="65">'[1]Bancos Múltiples'!#REF!</definedName>
    <definedName name="XA168.03" localSheetId="73">'[1]Bancos Múltiples'!#REF!</definedName>
    <definedName name="XA168.03" localSheetId="74">'[1]Bancos Múltiples'!#REF!</definedName>
    <definedName name="XA168.03">'[1]Bancos Múltiples'!#REF!</definedName>
    <definedName name="XA168.04" localSheetId="1">'[1]Bancos Múltiples'!#REF!</definedName>
    <definedName name="XA168.04" localSheetId="28">'[1]Bancos Múltiples'!#REF!</definedName>
    <definedName name="XA168.04" localSheetId="29">'[1]Bancos Múltiples'!#REF!</definedName>
    <definedName name="XA168.04" localSheetId="4">'[1]Bancos Múltiples'!#REF!</definedName>
    <definedName name="XA168.04" localSheetId="43">'[1]Bancos Múltiples'!#REF!</definedName>
    <definedName name="XA168.04" localSheetId="44">'[1]Bancos Múltiples'!#REF!</definedName>
    <definedName name="XA168.04" localSheetId="52">'[1]Bancos Múltiples'!#REF!</definedName>
    <definedName name="XA168.04" localSheetId="5">'[1]Bancos Múltiples'!#REF!</definedName>
    <definedName name="XA168.04" localSheetId="53">'[1]Bancos Múltiples'!#REF!</definedName>
    <definedName name="XA168.04" localSheetId="64">'[1]Bancos Múltiples'!#REF!</definedName>
    <definedName name="XA168.04" localSheetId="65">'[1]Bancos Múltiples'!#REF!</definedName>
    <definedName name="XA168.04" localSheetId="73">'[1]Bancos Múltiples'!#REF!</definedName>
    <definedName name="XA168.04" localSheetId="74">'[1]Bancos Múltiples'!#REF!</definedName>
    <definedName name="XA168.04">'[1]Bancos Múltiples'!#REF!</definedName>
    <definedName name="XA168.06" localSheetId="1">'[1]Bancos Múltiples'!#REF!</definedName>
    <definedName name="XA168.06" localSheetId="28">'[1]Bancos Múltiples'!#REF!</definedName>
    <definedName name="XA168.06" localSheetId="29">'[1]Bancos Múltiples'!#REF!</definedName>
    <definedName name="XA168.06" localSheetId="4">'[1]Bancos Múltiples'!#REF!</definedName>
    <definedName name="XA168.06" localSheetId="43">'[1]Bancos Múltiples'!#REF!</definedName>
    <definedName name="XA168.06" localSheetId="44">'[1]Bancos Múltiples'!#REF!</definedName>
    <definedName name="XA168.06" localSheetId="52">'[1]Bancos Múltiples'!#REF!</definedName>
    <definedName name="XA168.06" localSheetId="5">'[1]Bancos Múltiples'!#REF!</definedName>
    <definedName name="XA168.06" localSheetId="53">'[1]Bancos Múltiples'!#REF!</definedName>
    <definedName name="XA168.06" localSheetId="64">'[1]Bancos Múltiples'!#REF!</definedName>
    <definedName name="XA168.06" localSheetId="65">'[1]Bancos Múltiples'!#REF!</definedName>
    <definedName name="XA168.06" localSheetId="73">'[1]Bancos Múltiples'!#REF!</definedName>
    <definedName name="XA168.06" localSheetId="74">'[1]Bancos Múltiples'!#REF!</definedName>
    <definedName name="XA168.06">'[1]Bancos Múltiples'!#REF!</definedName>
    <definedName name="XA168.07" localSheetId="1">'[1]Bancos Múltiples'!#REF!</definedName>
    <definedName name="XA168.07" localSheetId="28">'[1]Bancos Múltiples'!#REF!</definedName>
    <definedName name="XA168.07" localSheetId="29">'[1]Bancos Múltiples'!#REF!</definedName>
    <definedName name="XA168.07" localSheetId="4">'[1]Bancos Múltiples'!#REF!</definedName>
    <definedName name="XA168.07" localSheetId="43">'[1]Bancos Múltiples'!#REF!</definedName>
    <definedName name="XA168.07" localSheetId="44">'[1]Bancos Múltiples'!#REF!</definedName>
    <definedName name="XA168.07" localSheetId="52">'[1]Bancos Múltiples'!#REF!</definedName>
    <definedName name="XA168.07" localSheetId="5">'[1]Bancos Múltiples'!#REF!</definedName>
    <definedName name="XA168.07" localSheetId="53">'[1]Bancos Múltiples'!#REF!</definedName>
    <definedName name="XA168.07" localSheetId="64">'[1]Bancos Múltiples'!#REF!</definedName>
    <definedName name="XA168.07" localSheetId="65">'[1]Bancos Múltiples'!#REF!</definedName>
    <definedName name="XA168.07" localSheetId="73">'[1]Bancos Múltiples'!#REF!</definedName>
    <definedName name="XA168.07" localSheetId="74">'[1]Bancos Múltiples'!#REF!</definedName>
    <definedName name="XA168.07">'[1]Bancos Múltiples'!#REF!</definedName>
    <definedName name="XA169.00" localSheetId="1">'[1]Bancos Múltiples'!#REF!</definedName>
    <definedName name="XA169.00" localSheetId="28">'[1]Bancos Múltiples'!#REF!</definedName>
    <definedName name="XA169.00" localSheetId="29">'[1]Bancos Múltiples'!#REF!</definedName>
    <definedName name="XA169.00" localSheetId="4">'[1]Bancos Múltiples'!#REF!</definedName>
    <definedName name="XA169.00" localSheetId="43">'[1]Bancos Múltiples'!#REF!</definedName>
    <definedName name="XA169.00" localSheetId="44">'[1]Bancos Múltiples'!#REF!</definedName>
    <definedName name="XA169.00" localSheetId="52">'[1]Bancos Múltiples'!#REF!</definedName>
    <definedName name="XA169.00" localSheetId="5">'[1]Bancos Múltiples'!#REF!</definedName>
    <definedName name="XA169.00" localSheetId="53">'[1]Bancos Múltiples'!#REF!</definedName>
    <definedName name="XA169.00" localSheetId="64">'[1]Bancos Múltiples'!#REF!</definedName>
    <definedName name="XA169.00" localSheetId="65">'[1]Bancos Múltiples'!#REF!</definedName>
    <definedName name="XA169.00" localSheetId="73">'[1]Bancos Múltiples'!#REF!</definedName>
    <definedName name="XA169.00" localSheetId="74">'[1]Bancos Múltiples'!#REF!</definedName>
    <definedName name="XA169.00">'[1]Bancos Múltiples'!#REF!</definedName>
    <definedName name="XA169.01" localSheetId="1">'[1]Bancos Múltiples'!#REF!</definedName>
    <definedName name="XA169.01" localSheetId="28">'[1]Bancos Múltiples'!#REF!</definedName>
    <definedName name="XA169.01" localSheetId="29">'[1]Bancos Múltiples'!#REF!</definedName>
    <definedName name="XA169.01" localSheetId="4">'[1]Bancos Múltiples'!#REF!</definedName>
    <definedName name="XA169.01" localSheetId="43">'[1]Bancos Múltiples'!#REF!</definedName>
    <definedName name="XA169.01" localSheetId="44">'[1]Bancos Múltiples'!#REF!</definedName>
    <definedName name="XA169.01" localSheetId="52">'[1]Bancos Múltiples'!#REF!</definedName>
    <definedName name="XA169.01" localSheetId="5">'[1]Bancos Múltiples'!#REF!</definedName>
    <definedName name="XA169.01" localSheetId="53">'[1]Bancos Múltiples'!#REF!</definedName>
    <definedName name="XA169.01" localSheetId="64">'[1]Bancos Múltiples'!#REF!</definedName>
    <definedName name="XA169.01" localSheetId="65">'[1]Bancos Múltiples'!#REF!</definedName>
    <definedName name="XA169.01" localSheetId="73">'[1]Bancos Múltiples'!#REF!</definedName>
    <definedName name="XA169.01" localSheetId="74">'[1]Bancos Múltiples'!#REF!</definedName>
    <definedName name="XA169.01">'[1]Bancos Múltiples'!#REF!</definedName>
    <definedName name="XA169.02" localSheetId="1">'[1]Bancos Múltiples'!#REF!</definedName>
    <definedName name="XA169.02" localSheetId="28">'[1]Bancos Múltiples'!#REF!</definedName>
    <definedName name="XA169.02" localSheetId="29">'[1]Bancos Múltiples'!#REF!</definedName>
    <definedName name="XA169.02" localSheetId="4">'[1]Bancos Múltiples'!#REF!</definedName>
    <definedName name="XA169.02" localSheetId="43">'[1]Bancos Múltiples'!#REF!</definedName>
    <definedName name="XA169.02" localSheetId="44">'[1]Bancos Múltiples'!#REF!</definedName>
    <definedName name="XA169.02" localSheetId="52">'[1]Bancos Múltiples'!#REF!</definedName>
    <definedName name="XA169.02" localSheetId="5">'[1]Bancos Múltiples'!#REF!</definedName>
    <definedName name="XA169.02" localSheetId="53">'[1]Bancos Múltiples'!#REF!</definedName>
    <definedName name="XA169.02" localSheetId="64">'[1]Bancos Múltiples'!#REF!</definedName>
    <definedName name="XA169.02" localSheetId="65">'[1]Bancos Múltiples'!#REF!</definedName>
    <definedName name="XA169.02" localSheetId="73">'[1]Bancos Múltiples'!#REF!</definedName>
    <definedName name="XA169.02" localSheetId="74">'[1]Bancos Múltiples'!#REF!</definedName>
    <definedName name="XA169.02">'[1]Bancos Múltiples'!#REF!</definedName>
    <definedName name="XA169.03" localSheetId="1">'[1]Bancos Múltiples'!#REF!</definedName>
    <definedName name="XA169.03" localSheetId="28">'[1]Bancos Múltiples'!#REF!</definedName>
    <definedName name="XA169.03" localSheetId="29">'[1]Bancos Múltiples'!#REF!</definedName>
    <definedName name="XA169.03" localSheetId="4">'[1]Bancos Múltiples'!#REF!</definedName>
    <definedName name="XA169.03" localSheetId="43">'[1]Bancos Múltiples'!#REF!</definedName>
    <definedName name="XA169.03" localSheetId="44">'[1]Bancos Múltiples'!#REF!</definedName>
    <definedName name="XA169.03" localSheetId="52">'[1]Bancos Múltiples'!#REF!</definedName>
    <definedName name="XA169.03" localSheetId="5">'[1]Bancos Múltiples'!#REF!</definedName>
    <definedName name="XA169.03" localSheetId="53">'[1]Bancos Múltiples'!#REF!</definedName>
    <definedName name="XA169.03" localSheetId="64">'[1]Bancos Múltiples'!#REF!</definedName>
    <definedName name="XA169.03" localSheetId="65">'[1]Bancos Múltiples'!#REF!</definedName>
    <definedName name="XA169.03" localSheetId="73">'[1]Bancos Múltiples'!#REF!</definedName>
    <definedName name="XA169.03" localSheetId="74">'[1]Bancos Múltiples'!#REF!</definedName>
    <definedName name="XA169.03">'[1]Bancos Múltiples'!#REF!</definedName>
    <definedName name="XA169.04" localSheetId="1">'[1]Bancos Múltiples'!#REF!</definedName>
    <definedName name="XA169.04" localSheetId="28">'[1]Bancos Múltiples'!#REF!</definedName>
    <definedName name="XA169.04" localSheetId="29">'[1]Bancos Múltiples'!#REF!</definedName>
    <definedName name="XA169.04" localSheetId="4">'[1]Bancos Múltiples'!#REF!</definedName>
    <definedName name="XA169.04" localSheetId="43">'[1]Bancos Múltiples'!#REF!</definedName>
    <definedName name="XA169.04" localSheetId="44">'[1]Bancos Múltiples'!#REF!</definedName>
    <definedName name="XA169.04" localSheetId="52">'[1]Bancos Múltiples'!#REF!</definedName>
    <definedName name="XA169.04" localSheetId="5">'[1]Bancos Múltiples'!#REF!</definedName>
    <definedName name="XA169.04" localSheetId="53">'[1]Bancos Múltiples'!#REF!</definedName>
    <definedName name="XA169.04" localSheetId="64">'[1]Bancos Múltiples'!#REF!</definedName>
    <definedName name="XA169.04" localSheetId="65">'[1]Bancos Múltiples'!#REF!</definedName>
    <definedName name="XA169.04" localSheetId="73">'[1]Bancos Múltiples'!#REF!</definedName>
    <definedName name="XA169.04" localSheetId="74">'[1]Bancos Múltiples'!#REF!</definedName>
    <definedName name="XA169.04">'[1]Bancos Múltiples'!#REF!</definedName>
    <definedName name="XA169.05" localSheetId="1">'[1]Bancos Múltiples'!#REF!</definedName>
    <definedName name="XA169.05" localSheetId="28">'[1]Bancos Múltiples'!#REF!</definedName>
    <definedName name="XA169.05" localSheetId="29">'[1]Bancos Múltiples'!#REF!</definedName>
    <definedName name="XA169.05" localSheetId="4">'[1]Bancos Múltiples'!#REF!</definedName>
    <definedName name="XA169.05" localSheetId="43">'[1]Bancos Múltiples'!#REF!</definedName>
    <definedName name="XA169.05" localSheetId="44">'[1]Bancos Múltiples'!#REF!</definedName>
    <definedName name="XA169.05" localSheetId="52">'[1]Bancos Múltiples'!#REF!</definedName>
    <definedName name="XA169.05" localSheetId="5">'[1]Bancos Múltiples'!#REF!</definedName>
    <definedName name="XA169.05" localSheetId="53">'[1]Bancos Múltiples'!#REF!</definedName>
    <definedName name="XA169.05" localSheetId="64">'[1]Bancos Múltiples'!#REF!</definedName>
    <definedName name="XA169.05" localSheetId="65">'[1]Bancos Múltiples'!#REF!</definedName>
    <definedName name="XA169.05" localSheetId="73">'[1]Bancos Múltiples'!#REF!</definedName>
    <definedName name="XA169.05" localSheetId="74">'[1]Bancos Múltiples'!#REF!</definedName>
    <definedName name="XA169.05">'[1]Bancos Múltiples'!#REF!</definedName>
    <definedName name="XA169.06" localSheetId="1">'[1]Bancos Múltiples'!#REF!</definedName>
    <definedName name="XA169.06" localSheetId="28">'[1]Bancos Múltiples'!#REF!</definedName>
    <definedName name="XA169.06" localSheetId="29">'[1]Bancos Múltiples'!#REF!</definedName>
    <definedName name="XA169.06" localSheetId="4">'[1]Bancos Múltiples'!#REF!</definedName>
    <definedName name="XA169.06" localSheetId="43">'[1]Bancos Múltiples'!#REF!</definedName>
    <definedName name="XA169.06" localSheetId="44">'[1]Bancos Múltiples'!#REF!</definedName>
    <definedName name="XA169.06" localSheetId="52">'[1]Bancos Múltiples'!#REF!</definedName>
    <definedName name="XA169.06" localSheetId="5">'[1]Bancos Múltiples'!#REF!</definedName>
    <definedName name="XA169.06" localSheetId="53">'[1]Bancos Múltiples'!#REF!</definedName>
    <definedName name="XA169.06" localSheetId="64">'[1]Bancos Múltiples'!#REF!</definedName>
    <definedName name="XA169.06" localSheetId="65">'[1]Bancos Múltiples'!#REF!</definedName>
    <definedName name="XA169.06" localSheetId="73">'[1]Bancos Múltiples'!#REF!</definedName>
    <definedName name="XA169.06" localSheetId="74">'[1]Bancos Múltiples'!#REF!</definedName>
    <definedName name="XA169.06">'[1]Bancos Múltiples'!#REF!</definedName>
    <definedName name="XA169.07" localSheetId="1">'[1]Bancos Múltiples'!#REF!</definedName>
    <definedName name="XA169.07" localSheetId="28">'[1]Bancos Múltiples'!#REF!</definedName>
    <definedName name="XA169.07" localSheetId="29">'[1]Bancos Múltiples'!#REF!</definedName>
    <definedName name="XA169.07" localSheetId="4">'[1]Bancos Múltiples'!#REF!</definedName>
    <definedName name="XA169.07" localSheetId="43">'[1]Bancos Múltiples'!#REF!</definedName>
    <definedName name="XA169.07" localSheetId="44">'[1]Bancos Múltiples'!#REF!</definedName>
    <definedName name="XA169.07" localSheetId="52">'[1]Bancos Múltiples'!#REF!</definedName>
    <definedName name="XA169.07" localSheetId="5">'[1]Bancos Múltiples'!#REF!</definedName>
    <definedName name="XA169.07" localSheetId="53">'[1]Bancos Múltiples'!#REF!</definedName>
    <definedName name="XA169.07" localSheetId="64">'[1]Bancos Múltiples'!#REF!</definedName>
    <definedName name="XA169.07" localSheetId="65">'[1]Bancos Múltiples'!#REF!</definedName>
    <definedName name="XA169.07" localSheetId="73">'[1]Bancos Múltiples'!#REF!</definedName>
    <definedName name="XA169.07" localSheetId="74">'[1]Bancos Múltiples'!#REF!</definedName>
    <definedName name="XA169.07">'[1]Bancos Múltiples'!#REF!</definedName>
    <definedName name="XA170.00" localSheetId="1">'[1]Bancos Múltiples'!#REF!</definedName>
    <definedName name="XA170.00" localSheetId="28">'[1]Bancos Múltiples'!#REF!</definedName>
    <definedName name="XA170.00" localSheetId="29">'[1]Bancos Múltiples'!#REF!</definedName>
    <definedName name="XA170.00" localSheetId="4">'[1]Bancos Múltiples'!#REF!</definedName>
    <definedName name="XA170.00" localSheetId="43">'[1]Bancos Múltiples'!#REF!</definedName>
    <definedName name="XA170.00" localSheetId="44">'[1]Bancos Múltiples'!#REF!</definedName>
    <definedName name="XA170.00" localSheetId="52">'[1]Bancos Múltiples'!#REF!</definedName>
    <definedName name="XA170.00" localSheetId="5">'[1]Bancos Múltiples'!#REF!</definedName>
    <definedName name="XA170.00" localSheetId="53">'[1]Bancos Múltiples'!#REF!</definedName>
    <definedName name="XA170.00" localSheetId="64">'[1]Bancos Múltiples'!#REF!</definedName>
    <definedName name="XA170.00" localSheetId="65">'[1]Bancos Múltiples'!#REF!</definedName>
    <definedName name="XA170.00" localSheetId="73">'[1]Bancos Múltiples'!#REF!</definedName>
    <definedName name="XA170.00" localSheetId="74">'[1]Bancos Múltiples'!#REF!</definedName>
    <definedName name="XA170.00">'[1]Bancos Múltiples'!#REF!</definedName>
    <definedName name="XA171.00" localSheetId="1">'[1]Bancos Múltiples'!#REF!</definedName>
    <definedName name="XA171.00" localSheetId="28">'[1]Bancos Múltiples'!#REF!</definedName>
    <definedName name="XA171.00" localSheetId="29">'[1]Bancos Múltiples'!#REF!</definedName>
    <definedName name="XA171.00" localSheetId="4">'[1]Bancos Múltiples'!#REF!</definedName>
    <definedName name="XA171.00" localSheetId="43">'[1]Bancos Múltiples'!#REF!</definedName>
    <definedName name="XA171.00" localSheetId="44">'[1]Bancos Múltiples'!#REF!</definedName>
    <definedName name="XA171.00" localSheetId="52">'[1]Bancos Múltiples'!#REF!</definedName>
    <definedName name="XA171.00" localSheetId="5">'[1]Bancos Múltiples'!#REF!</definedName>
    <definedName name="XA171.00" localSheetId="53">'[1]Bancos Múltiples'!#REF!</definedName>
    <definedName name="XA171.00" localSheetId="64">'[1]Bancos Múltiples'!#REF!</definedName>
    <definedName name="XA171.00" localSheetId="65">'[1]Bancos Múltiples'!#REF!</definedName>
    <definedName name="XA171.00" localSheetId="73">'[1]Bancos Múltiples'!#REF!</definedName>
    <definedName name="XA171.00" localSheetId="74">'[1]Bancos Múltiples'!#REF!</definedName>
    <definedName name="XA171.00">'[1]Bancos Múltiples'!#REF!</definedName>
    <definedName name="XA171.01" localSheetId="1">'[1]Bancos Múltiples'!#REF!</definedName>
    <definedName name="XA171.01" localSheetId="28">'[1]Bancos Múltiples'!#REF!</definedName>
    <definedName name="XA171.01" localSheetId="29">'[1]Bancos Múltiples'!#REF!</definedName>
    <definedName name="XA171.01" localSheetId="4">'[1]Bancos Múltiples'!#REF!</definedName>
    <definedName name="XA171.01" localSheetId="43">'[1]Bancos Múltiples'!#REF!</definedName>
    <definedName name="XA171.01" localSheetId="44">'[1]Bancos Múltiples'!#REF!</definedName>
    <definedName name="XA171.01" localSheetId="52">'[1]Bancos Múltiples'!#REF!</definedName>
    <definedName name="XA171.01" localSheetId="5">'[1]Bancos Múltiples'!#REF!</definedName>
    <definedName name="XA171.01" localSheetId="53">'[1]Bancos Múltiples'!#REF!</definedName>
    <definedName name="XA171.01" localSheetId="64">'[1]Bancos Múltiples'!#REF!</definedName>
    <definedName name="XA171.01" localSheetId="65">'[1]Bancos Múltiples'!#REF!</definedName>
    <definedName name="XA171.01" localSheetId="73">'[1]Bancos Múltiples'!#REF!</definedName>
    <definedName name="XA171.01" localSheetId="74">'[1]Bancos Múltiples'!#REF!</definedName>
    <definedName name="XA171.01">'[1]Bancos Múltiples'!#REF!</definedName>
    <definedName name="XA172.00" localSheetId="1">'[1]Bancos Múltiples'!#REF!</definedName>
    <definedName name="XA172.00" localSheetId="28">'[1]Bancos Múltiples'!#REF!</definedName>
    <definedName name="XA172.00" localSheetId="29">'[1]Bancos Múltiples'!#REF!</definedName>
    <definedName name="XA172.00" localSheetId="4">'[1]Bancos Múltiples'!#REF!</definedName>
    <definedName name="XA172.00" localSheetId="43">'[1]Bancos Múltiples'!#REF!</definedName>
    <definedName name="XA172.00" localSheetId="44">'[1]Bancos Múltiples'!#REF!</definedName>
    <definedName name="XA172.00" localSheetId="52">'[1]Bancos Múltiples'!#REF!</definedName>
    <definedName name="XA172.00" localSheetId="5">'[1]Bancos Múltiples'!#REF!</definedName>
    <definedName name="XA172.00" localSheetId="53">'[1]Bancos Múltiples'!#REF!</definedName>
    <definedName name="XA172.00" localSheetId="64">'[1]Bancos Múltiples'!#REF!</definedName>
    <definedName name="XA172.00" localSheetId="65">'[1]Bancos Múltiples'!#REF!</definedName>
    <definedName name="XA172.00" localSheetId="73">'[1]Bancos Múltiples'!#REF!</definedName>
    <definedName name="XA172.00" localSheetId="74">'[1]Bancos Múltiples'!#REF!</definedName>
    <definedName name="XA172.00">'[1]Bancos Múltiples'!#REF!</definedName>
    <definedName name="XA172.01" localSheetId="1">'[1]Bancos Múltiples'!#REF!</definedName>
    <definedName name="XA172.01" localSheetId="28">'[1]Bancos Múltiples'!#REF!</definedName>
    <definedName name="XA172.01" localSheetId="29">'[1]Bancos Múltiples'!#REF!</definedName>
    <definedName name="XA172.01" localSheetId="4">'[1]Bancos Múltiples'!#REF!</definedName>
    <definedName name="XA172.01" localSheetId="43">'[1]Bancos Múltiples'!#REF!</definedName>
    <definedName name="XA172.01" localSheetId="44">'[1]Bancos Múltiples'!#REF!</definedName>
    <definedName name="XA172.01" localSheetId="52">'[1]Bancos Múltiples'!#REF!</definedName>
    <definedName name="XA172.01" localSheetId="5">'[1]Bancos Múltiples'!#REF!</definedName>
    <definedName name="XA172.01" localSheetId="53">'[1]Bancos Múltiples'!#REF!</definedName>
    <definedName name="XA172.01" localSheetId="64">'[1]Bancos Múltiples'!#REF!</definedName>
    <definedName name="XA172.01" localSheetId="65">'[1]Bancos Múltiples'!#REF!</definedName>
    <definedName name="XA172.01" localSheetId="73">'[1]Bancos Múltiples'!#REF!</definedName>
    <definedName name="XA172.01" localSheetId="74">'[1]Bancos Múltiples'!#REF!</definedName>
    <definedName name="XA172.01">'[1]Bancos Múltiples'!#REF!</definedName>
    <definedName name="XA172.02" localSheetId="1">'[1]Bancos Múltiples'!#REF!</definedName>
    <definedName name="XA172.02" localSheetId="28">'[1]Bancos Múltiples'!#REF!</definedName>
    <definedName name="XA172.02" localSheetId="29">'[1]Bancos Múltiples'!#REF!</definedName>
    <definedName name="XA172.02" localSheetId="4">'[1]Bancos Múltiples'!#REF!</definedName>
    <definedName name="XA172.02" localSheetId="43">'[1]Bancos Múltiples'!#REF!</definedName>
    <definedName name="XA172.02" localSheetId="44">'[1]Bancos Múltiples'!#REF!</definedName>
    <definedName name="XA172.02" localSheetId="52">'[1]Bancos Múltiples'!#REF!</definedName>
    <definedName name="XA172.02" localSheetId="5">'[1]Bancos Múltiples'!#REF!</definedName>
    <definedName name="XA172.02" localSheetId="53">'[1]Bancos Múltiples'!#REF!</definedName>
    <definedName name="XA172.02" localSheetId="64">'[1]Bancos Múltiples'!#REF!</definedName>
    <definedName name="XA172.02" localSheetId="65">'[1]Bancos Múltiples'!#REF!</definedName>
    <definedName name="XA172.02" localSheetId="73">'[1]Bancos Múltiples'!#REF!</definedName>
    <definedName name="XA172.02" localSheetId="74">'[1]Bancos Múltiples'!#REF!</definedName>
    <definedName name="XA172.02">'[1]Bancos Múltiples'!#REF!</definedName>
    <definedName name="XA173.00" localSheetId="1">'[1]Bancos Múltiples'!#REF!</definedName>
    <definedName name="XA173.00" localSheetId="28">'[1]Bancos Múltiples'!#REF!</definedName>
    <definedName name="XA173.00" localSheetId="29">'[1]Bancos Múltiples'!#REF!</definedName>
    <definedName name="XA173.00" localSheetId="4">'[1]Bancos Múltiples'!#REF!</definedName>
    <definedName name="XA173.00" localSheetId="43">'[1]Bancos Múltiples'!#REF!</definedName>
    <definedName name="XA173.00" localSheetId="44">'[1]Bancos Múltiples'!#REF!</definedName>
    <definedName name="XA173.00" localSheetId="52">'[1]Bancos Múltiples'!#REF!</definedName>
    <definedName name="XA173.00" localSheetId="5">'[1]Bancos Múltiples'!#REF!</definedName>
    <definedName name="XA173.00" localSheetId="53">'[1]Bancos Múltiples'!#REF!</definedName>
    <definedName name="XA173.00" localSheetId="64">'[1]Bancos Múltiples'!#REF!</definedName>
    <definedName name="XA173.00" localSheetId="65">'[1]Bancos Múltiples'!#REF!</definedName>
    <definedName name="XA173.00" localSheetId="73">'[1]Bancos Múltiples'!#REF!</definedName>
    <definedName name="XA173.00" localSheetId="74">'[1]Bancos Múltiples'!#REF!</definedName>
    <definedName name="XA173.00">'[1]Bancos Múltiples'!#REF!</definedName>
    <definedName name="XA173.01" localSheetId="1">'[1]Bancos Múltiples'!#REF!</definedName>
    <definedName name="XA173.01" localSheetId="28">'[1]Bancos Múltiples'!#REF!</definedName>
    <definedName name="XA173.01" localSheetId="29">'[1]Bancos Múltiples'!#REF!</definedName>
    <definedName name="XA173.01" localSheetId="4">'[1]Bancos Múltiples'!#REF!</definedName>
    <definedName name="XA173.01" localSheetId="43">'[1]Bancos Múltiples'!#REF!</definedName>
    <definedName name="XA173.01" localSheetId="44">'[1]Bancos Múltiples'!#REF!</definedName>
    <definedName name="XA173.01" localSheetId="52">'[1]Bancos Múltiples'!#REF!</definedName>
    <definedName name="XA173.01" localSheetId="5">'[1]Bancos Múltiples'!#REF!</definedName>
    <definedName name="XA173.01" localSheetId="53">'[1]Bancos Múltiples'!#REF!</definedName>
    <definedName name="XA173.01" localSheetId="64">'[1]Bancos Múltiples'!#REF!</definedName>
    <definedName name="XA173.01" localSheetId="65">'[1]Bancos Múltiples'!#REF!</definedName>
    <definedName name="XA173.01" localSheetId="73">'[1]Bancos Múltiples'!#REF!</definedName>
    <definedName name="XA173.01" localSheetId="74">'[1]Bancos Múltiples'!#REF!</definedName>
    <definedName name="XA173.01">'[1]Bancos Múltiples'!#REF!</definedName>
    <definedName name="XA173.02" localSheetId="1">'[1]Bancos Múltiples'!#REF!</definedName>
    <definedName name="XA173.02" localSheetId="28">'[1]Bancos Múltiples'!#REF!</definedName>
    <definedName name="XA173.02" localSheetId="29">'[1]Bancos Múltiples'!#REF!</definedName>
    <definedName name="XA173.02" localSheetId="4">'[1]Bancos Múltiples'!#REF!</definedName>
    <definedName name="XA173.02" localSheetId="43">'[1]Bancos Múltiples'!#REF!</definedName>
    <definedName name="XA173.02" localSheetId="44">'[1]Bancos Múltiples'!#REF!</definedName>
    <definedName name="XA173.02" localSheetId="52">'[1]Bancos Múltiples'!#REF!</definedName>
    <definedName name="XA173.02" localSheetId="5">'[1]Bancos Múltiples'!#REF!</definedName>
    <definedName name="XA173.02" localSheetId="53">'[1]Bancos Múltiples'!#REF!</definedName>
    <definedName name="XA173.02" localSheetId="64">'[1]Bancos Múltiples'!#REF!</definedName>
    <definedName name="XA173.02" localSheetId="65">'[1]Bancos Múltiples'!#REF!</definedName>
    <definedName name="XA173.02" localSheetId="73">'[1]Bancos Múltiples'!#REF!</definedName>
    <definedName name="XA173.02" localSheetId="74">'[1]Bancos Múltiples'!#REF!</definedName>
    <definedName name="XA173.02">'[1]Bancos Múltiples'!#REF!</definedName>
    <definedName name="XA174.00" localSheetId="1">'[1]Bancos Múltiples'!#REF!</definedName>
    <definedName name="XA174.00" localSheetId="28">'[1]Bancos Múltiples'!#REF!</definedName>
    <definedName name="XA174.00" localSheetId="29">'[1]Bancos Múltiples'!#REF!</definedName>
    <definedName name="XA174.00" localSheetId="4">'[1]Bancos Múltiples'!#REF!</definedName>
    <definedName name="XA174.00" localSheetId="43">'[1]Bancos Múltiples'!#REF!</definedName>
    <definedName name="XA174.00" localSheetId="44">'[1]Bancos Múltiples'!#REF!</definedName>
    <definedName name="XA174.00" localSheetId="52">'[1]Bancos Múltiples'!#REF!</definedName>
    <definedName name="XA174.00" localSheetId="5">'[1]Bancos Múltiples'!#REF!</definedName>
    <definedName name="XA174.00" localSheetId="53">'[1]Bancos Múltiples'!#REF!</definedName>
    <definedName name="XA174.00" localSheetId="64">'[1]Bancos Múltiples'!#REF!</definedName>
    <definedName name="XA174.00" localSheetId="65">'[1]Bancos Múltiples'!#REF!</definedName>
    <definedName name="XA174.00" localSheetId="73">'[1]Bancos Múltiples'!#REF!</definedName>
    <definedName name="XA174.00" localSheetId="74">'[1]Bancos Múltiples'!#REF!</definedName>
    <definedName name="XA174.00">'[1]Bancos Múltiples'!#REF!</definedName>
    <definedName name="XA174.01" localSheetId="1">'[1]Bancos Múltiples'!#REF!</definedName>
    <definedName name="XA174.01" localSheetId="28">'[1]Bancos Múltiples'!#REF!</definedName>
    <definedName name="XA174.01" localSheetId="29">'[1]Bancos Múltiples'!#REF!</definedName>
    <definedName name="XA174.01" localSheetId="4">'[1]Bancos Múltiples'!#REF!</definedName>
    <definedName name="XA174.01" localSheetId="43">'[1]Bancos Múltiples'!#REF!</definedName>
    <definedName name="XA174.01" localSheetId="44">'[1]Bancos Múltiples'!#REF!</definedName>
    <definedName name="XA174.01" localSheetId="52">'[1]Bancos Múltiples'!#REF!</definedName>
    <definedName name="XA174.01" localSheetId="5">'[1]Bancos Múltiples'!#REF!</definedName>
    <definedName name="XA174.01" localSheetId="53">'[1]Bancos Múltiples'!#REF!</definedName>
    <definedName name="XA174.01" localSheetId="64">'[1]Bancos Múltiples'!#REF!</definedName>
    <definedName name="XA174.01" localSheetId="65">'[1]Bancos Múltiples'!#REF!</definedName>
    <definedName name="XA174.01" localSheetId="73">'[1]Bancos Múltiples'!#REF!</definedName>
    <definedName name="XA174.01" localSheetId="74">'[1]Bancos Múltiples'!#REF!</definedName>
    <definedName name="XA174.01">'[1]Bancos Múltiples'!#REF!</definedName>
    <definedName name="XA174.02" localSheetId="1">'[1]Bancos Múltiples'!#REF!</definedName>
    <definedName name="XA174.02" localSheetId="28">'[1]Bancos Múltiples'!#REF!</definedName>
    <definedName name="XA174.02" localSheetId="29">'[1]Bancos Múltiples'!#REF!</definedName>
    <definedName name="XA174.02" localSheetId="4">'[1]Bancos Múltiples'!#REF!</definedName>
    <definedName name="XA174.02" localSheetId="43">'[1]Bancos Múltiples'!#REF!</definedName>
    <definedName name="XA174.02" localSheetId="44">'[1]Bancos Múltiples'!#REF!</definedName>
    <definedName name="XA174.02" localSheetId="52">'[1]Bancos Múltiples'!#REF!</definedName>
    <definedName name="XA174.02" localSheetId="5">'[1]Bancos Múltiples'!#REF!</definedName>
    <definedName name="XA174.02" localSheetId="53">'[1]Bancos Múltiples'!#REF!</definedName>
    <definedName name="XA174.02" localSheetId="64">'[1]Bancos Múltiples'!#REF!</definedName>
    <definedName name="XA174.02" localSheetId="65">'[1]Bancos Múltiples'!#REF!</definedName>
    <definedName name="XA174.02" localSheetId="73">'[1]Bancos Múltiples'!#REF!</definedName>
    <definedName name="XA174.02" localSheetId="74">'[1]Bancos Múltiples'!#REF!</definedName>
    <definedName name="XA174.02">'[1]Bancos Múltiples'!#REF!</definedName>
    <definedName name="XA175.00" localSheetId="1">'[1]Bancos Múltiples'!#REF!</definedName>
    <definedName name="XA175.00" localSheetId="28">'[1]Bancos Múltiples'!#REF!</definedName>
    <definedName name="XA175.00" localSheetId="29">'[1]Bancos Múltiples'!#REF!</definedName>
    <definedName name="XA175.00" localSheetId="4">'[1]Bancos Múltiples'!#REF!</definedName>
    <definedName name="XA175.00" localSheetId="43">'[1]Bancos Múltiples'!#REF!</definedName>
    <definedName name="XA175.00" localSheetId="44">'[1]Bancos Múltiples'!#REF!</definedName>
    <definedName name="XA175.00" localSheetId="52">'[1]Bancos Múltiples'!#REF!</definedName>
    <definedName name="XA175.00" localSheetId="5">'[1]Bancos Múltiples'!#REF!</definedName>
    <definedName name="XA175.00" localSheetId="53">'[1]Bancos Múltiples'!#REF!</definedName>
    <definedName name="XA175.00" localSheetId="64">'[1]Bancos Múltiples'!#REF!</definedName>
    <definedName name="XA175.00" localSheetId="65">'[1]Bancos Múltiples'!#REF!</definedName>
    <definedName name="XA175.00" localSheetId="73">'[1]Bancos Múltiples'!#REF!</definedName>
    <definedName name="XA175.00" localSheetId="74">'[1]Bancos Múltiples'!#REF!</definedName>
    <definedName name="XA175.00">'[1]Bancos Múltiples'!#REF!</definedName>
    <definedName name="XA175.01" localSheetId="1">'[1]Bancos Múltiples'!#REF!</definedName>
    <definedName name="XA175.01" localSheetId="28">'[1]Bancos Múltiples'!#REF!</definedName>
    <definedName name="XA175.01" localSheetId="29">'[1]Bancos Múltiples'!#REF!</definedName>
    <definedName name="XA175.01" localSheetId="4">'[1]Bancos Múltiples'!#REF!</definedName>
    <definedName name="XA175.01" localSheetId="43">'[1]Bancos Múltiples'!#REF!</definedName>
    <definedName name="XA175.01" localSheetId="44">'[1]Bancos Múltiples'!#REF!</definedName>
    <definedName name="XA175.01" localSheetId="52">'[1]Bancos Múltiples'!#REF!</definedName>
    <definedName name="XA175.01" localSheetId="5">'[1]Bancos Múltiples'!#REF!</definedName>
    <definedName name="XA175.01" localSheetId="53">'[1]Bancos Múltiples'!#REF!</definedName>
    <definedName name="XA175.01" localSheetId="64">'[1]Bancos Múltiples'!#REF!</definedName>
    <definedName name="XA175.01" localSheetId="65">'[1]Bancos Múltiples'!#REF!</definedName>
    <definedName name="XA175.01" localSheetId="73">'[1]Bancos Múltiples'!#REF!</definedName>
    <definedName name="XA175.01" localSheetId="74">'[1]Bancos Múltiples'!#REF!</definedName>
    <definedName name="XA175.01">'[1]Bancos Múltiples'!#REF!</definedName>
    <definedName name="XA175.02" localSheetId="1">'[1]Bancos Múltiples'!#REF!</definedName>
    <definedName name="XA175.02" localSheetId="28">'[1]Bancos Múltiples'!#REF!</definedName>
    <definedName name="XA175.02" localSheetId="29">'[1]Bancos Múltiples'!#REF!</definedName>
    <definedName name="XA175.02" localSheetId="4">'[1]Bancos Múltiples'!#REF!</definedName>
    <definedName name="XA175.02" localSheetId="43">'[1]Bancos Múltiples'!#REF!</definedName>
    <definedName name="XA175.02" localSheetId="44">'[1]Bancos Múltiples'!#REF!</definedName>
    <definedName name="XA175.02" localSheetId="52">'[1]Bancos Múltiples'!#REF!</definedName>
    <definedName name="XA175.02" localSheetId="5">'[1]Bancos Múltiples'!#REF!</definedName>
    <definedName name="XA175.02" localSheetId="53">'[1]Bancos Múltiples'!#REF!</definedName>
    <definedName name="XA175.02" localSheetId="64">'[1]Bancos Múltiples'!#REF!</definedName>
    <definedName name="XA175.02" localSheetId="65">'[1]Bancos Múltiples'!#REF!</definedName>
    <definedName name="XA175.02" localSheetId="73">'[1]Bancos Múltiples'!#REF!</definedName>
    <definedName name="XA175.02" localSheetId="74">'[1]Bancos Múltiples'!#REF!</definedName>
    <definedName name="XA175.02">'[1]Bancos Múltiples'!#REF!</definedName>
    <definedName name="XA176.00" localSheetId="1">'[1]Bancos Múltiples'!#REF!</definedName>
    <definedName name="XA176.00" localSheetId="28">'[1]Bancos Múltiples'!#REF!</definedName>
    <definedName name="XA176.00" localSheetId="29">'[1]Bancos Múltiples'!#REF!</definedName>
    <definedName name="XA176.00" localSheetId="4">'[1]Bancos Múltiples'!#REF!</definedName>
    <definedName name="XA176.00" localSheetId="43">'[1]Bancos Múltiples'!#REF!</definedName>
    <definedName name="XA176.00" localSheetId="44">'[1]Bancos Múltiples'!#REF!</definedName>
    <definedName name="XA176.00" localSheetId="52">'[1]Bancos Múltiples'!#REF!</definedName>
    <definedName name="XA176.00" localSheetId="5">'[1]Bancos Múltiples'!#REF!</definedName>
    <definedName name="XA176.00" localSheetId="53">'[1]Bancos Múltiples'!#REF!</definedName>
    <definedName name="XA176.00" localSheetId="64">'[1]Bancos Múltiples'!#REF!</definedName>
    <definedName name="XA176.00" localSheetId="65">'[1]Bancos Múltiples'!#REF!</definedName>
    <definedName name="XA176.00" localSheetId="73">'[1]Bancos Múltiples'!#REF!</definedName>
    <definedName name="XA176.00" localSheetId="74">'[1]Bancos Múltiples'!#REF!</definedName>
    <definedName name="XA176.00">'[1]Bancos Múltiples'!#REF!</definedName>
    <definedName name="XA176.01" localSheetId="1">'[1]Bancos Múltiples'!#REF!</definedName>
    <definedName name="XA176.01" localSheetId="28">'[1]Bancos Múltiples'!#REF!</definedName>
    <definedName name="XA176.01" localSheetId="29">'[1]Bancos Múltiples'!#REF!</definedName>
    <definedName name="XA176.01" localSheetId="4">'[1]Bancos Múltiples'!#REF!</definedName>
    <definedName name="XA176.01" localSheetId="43">'[1]Bancos Múltiples'!#REF!</definedName>
    <definedName name="XA176.01" localSheetId="44">'[1]Bancos Múltiples'!#REF!</definedName>
    <definedName name="XA176.01" localSheetId="52">'[1]Bancos Múltiples'!#REF!</definedName>
    <definedName name="XA176.01" localSheetId="5">'[1]Bancos Múltiples'!#REF!</definedName>
    <definedName name="XA176.01" localSheetId="53">'[1]Bancos Múltiples'!#REF!</definedName>
    <definedName name="XA176.01" localSheetId="64">'[1]Bancos Múltiples'!#REF!</definedName>
    <definedName name="XA176.01" localSheetId="65">'[1]Bancos Múltiples'!#REF!</definedName>
    <definedName name="XA176.01" localSheetId="73">'[1]Bancos Múltiples'!#REF!</definedName>
    <definedName name="XA176.01" localSheetId="74">'[1]Bancos Múltiples'!#REF!</definedName>
    <definedName name="XA176.01">'[1]Bancos Múltiples'!#REF!</definedName>
    <definedName name="XA176.02" localSheetId="1">'[1]Bancos Múltiples'!#REF!</definedName>
    <definedName name="XA176.02" localSheetId="28">'[1]Bancos Múltiples'!#REF!</definedName>
    <definedName name="XA176.02" localSheetId="29">'[1]Bancos Múltiples'!#REF!</definedName>
    <definedName name="XA176.02" localSheetId="4">'[1]Bancos Múltiples'!#REF!</definedName>
    <definedName name="XA176.02" localSheetId="43">'[1]Bancos Múltiples'!#REF!</definedName>
    <definedName name="XA176.02" localSheetId="44">'[1]Bancos Múltiples'!#REF!</definedName>
    <definedName name="XA176.02" localSheetId="52">'[1]Bancos Múltiples'!#REF!</definedName>
    <definedName name="XA176.02" localSheetId="5">'[1]Bancos Múltiples'!#REF!</definedName>
    <definedName name="XA176.02" localSheetId="53">'[1]Bancos Múltiples'!#REF!</definedName>
    <definedName name="XA176.02" localSheetId="64">'[1]Bancos Múltiples'!#REF!</definedName>
    <definedName name="XA176.02" localSheetId="65">'[1]Bancos Múltiples'!#REF!</definedName>
    <definedName name="XA176.02" localSheetId="73">'[1]Bancos Múltiples'!#REF!</definedName>
    <definedName name="XA176.02" localSheetId="74">'[1]Bancos Múltiples'!#REF!</definedName>
    <definedName name="XA176.02">'[1]Bancos Múltiples'!#REF!</definedName>
    <definedName name="XA177.00" localSheetId="1">'[1]Bancos Múltiples'!#REF!</definedName>
    <definedName name="XA177.00" localSheetId="28">'[1]Bancos Múltiples'!#REF!</definedName>
    <definedName name="XA177.00" localSheetId="29">'[1]Bancos Múltiples'!#REF!</definedName>
    <definedName name="XA177.00" localSheetId="4">'[1]Bancos Múltiples'!#REF!</definedName>
    <definedName name="XA177.00" localSheetId="43">'[1]Bancos Múltiples'!#REF!</definedName>
    <definedName name="XA177.00" localSheetId="44">'[1]Bancos Múltiples'!#REF!</definedName>
    <definedName name="XA177.00" localSheetId="52">'[1]Bancos Múltiples'!#REF!</definedName>
    <definedName name="XA177.00" localSheetId="5">'[1]Bancos Múltiples'!#REF!</definedName>
    <definedName name="XA177.00" localSheetId="53">'[1]Bancos Múltiples'!#REF!</definedName>
    <definedName name="XA177.00" localSheetId="64">'[1]Bancos Múltiples'!#REF!</definedName>
    <definedName name="XA177.00" localSheetId="65">'[1]Bancos Múltiples'!#REF!</definedName>
    <definedName name="XA177.00" localSheetId="73">'[1]Bancos Múltiples'!#REF!</definedName>
    <definedName name="XA177.00" localSheetId="74">'[1]Bancos Múltiples'!#REF!</definedName>
    <definedName name="XA177.00">'[1]Bancos Múltiples'!#REF!</definedName>
    <definedName name="XA177.01" localSheetId="1">'[1]Bancos Múltiples'!#REF!</definedName>
    <definedName name="XA177.01" localSheetId="28">'[1]Bancos Múltiples'!#REF!</definedName>
    <definedName name="XA177.01" localSheetId="29">'[1]Bancos Múltiples'!#REF!</definedName>
    <definedName name="XA177.01" localSheetId="4">'[1]Bancos Múltiples'!#REF!</definedName>
    <definedName name="XA177.01" localSheetId="43">'[1]Bancos Múltiples'!#REF!</definedName>
    <definedName name="XA177.01" localSheetId="44">'[1]Bancos Múltiples'!#REF!</definedName>
    <definedName name="XA177.01" localSheetId="52">'[1]Bancos Múltiples'!#REF!</definedName>
    <definedName name="XA177.01" localSheetId="5">'[1]Bancos Múltiples'!#REF!</definedName>
    <definedName name="XA177.01" localSheetId="53">'[1]Bancos Múltiples'!#REF!</definedName>
    <definedName name="XA177.01" localSheetId="64">'[1]Bancos Múltiples'!#REF!</definedName>
    <definedName name="XA177.01" localSheetId="65">'[1]Bancos Múltiples'!#REF!</definedName>
    <definedName name="XA177.01" localSheetId="73">'[1]Bancos Múltiples'!#REF!</definedName>
    <definedName name="XA177.01" localSheetId="74">'[1]Bancos Múltiples'!#REF!</definedName>
    <definedName name="XA177.01">'[1]Bancos Múltiples'!#REF!</definedName>
    <definedName name="XA178.00" localSheetId="1">'[1]Bancos Múltiples'!#REF!</definedName>
    <definedName name="XA178.00" localSheetId="28">'[1]Bancos Múltiples'!#REF!</definedName>
    <definedName name="XA178.00" localSheetId="29">'[1]Bancos Múltiples'!#REF!</definedName>
    <definedName name="XA178.00" localSheetId="4">'[1]Bancos Múltiples'!#REF!</definedName>
    <definedName name="XA178.00" localSheetId="43">'[1]Bancos Múltiples'!#REF!</definedName>
    <definedName name="XA178.00" localSheetId="44">'[1]Bancos Múltiples'!#REF!</definedName>
    <definedName name="XA178.00" localSheetId="52">'[1]Bancos Múltiples'!#REF!</definedName>
    <definedName name="XA178.00" localSheetId="5">'[1]Bancos Múltiples'!#REF!</definedName>
    <definedName name="XA178.00" localSheetId="53">'[1]Bancos Múltiples'!#REF!</definedName>
    <definedName name="XA178.00" localSheetId="64">'[1]Bancos Múltiples'!#REF!</definedName>
    <definedName name="XA178.00" localSheetId="65">'[1]Bancos Múltiples'!#REF!</definedName>
    <definedName name="XA178.00" localSheetId="73">'[1]Bancos Múltiples'!#REF!</definedName>
    <definedName name="XA178.00" localSheetId="74">'[1]Bancos Múltiples'!#REF!</definedName>
    <definedName name="XA178.00">'[1]Bancos Múltiples'!#REF!</definedName>
    <definedName name="XA178.01" localSheetId="1">'[1]Bancos Múltiples'!#REF!</definedName>
    <definedName name="XA178.01" localSheetId="28">'[1]Bancos Múltiples'!#REF!</definedName>
    <definedName name="XA178.01" localSheetId="29">'[1]Bancos Múltiples'!#REF!</definedName>
    <definedName name="XA178.01" localSheetId="4">'[1]Bancos Múltiples'!#REF!</definedName>
    <definedName name="XA178.01" localSheetId="43">'[1]Bancos Múltiples'!#REF!</definedName>
    <definedName name="XA178.01" localSheetId="44">'[1]Bancos Múltiples'!#REF!</definedName>
    <definedName name="XA178.01" localSheetId="52">'[1]Bancos Múltiples'!#REF!</definedName>
    <definedName name="XA178.01" localSheetId="5">'[1]Bancos Múltiples'!#REF!</definedName>
    <definedName name="XA178.01" localSheetId="53">'[1]Bancos Múltiples'!#REF!</definedName>
    <definedName name="XA178.01" localSheetId="64">'[1]Bancos Múltiples'!#REF!</definedName>
    <definedName name="XA178.01" localSheetId="65">'[1]Bancos Múltiples'!#REF!</definedName>
    <definedName name="XA178.01" localSheetId="73">'[1]Bancos Múltiples'!#REF!</definedName>
    <definedName name="XA178.01" localSheetId="74">'[1]Bancos Múltiples'!#REF!</definedName>
    <definedName name="XA178.01">'[1]Bancos Múltiples'!#REF!</definedName>
    <definedName name="XA178.02" localSheetId="1">'[1]Bancos Múltiples'!#REF!</definedName>
    <definedName name="XA178.02" localSheetId="28">'[1]Bancos Múltiples'!#REF!</definedName>
    <definedName name="XA178.02" localSheetId="29">'[1]Bancos Múltiples'!#REF!</definedName>
    <definedName name="XA178.02" localSheetId="4">'[1]Bancos Múltiples'!#REF!</definedName>
    <definedName name="XA178.02" localSheetId="43">'[1]Bancos Múltiples'!#REF!</definedName>
    <definedName name="XA178.02" localSheetId="44">'[1]Bancos Múltiples'!#REF!</definedName>
    <definedName name="XA178.02" localSheetId="52">'[1]Bancos Múltiples'!#REF!</definedName>
    <definedName name="XA178.02" localSheetId="5">'[1]Bancos Múltiples'!#REF!</definedName>
    <definedName name="XA178.02" localSheetId="53">'[1]Bancos Múltiples'!#REF!</definedName>
    <definedName name="XA178.02" localSheetId="64">'[1]Bancos Múltiples'!#REF!</definedName>
    <definedName name="XA178.02" localSheetId="65">'[1]Bancos Múltiples'!#REF!</definedName>
    <definedName name="XA178.02" localSheetId="73">'[1]Bancos Múltiples'!#REF!</definedName>
    <definedName name="XA178.02" localSheetId="74">'[1]Bancos Múltiples'!#REF!</definedName>
    <definedName name="XA178.02">'[1]Bancos Múltiples'!#REF!</definedName>
    <definedName name="XA179.00" localSheetId="1">'[1]Bancos Múltiples'!#REF!</definedName>
    <definedName name="XA179.00" localSheetId="28">'[1]Bancos Múltiples'!#REF!</definedName>
    <definedName name="XA179.00" localSheetId="29">'[1]Bancos Múltiples'!#REF!</definedName>
    <definedName name="XA179.00" localSheetId="4">'[1]Bancos Múltiples'!#REF!</definedName>
    <definedName name="XA179.00" localSheetId="43">'[1]Bancos Múltiples'!#REF!</definedName>
    <definedName name="XA179.00" localSheetId="44">'[1]Bancos Múltiples'!#REF!</definedName>
    <definedName name="XA179.00" localSheetId="52">'[1]Bancos Múltiples'!#REF!</definedName>
    <definedName name="XA179.00" localSheetId="5">'[1]Bancos Múltiples'!#REF!</definedName>
    <definedName name="XA179.00" localSheetId="53">'[1]Bancos Múltiples'!#REF!</definedName>
    <definedName name="XA179.00" localSheetId="64">'[1]Bancos Múltiples'!#REF!</definedName>
    <definedName name="XA179.00" localSheetId="65">'[1]Bancos Múltiples'!#REF!</definedName>
    <definedName name="XA179.00" localSheetId="73">'[1]Bancos Múltiples'!#REF!</definedName>
    <definedName name="XA179.00" localSheetId="74">'[1]Bancos Múltiples'!#REF!</definedName>
    <definedName name="XA179.00">'[1]Bancos Múltiples'!#REF!</definedName>
    <definedName name="XA179.01" localSheetId="1">'[1]Bancos Múltiples'!#REF!</definedName>
    <definedName name="XA179.01" localSheetId="28">'[1]Bancos Múltiples'!#REF!</definedName>
    <definedName name="XA179.01" localSheetId="29">'[1]Bancos Múltiples'!#REF!</definedName>
    <definedName name="XA179.01" localSheetId="4">'[1]Bancos Múltiples'!#REF!</definedName>
    <definedName name="XA179.01" localSheetId="43">'[1]Bancos Múltiples'!#REF!</definedName>
    <definedName name="XA179.01" localSheetId="44">'[1]Bancos Múltiples'!#REF!</definedName>
    <definedName name="XA179.01" localSheetId="52">'[1]Bancos Múltiples'!#REF!</definedName>
    <definedName name="XA179.01" localSheetId="5">'[1]Bancos Múltiples'!#REF!</definedName>
    <definedName name="XA179.01" localSheetId="53">'[1]Bancos Múltiples'!#REF!</definedName>
    <definedName name="XA179.01" localSheetId="64">'[1]Bancos Múltiples'!#REF!</definedName>
    <definedName name="XA179.01" localSheetId="65">'[1]Bancos Múltiples'!#REF!</definedName>
    <definedName name="XA179.01" localSheetId="73">'[1]Bancos Múltiples'!#REF!</definedName>
    <definedName name="XA179.01" localSheetId="74">'[1]Bancos Múltiples'!#REF!</definedName>
    <definedName name="XA179.01">'[1]Bancos Múltiples'!#REF!</definedName>
    <definedName name="XA180.00" localSheetId="1">'[1]Bancos Múltiples'!#REF!</definedName>
    <definedName name="XA180.00" localSheetId="28">'[1]Bancos Múltiples'!#REF!</definedName>
    <definedName name="XA180.00" localSheetId="29">'[1]Bancos Múltiples'!#REF!</definedName>
    <definedName name="XA180.00" localSheetId="4">'[1]Bancos Múltiples'!#REF!</definedName>
    <definedName name="XA180.00" localSheetId="43">'[1]Bancos Múltiples'!#REF!</definedName>
    <definedName name="XA180.00" localSheetId="44">'[1]Bancos Múltiples'!#REF!</definedName>
    <definedName name="XA180.00" localSheetId="52">'[1]Bancos Múltiples'!#REF!</definedName>
    <definedName name="XA180.00" localSheetId="5">'[1]Bancos Múltiples'!#REF!</definedName>
    <definedName name="XA180.00" localSheetId="53">'[1]Bancos Múltiples'!#REF!</definedName>
    <definedName name="XA180.00" localSheetId="64">'[1]Bancos Múltiples'!#REF!</definedName>
    <definedName name="XA180.00" localSheetId="65">'[1]Bancos Múltiples'!#REF!</definedName>
    <definedName name="XA180.00" localSheetId="73">'[1]Bancos Múltiples'!#REF!</definedName>
    <definedName name="XA180.00" localSheetId="74">'[1]Bancos Múltiples'!#REF!</definedName>
    <definedName name="XA180.00">'[1]Bancos Múltiples'!#REF!</definedName>
    <definedName name="XA181.00" localSheetId="1">'[1]Bancos Múltiples'!#REF!</definedName>
    <definedName name="XA181.00" localSheetId="28">'[1]Bancos Múltiples'!#REF!</definedName>
    <definedName name="XA181.00" localSheetId="29">'[1]Bancos Múltiples'!#REF!</definedName>
    <definedName name="XA181.00" localSheetId="4">'[1]Bancos Múltiples'!#REF!</definedName>
    <definedName name="XA181.00" localSheetId="43">'[1]Bancos Múltiples'!#REF!</definedName>
    <definedName name="XA181.00" localSheetId="44">'[1]Bancos Múltiples'!#REF!</definedName>
    <definedName name="XA181.00" localSheetId="52">'[1]Bancos Múltiples'!#REF!</definedName>
    <definedName name="XA181.00" localSheetId="5">'[1]Bancos Múltiples'!#REF!</definedName>
    <definedName name="XA181.00" localSheetId="53">'[1]Bancos Múltiples'!#REF!</definedName>
    <definedName name="XA181.00" localSheetId="64">'[1]Bancos Múltiples'!#REF!</definedName>
    <definedName name="XA181.00" localSheetId="65">'[1]Bancos Múltiples'!#REF!</definedName>
    <definedName name="XA181.00" localSheetId="73">'[1]Bancos Múltiples'!#REF!</definedName>
    <definedName name="XA181.00" localSheetId="74">'[1]Bancos Múltiples'!#REF!</definedName>
    <definedName name="XA181.00">'[1]Bancos Múltiples'!#REF!</definedName>
    <definedName name="XA181.01" localSheetId="1">'[1]Bancos Múltiples'!#REF!</definedName>
    <definedName name="XA181.01" localSheetId="28">'[1]Bancos Múltiples'!#REF!</definedName>
    <definedName name="XA181.01" localSheetId="29">'[1]Bancos Múltiples'!#REF!</definedName>
    <definedName name="XA181.01" localSheetId="4">'[1]Bancos Múltiples'!#REF!</definedName>
    <definedName name="XA181.01" localSheetId="43">'[1]Bancos Múltiples'!#REF!</definedName>
    <definedName name="XA181.01" localSheetId="44">'[1]Bancos Múltiples'!#REF!</definedName>
    <definedName name="XA181.01" localSheetId="52">'[1]Bancos Múltiples'!#REF!</definedName>
    <definedName name="XA181.01" localSheetId="5">'[1]Bancos Múltiples'!#REF!</definedName>
    <definedName name="XA181.01" localSheetId="53">'[1]Bancos Múltiples'!#REF!</definedName>
    <definedName name="XA181.01" localSheetId="64">'[1]Bancos Múltiples'!#REF!</definedName>
    <definedName name="XA181.01" localSheetId="65">'[1]Bancos Múltiples'!#REF!</definedName>
    <definedName name="XA181.01" localSheetId="73">'[1]Bancos Múltiples'!#REF!</definedName>
    <definedName name="XA181.01" localSheetId="74">'[1]Bancos Múltiples'!#REF!</definedName>
    <definedName name="XA181.01">'[1]Bancos Múltiples'!#REF!</definedName>
    <definedName name="XA181.02" localSheetId="1">'[1]Bancos Múltiples'!#REF!</definedName>
    <definedName name="XA181.02" localSheetId="28">'[1]Bancos Múltiples'!#REF!</definedName>
    <definedName name="XA181.02" localSheetId="29">'[1]Bancos Múltiples'!#REF!</definedName>
    <definedName name="XA181.02" localSheetId="4">'[1]Bancos Múltiples'!#REF!</definedName>
    <definedName name="XA181.02" localSheetId="43">'[1]Bancos Múltiples'!#REF!</definedName>
    <definedName name="XA181.02" localSheetId="44">'[1]Bancos Múltiples'!#REF!</definedName>
    <definedName name="XA181.02" localSheetId="52">'[1]Bancos Múltiples'!#REF!</definedName>
    <definedName name="XA181.02" localSheetId="5">'[1]Bancos Múltiples'!#REF!</definedName>
    <definedName name="XA181.02" localSheetId="53">'[1]Bancos Múltiples'!#REF!</definedName>
    <definedName name="XA181.02" localSheetId="64">'[1]Bancos Múltiples'!#REF!</definedName>
    <definedName name="XA181.02" localSheetId="65">'[1]Bancos Múltiples'!#REF!</definedName>
    <definedName name="XA181.02" localSheetId="73">'[1]Bancos Múltiples'!#REF!</definedName>
    <definedName name="XA181.02" localSheetId="74">'[1]Bancos Múltiples'!#REF!</definedName>
    <definedName name="XA181.02">'[1]Bancos Múltiples'!#REF!</definedName>
    <definedName name="XA181.03" localSheetId="1">'[1]Bancos Múltiples'!#REF!</definedName>
    <definedName name="XA181.03" localSheetId="28">'[1]Bancos Múltiples'!#REF!</definedName>
    <definedName name="XA181.03" localSheetId="29">'[1]Bancos Múltiples'!#REF!</definedName>
    <definedName name="XA181.03" localSheetId="4">'[1]Bancos Múltiples'!#REF!</definedName>
    <definedName name="XA181.03" localSheetId="43">'[1]Bancos Múltiples'!#REF!</definedName>
    <definedName name="XA181.03" localSheetId="44">'[1]Bancos Múltiples'!#REF!</definedName>
    <definedName name="XA181.03" localSheetId="52">'[1]Bancos Múltiples'!#REF!</definedName>
    <definedName name="XA181.03" localSheetId="5">'[1]Bancos Múltiples'!#REF!</definedName>
    <definedName name="XA181.03" localSheetId="53">'[1]Bancos Múltiples'!#REF!</definedName>
    <definedName name="XA181.03" localSheetId="64">'[1]Bancos Múltiples'!#REF!</definedName>
    <definedName name="XA181.03" localSheetId="65">'[1]Bancos Múltiples'!#REF!</definedName>
    <definedName name="XA181.03" localSheetId="73">'[1]Bancos Múltiples'!#REF!</definedName>
    <definedName name="XA181.03" localSheetId="74">'[1]Bancos Múltiples'!#REF!</definedName>
    <definedName name="XA181.03">'[1]Bancos Múltiples'!#REF!</definedName>
    <definedName name="XA181.99" localSheetId="1">'[1]Bancos Múltiples'!#REF!</definedName>
    <definedName name="XA181.99" localSheetId="28">'[1]Bancos Múltiples'!#REF!</definedName>
    <definedName name="XA181.99" localSheetId="29">'[1]Bancos Múltiples'!#REF!</definedName>
    <definedName name="XA181.99" localSheetId="4">'[1]Bancos Múltiples'!#REF!</definedName>
    <definedName name="XA181.99" localSheetId="43">'[1]Bancos Múltiples'!#REF!</definedName>
    <definedName name="XA181.99" localSheetId="44">'[1]Bancos Múltiples'!#REF!</definedName>
    <definedName name="XA181.99" localSheetId="52">'[1]Bancos Múltiples'!#REF!</definedName>
    <definedName name="XA181.99" localSheetId="5">'[1]Bancos Múltiples'!#REF!</definedName>
    <definedName name="XA181.99" localSheetId="53">'[1]Bancos Múltiples'!#REF!</definedName>
    <definedName name="XA181.99" localSheetId="64">'[1]Bancos Múltiples'!#REF!</definedName>
    <definedName name="XA181.99" localSheetId="65">'[1]Bancos Múltiples'!#REF!</definedName>
    <definedName name="XA181.99" localSheetId="73">'[1]Bancos Múltiples'!#REF!</definedName>
    <definedName name="XA181.99" localSheetId="74">'[1]Bancos Múltiples'!#REF!</definedName>
    <definedName name="XA181.99">'[1]Bancos Múltiples'!#REF!</definedName>
    <definedName name="XA182.00" localSheetId="1">'[1]Bancos Múltiples'!#REF!</definedName>
    <definedName name="XA182.00" localSheetId="28">'[1]Bancos Múltiples'!#REF!</definedName>
    <definedName name="XA182.00" localSheetId="29">'[1]Bancos Múltiples'!#REF!</definedName>
    <definedName name="XA182.00" localSheetId="4">'[1]Bancos Múltiples'!#REF!</definedName>
    <definedName name="XA182.00" localSheetId="43">'[1]Bancos Múltiples'!#REF!</definedName>
    <definedName name="XA182.00" localSheetId="44">'[1]Bancos Múltiples'!#REF!</definedName>
    <definedName name="XA182.00" localSheetId="52">'[1]Bancos Múltiples'!#REF!</definedName>
    <definedName name="XA182.00" localSheetId="5">'[1]Bancos Múltiples'!#REF!</definedName>
    <definedName name="XA182.00" localSheetId="53">'[1]Bancos Múltiples'!#REF!</definedName>
    <definedName name="XA182.00" localSheetId="64">'[1]Bancos Múltiples'!#REF!</definedName>
    <definedName name="XA182.00" localSheetId="65">'[1]Bancos Múltiples'!#REF!</definedName>
    <definedName name="XA182.00" localSheetId="73">'[1]Bancos Múltiples'!#REF!</definedName>
    <definedName name="XA182.00" localSheetId="74">'[1]Bancos Múltiples'!#REF!</definedName>
    <definedName name="XA182.00">'[1]Bancos Múltiples'!#REF!</definedName>
    <definedName name="XA182.01" localSheetId="1">'[1]Bancos Múltiples'!#REF!</definedName>
    <definedName name="XA182.01" localSheetId="28">'[1]Bancos Múltiples'!#REF!</definedName>
    <definedName name="XA182.01" localSheetId="29">'[1]Bancos Múltiples'!#REF!</definedName>
    <definedName name="XA182.01" localSheetId="4">'[1]Bancos Múltiples'!#REF!</definedName>
    <definedName name="XA182.01" localSheetId="43">'[1]Bancos Múltiples'!#REF!</definedName>
    <definedName name="XA182.01" localSheetId="44">'[1]Bancos Múltiples'!#REF!</definedName>
    <definedName name="XA182.01" localSheetId="52">'[1]Bancos Múltiples'!#REF!</definedName>
    <definedName name="XA182.01" localSheetId="5">'[1]Bancos Múltiples'!#REF!</definedName>
    <definedName name="XA182.01" localSheetId="53">'[1]Bancos Múltiples'!#REF!</definedName>
    <definedName name="XA182.01" localSheetId="64">'[1]Bancos Múltiples'!#REF!</definedName>
    <definedName name="XA182.01" localSheetId="65">'[1]Bancos Múltiples'!#REF!</definedName>
    <definedName name="XA182.01" localSheetId="73">'[1]Bancos Múltiples'!#REF!</definedName>
    <definedName name="XA182.01" localSheetId="74">'[1]Bancos Múltiples'!#REF!</definedName>
    <definedName name="XA182.01">'[1]Bancos Múltiples'!#REF!</definedName>
    <definedName name="XA182.02" localSheetId="1">'[1]Bancos Múltiples'!#REF!</definedName>
    <definedName name="XA182.02" localSheetId="28">'[1]Bancos Múltiples'!#REF!</definedName>
    <definedName name="XA182.02" localSheetId="29">'[1]Bancos Múltiples'!#REF!</definedName>
    <definedName name="XA182.02" localSheetId="4">'[1]Bancos Múltiples'!#REF!</definedName>
    <definedName name="XA182.02" localSheetId="43">'[1]Bancos Múltiples'!#REF!</definedName>
    <definedName name="XA182.02" localSheetId="44">'[1]Bancos Múltiples'!#REF!</definedName>
    <definedName name="XA182.02" localSheetId="52">'[1]Bancos Múltiples'!#REF!</definedName>
    <definedName name="XA182.02" localSheetId="5">'[1]Bancos Múltiples'!#REF!</definedName>
    <definedName name="XA182.02" localSheetId="53">'[1]Bancos Múltiples'!#REF!</definedName>
    <definedName name="XA182.02" localSheetId="64">'[1]Bancos Múltiples'!#REF!</definedName>
    <definedName name="XA182.02" localSheetId="65">'[1]Bancos Múltiples'!#REF!</definedName>
    <definedName name="XA182.02" localSheetId="73">'[1]Bancos Múltiples'!#REF!</definedName>
    <definedName name="XA182.02" localSheetId="74">'[1]Bancos Múltiples'!#REF!</definedName>
    <definedName name="XA182.02">'[1]Bancos Múltiples'!#REF!</definedName>
    <definedName name="XA182.03" localSheetId="1">'[1]Bancos Múltiples'!#REF!</definedName>
    <definedName name="XA182.03" localSheetId="28">'[1]Bancos Múltiples'!#REF!</definedName>
    <definedName name="XA182.03" localSheetId="29">'[1]Bancos Múltiples'!#REF!</definedName>
    <definedName name="XA182.03" localSheetId="4">'[1]Bancos Múltiples'!#REF!</definedName>
    <definedName name="XA182.03" localSheetId="43">'[1]Bancos Múltiples'!#REF!</definedName>
    <definedName name="XA182.03" localSheetId="44">'[1]Bancos Múltiples'!#REF!</definedName>
    <definedName name="XA182.03" localSheetId="52">'[1]Bancos Múltiples'!#REF!</definedName>
    <definedName name="XA182.03" localSheetId="5">'[1]Bancos Múltiples'!#REF!</definedName>
    <definedName name="XA182.03" localSheetId="53">'[1]Bancos Múltiples'!#REF!</definedName>
    <definedName name="XA182.03" localSheetId="64">'[1]Bancos Múltiples'!#REF!</definedName>
    <definedName name="XA182.03" localSheetId="65">'[1]Bancos Múltiples'!#REF!</definedName>
    <definedName name="XA182.03" localSheetId="73">'[1]Bancos Múltiples'!#REF!</definedName>
    <definedName name="XA182.03" localSheetId="74">'[1]Bancos Múltiples'!#REF!</definedName>
    <definedName name="XA182.03">'[1]Bancos Múltiples'!#REF!</definedName>
    <definedName name="XA183.00" localSheetId="1">'[1]Bancos Múltiples'!#REF!</definedName>
    <definedName name="XA183.00" localSheetId="28">'[1]Bancos Múltiples'!#REF!</definedName>
    <definedName name="XA183.00" localSheetId="29">'[1]Bancos Múltiples'!#REF!</definedName>
    <definedName name="XA183.00" localSheetId="4">'[1]Bancos Múltiples'!#REF!</definedName>
    <definedName name="XA183.00" localSheetId="43">'[1]Bancos Múltiples'!#REF!</definedName>
    <definedName name="XA183.00" localSheetId="44">'[1]Bancos Múltiples'!#REF!</definedName>
    <definedName name="XA183.00" localSheetId="52">'[1]Bancos Múltiples'!#REF!</definedName>
    <definedName name="XA183.00" localSheetId="5">'[1]Bancos Múltiples'!#REF!</definedName>
    <definedName name="XA183.00" localSheetId="53">'[1]Bancos Múltiples'!#REF!</definedName>
    <definedName name="XA183.00" localSheetId="64">'[1]Bancos Múltiples'!#REF!</definedName>
    <definedName name="XA183.00" localSheetId="65">'[1]Bancos Múltiples'!#REF!</definedName>
    <definedName name="XA183.00" localSheetId="73">'[1]Bancos Múltiples'!#REF!</definedName>
    <definedName name="XA183.00" localSheetId="74">'[1]Bancos Múltiples'!#REF!</definedName>
    <definedName name="XA183.00">'[1]Bancos Múltiples'!#REF!</definedName>
    <definedName name="XA183.01" localSheetId="1">'[1]Bancos Múltiples'!#REF!</definedName>
    <definedName name="XA183.01" localSheetId="28">'[1]Bancos Múltiples'!#REF!</definedName>
    <definedName name="XA183.01" localSheetId="29">'[1]Bancos Múltiples'!#REF!</definedName>
    <definedName name="XA183.01" localSheetId="4">'[1]Bancos Múltiples'!#REF!</definedName>
    <definedName name="XA183.01" localSheetId="43">'[1]Bancos Múltiples'!#REF!</definedName>
    <definedName name="XA183.01" localSheetId="44">'[1]Bancos Múltiples'!#REF!</definedName>
    <definedName name="XA183.01" localSheetId="52">'[1]Bancos Múltiples'!#REF!</definedName>
    <definedName name="XA183.01" localSheetId="5">'[1]Bancos Múltiples'!#REF!</definedName>
    <definedName name="XA183.01" localSheetId="53">'[1]Bancos Múltiples'!#REF!</definedName>
    <definedName name="XA183.01" localSheetId="64">'[1]Bancos Múltiples'!#REF!</definedName>
    <definedName name="XA183.01" localSheetId="65">'[1]Bancos Múltiples'!#REF!</definedName>
    <definedName name="XA183.01" localSheetId="73">'[1]Bancos Múltiples'!#REF!</definedName>
    <definedName name="XA183.01" localSheetId="74">'[1]Bancos Múltiples'!#REF!</definedName>
    <definedName name="XA183.01">'[1]Bancos Múltiples'!#REF!</definedName>
    <definedName name="XA183.02" localSheetId="1">'[1]Bancos Múltiples'!#REF!</definedName>
    <definedName name="XA183.02" localSheetId="28">'[1]Bancos Múltiples'!#REF!</definedName>
    <definedName name="XA183.02" localSheetId="29">'[1]Bancos Múltiples'!#REF!</definedName>
    <definedName name="XA183.02" localSheetId="4">'[1]Bancos Múltiples'!#REF!</definedName>
    <definedName name="XA183.02" localSheetId="43">'[1]Bancos Múltiples'!#REF!</definedName>
    <definedName name="XA183.02" localSheetId="44">'[1]Bancos Múltiples'!#REF!</definedName>
    <definedName name="XA183.02" localSheetId="52">'[1]Bancos Múltiples'!#REF!</definedName>
    <definedName name="XA183.02" localSheetId="5">'[1]Bancos Múltiples'!#REF!</definedName>
    <definedName name="XA183.02" localSheetId="53">'[1]Bancos Múltiples'!#REF!</definedName>
    <definedName name="XA183.02" localSheetId="64">'[1]Bancos Múltiples'!#REF!</definedName>
    <definedName name="XA183.02" localSheetId="65">'[1]Bancos Múltiples'!#REF!</definedName>
    <definedName name="XA183.02" localSheetId="73">'[1]Bancos Múltiples'!#REF!</definedName>
    <definedName name="XA183.02" localSheetId="74">'[1]Bancos Múltiples'!#REF!</definedName>
    <definedName name="XA183.02">'[1]Bancos Múltiples'!#REF!</definedName>
    <definedName name="XA183.03" localSheetId="1">'[1]Bancos Múltiples'!#REF!</definedName>
    <definedName name="XA183.03" localSheetId="28">'[1]Bancos Múltiples'!#REF!</definedName>
    <definedName name="XA183.03" localSheetId="29">'[1]Bancos Múltiples'!#REF!</definedName>
    <definedName name="XA183.03" localSheetId="4">'[1]Bancos Múltiples'!#REF!</definedName>
    <definedName name="XA183.03" localSheetId="43">'[1]Bancos Múltiples'!#REF!</definedName>
    <definedName name="XA183.03" localSheetId="44">'[1]Bancos Múltiples'!#REF!</definedName>
    <definedName name="XA183.03" localSheetId="52">'[1]Bancos Múltiples'!#REF!</definedName>
    <definedName name="XA183.03" localSheetId="5">'[1]Bancos Múltiples'!#REF!</definedName>
    <definedName name="XA183.03" localSheetId="53">'[1]Bancos Múltiples'!#REF!</definedName>
    <definedName name="XA183.03" localSheetId="64">'[1]Bancos Múltiples'!#REF!</definedName>
    <definedName name="XA183.03" localSheetId="65">'[1]Bancos Múltiples'!#REF!</definedName>
    <definedName name="XA183.03" localSheetId="73">'[1]Bancos Múltiples'!#REF!</definedName>
    <definedName name="XA183.03" localSheetId="74">'[1]Bancos Múltiples'!#REF!</definedName>
    <definedName name="XA183.03">'[1]Bancos Múltiples'!#REF!</definedName>
    <definedName name="XA183.04" localSheetId="1">'[1]Bancos Múltiples'!#REF!</definedName>
    <definedName name="XA183.04" localSheetId="28">'[1]Bancos Múltiples'!#REF!</definedName>
    <definedName name="XA183.04" localSheetId="29">'[1]Bancos Múltiples'!#REF!</definedName>
    <definedName name="XA183.04" localSheetId="4">'[1]Bancos Múltiples'!#REF!</definedName>
    <definedName name="XA183.04" localSheetId="43">'[1]Bancos Múltiples'!#REF!</definedName>
    <definedName name="XA183.04" localSheetId="44">'[1]Bancos Múltiples'!#REF!</definedName>
    <definedName name="XA183.04" localSheetId="52">'[1]Bancos Múltiples'!#REF!</definedName>
    <definedName name="XA183.04" localSheetId="5">'[1]Bancos Múltiples'!#REF!</definedName>
    <definedName name="XA183.04" localSheetId="53">'[1]Bancos Múltiples'!#REF!</definedName>
    <definedName name="XA183.04" localSheetId="64">'[1]Bancos Múltiples'!#REF!</definedName>
    <definedName name="XA183.04" localSheetId="65">'[1]Bancos Múltiples'!#REF!</definedName>
    <definedName name="XA183.04" localSheetId="73">'[1]Bancos Múltiples'!#REF!</definedName>
    <definedName name="XA183.04" localSheetId="74">'[1]Bancos Múltiples'!#REF!</definedName>
    <definedName name="XA183.04">'[1]Bancos Múltiples'!#REF!</definedName>
    <definedName name="XA183.05" localSheetId="1">'[1]Bancos Múltiples'!#REF!</definedName>
    <definedName name="XA183.05" localSheetId="28">'[1]Bancos Múltiples'!#REF!</definedName>
    <definedName name="XA183.05" localSheetId="29">'[1]Bancos Múltiples'!#REF!</definedName>
    <definedName name="XA183.05" localSheetId="4">'[1]Bancos Múltiples'!#REF!</definedName>
    <definedName name="XA183.05" localSheetId="43">'[1]Bancos Múltiples'!#REF!</definedName>
    <definedName name="XA183.05" localSheetId="44">'[1]Bancos Múltiples'!#REF!</definedName>
    <definedName name="XA183.05" localSheetId="52">'[1]Bancos Múltiples'!#REF!</definedName>
    <definedName name="XA183.05" localSheetId="5">'[1]Bancos Múltiples'!#REF!</definedName>
    <definedName name="XA183.05" localSheetId="53">'[1]Bancos Múltiples'!#REF!</definedName>
    <definedName name="XA183.05" localSheetId="64">'[1]Bancos Múltiples'!#REF!</definedName>
    <definedName name="XA183.05" localSheetId="65">'[1]Bancos Múltiples'!#REF!</definedName>
    <definedName name="XA183.05" localSheetId="73">'[1]Bancos Múltiples'!#REF!</definedName>
    <definedName name="XA183.05" localSheetId="74">'[1]Bancos Múltiples'!#REF!</definedName>
    <definedName name="XA183.05">'[1]Bancos Múltiples'!#REF!</definedName>
    <definedName name="XA183.06" localSheetId="1">'[1]Bancos Múltiples'!#REF!</definedName>
    <definedName name="XA183.06" localSheetId="28">'[1]Bancos Múltiples'!#REF!</definedName>
    <definedName name="XA183.06" localSheetId="29">'[1]Bancos Múltiples'!#REF!</definedName>
    <definedName name="XA183.06" localSheetId="4">'[1]Bancos Múltiples'!#REF!</definedName>
    <definedName name="XA183.06" localSheetId="43">'[1]Bancos Múltiples'!#REF!</definedName>
    <definedName name="XA183.06" localSheetId="44">'[1]Bancos Múltiples'!#REF!</definedName>
    <definedName name="XA183.06" localSheetId="52">'[1]Bancos Múltiples'!#REF!</definedName>
    <definedName name="XA183.06" localSheetId="5">'[1]Bancos Múltiples'!#REF!</definedName>
    <definedName name="XA183.06" localSheetId="53">'[1]Bancos Múltiples'!#REF!</definedName>
    <definedName name="XA183.06" localSheetId="64">'[1]Bancos Múltiples'!#REF!</definedName>
    <definedName name="XA183.06" localSheetId="65">'[1]Bancos Múltiples'!#REF!</definedName>
    <definedName name="XA183.06" localSheetId="73">'[1]Bancos Múltiples'!#REF!</definedName>
    <definedName name="XA183.06" localSheetId="74">'[1]Bancos Múltiples'!#REF!</definedName>
    <definedName name="XA183.06">'[1]Bancos Múltiples'!#REF!</definedName>
    <definedName name="XA183.07" localSheetId="1">'[1]Bancos Múltiples'!#REF!</definedName>
    <definedName name="XA183.07" localSheetId="28">'[1]Bancos Múltiples'!#REF!</definedName>
    <definedName name="XA183.07" localSheetId="29">'[1]Bancos Múltiples'!#REF!</definedName>
    <definedName name="XA183.07" localSheetId="4">'[1]Bancos Múltiples'!#REF!</definedName>
    <definedName name="XA183.07" localSheetId="43">'[1]Bancos Múltiples'!#REF!</definedName>
    <definedName name="XA183.07" localSheetId="44">'[1]Bancos Múltiples'!#REF!</definedName>
    <definedName name="XA183.07" localSheetId="52">'[1]Bancos Múltiples'!#REF!</definedName>
    <definedName name="XA183.07" localSheetId="5">'[1]Bancos Múltiples'!#REF!</definedName>
    <definedName name="XA183.07" localSheetId="53">'[1]Bancos Múltiples'!#REF!</definedName>
    <definedName name="XA183.07" localSheetId="64">'[1]Bancos Múltiples'!#REF!</definedName>
    <definedName name="XA183.07" localSheetId="65">'[1]Bancos Múltiples'!#REF!</definedName>
    <definedName name="XA183.07" localSheetId="73">'[1]Bancos Múltiples'!#REF!</definedName>
    <definedName name="XA183.07" localSheetId="74">'[1]Bancos Múltiples'!#REF!</definedName>
    <definedName name="XA183.07">'[1]Bancos Múltiples'!#REF!</definedName>
    <definedName name="XA183.08" localSheetId="1">'[1]Bancos Múltiples'!#REF!</definedName>
    <definedName name="XA183.08" localSheetId="28">'[1]Bancos Múltiples'!#REF!</definedName>
    <definedName name="XA183.08" localSheetId="29">'[1]Bancos Múltiples'!#REF!</definedName>
    <definedName name="XA183.08" localSheetId="4">'[1]Bancos Múltiples'!#REF!</definedName>
    <definedName name="XA183.08" localSheetId="43">'[1]Bancos Múltiples'!#REF!</definedName>
    <definedName name="XA183.08" localSheetId="44">'[1]Bancos Múltiples'!#REF!</definedName>
    <definedName name="XA183.08" localSheetId="52">'[1]Bancos Múltiples'!#REF!</definedName>
    <definedName name="XA183.08" localSheetId="5">'[1]Bancos Múltiples'!#REF!</definedName>
    <definedName name="XA183.08" localSheetId="53">'[1]Bancos Múltiples'!#REF!</definedName>
    <definedName name="XA183.08" localSheetId="64">'[1]Bancos Múltiples'!#REF!</definedName>
    <definedName name="XA183.08" localSheetId="65">'[1]Bancos Múltiples'!#REF!</definedName>
    <definedName name="XA183.08" localSheetId="73">'[1]Bancos Múltiples'!#REF!</definedName>
    <definedName name="XA183.08" localSheetId="74">'[1]Bancos Múltiples'!#REF!</definedName>
    <definedName name="XA183.08">'[1]Bancos Múltiples'!#REF!</definedName>
    <definedName name="XA183.09" localSheetId="1">'[1]Bancos Múltiples'!#REF!</definedName>
    <definedName name="XA183.09" localSheetId="28">'[1]Bancos Múltiples'!#REF!</definedName>
    <definedName name="XA183.09" localSheetId="29">'[1]Bancos Múltiples'!#REF!</definedName>
    <definedName name="XA183.09" localSheetId="4">'[1]Bancos Múltiples'!#REF!</definedName>
    <definedName name="XA183.09" localSheetId="43">'[1]Bancos Múltiples'!#REF!</definedName>
    <definedName name="XA183.09" localSheetId="44">'[1]Bancos Múltiples'!#REF!</definedName>
    <definedName name="XA183.09" localSheetId="52">'[1]Bancos Múltiples'!#REF!</definedName>
    <definedName name="XA183.09" localSheetId="5">'[1]Bancos Múltiples'!#REF!</definedName>
    <definedName name="XA183.09" localSheetId="53">'[1]Bancos Múltiples'!#REF!</definedName>
    <definedName name="XA183.09" localSheetId="64">'[1]Bancos Múltiples'!#REF!</definedName>
    <definedName name="XA183.09" localSheetId="65">'[1]Bancos Múltiples'!#REF!</definedName>
    <definedName name="XA183.09" localSheetId="73">'[1]Bancos Múltiples'!#REF!</definedName>
    <definedName name="XA183.09" localSheetId="74">'[1]Bancos Múltiples'!#REF!</definedName>
    <definedName name="XA183.09">'[1]Bancos Múltiples'!#REF!</definedName>
    <definedName name="XA183.99" localSheetId="1">'[1]Bancos Múltiples'!#REF!</definedName>
    <definedName name="XA183.99" localSheetId="28">'[1]Bancos Múltiples'!#REF!</definedName>
    <definedName name="XA183.99" localSheetId="29">'[1]Bancos Múltiples'!#REF!</definedName>
    <definedName name="XA183.99" localSheetId="4">'[1]Bancos Múltiples'!#REF!</definedName>
    <definedName name="XA183.99" localSheetId="43">'[1]Bancos Múltiples'!#REF!</definedName>
    <definedName name="XA183.99" localSheetId="44">'[1]Bancos Múltiples'!#REF!</definedName>
    <definedName name="XA183.99" localSheetId="52">'[1]Bancos Múltiples'!#REF!</definedName>
    <definedName name="XA183.99" localSheetId="5">'[1]Bancos Múltiples'!#REF!</definedName>
    <definedName name="XA183.99" localSheetId="53">'[1]Bancos Múltiples'!#REF!</definedName>
    <definedName name="XA183.99" localSheetId="64">'[1]Bancos Múltiples'!#REF!</definedName>
    <definedName name="XA183.99" localSheetId="65">'[1]Bancos Múltiples'!#REF!</definedName>
    <definedName name="XA183.99" localSheetId="73">'[1]Bancos Múltiples'!#REF!</definedName>
    <definedName name="XA183.99" localSheetId="74">'[1]Bancos Múltiples'!#REF!</definedName>
    <definedName name="XA183.99">'[1]Bancos Múltiples'!#REF!</definedName>
    <definedName name="XA200.00" localSheetId="1">'[1]Bancos Múltiples'!#REF!</definedName>
    <definedName name="XA200.00" localSheetId="28">'[1]Bancos Múltiples'!#REF!</definedName>
    <definedName name="XA200.00" localSheetId="29">'[1]Bancos Múltiples'!#REF!</definedName>
    <definedName name="XA200.00" localSheetId="4">'[1]Bancos Múltiples'!#REF!</definedName>
    <definedName name="XA200.00" localSheetId="43">'[1]Bancos Múltiples'!#REF!</definedName>
    <definedName name="XA200.00" localSheetId="44">'[1]Bancos Múltiples'!#REF!</definedName>
    <definedName name="XA200.00" localSheetId="52">'[1]Bancos Múltiples'!#REF!</definedName>
    <definedName name="XA200.00" localSheetId="5">'[1]Bancos Múltiples'!#REF!</definedName>
    <definedName name="XA200.00" localSheetId="53">'[1]Bancos Múltiples'!#REF!</definedName>
    <definedName name="XA200.00" localSheetId="64">'[1]Bancos Múltiples'!#REF!</definedName>
    <definedName name="XA200.00" localSheetId="65">'[1]Bancos Múltiples'!#REF!</definedName>
    <definedName name="XA200.00" localSheetId="73">'[1]Bancos Múltiples'!#REF!</definedName>
    <definedName name="XA200.00" localSheetId="74">'[1]Bancos Múltiples'!#REF!</definedName>
    <definedName name="XA200.00">'[1]Bancos Múltiples'!#REF!</definedName>
    <definedName name="XA210.00" localSheetId="1">'[1]Bancos Múltiples'!#REF!</definedName>
    <definedName name="XA210.00" localSheetId="28">'[1]Bancos Múltiples'!#REF!</definedName>
    <definedName name="XA210.00" localSheetId="29">'[1]Bancos Múltiples'!#REF!</definedName>
    <definedName name="XA210.00" localSheetId="4">'[1]Bancos Múltiples'!#REF!</definedName>
    <definedName name="XA210.00" localSheetId="43">'[1]Bancos Múltiples'!#REF!</definedName>
    <definedName name="XA210.00" localSheetId="44">'[1]Bancos Múltiples'!#REF!</definedName>
    <definedName name="XA210.00" localSheetId="52">'[1]Bancos Múltiples'!#REF!</definedName>
    <definedName name="XA210.00" localSheetId="5">'[1]Bancos Múltiples'!#REF!</definedName>
    <definedName name="XA210.00" localSheetId="53">'[1]Bancos Múltiples'!#REF!</definedName>
    <definedName name="XA210.00" localSheetId="64">'[1]Bancos Múltiples'!#REF!</definedName>
    <definedName name="XA210.00" localSheetId="65">'[1]Bancos Múltiples'!#REF!</definedName>
    <definedName name="XA210.00" localSheetId="73">'[1]Bancos Múltiples'!#REF!</definedName>
    <definedName name="XA210.00" localSheetId="74">'[1]Bancos Múltiples'!#REF!</definedName>
    <definedName name="XA210.00">'[1]Bancos Múltiples'!#REF!</definedName>
    <definedName name="XA211.00" localSheetId="1">'[1]Bancos Múltiples'!#REF!</definedName>
    <definedName name="XA211.00" localSheetId="28">'[1]Bancos Múltiples'!#REF!</definedName>
    <definedName name="XA211.00" localSheetId="29">'[1]Bancos Múltiples'!#REF!</definedName>
    <definedName name="XA211.00" localSheetId="4">'[1]Bancos Múltiples'!#REF!</definedName>
    <definedName name="XA211.00" localSheetId="43">'[1]Bancos Múltiples'!#REF!</definedName>
    <definedName name="XA211.00" localSheetId="44">'[1]Bancos Múltiples'!#REF!</definedName>
    <definedName name="XA211.00" localSheetId="52">'[1]Bancos Múltiples'!#REF!</definedName>
    <definedName name="XA211.00" localSheetId="5">'[1]Bancos Múltiples'!#REF!</definedName>
    <definedName name="XA211.00" localSheetId="53">'[1]Bancos Múltiples'!#REF!</definedName>
    <definedName name="XA211.00" localSheetId="64">'[1]Bancos Múltiples'!#REF!</definedName>
    <definedName name="XA211.00" localSheetId="65">'[1]Bancos Múltiples'!#REF!</definedName>
    <definedName name="XA211.00" localSheetId="73">'[1]Bancos Múltiples'!#REF!</definedName>
    <definedName name="XA211.00" localSheetId="74">'[1]Bancos Múltiples'!#REF!</definedName>
    <definedName name="XA211.00">'[1]Bancos Múltiples'!#REF!</definedName>
    <definedName name="XA211.01" localSheetId="1">'[1]Bancos Múltiples'!#REF!</definedName>
    <definedName name="XA211.01" localSheetId="28">'[1]Bancos Múltiples'!#REF!</definedName>
    <definedName name="XA211.01" localSheetId="29">'[1]Bancos Múltiples'!#REF!</definedName>
    <definedName name="XA211.01" localSheetId="4">'[1]Bancos Múltiples'!#REF!</definedName>
    <definedName name="XA211.01" localSheetId="43">'[1]Bancos Múltiples'!#REF!</definedName>
    <definedName name="XA211.01" localSheetId="44">'[1]Bancos Múltiples'!#REF!</definedName>
    <definedName name="XA211.01" localSheetId="52">'[1]Bancos Múltiples'!#REF!</definedName>
    <definedName name="XA211.01" localSheetId="5">'[1]Bancos Múltiples'!#REF!</definedName>
    <definedName name="XA211.01" localSheetId="53">'[1]Bancos Múltiples'!#REF!</definedName>
    <definedName name="XA211.01" localSheetId="64">'[1]Bancos Múltiples'!#REF!</definedName>
    <definedName name="XA211.01" localSheetId="65">'[1]Bancos Múltiples'!#REF!</definedName>
    <definedName name="XA211.01" localSheetId="73">'[1]Bancos Múltiples'!#REF!</definedName>
    <definedName name="XA211.01" localSheetId="74">'[1]Bancos Múltiples'!#REF!</definedName>
    <definedName name="XA211.01">'[1]Bancos Múltiples'!#REF!</definedName>
    <definedName name="XA211.02" localSheetId="1">'[1]Bancos Múltiples'!#REF!</definedName>
    <definedName name="XA211.02" localSheetId="28">'[1]Bancos Múltiples'!#REF!</definedName>
    <definedName name="XA211.02" localSheetId="29">'[1]Bancos Múltiples'!#REF!</definedName>
    <definedName name="XA211.02" localSheetId="4">'[1]Bancos Múltiples'!#REF!</definedName>
    <definedName name="XA211.02" localSheetId="43">'[1]Bancos Múltiples'!#REF!</definedName>
    <definedName name="XA211.02" localSheetId="44">'[1]Bancos Múltiples'!#REF!</definedName>
    <definedName name="XA211.02" localSheetId="52">'[1]Bancos Múltiples'!#REF!</definedName>
    <definedName name="XA211.02" localSheetId="5">'[1]Bancos Múltiples'!#REF!</definedName>
    <definedName name="XA211.02" localSheetId="53">'[1]Bancos Múltiples'!#REF!</definedName>
    <definedName name="XA211.02" localSheetId="64">'[1]Bancos Múltiples'!#REF!</definedName>
    <definedName name="XA211.02" localSheetId="65">'[1]Bancos Múltiples'!#REF!</definedName>
    <definedName name="XA211.02" localSheetId="73">'[1]Bancos Múltiples'!#REF!</definedName>
    <definedName name="XA211.02" localSheetId="74">'[1]Bancos Múltiples'!#REF!</definedName>
    <definedName name="XA211.02">'[1]Bancos Múltiples'!#REF!</definedName>
    <definedName name="XA211.03" localSheetId="1">'[1]Bancos Múltiples'!#REF!</definedName>
    <definedName name="XA211.03" localSheetId="28">'[1]Bancos Múltiples'!#REF!</definedName>
    <definedName name="XA211.03" localSheetId="29">'[1]Bancos Múltiples'!#REF!</definedName>
    <definedName name="XA211.03" localSheetId="4">'[1]Bancos Múltiples'!#REF!</definedName>
    <definedName name="XA211.03" localSheetId="43">'[1]Bancos Múltiples'!#REF!</definedName>
    <definedName name="XA211.03" localSheetId="44">'[1]Bancos Múltiples'!#REF!</definedName>
    <definedName name="XA211.03" localSheetId="52">'[1]Bancos Múltiples'!#REF!</definedName>
    <definedName name="XA211.03" localSheetId="5">'[1]Bancos Múltiples'!#REF!</definedName>
    <definedName name="XA211.03" localSheetId="53">'[1]Bancos Múltiples'!#REF!</definedName>
    <definedName name="XA211.03" localSheetId="64">'[1]Bancos Múltiples'!#REF!</definedName>
    <definedName name="XA211.03" localSheetId="65">'[1]Bancos Múltiples'!#REF!</definedName>
    <definedName name="XA211.03" localSheetId="73">'[1]Bancos Múltiples'!#REF!</definedName>
    <definedName name="XA211.03" localSheetId="74">'[1]Bancos Múltiples'!#REF!</definedName>
    <definedName name="XA211.03">'[1]Bancos Múltiples'!#REF!</definedName>
    <definedName name="XA211.04" localSheetId="1">'[1]Bancos Múltiples'!#REF!</definedName>
    <definedName name="XA211.04" localSheetId="28">'[1]Bancos Múltiples'!#REF!</definedName>
    <definedName name="XA211.04" localSheetId="29">'[1]Bancos Múltiples'!#REF!</definedName>
    <definedName name="XA211.04" localSheetId="4">'[1]Bancos Múltiples'!#REF!</definedName>
    <definedName name="XA211.04" localSheetId="43">'[1]Bancos Múltiples'!#REF!</definedName>
    <definedName name="XA211.04" localSheetId="44">'[1]Bancos Múltiples'!#REF!</definedName>
    <definedName name="XA211.04" localSheetId="52">'[1]Bancos Múltiples'!#REF!</definedName>
    <definedName name="XA211.04" localSheetId="5">'[1]Bancos Múltiples'!#REF!</definedName>
    <definedName name="XA211.04" localSheetId="53">'[1]Bancos Múltiples'!#REF!</definedName>
    <definedName name="XA211.04" localSheetId="64">'[1]Bancos Múltiples'!#REF!</definedName>
    <definedName name="XA211.04" localSheetId="65">'[1]Bancos Múltiples'!#REF!</definedName>
    <definedName name="XA211.04" localSheetId="73">'[1]Bancos Múltiples'!#REF!</definedName>
    <definedName name="XA211.04" localSheetId="74">'[1]Bancos Múltiples'!#REF!</definedName>
    <definedName name="XA211.04">'[1]Bancos Múltiples'!#REF!</definedName>
    <definedName name="XA211.05" localSheetId="1">'[1]Bancos Múltiples'!#REF!</definedName>
    <definedName name="XA211.05" localSheetId="28">'[1]Bancos Múltiples'!#REF!</definedName>
    <definedName name="XA211.05" localSheetId="29">'[1]Bancos Múltiples'!#REF!</definedName>
    <definedName name="XA211.05" localSheetId="4">'[1]Bancos Múltiples'!#REF!</definedName>
    <definedName name="XA211.05" localSheetId="43">'[1]Bancos Múltiples'!#REF!</definedName>
    <definedName name="XA211.05" localSheetId="44">'[1]Bancos Múltiples'!#REF!</definedName>
    <definedName name="XA211.05" localSheetId="52">'[1]Bancos Múltiples'!#REF!</definedName>
    <definedName name="XA211.05" localSheetId="5">'[1]Bancos Múltiples'!#REF!</definedName>
    <definedName name="XA211.05" localSheetId="53">'[1]Bancos Múltiples'!#REF!</definedName>
    <definedName name="XA211.05" localSheetId="64">'[1]Bancos Múltiples'!#REF!</definedName>
    <definedName name="XA211.05" localSheetId="65">'[1]Bancos Múltiples'!#REF!</definedName>
    <definedName name="XA211.05" localSheetId="73">'[1]Bancos Múltiples'!#REF!</definedName>
    <definedName name="XA211.05" localSheetId="74">'[1]Bancos Múltiples'!#REF!</definedName>
    <definedName name="XA211.05">'[1]Bancos Múltiples'!#REF!</definedName>
    <definedName name="XA211.06" localSheetId="1">'[1]Bancos Múltiples'!#REF!</definedName>
    <definedName name="XA211.06" localSheetId="28">'[1]Bancos Múltiples'!#REF!</definedName>
    <definedName name="XA211.06" localSheetId="29">'[1]Bancos Múltiples'!#REF!</definedName>
    <definedName name="XA211.06" localSheetId="4">'[1]Bancos Múltiples'!#REF!</definedName>
    <definedName name="XA211.06" localSheetId="43">'[1]Bancos Múltiples'!#REF!</definedName>
    <definedName name="XA211.06" localSheetId="44">'[1]Bancos Múltiples'!#REF!</definedName>
    <definedName name="XA211.06" localSheetId="52">'[1]Bancos Múltiples'!#REF!</definedName>
    <definedName name="XA211.06" localSheetId="5">'[1]Bancos Múltiples'!#REF!</definedName>
    <definedName name="XA211.06" localSheetId="53">'[1]Bancos Múltiples'!#REF!</definedName>
    <definedName name="XA211.06" localSheetId="64">'[1]Bancos Múltiples'!#REF!</definedName>
    <definedName name="XA211.06" localSheetId="65">'[1]Bancos Múltiples'!#REF!</definedName>
    <definedName name="XA211.06" localSheetId="73">'[1]Bancos Múltiples'!#REF!</definedName>
    <definedName name="XA211.06" localSheetId="74">'[1]Bancos Múltiples'!#REF!</definedName>
    <definedName name="XA211.06">'[1]Bancos Múltiples'!#REF!</definedName>
    <definedName name="XA211.07" localSheetId="1">'[1]Bancos Múltiples'!#REF!</definedName>
    <definedName name="XA211.07" localSheetId="28">'[1]Bancos Múltiples'!#REF!</definedName>
    <definedName name="XA211.07" localSheetId="29">'[1]Bancos Múltiples'!#REF!</definedName>
    <definedName name="XA211.07" localSheetId="4">'[1]Bancos Múltiples'!#REF!</definedName>
    <definedName name="XA211.07" localSheetId="43">'[1]Bancos Múltiples'!#REF!</definedName>
    <definedName name="XA211.07" localSheetId="44">'[1]Bancos Múltiples'!#REF!</definedName>
    <definedName name="XA211.07" localSheetId="52">'[1]Bancos Múltiples'!#REF!</definedName>
    <definedName name="XA211.07" localSheetId="5">'[1]Bancos Múltiples'!#REF!</definedName>
    <definedName name="XA211.07" localSheetId="53">'[1]Bancos Múltiples'!#REF!</definedName>
    <definedName name="XA211.07" localSheetId="64">'[1]Bancos Múltiples'!#REF!</definedName>
    <definedName name="XA211.07" localSheetId="65">'[1]Bancos Múltiples'!#REF!</definedName>
    <definedName name="XA211.07" localSheetId="73">'[1]Bancos Múltiples'!#REF!</definedName>
    <definedName name="XA211.07" localSheetId="74">'[1]Bancos Múltiples'!#REF!</definedName>
    <definedName name="XA211.07">'[1]Bancos Múltiples'!#REF!</definedName>
    <definedName name="XA211.08" localSheetId="1">'[1]Bancos Múltiples'!#REF!</definedName>
    <definedName name="XA211.08" localSheetId="28">'[1]Bancos Múltiples'!#REF!</definedName>
    <definedName name="XA211.08" localSheetId="29">'[1]Bancos Múltiples'!#REF!</definedName>
    <definedName name="XA211.08" localSheetId="4">'[1]Bancos Múltiples'!#REF!</definedName>
    <definedName name="XA211.08" localSheetId="43">'[1]Bancos Múltiples'!#REF!</definedName>
    <definedName name="XA211.08" localSheetId="44">'[1]Bancos Múltiples'!#REF!</definedName>
    <definedName name="XA211.08" localSheetId="52">'[1]Bancos Múltiples'!#REF!</definedName>
    <definedName name="XA211.08" localSheetId="5">'[1]Bancos Múltiples'!#REF!</definedName>
    <definedName name="XA211.08" localSheetId="53">'[1]Bancos Múltiples'!#REF!</definedName>
    <definedName name="XA211.08" localSheetId="64">'[1]Bancos Múltiples'!#REF!</definedName>
    <definedName name="XA211.08" localSheetId="65">'[1]Bancos Múltiples'!#REF!</definedName>
    <definedName name="XA211.08" localSheetId="73">'[1]Bancos Múltiples'!#REF!</definedName>
    <definedName name="XA211.08" localSheetId="74">'[1]Bancos Múltiples'!#REF!</definedName>
    <definedName name="XA211.08">'[1]Bancos Múltiples'!#REF!</definedName>
    <definedName name="XA211.09" localSheetId="1">'[1]Bancos Múltiples'!#REF!</definedName>
    <definedName name="XA211.09" localSheetId="28">'[1]Bancos Múltiples'!#REF!</definedName>
    <definedName name="XA211.09" localSheetId="29">'[1]Bancos Múltiples'!#REF!</definedName>
    <definedName name="XA211.09" localSheetId="4">'[1]Bancos Múltiples'!#REF!</definedName>
    <definedName name="XA211.09" localSheetId="43">'[1]Bancos Múltiples'!#REF!</definedName>
    <definedName name="XA211.09" localSheetId="44">'[1]Bancos Múltiples'!#REF!</definedName>
    <definedName name="XA211.09" localSheetId="52">'[1]Bancos Múltiples'!#REF!</definedName>
    <definedName name="XA211.09" localSheetId="5">'[1]Bancos Múltiples'!#REF!</definedName>
    <definedName name="XA211.09" localSheetId="53">'[1]Bancos Múltiples'!#REF!</definedName>
    <definedName name="XA211.09" localSheetId="64">'[1]Bancos Múltiples'!#REF!</definedName>
    <definedName name="XA211.09" localSheetId="65">'[1]Bancos Múltiples'!#REF!</definedName>
    <definedName name="XA211.09" localSheetId="73">'[1]Bancos Múltiples'!#REF!</definedName>
    <definedName name="XA211.09" localSheetId="74">'[1]Bancos Múltiples'!#REF!</definedName>
    <definedName name="XA211.09">'[1]Bancos Múltiples'!#REF!</definedName>
    <definedName name="XA211.10" localSheetId="1">'[1]Bancos Múltiples'!#REF!</definedName>
    <definedName name="XA211.10" localSheetId="28">'[1]Bancos Múltiples'!#REF!</definedName>
    <definedName name="XA211.10" localSheetId="29">'[1]Bancos Múltiples'!#REF!</definedName>
    <definedName name="XA211.10" localSheetId="4">'[1]Bancos Múltiples'!#REF!</definedName>
    <definedName name="XA211.10" localSheetId="43">'[1]Bancos Múltiples'!#REF!</definedName>
    <definedName name="XA211.10" localSheetId="44">'[1]Bancos Múltiples'!#REF!</definedName>
    <definedName name="XA211.10" localSheetId="52">'[1]Bancos Múltiples'!#REF!</definedName>
    <definedName name="XA211.10" localSheetId="5">'[1]Bancos Múltiples'!#REF!</definedName>
    <definedName name="XA211.10" localSheetId="53">'[1]Bancos Múltiples'!#REF!</definedName>
    <definedName name="XA211.10" localSheetId="64">'[1]Bancos Múltiples'!#REF!</definedName>
    <definedName name="XA211.10" localSheetId="65">'[1]Bancos Múltiples'!#REF!</definedName>
    <definedName name="XA211.10" localSheetId="73">'[1]Bancos Múltiples'!#REF!</definedName>
    <definedName name="XA211.10" localSheetId="74">'[1]Bancos Múltiples'!#REF!</definedName>
    <definedName name="XA211.10">'[1]Bancos Múltiples'!#REF!</definedName>
    <definedName name="XA211.11" localSheetId="1">'[1]Bancos Múltiples'!#REF!</definedName>
    <definedName name="XA211.11" localSheetId="28">'[1]Bancos Múltiples'!#REF!</definedName>
    <definedName name="XA211.11" localSheetId="29">'[1]Bancos Múltiples'!#REF!</definedName>
    <definedName name="XA211.11" localSheetId="4">'[1]Bancos Múltiples'!#REF!</definedName>
    <definedName name="XA211.11" localSheetId="43">'[1]Bancos Múltiples'!#REF!</definedName>
    <definedName name="XA211.11" localSheetId="44">'[1]Bancos Múltiples'!#REF!</definedName>
    <definedName name="XA211.11" localSheetId="52">'[1]Bancos Múltiples'!#REF!</definedName>
    <definedName name="XA211.11" localSheetId="5">'[1]Bancos Múltiples'!#REF!</definedName>
    <definedName name="XA211.11" localSheetId="53">'[1]Bancos Múltiples'!#REF!</definedName>
    <definedName name="XA211.11" localSheetId="64">'[1]Bancos Múltiples'!#REF!</definedName>
    <definedName name="XA211.11" localSheetId="65">'[1]Bancos Múltiples'!#REF!</definedName>
    <definedName name="XA211.11" localSheetId="73">'[1]Bancos Múltiples'!#REF!</definedName>
    <definedName name="XA211.11" localSheetId="74">'[1]Bancos Múltiples'!#REF!</definedName>
    <definedName name="XA211.11">'[1]Bancos Múltiples'!#REF!</definedName>
    <definedName name="XA211.12" localSheetId="1">'[1]Bancos Múltiples'!#REF!</definedName>
    <definedName name="XA211.12" localSheetId="28">'[1]Bancos Múltiples'!#REF!</definedName>
    <definedName name="XA211.12" localSheetId="29">'[1]Bancos Múltiples'!#REF!</definedName>
    <definedName name="XA211.12" localSheetId="4">'[1]Bancos Múltiples'!#REF!</definedName>
    <definedName name="XA211.12" localSheetId="43">'[1]Bancos Múltiples'!#REF!</definedName>
    <definedName name="XA211.12" localSheetId="44">'[1]Bancos Múltiples'!#REF!</definedName>
    <definedName name="XA211.12" localSheetId="52">'[1]Bancos Múltiples'!#REF!</definedName>
    <definedName name="XA211.12" localSheetId="5">'[1]Bancos Múltiples'!#REF!</definedName>
    <definedName name="XA211.12" localSheetId="53">'[1]Bancos Múltiples'!#REF!</definedName>
    <definedName name="XA211.12" localSheetId="64">'[1]Bancos Múltiples'!#REF!</definedName>
    <definedName name="XA211.12" localSheetId="65">'[1]Bancos Múltiples'!#REF!</definedName>
    <definedName name="XA211.12" localSheetId="73">'[1]Bancos Múltiples'!#REF!</definedName>
    <definedName name="XA211.12" localSheetId="74">'[1]Bancos Múltiples'!#REF!</definedName>
    <definedName name="XA211.12">'[1]Bancos Múltiples'!#REF!</definedName>
    <definedName name="XA211.99" localSheetId="1">'[1]Bancos Múltiples'!#REF!</definedName>
    <definedName name="XA211.99" localSheetId="28">'[1]Bancos Múltiples'!#REF!</definedName>
    <definedName name="XA211.99" localSheetId="29">'[1]Bancos Múltiples'!#REF!</definedName>
    <definedName name="XA211.99" localSheetId="4">'[1]Bancos Múltiples'!#REF!</definedName>
    <definedName name="XA211.99" localSheetId="43">'[1]Bancos Múltiples'!#REF!</definedName>
    <definedName name="XA211.99" localSheetId="44">'[1]Bancos Múltiples'!#REF!</definedName>
    <definedName name="XA211.99" localSheetId="52">'[1]Bancos Múltiples'!#REF!</definedName>
    <definedName name="XA211.99" localSheetId="5">'[1]Bancos Múltiples'!#REF!</definedName>
    <definedName name="XA211.99" localSheetId="53">'[1]Bancos Múltiples'!#REF!</definedName>
    <definedName name="XA211.99" localSheetId="64">'[1]Bancos Múltiples'!#REF!</definedName>
    <definedName name="XA211.99" localSheetId="65">'[1]Bancos Múltiples'!#REF!</definedName>
    <definedName name="XA211.99" localSheetId="73">'[1]Bancos Múltiples'!#REF!</definedName>
    <definedName name="XA211.99" localSheetId="74">'[1]Bancos Múltiples'!#REF!</definedName>
    <definedName name="XA211.99">'[1]Bancos Múltiples'!#REF!</definedName>
    <definedName name="XA212.00" localSheetId="1">'[1]Bancos Múltiples'!#REF!</definedName>
    <definedName name="XA212.00" localSheetId="28">'[1]Bancos Múltiples'!#REF!</definedName>
    <definedName name="XA212.00" localSheetId="29">'[1]Bancos Múltiples'!#REF!</definedName>
    <definedName name="XA212.00" localSheetId="4">'[1]Bancos Múltiples'!#REF!</definedName>
    <definedName name="XA212.00" localSheetId="43">'[1]Bancos Múltiples'!#REF!</definedName>
    <definedName name="XA212.00" localSheetId="44">'[1]Bancos Múltiples'!#REF!</definedName>
    <definedName name="XA212.00" localSheetId="52">'[1]Bancos Múltiples'!#REF!</definedName>
    <definedName name="XA212.00" localSheetId="5">'[1]Bancos Múltiples'!#REF!</definedName>
    <definedName name="XA212.00" localSheetId="53">'[1]Bancos Múltiples'!#REF!</definedName>
    <definedName name="XA212.00" localSheetId="64">'[1]Bancos Múltiples'!#REF!</definedName>
    <definedName name="XA212.00" localSheetId="65">'[1]Bancos Múltiples'!#REF!</definedName>
    <definedName name="XA212.00" localSheetId="73">'[1]Bancos Múltiples'!#REF!</definedName>
    <definedName name="XA212.00" localSheetId="74">'[1]Bancos Múltiples'!#REF!</definedName>
    <definedName name="XA212.00">'[1]Bancos Múltiples'!#REF!</definedName>
    <definedName name="XA212.01" localSheetId="1">'[1]Bancos Múltiples'!#REF!</definedName>
    <definedName name="XA212.01" localSheetId="28">'[1]Bancos Múltiples'!#REF!</definedName>
    <definedName name="XA212.01" localSheetId="29">'[1]Bancos Múltiples'!#REF!</definedName>
    <definedName name="XA212.01" localSheetId="4">'[1]Bancos Múltiples'!#REF!</definedName>
    <definedName name="XA212.01" localSheetId="43">'[1]Bancos Múltiples'!#REF!</definedName>
    <definedName name="XA212.01" localSheetId="44">'[1]Bancos Múltiples'!#REF!</definedName>
    <definedName name="XA212.01" localSheetId="52">'[1]Bancos Múltiples'!#REF!</definedName>
    <definedName name="XA212.01" localSheetId="5">'[1]Bancos Múltiples'!#REF!</definedName>
    <definedName name="XA212.01" localSheetId="53">'[1]Bancos Múltiples'!#REF!</definedName>
    <definedName name="XA212.01" localSheetId="64">'[1]Bancos Múltiples'!#REF!</definedName>
    <definedName name="XA212.01" localSheetId="65">'[1]Bancos Múltiples'!#REF!</definedName>
    <definedName name="XA212.01" localSheetId="73">'[1]Bancos Múltiples'!#REF!</definedName>
    <definedName name="XA212.01" localSheetId="74">'[1]Bancos Múltiples'!#REF!</definedName>
    <definedName name="XA212.01">'[1]Bancos Múltiples'!#REF!</definedName>
    <definedName name="XA212.02" localSheetId="1">'[1]Bancos Múltiples'!#REF!</definedName>
    <definedName name="XA212.02" localSheetId="28">'[1]Bancos Múltiples'!#REF!</definedName>
    <definedName name="XA212.02" localSheetId="29">'[1]Bancos Múltiples'!#REF!</definedName>
    <definedName name="XA212.02" localSheetId="4">'[1]Bancos Múltiples'!#REF!</definedName>
    <definedName name="XA212.02" localSheetId="43">'[1]Bancos Múltiples'!#REF!</definedName>
    <definedName name="XA212.02" localSheetId="44">'[1]Bancos Múltiples'!#REF!</definedName>
    <definedName name="XA212.02" localSheetId="52">'[1]Bancos Múltiples'!#REF!</definedName>
    <definedName name="XA212.02" localSheetId="5">'[1]Bancos Múltiples'!#REF!</definedName>
    <definedName name="XA212.02" localSheetId="53">'[1]Bancos Múltiples'!#REF!</definedName>
    <definedName name="XA212.02" localSheetId="64">'[1]Bancos Múltiples'!#REF!</definedName>
    <definedName name="XA212.02" localSheetId="65">'[1]Bancos Múltiples'!#REF!</definedName>
    <definedName name="XA212.02" localSheetId="73">'[1]Bancos Múltiples'!#REF!</definedName>
    <definedName name="XA212.02" localSheetId="74">'[1]Bancos Múltiples'!#REF!</definedName>
    <definedName name="XA212.02">'[1]Bancos Múltiples'!#REF!</definedName>
    <definedName name="XA212.03" localSheetId="1">'[1]Bancos Múltiples'!#REF!</definedName>
    <definedName name="XA212.03" localSheetId="28">'[1]Bancos Múltiples'!#REF!</definedName>
    <definedName name="XA212.03" localSheetId="29">'[1]Bancos Múltiples'!#REF!</definedName>
    <definedName name="XA212.03" localSheetId="4">'[1]Bancos Múltiples'!#REF!</definedName>
    <definedName name="XA212.03" localSheetId="43">'[1]Bancos Múltiples'!#REF!</definedName>
    <definedName name="XA212.03" localSheetId="44">'[1]Bancos Múltiples'!#REF!</definedName>
    <definedName name="XA212.03" localSheetId="52">'[1]Bancos Múltiples'!#REF!</definedName>
    <definedName name="XA212.03" localSheetId="5">'[1]Bancos Múltiples'!#REF!</definedName>
    <definedName name="XA212.03" localSheetId="53">'[1]Bancos Múltiples'!#REF!</definedName>
    <definedName name="XA212.03" localSheetId="64">'[1]Bancos Múltiples'!#REF!</definedName>
    <definedName name="XA212.03" localSheetId="65">'[1]Bancos Múltiples'!#REF!</definedName>
    <definedName name="XA212.03" localSheetId="73">'[1]Bancos Múltiples'!#REF!</definedName>
    <definedName name="XA212.03" localSheetId="74">'[1]Bancos Múltiples'!#REF!</definedName>
    <definedName name="XA212.03">'[1]Bancos Múltiples'!#REF!</definedName>
    <definedName name="XA213.00" localSheetId="1">'[1]Bancos Múltiples'!#REF!</definedName>
    <definedName name="XA213.00" localSheetId="28">'[1]Bancos Múltiples'!#REF!</definedName>
    <definedName name="XA213.00" localSheetId="29">'[1]Bancos Múltiples'!#REF!</definedName>
    <definedName name="XA213.00" localSheetId="4">'[1]Bancos Múltiples'!#REF!</definedName>
    <definedName name="XA213.00" localSheetId="43">'[1]Bancos Múltiples'!#REF!</definedName>
    <definedName name="XA213.00" localSheetId="44">'[1]Bancos Múltiples'!#REF!</definedName>
    <definedName name="XA213.00" localSheetId="52">'[1]Bancos Múltiples'!#REF!</definedName>
    <definedName name="XA213.00" localSheetId="5">'[1]Bancos Múltiples'!#REF!</definedName>
    <definedName name="XA213.00" localSheetId="53">'[1]Bancos Múltiples'!#REF!</definedName>
    <definedName name="XA213.00" localSheetId="64">'[1]Bancos Múltiples'!#REF!</definedName>
    <definedName name="XA213.00" localSheetId="65">'[1]Bancos Múltiples'!#REF!</definedName>
    <definedName name="XA213.00" localSheetId="73">'[1]Bancos Múltiples'!#REF!</definedName>
    <definedName name="XA213.00" localSheetId="74">'[1]Bancos Múltiples'!#REF!</definedName>
    <definedName name="XA213.00">'[1]Bancos Múltiples'!#REF!</definedName>
    <definedName name="XA213.01" localSheetId="1">'[1]Bancos Múltiples'!#REF!</definedName>
    <definedName name="XA213.01" localSheetId="28">'[1]Bancos Múltiples'!#REF!</definedName>
    <definedName name="XA213.01" localSheetId="29">'[1]Bancos Múltiples'!#REF!</definedName>
    <definedName name="XA213.01" localSheetId="4">'[1]Bancos Múltiples'!#REF!</definedName>
    <definedName name="XA213.01" localSheetId="43">'[1]Bancos Múltiples'!#REF!</definedName>
    <definedName name="XA213.01" localSheetId="44">'[1]Bancos Múltiples'!#REF!</definedName>
    <definedName name="XA213.01" localSheetId="52">'[1]Bancos Múltiples'!#REF!</definedName>
    <definedName name="XA213.01" localSheetId="5">'[1]Bancos Múltiples'!#REF!</definedName>
    <definedName name="XA213.01" localSheetId="53">'[1]Bancos Múltiples'!#REF!</definedName>
    <definedName name="XA213.01" localSheetId="64">'[1]Bancos Múltiples'!#REF!</definedName>
    <definedName name="XA213.01" localSheetId="65">'[1]Bancos Múltiples'!#REF!</definedName>
    <definedName name="XA213.01" localSheetId="73">'[1]Bancos Múltiples'!#REF!</definedName>
    <definedName name="XA213.01" localSheetId="74">'[1]Bancos Múltiples'!#REF!</definedName>
    <definedName name="XA213.01">'[1]Bancos Múltiples'!#REF!</definedName>
    <definedName name="XA213.02" localSheetId="1">'[1]Bancos Múltiples'!#REF!</definedName>
    <definedName name="XA213.02" localSheetId="28">'[1]Bancos Múltiples'!#REF!</definedName>
    <definedName name="XA213.02" localSheetId="29">'[1]Bancos Múltiples'!#REF!</definedName>
    <definedName name="XA213.02" localSheetId="4">'[1]Bancos Múltiples'!#REF!</definedName>
    <definedName name="XA213.02" localSheetId="43">'[1]Bancos Múltiples'!#REF!</definedName>
    <definedName name="XA213.02" localSheetId="44">'[1]Bancos Múltiples'!#REF!</definedName>
    <definedName name="XA213.02" localSheetId="52">'[1]Bancos Múltiples'!#REF!</definedName>
    <definedName name="XA213.02" localSheetId="5">'[1]Bancos Múltiples'!#REF!</definedName>
    <definedName name="XA213.02" localSheetId="53">'[1]Bancos Múltiples'!#REF!</definedName>
    <definedName name="XA213.02" localSheetId="64">'[1]Bancos Múltiples'!#REF!</definedName>
    <definedName name="XA213.02" localSheetId="65">'[1]Bancos Múltiples'!#REF!</definedName>
    <definedName name="XA213.02" localSheetId="73">'[1]Bancos Múltiples'!#REF!</definedName>
    <definedName name="XA213.02" localSheetId="74">'[1]Bancos Múltiples'!#REF!</definedName>
    <definedName name="XA213.02">'[1]Bancos Múltiples'!#REF!</definedName>
    <definedName name="XA213.03" localSheetId="1">'[1]Bancos Múltiples'!#REF!</definedName>
    <definedName name="XA213.03" localSheetId="28">'[1]Bancos Múltiples'!#REF!</definedName>
    <definedName name="XA213.03" localSheetId="29">'[1]Bancos Múltiples'!#REF!</definedName>
    <definedName name="XA213.03" localSheetId="4">'[1]Bancos Múltiples'!#REF!</definedName>
    <definedName name="XA213.03" localSheetId="43">'[1]Bancos Múltiples'!#REF!</definedName>
    <definedName name="XA213.03" localSheetId="44">'[1]Bancos Múltiples'!#REF!</definedName>
    <definedName name="XA213.03" localSheetId="52">'[1]Bancos Múltiples'!#REF!</definedName>
    <definedName name="XA213.03" localSheetId="5">'[1]Bancos Múltiples'!#REF!</definedName>
    <definedName name="XA213.03" localSheetId="53">'[1]Bancos Múltiples'!#REF!</definedName>
    <definedName name="XA213.03" localSheetId="64">'[1]Bancos Múltiples'!#REF!</definedName>
    <definedName name="XA213.03" localSheetId="65">'[1]Bancos Múltiples'!#REF!</definedName>
    <definedName name="XA213.03" localSheetId="73">'[1]Bancos Múltiples'!#REF!</definedName>
    <definedName name="XA213.03" localSheetId="74">'[1]Bancos Múltiples'!#REF!</definedName>
    <definedName name="XA213.03">'[1]Bancos Múltiples'!#REF!</definedName>
    <definedName name="XA213.04" localSheetId="1">'[1]Bancos Múltiples'!#REF!</definedName>
    <definedName name="XA213.04" localSheetId="28">'[1]Bancos Múltiples'!#REF!</definedName>
    <definedName name="XA213.04" localSheetId="29">'[1]Bancos Múltiples'!#REF!</definedName>
    <definedName name="XA213.04" localSheetId="4">'[1]Bancos Múltiples'!#REF!</definedName>
    <definedName name="XA213.04" localSheetId="43">'[1]Bancos Múltiples'!#REF!</definedName>
    <definedName name="XA213.04" localSheetId="44">'[1]Bancos Múltiples'!#REF!</definedName>
    <definedName name="XA213.04" localSheetId="52">'[1]Bancos Múltiples'!#REF!</definedName>
    <definedName name="XA213.04" localSheetId="5">'[1]Bancos Múltiples'!#REF!</definedName>
    <definedName name="XA213.04" localSheetId="53">'[1]Bancos Múltiples'!#REF!</definedName>
    <definedName name="XA213.04" localSheetId="64">'[1]Bancos Múltiples'!#REF!</definedName>
    <definedName name="XA213.04" localSheetId="65">'[1]Bancos Múltiples'!#REF!</definedName>
    <definedName name="XA213.04" localSheetId="73">'[1]Bancos Múltiples'!#REF!</definedName>
    <definedName name="XA213.04" localSheetId="74">'[1]Bancos Múltiples'!#REF!</definedName>
    <definedName name="XA213.04">'[1]Bancos Múltiples'!#REF!</definedName>
    <definedName name="XA213.05" localSheetId="1">'[1]Bancos Múltiples'!#REF!</definedName>
    <definedName name="XA213.05" localSheetId="28">'[1]Bancos Múltiples'!#REF!</definedName>
    <definedName name="XA213.05" localSheetId="29">'[1]Bancos Múltiples'!#REF!</definedName>
    <definedName name="XA213.05" localSheetId="4">'[1]Bancos Múltiples'!#REF!</definedName>
    <definedName name="XA213.05" localSheetId="43">'[1]Bancos Múltiples'!#REF!</definedName>
    <definedName name="XA213.05" localSheetId="44">'[1]Bancos Múltiples'!#REF!</definedName>
    <definedName name="XA213.05" localSheetId="52">'[1]Bancos Múltiples'!#REF!</definedName>
    <definedName name="XA213.05" localSheetId="5">'[1]Bancos Múltiples'!#REF!</definedName>
    <definedName name="XA213.05" localSheetId="53">'[1]Bancos Múltiples'!#REF!</definedName>
    <definedName name="XA213.05" localSheetId="64">'[1]Bancos Múltiples'!#REF!</definedName>
    <definedName name="XA213.05" localSheetId="65">'[1]Bancos Múltiples'!#REF!</definedName>
    <definedName name="XA213.05" localSheetId="73">'[1]Bancos Múltiples'!#REF!</definedName>
    <definedName name="XA213.05" localSheetId="74">'[1]Bancos Múltiples'!#REF!</definedName>
    <definedName name="XA213.05">'[1]Bancos Múltiples'!#REF!</definedName>
    <definedName name="XA213.06" localSheetId="1">'[1]Bancos Múltiples'!#REF!</definedName>
    <definedName name="XA213.06" localSheetId="28">'[1]Bancos Múltiples'!#REF!</definedName>
    <definedName name="XA213.06" localSheetId="29">'[1]Bancos Múltiples'!#REF!</definedName>
    <definedName name="XA213.06" localSheetId="4">'[1]Bancos Múltiples'!#REF!</definedName>
    <definedName name="XA213.06" localSheetId="43">'[1]Bancos Múltiples'!#REF!</definedName>
    <definedName name="XA213.06" localSheetId="44">'[1]Bancos Múltiples'!#REF!</definedName>
    <definedName name="XA213.06" localSheetId="52">'[1]Bancos Múltiples'!#REF!</definedName>
    <definedName name="XA213.06" localSheetId="5">'[1]Bancos Múltiples'!#REF!</definedName>
    <definedName name="XA213.06" localSheetId="53">'[1]Bancos Múltiples'!#REF!</definedName>
    <definedName name="XA213.06" localSheetId="64">'[1]Bancos Múltiples'!#REF!</definedName>
    <definedName name="XA213.06" localSheetId="65">'[1]Bancos Múltiples'!#REF!</definedName>
    <definedName name="XA213.06" localSheetId="73">'[1]Bancos Múltiples'!#REF!</definedName>
    <definedName name="XA213.06" localSheetId="74">'[1]Bancos Múltiples'!#REF!</definedName>
    <definedName name="XA213.06">'[1]Bancos Múltiples'!#REF!</definedName>
    <definedName name="XA213.07" localSheetId="1">'[1]Bancos Múltiples'!#REF!</definedName>
    <definedName name="XA213.07" localSheetId="28">'[1]Bancos Múltiples'!#REF!</definedName>
    <definedName name="XA213.07" localSheetId="29">'[1]Bancos Múltiples'!#REF!</definedName>
    <definedName name="XA213.07" localSheetId="4">'[1]Bancos Múltiples'!#REF!</definedName>
    <definedName name="XA213.07" localSheetId="43">'[1]Bancos Múltiples'!#REF!</definedName>
    <definedName name="XA213.07" localSheetId="44">'[1]Bancos Múltiples'!#REF!</definedName>
    <definedName name="XA213.07" localSheetId="52">'[1]Bancos Múltiples'!#REF!</definedName>
    <definedName name="XA213.07" localSheetId="5">'[1]Bancos Múltiples'!#REF!</definedName>
    <definedName name="XA213.07" localSheetId="53">'[1]Bancos Múltiples'!#REF!</definedName>
    <definedName name="XA213.07" localSheetId="64">'[1]Bancos Múltiples'!#REF!</definedName>
    <definedName name="XA213.07" localSheetId="65">'[1]Bancos Múltiples'!#REF!</definedName>
    <definedName name="XA213.07" localSheetId="73">'[1]Bancos Múltiples'!#REF!</definedName>
    <definedName name="XA213.07" localSheetId="74">'[1]Bancos Múltiples'!#REF!</definedName>
    <definedName name="XA213.07">'[1]Bancos Múltiples'!#REF!</definedName>
    <definedName name="XA213.08" localSheetId="1">'[1]Bancos Múltiples'!#REF!</definedName>
    <definedName name="XA213.08" localSheetId="28">'[1]Bancos Múltiples'!#REF!</definedName>
    <definedName name="XA213.08" localSheetId="29">'[1]Bancos Múltiples'!#REF!</definedName>
    <definedName name="XA213.08" localSheetId="4">'[1]Bancos Múltiples'!#REF!</definedName>
    <definedName name="XA213.08" localSheetId="43">'[1]Bancos Múltiples'!#REF!</definedName>
    <definedName name="XA213.08" localSheetId="44">'[1]Bancos Múltiples'!#REF!</definedName>
    <definedName name="XA213.08" localSheetId="52">'[1]Bancos Múltiples'!#REF!</definedName>
    <definedName name="XA213.08" localSheetId="5">'[1]Bancos Múltiples'!#REF!</definedName>
    <definedName name="XA213.08" localSheetId="53">'[1]Bancos Múltiples'!#REF!</definedName>
    <definedName name="XA213.08" localSheetId="64">'[1]Bancos Múltiples'!#REF!</definedName>
    <definedName name="XA213.08" localSheetId="65">'[1]Bancos Múltiples'!#REF!</definedName>
    <definedName name="XA213.08" localSheetId="73">'[1]Bancos Múltiples'!#REF!</definedName>
    <definedName name="XA213.08" localSheetId="74">'[1]Bancos Múltiples'!#REF!</definedName>
    <definedName name="XA213.08">'[1]Bancos Múltiples'!#REF!</definedName>
    <definedName name="XA213.10" localSheetId="1">'[1]Bancos Múltiples'!#REF!</definedName>
    <definedName name="XA213.10" localSheetId="28">'[1]Bancos Múltiples'!#REF!</definedName>
    <definedName name="XA213.10" localSheetId="29">'[1]Bancos Múltiples'!#REF!</definedName>
    <definedName name="XA213.10" localSheetId="4">'[1]Bancos Múltiples'!#REF!</definedName>
    <definedName name="XA213.10" localSheetId="43">'[1]Bancos Múltiples'!#REF!</definedName>
    <definedName name="XA213.10" localSheetId="44">'[1]Bancos Múltiples'!#REF!</definedName>
    <definedName name="XA213.10" localSheetId="52">'[1]Bancos Múltiples'!#REF!</definedName>
    <definedName name="XA213.10" localSheetId="5">'[1]Bancos Múltiples'!#REF!</definedName>
    <definedName name="XA213.10" localSheetId="53">'[1]Bancos Múltiples'!#REF!</definedName>
    <definedName name="XA213.10" localSheetId="64">'[1]Bancos Múltiples'!#REF!</definedName>
    <definedName name="XA213.10" localSheetId="65">'[1]Bancos Múltiples'!#REF!</definedName>
    <definedName name="XA213.10" localSheetId="73">'[1]Bancos Múltiples'!#REF!</definedName>
    <definedName name="XA213.10" localSheetId="74">'[1]Bancos Múltiples'!#REF!</definedName>
    <definedName name="XA213.10">'[1]Bancos Múltiples'!#REF!</definedName>
    <definedName name="XA213.99" localSheetId="1">'[1]Bancos Múltiples'!#REF!</definedName>
    <definedName name="XA213.99" localSheetId="28">'[1]Bancos Múltiples'!#REF!</definedName>
    <definedName name="XA213.99" localSheetId="29">'[1]Bancos Múltiples'!#REF!</definedName>
    <definedName name="XA213.99" localSheetId="4">'[1]Bancos Múltiples'!#REF!</definedName>
    <definedName name="XA213.99" localSheetId="43">'[1]Bancos Múltiples'!#REF!</definedName>
    <definedName name="XA213.99" localSheetId="44">'[1]Bancos Múltiples'!#REF!</definedName>
    <definedName name="XA213.99" localSheetId="52">'[1]Bancos Múltiples'!#REF!</definedName>
    <definedName name="XA213.99" localSheetId="5">'[1]Bancos Múltiples'!#REF!</definedName>
    <definedName name="XA213.99" localSheetId="53">'[1]Bancos Múltiples'!#REF!</definedName>
    <definedName name="XA213.99" localSheetId="64">'[1]Bancos Múltiples'!#REF!</definedName>
    <definedName name="XA213.99" localSheetId="65">'[1]Bancos Múltiples'!#REF!</definedName>
    <definedName name="XA213.99" localSheetId="73">'[1]Bancos Múltiples'!#REF!</definedName>
    <definedName name="XA213.99" localSheetId="74">'[1]Bancos Múltiples'!#REF!</definedName>
    <definedName name="XA213.99">'[1]Bancos Múltiples'!#REF!</definedName>
    <definedName name="XA214.00" localSheetId="1">'[1]Bancos Múltiples'!#REF!</definedName>
    <definedName name="XA214.00" localSheetId="28">'[1]Bancos Múltiples'!#REF!</definedName>
    <definedName name="XA214.00" localSheetId="29">'[1]Bancos Múltiples'!#REF!</definedName>
    <definedName name="XA214.00" localSheetId="4">'[1]Bancos Múltiples'!#REF!</definedName>
    <definedName name="XA214.00" localSheetId="43">'[1]Bancos Múltiples'!#REF!</definedName>
    <definedName name="XA214.00" localSheetId="44">'[1]Bancos Múltiples'!#REF!</definedName>
    <definedName name="XA214.00" localSheetId="52">'[1]Bancos Múltiples'!#REF!</definedName>
    <definedName name="XA214.00" localSheetId="5">'[1]Bancos Múltiples'!#REF!</definedName>
    <definedName name="XA214.00" localSheetId="53">'[1]Bancos Múltiples'!#REF!</definedName>
    <definedName name="XA214.00" localSheetId="64">'[1]Bancos Múltiples'!#REF!</definedName>
    <definedName name="XA214.00" localSheetId="65">'[1]Bancos Múltiples'!#REF!</definedName>
    <definedName name="XA214.00" localSheetId="73">'[1]Bancos Múltiples'!#REF!</definedName>
    <definedName name="XA214.00" localSheetId="74">'[1]Bancos Múltiples'!#REF!</definedName>
    <definedName name="XA214.00">'[1]Bancos Múltiples'!#REF!</definedName>
    <definedName name="XA214.01" localSheetId="1">'[1]Bancos Múltiples'!#REF!</definedName>
    <definedName name="XA214.01" localSheetId="28">'[1]Bancos Múltiples'!#REF!</definedName>
    <definedName name="XA214.01" localSheetId="29">'[1]Bancos Múltiples'!#REF!</definedName>
    <definedName name="XA214.01" localSheetId="4">'[1]Bancos Múltiples'!#REF!</definedName>
    <definedName name="XA214.01" localSheetId="43">'[1]Bancos Múltiples'!#REF!</definedName>
    <definedName name="XA214.01" localSheetId="44">'[1]Bancos Múltiples'!#REF!</definedName>
    <definedName name="XA214.01" localSheetId="52">'[1]Bancos Múltiples'!#REF!</definedName>
    <definedName name="XA214.01" localSheetId="5">'[1]Bancos Múltiples'!#REF!</definedName>
    <definedName name="XA214.01" localSheetId="53">'[1]Bancos Múltiples'!#REF!</definedName>
    <definedName name="XA214.01" localSheetId="64">'[1]Bancos Múltiples'!#REF!</definedName>
    <definedName name="XA214.01" localSheetId="65">'[1]Bancos Múltiples'!#REF!</definedName>
    <definedName name="XA214.01" localSheetId="73">'[1]Bancos Múltiples'!#REF!</definedName>
    <definedName name="XA214.01" localSheetId="74">'[1]Bancos Múltiples'!#REF!</definedName>
    <definedName name="XA214.01">'[1]Bancos Múltiples'!#REF!</definedName>
    <definedName name="XA214.02" localSheetId="1">'[1]Bancos Múltiples'!#REF!</definedName>
    <definedName name="XA214.02" localSheetId="28">'[1]Bancos Múltiples'!#REF!</definedName>
    <definedName name="XA214.02" localSheetId="29">'[1]Bancos Múltiples'!#REF!</definedName>
    <definedName name="XA214.02" localSheetId="4">'[1]Bancos Múltiples'!#REF!</definedName>
    <definedName name="XA214.02" localSheetId="43">'[1]Bancos Múltiples'!#REF!</definedName>
    <definedName name="XA214.02" localSheetId="44">'[1]Bancos Múltiples'!#REF!</definedName>
    <definedName name="XA214.02" localSheetId="52">'[1]Bancos Múltiples'!#REF!</definedName>
    <definedName name="XA214.02" localSheetId="5">'[1]Bancos Múltiples'!#REF!</definedName>
    <definedName name="XA214.02" localSheetId="53">'[1]Bancos Múltiples'!#REF!</definedName>
    <definedName name="XA214.02" localSheetId="64">'[1]Bancos Múltiples'!#REF!</definedName>
    <definedName name="XA214.02" localSheetId="65">'[1]Bancos Múltiples'!#REF!</definedName>
    <definedName name="XA214.02" localSheetId="73">'[1]Bancos Múltiples'!#REF!</definedName>
    <definedName name="XA214.02" localSheetId="74">'[1]Bancos Múltiples'!#REF!</definedName>
    <definedName name="XA214.02">'[1]Bancos Múltiples'!#REF!</definedName>
    <definedName name="XA214.03" localSheetId="1">'[1]Bancos Múltiples'!#REF!</definedName>
    <definedName name="XA214.03" localSheetId="28">'[1]Bancos Múltiples'!#REF!</definedName>
    <definedName name="XA214.03" localSheetId="29">'[1]Bancos Múltiples'!#REF!</definedName>
    <definedName name="XA214.03" localSheetId="4">'[1]Bancos Múltiples'!#REF!</definedName>
    <definedName name="XA214.03" localSheetId="43">'[1]Bancos Múltiples'!#REF!</definedName>
    <definedName name="XA214.03" localSheetId="44">'[1]Bancos Múltiples'!#REF!</definedName>
    <definedName name="XA214.03" localSheetId="52">'[1]Bancos Múltiples'!#REF!</definedName>
    <definedName name="XA214.03" localSheetId="5">'[1]Bancos Múltiples'!#REF!</definedName>
    <definedName name="XA214.03" localSheetId="53">'[1]Bancos Múltiples'!#REF!</definedName>
    <definedName name="XA214.03" localSheetId="64">'[1]Bancos Múltiples'!#REF!</definedName>
    <definedName name="XA214.03" localSheetId="65">'[1]Bancos Múltiples'!#REF!</definedName>
    <definedName name="XA214.03" localSheetId="73">'[1]Bancos Múltiples'!#REF!</definedName>
    <definedName name="XA214.03" localSheetId="74">'[1]Bancos Múltiples'!#REF!</definedName>
    <definedName name="XA214.03">'[1]Bancos Múltiples'!#REF!</definedName>
    <definedName name="XA214.04" localSheetId="1">'[1]Bancos Múltiples'!#REF!</definedName>
    <definedName name="XA214.04" localSheetId="28">'[1]Bancos Múltiples'!#REF!</definedName>
    <definedName name="XA214.04" localSheetId="29">'[1]Bancos Múltiples'!#REF!</definedName>
    <definedName name="XA214.04" localSheetId="4">'[1]Bancos Múltiples'!#REF!</definedName>
    <definedName name="XA214.04" localSheetId="43">'[1]Bancos Múltiples'!#REF!</definedName>
    <definedName name="XA214.04" localSheetId="44">'[1]Bancos Múltiples'!#REF!</definedName>
    <definedName name="XA214.04" localSheetId="52">'[1]Bancos Múltiples'!#REF!</definedName>
    <definedName name="XA214.04" localSheetId="5">'[1]Bancos Múltiples'!#REF!</definedName>
    <definedName name="XA214.04" localSheetId="53">'[1]Bancos Múltiples'!#REF!</definedName>
    <definedName name="XA214.04" localSheetId="64">'[1]Bancos Múltiples'!#REF!</definedName>
    <definedName name="XA214.04" localSheetId="65">'[1]Bancos Múltiples'!#REF!</definedName>
    <definedName name="XA214.04" localSheetId="73">'[1]Bancos Múltiples'!#REF!</definedName>
    <definedName name="XA214.04" localSheetId="74">'[1]Bancos Múltiples'!#REF!</definedName>
    <definedName name="XA214.04">'[1]Bancos Múltiples'!#REF!</definedName>
    <definedName name="XA214.05" localSheetId="1">'[1]Bancos Múltiples'!#REF!</definedName>
    <definedName name="XA214.05" localSheetId="28">'[1]Bancos Múltiples'!#REF!</definedName>
    <definedName name="XA214.05" localSheetId="29">'[1]Bancos Múltiples'!#REF!</definedName>
    <definedName name="XA214.05" localSheetId="4">'[1]Bancos Múltiples'!#REF!</definedName>
    <definedName name="XA214.05" localSheetId="43">'[1]Bancos Múltiples'!#REF!</definedName>
    <definedName name="XA214.05" localSheetId="44">'[1]Bancos Múltiples'!#REF!</definedName>
    <definedName name="XA214.05" localSheetId="52">'[1]Bancos Múltiples'!#REF!</definedName>
    <definedName name="XA214.05" localSheetId="5">'[1]Bancos Múltiples'!#REF!</definedName>
    <definedName name="XA214.05" localSheetId="53">'[1]Bancos Múltiples'!#REF!</definedName>
    <definedName name="XA214.05" localSheetId="64">'[1]Bancos Múltiples'!#REF!</definedName>
    <definedName name="XA214.05" localSheetId="65">'[1]Bancos Múltiples'!#REF!</definedName>
    <definedName name="XA214.05" localSheetId="73">'[1]Bancos Múltiples'!#REF!</definedName>
    <definedName name="XA214.05" localSheetId="74">'[1]Bancos Múltiples'!#REF!</definedName>
    <definedName name="XA214.05">'[1]Bancos Múltiples'!#REF!</definedName>
    <definedName name="XA214.06" localSheetId="1">'[1]Bancos Múltiples'!#REF!</definedName>
    <definedName name="XA214.06" localSheetId="28">'[1]Bancos Múltiples'!#REF!</definedName>
    <definedName name="XA214.06" localSheetId="29">'[1]Bancos Múltiples'!#REF!</definedName>
    <definedName name="XA214.06" localSheetId="4">'[1]Bancos Múltiples'!#REF!</definedName>
    <definedName name="XA214.06" localSheetId="43">'[1]Bancos Múltiples'!#REF!</definedName>
    <definedName name="XA214.06" localSheetId="44">'[1]Bancos Múltiples'!#REF!</definedName>
    <definedName name="XA214.06" localSheetId="52">'[1]Bancos Múltiples'!#REF!</definedName>
    <definedName name="XA214.06" localSheetId="5">'[1]Bancos Múltiples'!#REF!</definedName>
    <definedName name="XA214.06" localSheetId="53">'[1]Bancos Múltiples'!#REF!</definedName>
    <definedName name="XA214.06" localSheetId="64">'[1]Bancos Múltiples'!#REF!</definedName>
    <definedName name="XA214.06" localSheetId="65">'[1]Bancos Múltiples'!#REF!</definedName>
    <definedName name="XA214.06" localSheetId="73">'[1]Bancos Múltiples'!#REF!</definedName>
    <definedName name="XA214.06" localSheetId="74">'[1]Bancos Múltiples'!#REF!</definedName>
    <definedName name="XA214.06">'[1]Bancos Múltiples'!#REF!</definedName>
    <definedName name="XA214.07" localSheetId="1">'[1]Bancos Múltiples'!#REF!</definedName>
    <definedName name="XA214.07" localSheetId="28">'[1]Bancos Múltiples'!#REF!</definedName>
    <definedName name="XA214.07" localSheetId="29">'[1]Bancos Múltiples'!#REF!</definedName>
    <definedName name="XA214.07" localSheetId="4">'[1]Bancos Múltiples'!#REF!</definedName>
    <definedName name="XA214.07" localSheetId="43">'[1]Bancos Múltiples'!#REF!</definedName>
    <definedName name="XA214.07" localSheetId="44">'[1]Bancos Múltiples'!#REF!</definedName>
    <definedName name="XA214.07" localSheetId="52">'[1]Bancos Múltiples'!#REF!</definedName>
    <definedName name="XA214.07" localSheetId="5">'[1]Bancos Múltiples'!#REF!</definedName>
    <definedName name="XA214.07" localSheetId="53">'[1]Bancos Múltiples'!#REF!</definedName>
    <definedName name="XA214.07" localSheetId="64">'[1]Bancos Múltiples'!#REF!</definedName>
    <definedName name="XA214.07" localSheetId="65">'[1]Bancos Múltiples'!#REF!</definedName>
    <definedName name="XA214.07" localSheetId="73">'[1]Bancos Múltiples'!#REF!</definedName>
    <definedName name="XA214.07" localSheetId="74">'[1]Bancos Múltiples'!#REF!</definedName>
    <definedName name="XA214.07">'[1]Bancos Múltiples'!#REF!</definedName>
    <definedName name="XA214.99" localSheetId="1">'[1]Bancos Múltiples'!#REF!</definedName>
    <definedName name="XA214.99" localSheetId="28">'[1]Bancos Múltiples'!#REF!</definedName>
    <definedName name="XA214.99" localSheetId="29">'[1]Bancos Múltiples'!#REF!</definedName>
    <definedName name="XA214.99" localSheetId="4">'[1]Bancos Múltiples'!#REF!</definedName>
    <definedName name="XA214.99" localSheetId="43">'[1]Bancos Múltiples'!#REF!</definedName>
    <definedName name="XA214.99" localSheetId="44">'[1]Bancos Múltiples'!#REF!</definedName>
    <definedName name="XA214.99" localSheetId="52">'[1]Bancos Múltiples'!#REF!</definedName>
    <definedName name="XA214.99" localSheetId="5">'[1]Bancos Múltiples'!#REF!</definedName>
    <definedName name="XA214.99" localSheetId="53">'[1]Bancos Múltiples'!#REF!</definedName>
    <definedName name="XA214.99" localSheetId="64">'[1]Bancos Múltiples'!#REF!</definedName>
    <definedName name="XA214.99" localSheetId="65">'[1]Bancos Múltiples'!#REF!</definedName>
    <definedName name="XA214.99" localSheetId="73">'[1]Bancos Múltiples'!#REF!</definedName>
    <definedName name="XA214.99" localSheetId="74">'[1]Bancos Múltiples'!#REF!</definedName>
    <definedName name="XA214.99">'[1]Bancos Múltiples'!#REF!</definedName>
    <definedName name="XA218.00" localSheetId="1">'[1]Bancos Múltiples'!#REF!</definedName>
    <definedName name="XA218.00" localSheetId="28">'[1]Bancos Múltiples'!#REF!</definedName>
    <definedName name="XA218.00" localSheetId="29">'[1]Bancos Múltiples'!#REF!</definedName>
    <definedName name="XA218.00" localSheetId="4">'[1]Bancos Múltiples'!#REF!</definedName>
    <definedName name="XA218.00" localSheetId="43">'[1]Bancos Múltiples'!#REF!</definedName>
    <definedName name="XA218.00" localSheetId="44">'[1]Bancos Múltiples'!#REF!</definedName>
    <definedName name="XA218.00" localSheetId="52">'[1]Bancos Múltiples'!#REF!</definedName>
    <definedName name="XA218.00" localSheetId="5">'[1]Bancos Múltiples'!#REF!</definedName>
    <definedName name="XA218.00" localSheetId="53">'[1]Bancos Múltiples'!#REF!</definedName>
    <definedName name="XA218.00" localSheetId="64">'[1]Bancos Múltiples'!#REF!</definedName>
    <definedName name="XA218.00" localSheetId="65">'[1]Bancos Múltiples'!#REF!</definedName>
    <definedName name="XA218.00" localSheetId="73">'[1]Bancos Múltiples'!#REF!</definedName>
    <definedName name="XA218.00" localSheetId="74">'[1]Bancos Múltiples'!#REF!</definedName>
    <definedName name="XA218.00">'[1]Bancos Múltiples'!#REF!</definedName>
    <definedName name="XA218.01" localSheetId="1">'[1]Bancos Múltiples'!#REF!</definedName>
    <definedName name="XA218.01" localSheetId="28">'[1]Bancos Múltiples'!#REF!</definedName>
    <definedName name="XA218.01" localSheetId="29">'[1]Bancos Múltiples'!#REF!</definedName>
    <definedName name="XA218.01" localSheetId="4">'[1]Bancos Múltiples'!#REF!</definedName>
    <definedName name="XA218.01" localSheetId="43">'[1]Bancos Múltiples'!#REF!</definedName>
    <definedName name="XA218.01" localSheetId="44">'[1]Bancos Múltiples'!#REF!</definedName>
    <definedName name="XA218.01" localSheetId="52">'[1]Bancos Múltiples'!#REF!</definedName>
    <definedName name="XA218.01" localSheetId="5">'[1]Bancos Múltiples'!#REF!</definedName>
    <definedName name="XA218.01" localSheetId="53">'[1]Bancos Múltiples'!#REF!</definedName>
    <definedName name="XA218.01" localSheetId="64">'[1]Bancos Múltiples'!#REF!</definedName>
    <definedName name="XA218.01" localSheetId="65">'[1]Bancos Múltiples'!#REF!</definedName>
    <definedName name="XA218.01" localSheetId="73">'[1]Bancos Múltiples'!#REF!</definedName>
    <definedName name="XA218.01" localSheetId="74">'[1]Bancos Múltiples'!#REF!</definedName>
    <definedName name="XA218.01">'[1]Bancos Múltiples'!#REF!</definedName>
    <definedName name="XA218.02" localSheetId="1">'[1]Bancos Múltiples'!#REF!</definedName>
    <definedName name="XA218.02" localSheetId="28">'[1]Bancos Múltiples'!#REF!</definedName>
    <definedName name="XA218.02" localSheetId="29">'[1]Bancos Múltiples'!#REF!</definedName>
    <definedName name="XA218.02" localSheetId="4">'[1]Bancos Múltiples'!#REF!</definedName>
    <definedName name="XA218.02" localSheetId="43">'[1]Bancos Múltiples'!#REF!</definedName>
    <definedName name="XA218.02" localSheetId="44">'[1]Bancos Múltiples'!#REF!</definedName>
    <definedName name="XA218.02" localSheetId="52">'[1]Bancos Múltiples'!#REF!</definedName>
    <definedName name="XA218.02" localSheetId="5">'[1]Bancos Múltiples'!#REF!</definedName>
    <definedName name="XA218.02" localSheetId="53">'[1]Bancos Múltiples'!#REF!</definedName>
    <definedName name="XA218.02" localSheetId="64">'[1]Bancos Múltiples'!#REF!</definedName>
    <definedName name="XA218.02" localSheetId="65">'[1]Bancos Múltiples'!#REF!</definedName>
    <definedName name="XA218.02" localSheetId="73">'[1]Bancos Múltiples'!#REF!</definedName>
    <definedName name="XA218.02" localSheetId="74">'[1]Bancos Múltiples'!#REF!</definedName>
    <definedName name="XA218.02">'[1]Bancos Múltiples'!#REF!</definedName>
    <definedName name="XA218.03" localSheetId="1">'[1]Bancos Múltiples'!#REF!</definedName>
    <definedName name="XA218.03" localSheetId="28">'[1]Bancos Múltiples'!#REF!</definedName>
    <definedName name="XA218.03" localSheetId="29">'[1]Bancos Múltiples'!#REF!</definedName>
    <definedName name="XA218.03" localSheetId="4">'[1]Bancos Múltiples'!#REF!</definedName>
    <definedName name="XA218.03" localSheetId="43">'[1]Bancos Múltiples'!#REF!</definedName>
    <definedName name="XA218.03" localSheetId="44">'[1]Bancos Múltiples'!#REF!</definedName>
    <definedName name="XA218.03" localSheetId="52">'[1]Bancos Múltiples'!#REF!</definedName>
    <definedName name="XA218.03" localSheetId="5">'[1]Bancos Múltiples'!#REF!</definedName>
    <definedName name="XA218.03" localSheetId="53">'[1]Bancos Múltiples'!#REF!</definedName>
    <definedName name="XA218.03" localSheetId="64">'[1]Bancos Múltiples'!#REF!</definedName>
    <definedName name="XA218.03" localSheetId="65">'[1]Bancos Múltiples'!#REF!</definedName>
    <definedName name="XA218.03" localSheetId="73">'[1]Bancos Múltiples'!#REF!</definedName>
    <definedName name="XA218.03" localSheetId="74">'[1]Bancos Múltiples'!#REF!</definedName>
    <definedName name="XA218.03">'[1]Bancos Múltiples'!#REF!</definedName>
    <definedName name="XA218.04" localSheetId="1">'[1]Bancos Múltiples'!#REF!</definedName>
    <definedName name="XA218.04" localSheetId="28">'[1]Bancos Múltiples'!#REF!</definedName>
    <definedName name="XA218.04" localSheetId="29">'[1]Bancos Múltiples'!#REF!</definedName>
    <definedName name="XA218.04" localSheetId="4">'[1]Bancos Múltiples'!#REF!</definedName>
    <definedName name="XA218.04" localSheetId="43">'[1]Bancos Múltiples'!#REF!</definedName>
    <definedName name="XA218.04" localSheetId="44">'[1]Bancos Múltiples'!#REF!</definedName>
    <definedName name="XA218.04" localSheetId="52">'[1]Bancos Múltiples'!#REF!</definedName>
    <definedName name="XA218.04" localSheetId="5">'[1]Bancos Múltiples'!#REF!</definedName>
    <definedName name="XA218.04" localSheetId="53">'[1]Bancos Múltiples'!#REF!</definedName>
    <definedName name="XA218.04" localSheetId="64">'[1]Bancos Múltiples'!#REF!</definedName>
    <definedName name="XA218.04" localSheetId="65">'[1]Bancos Múltiples'!#REF!</definedName>
    <definedName name="XA218.04" localSheetId="73">'[1]Bancos Múltiples'!#REF!</definedName>
    <definedName name="XA218.04" localSheetId="74">'[1]Bancos Múltiples'!#REF!</definedName>
    <definedName name="XA218.04">'[1]Bancos Múltiples'!#REF!</definedName>
    <definedName name="XA220.00" localSheetId="1">'[1]Bancos Múltiples'!#REF!</definedName>
    <definedName name="XA220.00" localSheetId="28">'[1]Bancos Múltiples'!#REF!</definedName>
    <definedName name="XA220.00" localSheetId="29">'[1]Bancos Múltiples'!#REF!</definedName>
    <definedName name="XA220.00" localSheetId="4">'[1]Bancos Múltiples'!#REF!</definedName>
    <definedName name="XA220.00" localSheetId="43">'[1]Bancos Múltiples'!#REF!</definedName>
    <definedName name="XA220.00" localSheetId="44">'[1]Bancos Múltiples'!#REF!</definedName>
    <definedName name="XA220.00" localSheetId="52">'[1]Bancos Múltiples'!#REF!</definedName>
    <definedName name="XA220.00" localSheetId="5">'[1]Bancos Múltiples'!#REF!</definedName>
    <definedName name="XA220.00" localSheetId="53">'[1]Bancos Múltiples'!#REF!</definedName>
    <definedName name="XA220.00" localSheetId="64">'[1]Bancos Múltiples'!#REF!</definedName>
    <definedName name="XA220.00" localSheetId="65">'[1]Bancos Múltiples'!#REF!</definedName>
    <definedName name="XA220.00" localSheetId="73">'[1]Bancos Múltiples'!#REF!</definedName>
    <definedName name="XA220.00" localSheetId="74">'[1]Bancos Múltiples'!#REF!</definedName>
    <definedName name="XA220.00">'[1]Bancos Múltiples'!#REF!</definedName>
    <definedName name="XA221.00" localSheetId="1">'[1]Bancos Múltiples'!#REF!</definedName>
    <definedName name="XA221.00" localSheetId="28">'[1]Bancos Múltiples'!#REF!</definedName>
    <definedName name="XA221.00" localSheetId="29">'[1]Bancos Múltiples'!#REF!</definedName>
    <definedName name="XA221.00" localSheetId="4">'[1]Bancos Múltiples'!#REF!</definedName>
    <definedName name="XA221.00" localSheetId="43">'[1]Bancos Múltiples'!#REF!</definedName>
    <definedName name="XA221.00" localSheetId="44">'[1]Bancos Múltiples'!#REF!</definedName>
    <definedName name="XA221.00" localSheetId="52">'[1]Bancos Múltiples'!#REF!</definedName>
    <definedName name="XA221.00" localSheetId="5">'[1]Bancos Múltiples'!#REF!</definedName>
    <definedName name="XA221.00" localSheetId="53">'[1]Bancos Múltiples'!#REF!</definedName>
    <definedName name="XA221.00" localSheetId="64">'[1]Bancos Múltiples'!#REF!</definedName>
    <definedName name="XA221.00" localSheetId="65">'[1]Bancos Múltiples'!#REF!</definedName>
    <definedName name="XA221.00" localSheetId="73">'[1]Bancos Múltiples'!#REF!</definedName>
    <definedName name="XA221.00" localSheetId="74">'[1]Bancos Múltiples'!#REF!</definedName>
    <definedName name="XA221.00">'[1]Bancos Múltiples'!#REF!</definedName>
    <definedName name="XA221.01" localSheetId="1">'[1]Bancos Múltiples'!#REF!</definedName>
    <definedName name="XA221.01" localSheetId="28">'[1]Bancos Múltiples'!#REF!</definedName>
    <definedName name="XA221.01" localSheetId="29">'[1]Bancos Múltiples'!#REF!</definedName>
    <definedName name="XA221.01" localSheetId="4">'[1]Bancos Múltiples'!#REF!</definedName>
    <definedName name="XA221.01" localSheetId="43">'[1]Bancos Múltiples'!#REF!</definedName>
    <definedName name="XA221.01" localSheetId="44">'[1]Bancos Múltiples'!#REF!</definedName>
    <definedName name="XA221.01" localSheetId="52">'[1]Bancos Múltiples'!#REF!</definedName>
    <definedName name="XA221.01" localSheetId="5">'[1]Bancos Múltiples'!#REF!</definedName>
    <definedName name="XA221.01" localSheetId="53">'[1]Bancos Múltiples'!#REF!</definedName>
    <definedName name="XA221.01" localSheetId="64">'[1]Bancos Múltiples'!#REF!</definedName>
    <definedName name="XA221.01" localSheetId="65">'[1]Bancos Múltiples'!#REF!</definedName>
    <definedName name="XA221.01" localSheetId="73">'[1]Bancos Múltiples'!#REF!</definedName>
    <definedName name="XA221.01" localSheetId="74">'[1]Bancos Múltiples'!#REF!</definedName>
    <definedName name="XA221.01">'[1]Bancos Múltiples'!#REF!</definedName>
    <definedName name="XA221.02" localSheetId="1">'[1]Bancos Múltiples'!#REF!</definedName>
    <definedName name="XA221.02" localSheetId="28">'[1]Bancos Múltiples'!#REF!</definedName>
    <definedName name="XA221.02" localSheetId="29">'[1]Bancos Múltiples'!#REF!</definedName>
    <definedName name="XA221.02" localSheetId="4">'[1]Bancos Múltiples'!#REF!</definedName>
    <definedName name="XA221.02" localSheetId="43">'[1]Bancos Múltiples'!#REF!</definedName>
    <definedName name="XA221.02" localSheetId="44">'[1]Bancos Múltiples'!#REF!</definedName>
    <definedName name="XA221.02" localSheetId="52">'[1]Bancos Múltiples'!#REF!</definedName>
    <definedName name="XA221.02" localSheetId="5">'[1]Bancos Múltiples'!#REF!</definedName>
    <definedName name="XA221.02" localSheetId="53">'[1]Bancos Múltiples'!#REF!</definedName>
    <definedName name="XA221.02" localSheetId="64">'[1]Bancos Múltiples'!#REF!</definedName>
    <definedName name="XA221.02" localSheetId="65">'[1]Bancos Múltiples'!#REF!</definedName>
    <definedName name="XA221.02" localSheetId="73">'[1]Bancos Múltiples'!#REF!</definedName>
    <definedName name="XA221.02" localSheetId="74">'[1]Bancos Múltiples'!#REF!</definedName>
    <definedName name="XA221.02">'[1]Bancos Múltiples'!#REF!</definedName>
    <definedName name="XA221.03" localSheetId="1">'[1]Bancos Múltiples'!#REF!</definedName>
    <definedName name="XA221.03" localSheetId="28">'[1]Bancos Múltiples'!#REF!</definedName>
    <definedName name="XA221.03" localSheetId="29">'[1]Bancos Múltiples'!#REF!</definedName>
    <definedName name="XA221.03" localSheetId="4">'[1]Bancos Múltiples'!#REF!</definedName>
    <definedName name="XA221.03" localSheetId="43">'[1]Bancos Múltiples'!#REF!</definedName>
    <definedName name="XA221.03" localSheetId="44">'[1]Bancos Múltiples'!#REF!</definedName>
    <definedName name="XA221.03" localSheetId="52">'[1]Bancos Múltiples'!#REF!</definedName>
    <definedName name="XA221.03" localSheetId="5">'[1]Bancos Múltiples'!#REF!</definedName>
    <definedName name="XA221.03" localSheetId="53">'[1]Bancos Múltiples'!#REF!</definedName>
    <definedName name="XA221.03" localSheetId="64">'[1]Bancos Múltiples'!#REF!</definedName>
    <definedName name="XA221.03" localSheetId="65">'[1]Bancos Múltiples'!#REF!</definedName>
    <definedName name="XA221.03" localSheetId="73">'[1]Bancos Múltiples'!#REF!</definedName>
    <definedName name="XA221.03" localSheetId="74">'[1]Bancos Múltiples'!#REF!</definedName>
    <definedName name="XA221.03">'[1]Bancos Múltiples'!#REF!</definedName>
    <definedName name="XA221.04" localSheetId="1">'[1]Bancos Múltiples'!#REF!</definedName>
    <definedName name="XA221.04" localSheetId="28">'[1]Bancos Múltiples'!#REF!</definedName>
    <definedName name="XA221.04" localSheetId="29">'[1]Bancos Múltiples'!#REF!</definedName>
    <definedName name="XA221.04" localSheetId="4">'[1]Bancos Múltiples'!#REF!</definedName>
    <definedName name="XA221.04" localSheetId="43">'[1]Bancos Múltiples'!#REF!</definedName>
    <definedName name="XA221.04" localSheetId="44">'[1]Bancos Múltiples'!#REF!</definedName>
    <definedName name="XA221.04" localSheetId="52">'[1]Bancos Múltiples'!#REF!</definedName>
    <definedName name="XA221.04" localSheetId="5">'[1]Bancos Múltiples'!#REF!</definedName>
    <definedName name="XA221.04" localSheetId="53">'[1]Bancos Múltiples'!#REF!</definedName>
    <definedName name="XA221.04" localSheetId="64">'[1]Bancos Múltiples'!#REF!</definedName>
    <definedName name="XA221.04" localSheetId="65">'[1]Bancos Múltiples'!#REF!</definedName>
    <definedName name="XA221.04" localSheetId="73">'[1]Bancos Múltiples'!#REF!</definedName>
    <definedName name="XA221.04" localSheetId="74">'[1]Bancos Múltiples'!#REF!</definedName>
    <definedName name="XA221.04">'[1]Bancos Múltiples'!#REF!</definedName>
    <definedName name="XA221.05" localSheetId="1">'[1]Bancos Múltiples'!#REF!</definedName>
    <definedName name="XA221.05" localSheetId="28">'[1]Bancos Múltiples'!#REF!</definedName>
    <definedName name="XA221.05" localSheetId="29">'[1]Bancos Múltiples'!#REF!</definedName>
    <definedName name="XA221.05" localSheetId="4">'[1]Bancos Múltiples'!#REF!</definedName>
    <definedName name="XA221.05" localSheetId="43">'[1]Bancos Múltiples'!#REF!</definedName>
    <definedName name="XA221.05" localSheetId="44">'[1]Bancos Múltiples'!#REF!</definedName>
    <definedName name="XA221.05" localSheetId="52">'[1]Bancos Múltiples'!#REF!</definedName>
    <definedName name="XA221.05" localSheetId="5">'[1]Bancos Múltiples'!#REF!</definedName>
    <definedName name="XA221.05" localSheetId="53">'[1]Bancos Múltiples'!#REF!</definedName>
    <definedName name="XA221.05" localSheetId="64">'[1]Bancos Múltiples'!#REF!</definedName>
    <definedName name="XA221.05" localSheetId="65">'[1]Bancos Múltiples'!#REF!</definedName>
    <definedName name="XA221.05" localSheetId="73">'[1]Bancos Múltiples'!#REF!</definedName>
    <definedName name="XA221.05" localSheetId="74">'[1]Bancos Múltiples'!#REF!</definedName>
    <definedName name="XA221.05">'[1]Bancos Múltiples'!#REF!</definedName>
    <definedName name="XA221.06" localSheetId="1">'[1]Bancos Múltiples'!#REF!</definedName>
    <definedName name="XA221.06" localSheetId="28">'[1]Bancos Múltiples'!#REF!</definedName>
    <definedName name="XA221.06" localSheetId="29">'[1]Bancos Múltiples'!#REF!</definedName>
    <definedName name="XA221.06" localSheetId="4">'[1]Bancos Múltiples'!#REF!</definedName>
    <definedName name="XA221.06" localSheetId="43">'[1]Bancos Múltiples'!#REF!</definedName>
    <definedName name="XA221.06" localSheetId="44">'[1]Bancos Múltiples'!#REF!</definedName>
    <definedName name="XA221.06" localSheetId="52">'[1]Bancos Múltiples'!#REF!</definedName>
    <definedName name="XA221.06" localSheetId="5">'[1]Bancos Múltiples'!#REF!</definedName>
    <definedName name="XA221.06" localSheetId="53">'[1]Bancos Múltiples'!#REF!</definedName>
    <definedName name="XA221.06" localSheetId="64">'[1]Bancos Múltiples'!#REF!</definedName>
    <definedName name="XA221.06" localSheetId="65">'[1]Bancos Múltiples'!#REF!</definedName>
    <definedName name="XA221.06" localSheetId="73">'[1]Bancos Múltiples'!#REF!</definedName>
    <definedName name="XA221.06" localSheetId="74">'[1]Bancos Múltiples'!#REF!</definedName>
    <definedName name="XA221.06">'[1]Bancos Múltiples'!#REF!</definedName>
    <definedName name="XA221.07" localSheetId="1">'[1]Bancos Múltiples'!#REF!</definedName>
    <definedName name="XA221.07" localSheetId="28">'[1]Bancos Múltiples'!#REF!</definedName>
    <definedName name="XA221.07" localSheetId="29">'[1]Bancos Múltiples'!#REF!</definedName>
    <definedName name="XA221.07" localSheetId="4">'[1]Bancos Múltiples'!#REF!</definedName>
    <definedName name="XA221.07" localSheetId="43">'[1]Bancos Múltiples'!#REF!</definedName>
    <definedName name="XA221.07" localSheetId="44">'[1]Bancos Múltiples'!#REF!</definedName>
    <definedName name="XA221.07" localSheetId="52">'[1]Bancos Múltiples'!#REF!</definedName>
    <definedName name="XA221.07" localSheetId="5">'[1]Bancos Múltiples'!#REF!</definedName>
    <definedName name="XA221.07" localSheetId="53">'[1]Bancos Múltiples'!#REF!</definedName>
    <definedName name="XA221.07" localSheetId="64">'[1]Bancos Múltiples'!#REF!</definedName>
    <definedName name="XA221.07" localSheetId="65">'[1]Bancos Múltiples'!#REF!</definedName>
    <definedName name="XA221.07" localSheetId="73">'[1]Bancos Múltiples'!#REF!</definedName>
    <definedName name="XA221.07" localSheetId="74">'[1]Bancos Múltiples'!#REF!</definedName>
    <definedName name="XA221.07">'[1]Bancos Múltiples'!#REF!</definedName>
    <definedName name="XA221.08" localSheetId="1">'[1]Bancos Múltiples'!#REF!</definedName>
    <definedName name="XA221.08" localSheetId="28">'[1]Bancos Múltiples'!#REF!</definedName>
    <definedName name="XA221.08" localSheetId="29">'[1]Bancos Múltiples'!#REF!</definedName>
    <definedName name="XA221.08" localSheetId="4">'[1]Bancos Múltiples'!#REF!</definedName>
    <definedName name="XA221.08" localSheetId="43">'[1]Bancos Múltiples'!#REF!</definedName>
    <definedName name="XA221.08" localSheetId="44">'[1]Bancos Múltiples'!#REF!</definedName>
    <definedName name="XA221.08" localSheetId="52">'[1]Bancos Múltiples'!#REF!</definedName>
    <definedName name="XA221.08" localSheetId="5">'[1]Bancos Múltiples'!#REF!</definedName>
    <definedName name="XA221.08" localSheetId="53">'[1]Bancos Múltiples'!#REF!</definedName>
    <definedName name="XA221.08" localSheetId="64">'[1]Bancos Múltiples'!#REF!</definedName>
    <definedName name="XA221.08" localSheetId="65">'[1]Bancos Múltiples'!#REF!</definedName>
    <definedName name="XA221.08" localSheetId="73">'[1]Bancos Múltiples'!#REF!</definedName>
    <definedName name="XA221.08" localSheetId="74">'[1]Bancos Múltiples'!#REF!</definedName>
    <definedName name="XA221.08">'[1]Bancos Múltiples'!#REF!</definedName>
    <definedName name="XA221.09" localSheetId="1">'[1]Bancos Múltiples'!#REF!</definedName>
    <definedName name="XA221.09" localSheetId="28">'[1]Bancos Múltiples'!#REF!</definedName>
    <definedName name="XA221.09" localSheetId="29">'[1]Bancos Múltiples'!#REF!</definedName>
    <definedName name="XA221.09" localSheetId="4">'[1]Bancos Múltiples'!#REF!</definedName>
    <definedName name="XA221.09" localSheetId="43">'[1]Bancos Múltiples'!#REF!</definedName>
    <definedName name="XA221.09" localSheetId="44">'[1]Bancos Múltiples'!#REF!</definedName>
    <definedName name="XA221.09" localSheetId="52">'[1]Bancos Múltiples'!#REF!</definedName>
    <definedName name="XA221.09" localSheetId="5">'[1]Bancos Múltiples'!#REF!</definedName>
    <definedName name="XA221.09" localSheetId="53">'[1]Bancos Múltiples'!#REF!</definedName>
    <definedName name="XA221.09" localSheetId="64">'[1]Bancos Múltiples'!#REF!</definedName>
    <definedName name="XA221.09" localSheetId="65">'[1]Bancos Múltiples'!#REF!</definedName>
    <definedName name="XA221.09" localSheetId="73">'[1]Bancos Múltiples'!#REF!</definedName>
    <definedName name="XA221.09" localSheetId="74">'[1]Bancos Múltiples'!#REF!</definedName>
    <definedName name="XA221.09">'[1]Bancos Múltiples'!#REF!</definedName>
    <definedName name="XA221.10" localSheetId="1">'[1]Bancos Múltiples'!#REF!</definedName>
    <definedName name="XA221.10" localSheetId="28">'[1]Bancos Múltiples'!#REF!</definedName>
    <definedName name="XA221.10" localSheetId="29">'[1]Bancos Múltiples'!#REF!</definedName>
    <definedName name="XA221.10" localSheetId="4">'[1]Bancos Múltiples'!#REF!</definedName>
    <definedName name="XA221.10" localSheetId="43">'[1]Bancos Múltiples'!#REF!</definedName>
    <definedName name="XA221.10" localSheetId="44">'[1]Bancos Múltiples'!#REF!</definedName>
    <definedName name="XA221.10" localSheetId="52">'[1]Bancos Múltiples'!#REF!</definedName>
    <definedName name="XA221.10" localSheetId="5">'[1]Bancos Múltiples'!#REF!</definedName>
    <definedName name="XA221.10" localSheetId="53">'[1]Bancos Múltiples'!#REF!</definedName>
    <definedName name="XA221.10" localSheetId="64">'[1]Bancos Múltiples'!#REF!</definedName>
    <definedName name="XA221.10" localSheetId="65">'[1]Bancos Múltiples'!#REF!</definedName>
    <definedName name="XA221.10" localSheetId="73">'[1]Bancos Múltiples'!#REF!</definedName>
    <definedName name="XA221.10" localSheetId="74">'[1]Bancos Múltiples'!#REF!</definedName>
    <definedName name="XA221.10">'[1]Bancos Múltiples'!#REF!</definedName>
    <definedName name="XA221.99" localSheetId="1">'[1]Bancos Múltiples'!#REF!</definedName>
    <definedName name="XA221.99" localSheetId="28">'[1]Bancos Múltiples'!#REF!</definedName>
    <definedName name="XA221.99" localSheetId="29">'[1]Bancos Múltiples'!#REF!</definedName>
    <definedName name="XA221.99" localSheetId="4">'[1]Bancos Múltiples'!#REF!</definedName>
    <definedName name="XA221.99" localSheetId="43">'[1]Bancos Múltiples'!#REF!</definedName>
    <definedName name="XA221.99" localSheetId="44">'[1]Bancos Múltiples'!#REF!</definedName>
    <definedName name="XA221.99" localSheetId="52">'[1]Bancos Múltiples'!#REF!</definedName>
    <definedName name="XA221.99" localSheetId="5">'[1]Bancos Múltiples'!#REF!</definedName>
    <definedName name="XA221.99" localSheetId="53">'[1]Bancos Múltiples'!#REF!</definedName>
    <definedName name="XA221.99" localSheetId="64">'[1]Bancos Múltiples'!#REF!</definedName>
    <definedName name="XA221.99" localSheetId="65">'[1]Bancos Múltiples'!#REF!</definedName>
    <definedName name="XA221.99" localSheetId="73">'[1]Bancos Múltiples'!#REF!</definedName>
    <definedName name="XA221.99" localSheetId="74">'[1]Bancos Múltiples'!#REF!</definedName>
    <definedName name="XA221.99">'[1]Bancos Múltiples'!#REF!</definedName>
    <definedName name="XA222.00" localSheetId="1">'[1]Bancos Múltiples'!#REF!</definedName>
    <definedName name="XA222.00" localSheetId="28">'[1]Bancos Múltiples'!#REF!</definedName>
    <definedName name="XA222.00" localSheetId="29">'[1]Bancos Múltiples'!#REF!</definedName>
    <definedName name="XA222.00" localSheetId="4">'[1]Bancos Múltiples'!#REF!</definedName>
    <definedName name="XA222.00" localSheetId="43">'[1]Bancos Múltiples'!#REF!</definedName>
    <definedName name="XA222.00" localSheetId="44">'[1]Bancos Múltiples'!#REF!</definedName>
    <definedName name="XA222.00" localSheetId="52">'[1]Bancos Múltiples'!#REF!</definedName>
    <definedName name="XA222.00" localSheetId="5">'[1]Bancos Múltiples'!#REF!</definedName>
    <definedName name="XA222.00" localSheetId="53">'[1]Bancos Múltiples'!#REF!</definedName>
    <definedName name="XA222.00" localSheetId="64">'[1]Bancos Múltiples'!#REF!</definedName>
    <definedName name="XA222.00" localSheetId="65">'[1]Bancos Múltiples'!#REF!</definedName>
    <definedName name="XA222.00" localSheetId="73">'[1]Bancos Múltiples'!#REF!</definedName>
    <definedName name="XA222.00" localSheetId="74">'[1]Bancos Múltiples'!#REF!</definedName>
    <definedName name="XA222.00">'[1]Bancos Múltiples'!#REF!</definedName>
    <definedName name="XA222.01" localSheetId="1">'[1]Bancos Múltiples'!#REF!</definedName>
    <definedName name="XA222.01" localSheetId="28">'[1]Bancos Múltiples'!#REF!</definedName>
    <definedName name="XA222.01" localSheetId="29">'[1]Bancos Múltiples'!#REF!</definedName>
    <definedName name="XA222.01" localSheetId="4">'[1]Bancos Múltiples'!#REF!</definedName>
    <definedName name="XA222.01" localSheetId="43">'[1]Bancos Múltiples'!#REF!</definedName>
    <definedName name="XA222.01" localSheetId="44">'[1]Bancos Múltiples'!#REF!</definedName>
    <definedName name="XA222.01" localSheetId="52">'[1]Bancos Múltiples'!#REF!</definedName>
    <definedName name="XA222.01" localSheetId="5">'[1]Bancos Múltiples'!#REF!</definedName>
    <definedName name="XA222.01" localSheetId="53">'[1]Bancos Múltiples'!#REF!</definedName>
    <definedName name="XA222.01" localSheetId="64">'[1]Bancos Múltiples'!#REF!</definedName>
    <definedName name="XA222.01" localSheetId="65">'[1]Bancos Múltiples'!#REF!</definedName>
    <definedName name="XA222.01" localSheetId="73">'[1]Bancos Múltiples'!#REF!</definedName>
    <definedName name="XA222.01" localSheetId="74">'[1]Bancos Múltiples'!#REF!</definedName>
    <definedName name="XA222.01">'[1]Bancos Múltiples'!#REF!</definedName>
    <definedName name="XA222.02" localSheetId="1">'[1]Bancos Múltiples'!#REF!</definedName>
    <definedName name="XA222.02" localSheetId="28">'[1]Bancos Múltiples'!#REF!</definedName>
    <definedName name="XA222.02" localSheetId="29">'[1]Bancos Múltiples'!#REF!</definedName>
    <definedName name="XA222.02" localSheetId="4">'[1]Bancos Múltiples'!#REF!</definedName>
    <definedName name="XA222.02" localSheetId="43">'[1]Bancos Múltiples'!#REF!</definedName>
    <definedName name="XA222.02" localSheetId="44">'[1]Bancos Múltiples'!#REF!</definedName>
    <definedName name="XA222.02" localSheetId="52">'[1]Bancos Múltiples'!#REF!</definedName>
    <definedName name="XA222.02" localSheetId="5">'[1]Bancos Múltiples'!#REF!</definedName>
    <definedName name="XA222.02" localSheetId="53">'[1]Bancos Múltiples'!#REF!</definedName>
    <definedName name="XA222.02" localSheetId="64">'[1]Bancos Múltiples'!#REF!</definedName>
    <definedName name="XA222.02" localSheetId="65">'[1]Bancos Múltiples'!#REF!</definedName>
    <definedName name="XA222.02" localSheetId="73">'[1]Bancos Múltiples'!#REF!</definedName>
    <definedName name="XA222.02" localSheetId="74">'[1]Bancos Múltiples'!#REF!</definedName>
    <definedName name="XA222.02">'[1]Bancos Múltiples'!#REF!</definedName>
    <definedName name="XA223.00" localSheetId="1">'[1]Bancos Múltiples'!#REF!</definedName>
    <definedName name="XA223.00" localSheetId="28">'[1]Bancos Múltiples'!#REF!</definedName>
    <definedName name="XA223.00" localSheetId="29">'[1]Bancos Múltiples'!#REF!</definedName>
    <definedName name="XA223.00" localSheetId="4">'[1]Bancos Múltiples'!#REF!</definedName>
    <definedName name="XA223.00" localSheetId="43">'[1]Bancos Múltiples'!#REF!</definedName>
    <definedName name="XA223.00" localSheetId="44">'[1]Bancos Múltiples'!#REF!</definedName>
    <definedName name="XA223.00" localSheetId="52">'[1]Bancos Múltiples'!#REF!</definedName>
    <definedName name="XA223.00" localSheetId="5">'[1]Bancos Múltiples'!#REF!</definedName>
    <definedName name="XA223.00" localSheetId="53">'[1]Bancos Múltiples'!#REF!</definedName>
    <definedName name="XA223.00" localSheetId="64">'[1]Bancos Múltiples'!#REF!</definedName>
    <definedName name="XA223.00" localSheetId="65">'[1]Bancos Múltiples'!#REF!</definedName>
    <definedName name="XA223.00" localSheetId="73">'[1]Bancos Múltiples'!#REF!</definedName>
    <definedName name="XA223.00" localSheetId="74">'[1]Bancos Múltiples'!#REF!</definedName>
    <definedName name="XA223.00">'[1]Bancos Múltiples'!#REF!</definedName>
    <definedName name="XA223.01" localSheetId="1">'[1]Bancos Múltiples'!#REF!</definedName>
    <definedName name="XA223.01" localSheetId="28">'[1]Bancos Múltiples'!#REF!</definedName>
    <definedName name="XA223.01" localSheetId="29">'[1]Bancos Múltiples'!#REF!</definedName>
    <definedName name="XA223.01" localSheetId="4">'[1]Bancos Múltiples'!#REF!</definedName>
    <definedName name="XA223.01" localSheetId="43">'[1]Bancos Múltiples'!#REF!</definedName>
    <definedName name="XA223.01" localSheetId="44">'[1]Bancos Múltiples'!#REF!</definedName>
    <definedName name="XA223.01" localSheetId="52">'[1]Bancos Múltiples'!#REF!</definedName>
    <definedName name="XA223.01" localSheetId="5">'[1]Bancos Múltiples'!#REF!</definedName>
    <definedName name="XA223.01" localSheetId="53">'[1]Bancos Múltiples'!#REF!</definedName>
    <definedName name="XA223.01" localSheetId="64">'[1]Bancos Múltiples'!#REF!</definedName>
    <definedName name="XA223.01" localSheetId="65">'[1]Bancos Múltiples'!#REF!</definedName>
    <definedName name="XA223.01" localSheetId="73">'[1]Bancos Múltiples'!#REF!</definedName>
    <definedName name="XA223.01" localSheetId="74">'[1]Bancos Múltiples'!#REF!</definedName>
    <definedName name="XA223.01">'[1]Bancos Múltiples'!#REF!</definedName>
    <definedName name="XA223.02" localSheetId="1">'[1]Bancos Múltiples'!#REF!</definedName>
    <definedName name="XA223.02" localSheetId="28">'[1]Bancos Múltiples'!#REF!</definedName>
    <definedName name="XA223.02" localSheetId="29">'[1]Bancos Múltiples'!#REF!</definedName>
    <definedName name="XA223.02" localSheetId="4">'[1]Bancos Múltiples'!#REF!</definedName>
    <definedName name="XA223.02" localSheetId="43">'[1]Bancos Múltiples'!#REF!</definedName>
    <definedName name="XA223.02" localSheetId="44">'[1]Bancos Múltiples'!#REF!</definedName>
    <definedName name="XA223.02" localSheetId="52">'[1]Bancos Múltiples'!#REF!</definedName>
    <definedName name="XA223.02" localSheetId="5">'[1]Bancos Múltiples'!#REF!</definedName>
    <definedName name="XA223.02" localSheetId="53">'[1]Bancos Múltiples'!#REF!</definedName>
    <definedName name="XA223.02" localSheetId="64">'[1]Bancos Múltiples'!#REF!</definedName>
    <definedName name="XA223.02" localSheetId="65">'[1]Bancos Múltiples'!#REF!</definedName>
    <definedName name="XA223.02" localSheetId="73">'[1]Bancos Múltiples'!#REF!</definedName>
    <definedName name="XA223.02" localSheetId="74">'[1]Bancos Múltiples'!#REF!</definedName>
    <definedName name="XA223.02">'[1]Bancos Múltiples'!#REF!</definedName>
    <definedName name="XA223.03" localSheetId="1">'[1]Bancos Múltiples'!#REF!</definedName>
    <definedName name="XA223.03" localSheetId="28">'[1]Bancos Múltiples'!#REF!</definedName>
    <definedName name="XA223.03" localSheetId="29">'[1]Bancos Múltiples'!#REF!</definedName>
    <definedName name="XA223.03" localSheetId="4">'[1]Bancos Múltiples'!#REF!</definedName>
    <definedName name="XA223.03" localSheetId="43">'[1]Bancos Múltiples'!#REF!</definedName>
    <definedName name="XA223.03" localSheetId="44">'[1]Bancos Múltiples'!#REF!</definedName>
    <definedName name="XA223.03" localSheetId="52">'[1]Bancos Múltiples'!#REF!</definedName>
    <definedName name="XA223.03" localSheetId="5">'[1]Bancos Múltiples'!#REF!</definedName>
    <definedName name="XA223.03" localSheetId="53">'[1]Bancos Múltiples'!#REF!</definedName>
    <definedName name="XA223.03" localSheetId="64">'[1]Bancos Múltiples'!#REF!</definedName>
    <definedName name="XA223.03" localSheetId="65">'[1]Bancos Múltiples'!#REF!</definedName>
    <definedName name="XA223.03" localSheetId="73">'[1]Bancos Múltiples'!#REF!</definedName>
    <definedName name="XA223.03" localSheetId="74">'[1]Bancos Múltiples'!#REF!</definedName>
    <definedName name="XA223.03">'[1]Bancos Múltiples'!#REF!</definedName>
    <definedName name="XA223.04" localSheetId="1">'[1]Bancos Múltiples'!#REF!</definedName>
    <definedName name="XA223.04" localSheetId="28">'[1]Bancos Múltiples'!#REF!</definedName>
    <definedName name="XA223.04" localSheetId="29">'[1]Bancos Múltiples'!#REF!</definedName>
    <definedName name="XA223.04" localSheetId="4">'[1]Bancos Múltiples'!#REF!</definedName>
    <definedName name="XA223.04" localSheetId="43">'[1]Bancos Múltiples'!#REF!</definedName>
    <definedName name="XA223.04" localSheetId="44">'[1]Bancos Múltiples'!#REF!</definedName>
    <definedName name="XA223.04" localSheetId="52">'[1]Bancos Múltiples'!#REF!</definedName>
    <definedName name="XA223.04" localSheetId="5">'[1]Bancos Múltiples'!#REF!</definedName>
    <definedName name="XA223.04" localSheetId="53">'[1]Bancos Múltiples'!#REF!</definedName>
    <definedName name="XA223.04" localSheetId="64">'[1]Bancos Múltiples'!#REF!</definedName>
    <definedName name="XA223.04" localSheetId="65">'[1]Bancos Múltiples'!#REF!</definedName>
    <definedName name="XA223.04" localSheetId="73">'[1]Bancos Múltiples'!#REF!</definedName>
    <definedName name="XA223.04" localSheetId="74">'[1]Bancos Múltiples'!#REF!</definedName>
    <definedName name="XA223.04">'[1]Bancos Múltiples'!#REF!</definedName>
    <definedName name="XA223.05" localSheetId="1">'[1]Bancos Múltiples'!#REF!</definedName>
    <definedName name="XA223.05" localSheetId="28">'[1]Bancos Múltiples'!#REF!</definedName>
    <definedName name="XA223.05" localSheetId="29">'[1]Bancos Múltiples'!#REF!</definedName>
    <definedName name="XA223.05" localSheetId="4">'[1]Bancos Múltiples'!#REF!</definedName>
    <definedName name="XA223.05" localSheetId="43">'[1]Bancos Múltiples'!#REF!</definedName>
    <definedName name="XA223.05" localSheetId="44">'[1]Bancos Múltiples'!#REF!</definedName>
    <definedName name="XA223.05" localSheetId="52">'[1]Bancos Múltiples'!#REF!</definedName>
    <definedName name="XA223.05" localSheetId="5">'[1]Bancos Múltiples'!#REF!</definedName>
    <definedName name="XA223.05" localSheetId="53">'[1]Bancos Múltiples'!#REF!</definedName>
    <definedName name="XA223.05" localSheetId="64">'[1]Bancos Múltiples'!#REF!</definedName>
    <definedName name="XA223.05" localSheetId="65">'[1]Bancos Múltiples'!#REF!</definedName>
    <definedName name="XA223.05" localSheetId="73">'[1]Bancos Múltiples'!#REF!</definedName>
    <definedName name="XA223.05" localSheetId="74">'[1]Bancos Múltiples'!#REF!</definedName>
    <definedName name="XA223.05">'[1]Bancos Múltiples'!#REF!</definedName>
    <definedName name="XA223.06" localSheetId="1">'[1]Bancos Múltiples'!#REF!</definedName>
    <definedName name="XA223.06" localSheetId="28">'[1]Bancos Múltiples'!#REF!</definedName>
    <definedName name="XA223.06" localSheetId="29">'[1]Bancos Múltiples'!#REF!</definedName>
    <definedName name="XA223.06" localSheetId="4">'[1]Bancos Múltiples'!#REF!</definedName>
    <definedName name="XA223.06" localSheetId="43">'[1]Bancos Múltiples'!#REF!</definedName>
    <definedName name="XA223.06" localSheetId="44">'[1]Bancos Múltiples'!#REF!</definedName>
    <definedName name="XA223.06" localSheetId="52">'[1]Bancos Múltiples'!#REF!</definedName>
    <definedName name="XA223.06" localSheetId="5">'[1]Bancos Múltiples'!#REF!</definedName>
    <definedName name="XA223.06" localSheetId="53">'[1]Bancos Múltiples'!#REF!</definedName>
    <definedName name="XA223.06" localSheetId="64">'[1]Bancos Múltiples'!#REF!</definedName>
    <definedName name="XA223.06" localSheetId="65">'[1]Bancos Múltiples'!#REF!</definedName>
    <definedName name="XA223.06" localSheetId="73">'[1]Bancos Múltiples'!#REF!</definedName>
    <definedName name="XA223.06" localSheetId="74">'[1]Bancos Múltiples'!#REF!</definedName>
    <definedName name="XA223.06">'[1]Bancos Múltiples'!#REF!</definedName>
    <definedName name="XA223.07" localSheetId="1">'[1]Bancos Múltiples'!#REF!</definedName>
    <definedName name="XA223.07" localSheetId="28">'[1]Bancos Múltiples'!#REF!</definedName>
    <definedName name="XA223.07" localSheetId="29">'[1]Bancos Múltiples'!#REF!</definedName>
    <definedName name="XA223.07" localSheetId="4">'[1]Bancos Múltiples'!#REF!</definedName>
    <definedName name="XA223.07" localSheetId="43">'[1]Bancos Múltiples'!#REF!</definedName>
    <definedName name="XA223.07" localSheetId="44">'[1]Bancos Múltiples'!#REF!</definedName>
    <definedName name="XA223.07" localSheetId="52">'[1]Bancos Múltiples'!#REF!</definedName>
    <definedName name="XA223.07" localSheetId="5">'[1]Bancos Múltiples'!#REF!</definedName>
    <definedName name="XA223.07" localSheetId="53">'[1]Bancos Múltiples'!#REF!</definedName>
    <definedName name="XA223.07" localSheetId="64">'[1]Bancos Múltiples'!#REF!</definedName>
    <definedName name="XA223.07" localSheetId="65">'[1]Bancos Múltiples'!#REF!</definedName>
    <definedName name="XA223.07" localSheetId="73">'[1]Bancos Múltiples'!#REF!</definedName>
    <definedName name="XA223.07" localSheetId="74">'[1]Bancos Múltiples'!#REF!</definedName>
    <definedName name="XA223.07">'[1]Bancos Múltiples'!#REF!</definedName>
    <definedName name="XA223.08" localSheetId="1">'[1]Bancos Múltiples'!#REF!</definedName>
    <definedName name="XA223.08" localSheetId="28">'[1]Bancos Múltiples'!#REF!</definedName>
    <definedName name="XA223.08" localSheetId="29">'[1]Bancos Múltiples'!#REF!</definedName>
    <definedName name="XA223.08" localSheetId="4">'[1]Bancos Múltiples'!#REF!</definedName>
    <definedName name="XA223.08" localSheetId="43">'[1]Bancos Múltiples'!#REF!</definedName>
    <definedName name="XA223.08" localSheetId="44">'[1]Bancos Múltiples'!#REF!</definedName>
    <definedName name="XA223.08" localSheetId="52">'[1]Bancos Múltiples'!#REF!</definedName>
    <definedName name="XA223.08" localSheetId="5">'[1]Bancos Múltiples'!#REF!</definedName>
    <definedName name="XA223.08" localSheetId="53">'[1]Bancos Múltiples'!#REF!</definedName>
    <definedName name="XA223.08" localSheetId="64">'[1]Bancos Múltiples'!#REF!</definedName>
    <definedName name="XA223.08" localSheetId="65">'[1]Bancos Múltiples'!#REF!</definedName>
    <definedName name="XA223.08" localSheetId="73">'[1]Bancos Múltiples'!#REF!</definedName>
    <definedName name="XA223.08" localSheetId="74">'[1]Bancos Múltiples'!#REF!</definedName>
    <definedName name="XA223.08">'[1]Bancos Múltiples'!#REF!</definedName>
    <definedName name="XA223.99" localSheetId="1">'[1]Bancos Múltiples'!#REF!</definedName>
    <definedName name="XA223.99" localSheetId="28">'[1]Bancos Múltiples'!#REF!</definedName>
    <definedName name="XA223.99" localSheetId="29">'[1]Bancos Múltiples'!#REF!</definedName>
    <definedName name="XA223.99" localSheetId="4">'[1]Bancos Múltiples'!#REF!</definedName>
    <definedName name="XA223.99" localSheetId="43">'[1]Bancos Múltiples'!#REF!</definedName>
    <definedName name="XA223.99" localSheetId="44">'[1]Bancos Múltiples'!#REF!</definedName>
    <definedName name="XA223.99" localSheetId="52">'[1]Bancos Múltiples'!#REF!</definedName>
    <definedName name="XA223.99" localSheetId="5">'[1]Bancos Múltiples'!#REF!</definedName>
    <definedName name="XA223.99" localSheetId="53">'[1]Bancos Múltiples'!#REF!</definedName>
    <definedName name="XA223.99" localSheetId="64">'[1]Bancos Múltiples'!#REF!</definedName>
    <definedName name="XA223.99" localSheetId="65">'[1]Bancos Múltiples'!#REF!</definedName>
    <definedName name="XA223.99" localSheetId="73">'[1]Bancos Múltiples'!#REF!</definedName>
    <definedName name="XA223.99" localSheetId="74">'[1]Bancos Múltiples'!#REF!</definedName>
    <definedName name="XA223.99">'[1]Bancos Múltiples'!#REF!</definedName>
    <definedName name="XA224.00" localSheetId="1">'[1]Bancos Múltiples'!#REF!</definedName>
    <definedName name="XA224.00" localSheetId="28">'[1]Bancos Múltiples'!#REF!</definedName>
    <definedName name="XA224.00" localSheetId="29">'[1]Bancos Múltiples'!#REF!</definedName>
    <definedName name="XA224.00" localSheetId="4">'[1]Bancos Múltiples'!#REF!</definedName>
    <definedName name="XA224.00" localSheetId="43">'[1]Bancos Múltiples'!#REF!</definedName>
    <definedName name="XA224.00" localSheetId="44">'[1]Bancos Múltiples'!#REF!</definedName>
    <definedName name="XA224.00" localSheetId="52">'[1]Bancos Múltiples'!#REF!</definedName>
    <definedName name="XA224.00" localSheetId="5">'[1]Bancos Múltiples'!#REF!</definedName>
    <definedName name="XA224.00" localSheetId="53">'[1]Bancos Múltiples'!#REF!</definedName>
    <definedName name="XA224.00" localSheetId="64">'[1]Bancos Múltiples'!#REF!</definedName>
    <definedName name="XA224.00" localSheetId="65">'[1]Bancos Múltiples'!#REF!</definedName>
    <definedName name="XA224.00" localSheetId="73">'[1]Bancos Múltiples'!#REF!</definedName>
    <definedName name="XA224.00" localSheetId="74">'[1]Bancos Múltiples'!#REF!</definedName>
    <definedName name="XA224.00">'[1]Bancos Múltiples'!#REF!</definedName>
    <definedName name="XA224.01" localSheetId="1">'[1]Bancos Múltiples'!#REF!</definedName>
    <definedName name="XA224.01" localSheetId="28">'[1]Bancos Múltiples'!#REF!</definedName>
    <definedName name="XA224.01" localSheetId="29">'[1]Bancos Múltiples'!#REF!</definedName>
    <definedName name="XA224.01" localSheetId="4">'[1]Bancos Múltiples'!#REF!</definedName>
    <definedName name="XA224.01" localSheetId="43">'[1]Bancos Múltiples'!#REF!</definedName>
    <definedName name="XA224.01" localSheetId="44">'[1]Bancos Múltiples'!#REF!</definedName>
    <definedName name="XA224.01" localSheetId="52">'[1]Bancos Múltiples'!#REF!</definedName>
    <definedName name="XA224.01" localSheetId="5">'[1]Bancos Múltiples'!#REF!</definedName>
    <definedName name="XA224.01" localSheetId="53">'[1]Bancos Múltiples'!#REF!</definedName>
    <definedName name="XA224.01" localSheetId="64">'[1]Bancos Múltiples'!#REF!</definedName>
    <definedName name="XA224.01" localSheetId="65">'[1]Bancos Múltiples'!#REF!</definedName>
    <definedName name="XA224.01" localSheetId="73">'[1]Bancos Múltiples'!#REF!</definedName>
    <definedName name="XA224.01" localSheetId="74">'[1]Bancos Múltiples'!#REF!</definedName>
    <definedName name="XA224.01">'[1]Bancos Múltiples'!#REF!</definedName>
    <definedName name="XA224.02" localSheetId="1">'[1]Bancos Múltiples'!#REF!</definedName>
    <definedName name="XA224.02" localSheetId="28">'[1]Bancos Múltiples'!#REF!</definedName>
    <definedName name="XA224.02" localSheetId="29">'[1]Bancos Múltiples'!#REF!</definedName>
    <definedName name="XA224.02" localSheetId="4">'[1]Bancos Múltiples'!#REF!</definedName>
    <definedName name="XA224.02" localSheetId="43">'[1]Bancos Múltiples'!#REF!</definedName>
    <definedName name="XA224.02" localSheetId="44">'[1]Bancos Múltiples'!#REF!</definedName>
    <definedName name="XA224.02" localSheetId="52">'[1]Bancos Múltiples'!#REF!</definedName>
    <definedName name="XA224.02" localSheetId="5">'[1]Bancos Múltiples'!#REF!</definedName>
    <definedName name="XA224.02" localSheetId="53">'[1]Bancos Múltiples'!#REF!</definedName>
    <definedName name="XA224.02" localSheetId="64">'[1]Bancos Múltiples'!#REF!</definedName>
    <definedName name="XA224.02" localSheetId="65">'[1]Bancos Múltiples'!#REF!</definedName>
    <definedName name="XA224.02" localSheetId="73">'[1]Bancos Múltiples'!#REF!</definedName>
    <definedName name="XA224.02" localSheetId="74">'[1]Bancos Múltiples'!#REF!</definedName>
    <definedName name="XA224.02">'[1]Bancos Múltiples'!#REF!</definedName>
    <definedName name="XA224.03" localSheetId="1">'[1]Bancos Múltiples'!#REF!</definedName>
    <definedName name="XA224.03" localSheetId="28">'[1]Bancos Múltiples'!#REF!</definedName>
    <definedName name="XA224.03" localSheetId="29">'[1]Bancos Múltiples'!#REF!</definedName>
    <definedName name="XA224.03" localSheetId="4">'[1]Bancos Múltiples'!#REF!</definedName>
    <definedName name="XA224.03" localSheetId="43">'[1]Bancos Múltiples'!#REF!</definedName>
    <definedName name="XA224.03" localSheetId="44">'[1]Bancos Múltiples'!#REF!</definedName>
    <definedName name="XA224.03" localSheetId="52">'[1]Bancos Múltiples'!#REF!</definedName>
    <definedName name="XA224.03" localSheetId="5">'[1]Bancos Múltiples'!#REF!</definedName>
    <definedName name="XA224.03" localSheetId="53">'[1]Bancos Múltiples'!#REF!</definedName>
    <definedName name="XA224.03" localSheetId="64">'[1]Bancos Múltiples'!#REF!</definedName>
    <definedName name="XA224.03" localSheetId="65">'[1]Bancos Múltiples'!#REF!</definedName>
    <definedName name="XA224.03" localSheetId="73">'[1]Bancos Múltiples'!#REF!</definedName>
    <definedName name="XA224.03" localSheetId="74">'[1]Bancos Múltiples'!#REF!</definedName>
    <definedName name="XA224.03">'[1]Bancos Múltiples'!#REF!</definedName>
    <definedName name="XA224.99" localSheetId="1">'[1]Bancos Múltiples'!#REF!</definedName>
    <definedName name="XA224.99" localSheetId="28">'[1]Bancos Múltiples'!#REF!</definedName>
    <definedName name="XA224.99" localSheetId="29">'[1]Bancos Múltiples'!#REF!</definedName>
    <definedName name="XA224.99" localSheetId="4">'[1]Bancos Múltiples'!#REF!</definedName>
    <definedName name="XA224.99" localSheetId="43">'[1]Bancos Múltiples'!#REF!</definedName>
    <definedName name="XA224.99" localSheetId="44">'[1]Bancos Múltiples'!#REF!</definedName>
    <definedName name="XA224.99" localSheetId="52">'[1]Bancos Múltiples'!#REF!</definedName>
    <definedName name="XA224.99" localSheetId="5">'[1]Bancos Múltiples'!#REF!</definedName>
    <definedName name="XA224.99" localSheetId="53">'[1]Bancos Múltiples'!#REF!</definedName>
    <definedName name="XA224.99" localSheetId="64">'[1]Bancos Múltiples'!#REF!</definedName>
    <definedName name="XA224.99" localSheetId="65">'[1]Bancos Múltiples'!#REF!</definedName>
    <definedName name="XA224.99" localSheetId="73">'[1]Bancos Múltiples'!#REF!</definedName>
    <definedName name="XA224.99" localSheetId="74">'[1]Bancos Múltiples'!#REF!</definedName>
    <definedName name="XA224.99">'[1]Bancos Múltiples'!#REF!</definedName>
    <definedName name="XA228.00" localSheetId="1">'[1]Bancos Múltiples'!#REF!</definedName>
    <definedName name="XA228.00" localSheetId="28">'[1]Bancos Múltiples'!#REF!</definedName>
    <definedName name="XA228.00" localSheetId="29">'[1]Bancos Múltiples'!#REF!</definedName>
    <definedName name="XA228.00" localSheetId="4">'[1]Bancos Múltiples'!#REF!</definedName>
    <definedName name="XA228.00" localSheetId="43">'[1]Bancos Múltiples'!#REF!</definedName>
    <definedName name="XA228.00" localSheetId="44">'[1]Bancos Múltiples'!#REF!</definedName>
    <definedName name="XA228.00" localSheetId="52">'[1]Bancos Múltiples'!#REF!</definedName>
    <definedName name="XA228.00" localSheetId="5">'[1]Bancos Múltiples'!#REF!</definedName>
    <definedName name="XA228.00" localSheetId="53">'[1]Bancos Múltiples'!#REF!</definedName>
    <definedName name="XA228.00" localSheetId="64">'[1]Bancos Múltiples'!#REF!</definedName>
    <definedName name="XA228.00" localSheetId="65">'[1]Bancos Múltiples'!#REF!</definedName>
    <definedName name="XA228.00" localSheetId="73">'[1]Bancos Múltiples'!#REF!</definedName>
    <definedName name="XA228.00" localSheetId="74">'[1]Bancos Múltiples'!#REF!</definedName>
    <definedName name="XA228.00">'[1]Bancos Múltiples'!#REF!</definedName>
    <definedName name="XA228.01" localSheetId="1">'[1]Bancos Múltiples'!#REF!</definedName>
    <definedName name="XA228.01" localSheetId="28">'[1]Bancos Múltiples'!#REF!</definedName>
    <definedName name="XA228.01" localSheetId="29">'[1]Bancos Múltiples'!#REF!</definedName>
    <definedName name="XA228.01" localSheetId="4">'[1]Bancos Múltiples'!#REF!</definedName>
    <definedName name="XA228.01" localSheetId="43">'[1]Bancos Múltiples'!#REF!</definedName>
    <definedName name="XA228.01" localSheetId="44">'[1]Bancos Múltiples'!#REF!</definedName>
    <definedName name="XA228.01" localSheetId="52">'[1]Bancos Múltiples'!#REF!</definedName>
    <definedName name="XA228.01" localSheetId="5">'[1]Bancos Múltiples'!#REF!</definedName>
    <definedName name="XA228.01" localSheetId="53">'[1]Bancos Múltiples'!#REF!</definedName>
    <definedName name="XA228.01" localSheetId="64">'[1]Bancos Múltiples'!#REF!</definedName>
    <definedName name="XA228.01" localSheetId="65">'[1]Bancos Múltiples'!#REF!</definedName>
    <definedName name="XA228.01" localSheetId="73">'[1]Bancos Múltiples'!#REF!</definedName>
    <definedName name="XA228.01" localSheetId="74">'[1]Bancos Múltiples'!#REF!</definedName>
    <definedName name="XA228.01">'[1]Bancos Múltiples'!#REF!</definedName>
    <definedName name="XA228.02" localSheetId="1">'[1]Bancos Múltiples'!#REF!</definedName>
    <definedName name="XA228.02" localSheetId="28">'[1]Bancos Múltiples'!#REF!</definedName>
    <definedName name="XA228.02" localSheetId="29">'[1]Bancos Múltiples'!#REF!</definedName>
    <definedName name="XA228.02" localSheetId="4">'[1]Bancos Múltiples'!#REF!</definedName>
    <definedName name="XA228.02" localSheetId="43">'[1]Bancos Múltiples'!#REF!</definedName>
    <definedName name="XA228.02" localSheetId="44">'[1]Bancos Múltiples'!#REF!</definedName>
    <definedName name="XA228.02" localSheetId="52">'[1]Bancos Múltiples'!#REF!</definedName>
    <definedName name="XA228.02" localSheetId="5">'[1]Bancos Múltiples'!#REF!</definedName>
    <definedName name="XA228.02" localSheetId="53">'[1]Bancos Múltiples'!#REF!</definedName>
    <definedName name="XA228.02" localSheetId="64">'[1]Bancos Múltiples'!#REF!</definedName>
    <definedName name="XA228.02" localSheetId="65">'[1]Bancos Múltiples'!#REF!</definedName>
    <definedName name="XA228.02" localSheetId="73">'[1]Bancos Múltiples'!#REF!</definedName>
    <definedName name="XA228.02" localSheetId="74">'[1]Bancos Múltiples'!#REF!</definedName>
    <definedName name="XA228.02">'[1]Bancos Múltiples'!#REF!</definedName>
    <definedName name="XA228.03" localSheetId="1">'[1]Bancos Múltiples'!#REF!</definedName>
    <definedName name="XA228.03" localSheetId="28">'[1]Bancos Múltiples'!#REF!</definedName>
    <definedName name="XA228.03" localSheetId="29">'[1]Bancos Múltiples'!#REF!</definedName>
    <definedName name="XA228.03" localSheetId="4">'[1]Bancos Múltiples'!#REF!</definedName>
    <definedName name="XA228.03" localSheetId="43">'[1]Bancos Múltiples'!#REF!</definedName>
    <definedName name="XA228.03" localSheetId="44">'[1]Bancos Múltiples'!#REF!</definedName>
    <definedName name="XA228.03" localSheetId="52">'[1]Bancos Múltiples'!#REF!</definedName>
    <definedName name="XA228.03" localSheetId="5">'[1]Bancos Múltiples'!#REF!</definedName>
    <definedName name="XA228.03" localSheetId="53">'[1]Bancos Múltiples'!#REF!</definedName>
    <definedName name="XA228.03" localSheetId="64">'[1]Bancos Múltiples'!#REF!</definedName>
    <definedName name="XA228.03" localSheetId="65">'[1]Bancos Múltiples'!#REF!</definedName>
    <definedName name="XA228.03" localSheetId="73">'[1]Bancos Múltiples'!#REF!</definedName>
    <definedName name="XA228.03" localSheetId="74">'[1]Bancos Múltiples'!#REF!</definedName>
    <definedName name="XA228.03">'[1]Bancos Múltiples'!#REF!</definedName>
    <definedName name="XA228.04" localSheetId="1">'[1]Bancos Múltiples'!#REF!</definedName>
    <definedName name="XA228.04" localSheetId="28">'[1]Bancos Múltiples'!#REF!</definedName>
    <definedName name="XA228.04" localSheetId="29">'[1]Bancos Múltiples'!#REF!</definedName>
    <definedName name="XA228.04" localSheetId="4">'[1]Bancos Múltiples'!#REF!</definedName>
    <definedName name="XA228.04" localSheetId="43">'[1]Bancos Múltiples'!#REF!</definedName>
    <definedName name="XA228.04" localSheetId="44">'[1]Bancos Múltiples'!#REF!</definedName>
    <definedName name="XA228.04" localSheetId="52">'[1]Bancos Múltiples'!#REF!</definedName>
    <definedName name="XA228.04" localSheetId="5">'[1]Bancos Múltiples'!#REF!</definedName>
    <definedName name="XA228.04" localSheetId="53">'[1]Bancos Múltiples'!#REF!</definedName>
    <definedName name="XA228.04" localSheetId="64">'[1]Bancos Múltiples'!#REF!</definedName>
    <definedName name="XA228.04" localSheetId="65">'[1]Bancos Múltiples'!#REF!</definedName>
    <definedName name="XA228.04" localSheetId="73">'[1]Bancos Múltiples'!#REF!</definedName>
    <definedName name="XA228.04" localSheetId="74">'[1]Bancos Múltiples'!#REF!</definedName>
    <definedName name="XA228.04">'[1]Bancos Múltiples'!#REF!</definedName>
    <definedName name="XA230.00" localSheetId="1">'[1]Bancos Múltiples'!#REF!</definedName>
    <definedName name="XA230.00" localSheetId="28">'[1]Bancos Múltiples'!#REF!</definedName>
    <definedName name="XA230.00" localSheetId="29">'[1]Bancos Múltiples'!#REF!</definedName>
    <definedName name="XA230.00" localSheetId="4">'[1]Bancos Múltiples'!#REF!</definedName>
    <definedName name="XA230.00" localSheetId="43">'[1]Bancos Múltiples'!#REF!</definedName>
    <definedName name="XA230.00" localSheetId="44">'[1]Bancos Múltiples'!#REF!</definedName>
    <definedName name="XA230.00" localSheetId="52">'[1]Bancos Múltiples'!#REF!</definedName>
    <definedName name="XA230.00" localSheetId="5">'[1]Bancos Múltiples'!#REF!</definedName>
    <definedName name="XA230.00" localSheetId="53">'[1]Bancos Múltiples'!#REF!</definedName>
    <definedName name="XA230.00" localSheetId="64">'[1]Bancos Múltiples'!#REF!</definedName>
    <definedName name="XA230.00" localSheetId="65">'[1]Bancos Múltiples'!#REF!</definedName>
    <definedName name="XA230.00" localSheetId="73">'[1]Bancos Múltiples'!#REF!</definedName>
    <definedName name="XA230.00" localSheetId="74">'[1]Bancos Múltiples'!#REF!</definedName>
    <definedName name="XA230.00">'[1]Bancos Múltiples'!#REF!</definedName>
    <definedName name="XA231.00" localSheetId="1">'[1]Bancos Múltiples'!#REF!</definedName>
    <definedName name="XA231.00" localSheetId="28">'[1]Bancos Múltiples'!#REF!</definedName>
    <definedName name="XA231.00" localSheetId="29">'[1]Bancos Múltiples'!#REF!</definedName>
    <definedName name="XA231.00" localSheetId="4">'[1]Bancos Múltiples'!#REF!</definedName>
    <definedName name="XA231.00" localSheetId="43">'[1]Bancos Múltiples'!#REF!</definedName>
    <definedName name="XA231.00" localSheetId="44">'[1]Bancos Múltiples'!#REF!</definedName>
    <definedName name="XA231.00" localSheetId="52">'[1]Bancos Múltiples'!#REF!</definedName>
    <definedName name="XA231.00" localSheetId="5">'[1]Bancos Múltiples'!#REF!</definedName>
    <definedName name="XA231.00" localSheetId="53">'[1]Bancos Múltiples'!#REF!</definedName>
    <definedName name="XA231.00" localSheetId="64">'[1]Bancos Múltiples'!#REF!</definedName>
    <definedName name="XA231.00" localSheetId="65">'[1]Bancos Múltiples'!#REF!</definedName>
    <definedName name="XA231.00" localSheetId="73">'[1]Bancos Múltiples'!#REF!</definedName>
    <definedName name="XA231.00" localSheetId="74">'[1]Bancos Múltiples'!#REF!</definedName>
    <definedName name="XA231.00">'[1]Bancos Múltiples'!#REF!</definedName>
    <definedName name="XA231.01" localSheetId="1">'[1]Bancos Múltiples'!#REF!</definedName>
    <definedName name="XA231.01" localSheetId="28">'[1]Bancos Múltiples'!#REF!</definedName>
    <definedName name="XA231.01" localSheetId="29">'[1]Bancos Múltiples'!#REF!</definedName>
    <definedName name="XA231.01" localSheetId="4">'[1]Bancos Múltiples'!#REF!</definedName>
    <definedName name="XA231.01" localSheetId="43">'[1]Bancos Múltiples'!#REF!</definedName>
    <definedName name="XA231.01" localSheetId="44">'[1]Bancos Múltiples'!#REF!</definedName>
    <definedName name="XA231.01" localSheetId="52">'[1]Bancos Múltiples'!#REF!</definedName>
    <definedName name="XA231.01" localSheetId="5">'[1]Bancos Múltiples'!#REF!</definedName>
    <definedName name="XA231.01" localSheetId="53">'[1]Bancos Múltiples'!#REF!</definedName>
    <definedName name="XA231.01" localSheetId="64">'[1]Bancos Múltiples'!#REF!</definedName>
    <definedName name="XA231.01" localSheetId="65">'[1]Bancos Múltiples'!#REF!</definedName>
    <definedName name="XA231.01" localSheetId="73">'[1]Bancos Múltiples'!#REF!</definedName>
    <definedName name="XA231.01" localSheetId="74">'[1]Bancos Múltiples'!#REF!</definedName>
    <definedName name="XA231.01">'[1]Bancos Múltiples'!#REF!</definedName>
    <definedName name="XA231.02" localSheetId="1">'[1]Bancos Múltiples'!#REF!</definedName>
    <definedName name="XA231.02" localSheetId="28">'[1]Bancos Múltiples'!#REF!</definedName>
    <definedName name="XA231.02" localSheetId="29">'[1]Bancos Múltiples'!#REF!</definedName>
    <definedName name="XA231.02" localSheetId="4">'[1]Bancos Múltiples'!#REF!</definedName>
    <definedName name="XA231.02" localSheetId="43">'[1]Bancos Múltiples'!#REF!</definedName>
    <definedName name="XA231.02" localSheetId="44">'[1]Bancos Múltiples'!#REF!</definedName>
    <definedName name="XA231.02" localSheetId="52">'[1]Bancos Múltiples'!#REF!</definedName>
    <definedName name="XA231.02" localSheetId="5">'[1]Bancos Múltiples'!#REF!</definedName>
    <definedName name="XA231.02" localSheetId="53">'[1]Bancos Múltiples'!#REF!</definedName>
    <definedName name="XA231.02" localSheetId="64">'[1]Bancos Múltiples'!#REF!</definedName>
    <definedName name="XA231.02" localSheetId="65">'[1]Bancos Múltiples'!#REF!</definedName>
    <definedName name="XA231.02" localSheetId="73">'[1]Bancos Múltiples'!#REF!</definedName>
    <definedName name="XA231.02" localSheetId="74">'[1]Bancos Múltiples'!#REF!</definedName>
    <definedName name="XA231.02">'[1]Bancos Múltiples'!#REF!</definedName>
    <definedName name="XA231.03" localSheetId="1">'[1]Bancos Múltiples'!#REF!</definedName>
    <definedName name="XA231.03" localSheetId="28">'[1]Bancos Múltiples'!#REF!</definedName>
    <definedName name="XA231.03" localSheetId="29">'[1]Bancos Múltiples'!#REF!</definedName>
    <definedName name="XA231.03" localSheetId="4">'[1]Bancos Múltiples'!#REF!</definedName>
    <definedName name="XA231.03" localSheetId="43">'[1]Bancos Múltiples'!#REF!</definedName>
    <definedName name="XA231.03" localSheetId="44">'[1]Bancos Múltiples'!#REF!</definedName>
    <definedName name="XA231.03" localSheetId="52">'[1]Bancos Múltiples'!#REF!</definedName>
    <definedName name="XA231.03" localSheetId="5">'[1]Bancos Múltiples'!#REF!</definedName>
    <definedName name="XA231.03" localSheetId="53">'[1]Bancos Múltiples'!#REF!</definedName>
    <definedName name="XA231.03" localSheetId="64">'[1]Bancos Múltiples'!#REF!</definedName>
    <definedName name="XA231.03" localSheetId="65">'[1]Bancos Múltiples'!#REF!</definedName>
    <definedName name="XA231.03" localSheetId="73">'[1]Bancos Múltiples'!#REF!</definedName>
    <definedName name="XA231.03" localSheetId="74">'[1]Bancos Múltiples'!#REF!</definedName>
    <definedName name="XA231.03">'[1]Bancos Múltiples'!#REF!</definedName>
    <definedName name="XA231.04" localSheetId="1">'[1]Bancos Múltiples'!#REF!</definedName>
    <definedName name="XA231.04" localSheetId="28">'[1]Bancos Múltiples'!#REF!</definedName>
    <definedName name="XA231.04" localSheetId="29">'[1]Bancos Múltiples'!#REF!</definedName>
    <definedName name="XA231.04" localSheetId="4">'[1]Bancos Múltiples'!#REF!</definedName>
    <definedName name="XA231.04" localSheetId="43">'[1]Bancos Múltiples'!#REF!</definedName>
    <definedName name="XA231.04" localSheetId="44">'[1]Bancos Múltiples'!#REF!</definedName>
    <definedName name="XA231.04" localSheetId="52">'[1]Bancos Múltiples'!#REF!</definedName>
    <definedName name="XA231.04" localSheetId="5">'[1]Bancos Múltiples'!#REF!</definedName>
    <definedName name="XA231.04" localSheetId="53">'[1]Bancos Múltiples'!#REF!</definedName>
    <definedName name="XA231.04" localSheetId="64">'[1]Bancos Múltiples'!#REF!</definedName>
    <definedName name="XA231.04" localSheetId="65">'[1]Bancos Múltiples'!#REF!</definedName>
    <definedName name="XA231.04" localSheetId="73">'[1]Bancos Múltiples'!#REF!</definedName>
    <definedName name="XA231.04" localSheetId="74">'[1]Bancos Múltiples'!#REF!</definedName>
    <definedName name="XA231.04">'[1]Bancos Múltiples'!#REF!</definedName>
    <definedName name="XA231.05" localSheetId="1">'[1]Bancos Múltiples'!#REF!</definedName>
    <definedName name="XA231.05" localSheetId="28">'[1]Bancos Múltiples'!#REF!</definedName>
    <definedName name="XA231.05" localSheetId="29">'[1]Bancos Múltiples'!#REF!</definedName>
    <definedName name="XA231.05" localSheetId="4">'[1]Bancos Múltiples'!#REF!</definedName>
    <definedName name="XA231.05" localSheetId="43">'[1]Bancos Múltiples'!#REF!</definedName>
    <definedName name="XA231.05" localSheetId="44">'[1]Bancos Múltiples'!#REF!</definedName>
    <definedName name="XA231.05" localSheetId="52">'[1]Bancos Múltiples'!#REF!</definedName>
    <definedName name="XA231.05" localSheetId="5">'[1]Bancos Múltiples'!#REF!</definedName>
    <definedName name="XA231.05" localSheetId="53">'[1]Bancos Múltiples'!#REF!</definedName>
    <definedName name="XA231.05" localSheetId="64">'[1]Bancos Múltiples'!#REF!</definedName>
    <definedName name="XA231.05" localSheetId="65">'[1]Bancos Múltiples'!#REF!</definedName>
    <definedName name="XA231.05" localSheetId="73">'[1]Bancos Múltiples'!#REF!</definedName>
    <definedName name="XA231.05" localSheetId="74">'[1]Bancos Múltiples'!#REF!</definedName>
    <definedName name="XA231.05">'[1]Bancos Múltiples'!#REF!</definedName>
    <definedName name="XA231.06" localSheetId="1">'[1]Bancos Múltiples'!#REF!</definedName>
    <definedName name="XA231.06" localSheetId="28">'[1]Bancos Múltiples'!#REF!</definedName>
    <definedName name="XA231.06" localSheetId="29">'[1]Bancos Múltiples'!#REF!</definedName>
    <definedName name="XA231.06" localSheetId="4">'[1]Bancos Múltiples'!#REF!</definedName>
    <definedName name="XA231.06" localSheetId="43">'[1]Bancos Múltiples'!#REF!</definedName>
    <definedName name="XA231.06" localSheetId="44">'[1]Bancos Múltiples'!#REF!</definedName>
    <definedName name="XA231.06" localSheetId="52">'[1]Bancos Múltiples'!#REF!</definedName>
    <definedName name="XA231.06" localSheetId="5">'[1]Bancos Múltiples'!#REF!</definedName>
    <definedName name="XA231.06" localSheetId="53">'[1]Bancos Múltiples'!#REF!</definedName>
    <definedName name="XA231.06" localSheetId="64">'[1]Bancos Múltiples'!#REF!</definedName>
    <definedName name="XA231.06" localSheetId="65">'[1]Bancos Múltiples'!#REF!</definedName>
    <definedName name="XA231.06" localSheetId="73">'[1]Bancos Múltiples'!#REF!</definedName>
    <definedName name="XA231.06" localSheetId="74">'[1]Bancos Múltiples'!#REF!</definedName>
    <definedName name="XA231.06">'[1]Bancos Múltiples'!#REF!</definedName>
    <definedName name="XA231.07" localSheetId="1">'[1]Bancos Múltiples'!#REF!</definedName>
    <definedName name="XA231.07" localSheetId="28">'[1]Bancos Múltiples'!#REF!</definedName>
    <definedName name="XA231.07" localSheetId="29">'[1]Bancos Múltiples'!#REF!</definedName>
    <definedName name="XA231.07" localSheetId="4">'[1]Bancos Múltiples'!#REF!</definedName>
    <definedName name="XA231.07" localSheetId="43">'[1]Bancos Múltiples'!#REF!</definedName>
    <definedName name="XA231.07" localSheetId="44">'[1]Bancos Múltiples'!#REF!</definedName>
    <definedName name="XA231.07" localSheetId="52">'[1]Bancos Múltiples'!#REF!</definedName>
    <definedName name="XA231.07" localSheetId="5">'[1]Bancos Múltiples'!#REF!</definedName>
    <definedName name="XA231.07" localSheetId="53">'[1]Bancos Múltiples'!#REF!</definedName>
    <definedName name="XA231.07" localSheetId="64">'[1]Bancos Múltiples'!#REF!</definedName>
    <definedName name="XA231.07" localSheetId="65">'[1]Bancos Múltiples'!#REF!</definedName>
    <definedName name="XA231.07" localSheetId="73">'[1]Bancos Múltiples'!#REF!</definedName>
    <definedName name="XA231.07" localSheetId="74">'[1]Bancos Múltiples'!#REF!</definedName>
    <definedName name="XA231.07">'[1]Bancos Múltiples'!#REF!</definedName>
    <definedName name="XA231.08" localSheetId="1">'[1]Bancos Múltiples'!#REF!</definedName>
    <definedName name="XA231.08" localSheetId="28">'[1]Bancos Múltiples'!#REF!</definedName>
    <definedName name="XA231.08" localSheetId="29">'[1]Bancos Múltiples'!#REF!</definedName>
    <definedName name="XA231.08" localSheetId="4">'[1]Bancos Múltiples'!#REF!</definedName>
    <definedName name="XA231.08" localSheetId="43">'[1]Bancos Múltiples'!#REF!</definedName>
    <definedName name="XA231.08" localSheetId="44">'[1]Bancos Múltiples'!#REF!</definedName>
    <definedName name="XA231.08" localSheetId="52">'[1]Bancos Múltiples'!#REF!</definedName>
    <definedName name="XA231.08" localSheetId="5">'[1]Bancos Múltiples'!#REF!</definedName>
    <definedName name="XA231.08" localSheetId="53">'[1]Bancos Múltiples'!#REF!</definedName>
    <definedName name="XA231.08" localSheetId="64">'[1]Bancos Múltiples'!#REF!</definedName>
    <definedName name="XA231.08" localSheetId="65">'[1]Bancos Múltiples'!#REF!</definedName>
    <definedName name="XA231.08" localSheetId="73">'[1]Bancos Múltiples'!#REF!</definedName>
    <definedName name="XA231.08" localSheetId="74">'[1]Bancos Múltiples'!#REF!</definedName>
    <definedName name="XA231.08">'[1]Bancos Múltiples'!#REF!</definedName>
    <definedName name="XA231.09" localSheetId="1">'[1]Bancos Múltiples'!#REF!</definedName>
    <definedName name="XA231.09" localSheetId="28">'[1]Bancos Múltiples'!#REF!</definedName>
    <definedName name="XA231.09" localSheetId="29">'[1]Bancos Múltiples'!#REF!</definedName>
    <definedName name="XA231.09" localSheetId="4">'[1]Bancos Múltiples'!#REF!</definedName>
    <definedName name="XA231.09" localSheetId="43">'[1]Bancos Múltiples'!#REF!</definedName>
    <definedName name="XA231.09" localSheetId="44">'[1]Bancos Múltiples'!#REF!</definedName>
    <definedName name="XA231.09" localSheetId="52">'[1]Bancos Múltiples'!#REF!</definedName>
    <definedName name="XA231.09" localSheetId="5">'[1]Bancos Múltiples'!#REF!</definedName>
    <definedName name="XA231.09" localSheetId="53">'[1]Bancos Múltiples'!#REF!</definedName>
    <definedName name="XA231.09" localSheetId="64">'[1]Bancos Múltiples'!#REF!</definedName>
    <definedName name="XA231.09" localSheetId="65">'[1]Bancos Múltiples'!#REF!</definedName>
    <definedName name="XA231.09" localSheetId="73">'[1]Bancos Múltiples'!#REF!</definedName>
    <definedName name="XA231.09" localSheetId="74">'[1]Bancos Múltiples'!#REF!</definedName>
    <definedName name="XA231.09">'[1]Bancos Múltiples'!#REF!</definedName>
    <definedName name="XA231.10" localSheetId="1">'[1]Bancos Múltiples'!#REF!</definedName>
    <definedName name="XA231.10" localSheetId="28">'[1]Bancos Múltiples'!#REF!</definedName>
    <definedName name="XA231.10" localSheetId="29">'[1]Bancos Múltiples'!#REF!</definedName>
    <definedName name="XA231.10" localSheetId="4">'[1]Bancos Múltiples'!#REF!</definedName>
    <definedName name="XA231.10" localSheetId="43">'[1]Bancos Múltiples'!#REF!</definedName>
    <definedName name="XA231.10" localSheetId="44">'[1]Bancos Múltiples'!#REF!</definedName>
    <definedName name="XA231.10" localSheetId="52">'[1]Bancos Múltiples'!#REF!</definedName>
    <definedName name="XA231.10" localSheetId="5">'[1]Bancos Múltiples'!#REF!</definedName>
    <definedName name="XA231.10" localSheetId="53">'[1]Bancos Múltiples'!#REF!</definedName>
    <definedName name="XA231.10" localSheetId="64">'[1]Bancos Múltiples'!#REF!</definedName>
    <definedName name="XA231.10" localSheetId="65">'[1]Bancos Múltiples'!#REF!</definedName>
    <definedName name="XA231.10" localSheetId="73">'[1]Bancos Múltiples'!#REF!</definedName>
    <definedName name="XA231.10" localSheetId="74">'[1]Bancos Múltiples'!#REF!</definedName>
    <definedName name="XA231.10">'[1]Bancos Múltiples'!#REF!</definedName>
    <definedName name="XA231.11" localSheetId="1">'[1]Bancos Múltiples'!#REF!</definedName>
    <definedName name="XA231.11" localSheetId="28">'[1]Bancos Múltiples'!#REF!</definedName>
    <definedName name="XA231.11" localSheetId="29">'[1]Bancos Múltiples'!#REF!</definedName>
    <definedName name="XA231.11" localSheetId="4">'[1]Bancos Múltiples'!#REF!</definedName>
    <definedName name="XA231.11" localSheetId="43">'[1]Bancos Múltiples'!#REF!</definedName>
    <definedName name="XA231.11" localSheetId="44">'[1]Bancos Múltiples'!#REF!</definedName>
    <definedName name="XA231.11" localSheetId="52">'[1]Bancos Múltiples'!#REF!</definedName>
    <definedName name="XA231.11" localSheetId="5">'[1]Bancos Múltiples'!#REF!</definedName>
    <definedName name="XA231.11" localSheetId="53">'[1]Bancos Múltiples'!#REF!</definedName>
    <definedName name="XA231.11" localSheetId="64">'[1]Bancos Múltiples'!#REF!</definedName>
    <definedName name="XA231.11" localSheetId="65">'[1]Bancos Múltiples'!#REF!</definedName>
    <definedName name="XA231.11" localSheetId="73">'[1]Bancos Múltiples'!#REF!</definedName>
    <definedName name="XA231.11" localSheetId="74">'[1]Bancos Múltiples'!#REF!</definedName>
    <definedName name="XA231.11">'[1]Bancos Múltiples'!#REF!</definedName>
    <definedName name="XA231.12" localSheetId="1">'[1]Bancos Múltiples'!#REF!</definedName>
    <definedName name="XA231.12" localSheetId="28">'[1]Bancos Múltiples'!#REF!</definedName>
    <definedName name="XA231.12" localSheetId="29">'[1]Bancos Múltiples'!#REF!</definedName>
    <definedName name="XA231.12" localSheetId="4">'[1]Bancos Múltiples'!#REF!</definedName>
    <definedName name="XA231.12" localSheetId="43">'[1]Bancos Múltiples'!#REF!</definedName>
    <definedName name="XA231.12" localSheetId="44">'[1]Bancos Múltiples'!#REF!</definedName>
    <definedName name="XA231.12" localSheetId="52">'[1]Bancos Múltiples'!#REF!</definedName>
    <definedName name="XA231.12" localSheetId="5">'[1]Bancos Múltiples'!#REF!</definedName>
    <definedName name="XA231.12" localSheetId="53">'[1]Bancos Múltiples'!#REF!</definedName>
    <definedName name="XA231.12" localSheetId="64">'[1]Bancos Múltiples'!#REF!</definedName>
    <definedName name="XA231.12" localSheetId="65">'[1]Bancos Múltiples'!#REF!</definedName>
    <definedName name="XA231.12" localSheetId="73">'[1]Bancos Múltiples'!#REF!</definedName>
    <definedName name="XA231.12" localSheetId="74">'[1]Bancos Múltiples'!#REF!</definedName>
    <definedName name="XA231.12">'[1]Bancos Múltiples'!#REF!</definedName>
    <definedName name="XA232.00" localSheetId="1">'[1]Bancos Múltiples'!#REF!</definedName>
    <definedName name="XA232.00" localSheetId="28">'[1]Bancos Múltiples'!#REF!</definedName>
    <definedName name="XA232.00" localSheetId="29">'[1]Bancos Múltiples'!#REF!</definedName>
    <definedName name="XA232.00" localSheetId="4">'[1]Bancos Múltiples'!#REF!</definedName>
    <definedName name="XA232.00" localSheetId="43">'[1]Bancos Múltiples'!#REF!</definedName>
    <definedName name="XA232.00" localSheetId="44">'[1]Bancos Múltiples'!#REF!</definedName>
    <definedName name="XA232.00" localSheetId="52">'[1]Bancos Múltiples'!#REF!</definedName>
    <definedName name="XA232.00" localSheetId="5">'[1]Bancos Múltiples'!#REF!</definedName>
    <definedName name="XA232.00" localSheetId="53">'[1]Bancos Múltiples'!#REF!</definedName>
    <definedName name="XA232.00" localSheetId="64">'[1]Bancos Múltiples'!#REF!</definedName>
    <definedName name="XA232.00" localSheetId="65">'[1]Bancos Múltiples'!#REF!</definedName>
    <definedName name="XA232.00" localSheetId="73">'[1]Bancos Múltiples'!#REF!</definedName>
    <definedName name="XA232.00" localSheetId="74">'[1]Bancos Múltiples'!#REF!</definedName>
    <definedName name="XA232.00">'[1]Bancos Múltiples'!#REF!</definedName>
    <definedName name="XA232.01" localSheetId="1">'[1]Bancos Múltiples'!#REF!</definedName>
    <definedName name="XA232.01" localSheetId="28">'[1]Bancos Múltiples'!#REF!</definedName>
    <definedName name="XA232.01" localSheetId="29">'[1]Bancos Múltiples'!#REF!</definedName>
    <definedName name="XA232.01" localSheetId="4">'[1]Bancos Múltiples'!#REF!</definedName>
    <definedName name="XA232.01" localSheetId="43">'[1]Bancos Múltiples'!#REF!</definedName>
    <definedName name="XA232.01" localSheetId="44">'[1]Bancos Múltiples'!#REF!</definedName>
    <definedName name="XA232.01" localSheetId="52">'[1]Bancos Múltiples'!#REF!</definedName>
    <definedName name="XA232.01" localSheetId="5">'[1]Bancos Múltiples'!#REF!</definedName>
    <definedName name="XA232.01" localSheetId="53">'[1]Bancos Múltiples'!#REF!</definedName>
    <definedName name="XA232.01" localSheetId="64">'[1]Bancos Múltiples'!#REF!</definedName>
    <definedName name="XA232.01" localSheetId="65">'[1]Bancos Múltiples'!#REF!</definedName>
    <definedName name="XA232.01" localSheetId="73">'[1]Bancos Múltiples'!#REF!</definedName>
    <definedName name="XA232.01" localSheetId="74">'[1]Bancos Múltiples'!#REF!</definedName>
    <definedName name="XA232.01">'[1]Bancos Múltiples'!#REF!</definedName>
    <definedName name="XA232.02" localSheetId="1">'[1]Bancos Múltiples'!#REF!</definedName>
    <definedName name="XA232.02" localSheetId="28">'[1]Bancos Múltiples'!#REF!</definedName>
    <definedName name="XA232.02" localSheetId="29">'[1]Bancos Múltiples'!#REF!</definedName>
    <definedName name="XA232.02" localSheetId="4">'[1]Bancos Múltiples'!#REF!</definedName>
    <definedName name="XA232.02" localSheetId="43">'[1]Bancos Múltiples'!#REF!</definedName>
    <definedName name="XA232.02" localSheetId="44">'[1]Bancos Múltiples'!#REF!</definedName>
    <definedName name="XA232.02" localSheetId="52">'[1]Bancos Múltiples'!#REF!</definedName>
    <definedName name="XA232.02" localSheetId="5">'[1]Bancos Múltiples'!#REF!</definedName>
    <definedName name="XA232.02" localSheetId="53">'[1]Bancos Múltiples'!#REF!</definedName>
    <definedName name="XA232.02" localSheetId="64">'[1]Bancos Múltiples'!#REF!</definedName>
    <definedName name="XA232.02" localSheetId="65">'[1]Bancos Múltiples'!#REF!</definedName>
    <definedName name="XA232.02" localSheetId="73">'[1]Bancos Múltiples'!#REF!</definedName>
    <definedName name="XA232.02" localSheetId="74">'[1]Bancos Múltiples'!#REF!</definedName>
    <definedName name="XA232.02">'[1]Bancos Múltiples'!#REF!</definedName>
    <definedName name="XA232.03" localSheetId="1">'[1]Bancos Múltiples'!#REF!</definedName>
    <definedName name="XA232.03" localSheetId="28">'[1]Bancos Múltiples'!#REF!</definedName>
    <definedName name="XA232.03" localSheetId="29">'[1]Bancos Múltiples'!#REF!</definedName>
    <definedName name="XA232.03" localSheetId="4">'[1]Bancos Múltiples'!#REF!</definedName>
    <definedName name="XA232.03" localSheetId="43">'[1]Bancos Múltiples'!#REF!</definedName>
    <definedName name="XA232.03" localSheetId="44">'[1]Bancos Múltiples'!#REF!</definedName>
    <definedName name="XA232.03" localSheetId="52">'[1]Bancos Múltiples'!#REF!</definedName>
    <definedName name="XA232.03" localSheetId="5">'[1]Bancos Múltiples'!#REF!</definedName>
    <definedName name="XA232.03" localSheetId="53">'[1]Bancos Múltiples'!#REF!</definedName>
    <definedName name="XA232.03" localSheetId="64">'[1]Bancos Múltiples'!#REF!</definedName>
    <definedName name="XA232.03" localSheetId="65">'[1]Bancos Múltiples'!#REF!</definedName>
    <definedName name="XA232.03" localSheetId="73">'[1]Bancos Múltiples'!#REF!</definedName>
    <definedName name="XA232.03" localSheetId="74">'[1]Bancos Múltiples'!#REF!</definedName>
    <definedName name="XA232.03">'[1]Bancos Múltiples'!#REF!</definedName>
    <definedName name="XA232.04" localSheetId="1">'[1]Bancos Múltiples'!#REF!</definedName>
    <definedName name="XA232.04" localSheetId="28">'[1]Bancos Múltiples'!#REF!</definedName>
    <definedName name="XA232.04" localSheetId="29">'[1]Bancos Múltiples'!#REF!</definedName>
    <definedName name="XA232.04" localSheetId="4">'[1]Bancos Múltiples'!#REF!</definedName>
    <definedName name="XA232.04" localSheetId="43">'[1]Bancos Múltiples'!#REF!</definedName>
    <definedName name="XA232.04" localSheetId="44">'[1]Bancos Múltiples'!#REF!</definedName>
    <definedName name="XA232.04" localSheetId="52">'[1]Bancos Múltiples'!#REF!</definedName>
    <definedName name="XA232.04" localSheetId="5">'[1]Bancos Múltiples'!#REF!</definedName>
    <definedName name="XA232.04" localSheetId="53">'[1]Bancos Múltiples'!#REF!</definedName>
    <definedName name="XA232.04" localSheetId="64">'[1]Bancos Múltiples'!#REF!</definedName>
    <definedName name="XA232.04" localSheetId="65">'[1]Bancos Múltiples'!#REF!</definedName>
    <definedName name="XA232.04" localSheetId="73">'[1]Bancos Múltiples'!#REF!</definedName>
    <definedName name="XA232.04" localSheetId="74">'[1]Bancos Múltiples'!#REF!</definedName>
    <definedName name="XA232.04">'[1]Bancos Múltiples'!#REF!</definedName>
    <definedName name="XA233.00" localSheetId="1">'[1]Bancos Múltiples'!#REF!</definedName>
    <definedName name="XA233.00" localSheetId="28">'[1]Bancos Múltiples'!#REF!</definedName>
    <definedName name="XA233.00" localSheetId="29">'[1]Bancos Múltiples'!#REF!</definedName>
    <definedName name="XA233.00" localSheetId="4">'[1]Bancos Múltiples'!#REF!</definedName>
    <definedName name="XA233.00" localSheetId="43">'[1]Bancos Múltiples'!#REF!</definedName>
    <definedName name="XA233.00" localSheetId="44">'[1]Bancos Múltiples'!#REF!</definedName>
    <definedName name="XA233.00" localSheetId="52">'[1]Bancos Múltiples'!#REF!</definedName>
    <definedName name="XA233.00" localSheetId="5">'[1]Bancos Múltiples'!#REF!</definedName>
    <definedName name="XA233.00" localSheetId="53">'[1]Bancos Múltiples'!#REF!</definedName>
    <definedName name="XA233.00" localSheetId="64">'[1]Bancos Múltiples'!#REF!</definedName>
    <definedName name="XA233.00" localSheetId="65">'[1]Bancos Múltiples'!#REF!</definedName>
    <definedName name="XA233.00" localSheetId="73">'[1]Bancos Múltiples'!#REF!</definedName>
    <definedName name="XA233.00" localSheetId="74">'[1]Bancos Múltiples'!#REF!</definedName>
    <definedName name="XA233.00">'[1]Bancos Múltiples'!#REF!</definedName>
    <definedName name="XA233.01" localSheetId="1">'[1]Bancos Múltiples'!#REF!</definedName>
    <definedName name="XA233.01" localSheetId="28">'[1]Bancos Múltiples'!#REF!</definedName>
    <definedName name="XA233.01" localSheetId="29">'[1]Bancos Múltiples'!#REF!</definedName>
    <definedName name="XA233.01" localSheetId="4">'[1]Bancos Múltiples'!#REF!</definedName>
    <definedName name="XA233.01" localSheetId="43">'[1]Bancos Múltiples'!#REF!</definedName>
    <definedName name="XA233.01" localSheetId="44">'[1]Bancos Múltiples'!#REF!</definedName>
    <definedName name="XA233.01" localSheetId="52">'[1]Bancos Múltiples'!#REF!</definedName>
    <definedName name="XA233.01" localSheetId="5">'[1]Bancos Múltiples'!#REF!</definedName>
    <definedName name="XA233.01" localSheetId="53">'[1]Bancos Múltiples'!#REF!</definedName>
    <definedName name="XA233.01" localSheetId="64">'[1]Bancos Múltiples'!#REF!</definedName>
    <definedName name="XA233.01" localSheetId="65">'[1]Bancos Múltiples'!#REF!</definedName>
    <definedName name="XA233.01" localSheetId="73">'[1]Bancos Múltiples'!#REF!</definedName>
    <definedName name="XA233.01" localSheetId="74">'[1]Bancos Múltiples'!#REF!</definedName>
    <definedName name="XA233.01">'[1]Bancos Múltiples'!#REF!</definedName>
    <definedName name="XA233.02" localSheetId="1">'[1]Bancos Múltiples'!#REF!</definedName>
    <definedName name="XA233.02" localSheetId="28">'[1]Bancos Múltiples'!#REF!</definedName>
    <definedName name="XA233.02" localSheetId="29">'[1]Bancos Múltiples'!#REF!</definedName>
    <definedName name="XA233.02" localSheetId="4">'[1]Bancos Múltiples'!#REF!</definedName>
    <definedName name="XA233.02" localSheetId="43">'[1]Bancos Múltiples'!#REF!</definedName>
    <definedName name="XA233.02" localSheetId="44">'[1]Bancos Múltiples'!#REF!</definedName>
    <definedName name="XA233.02" localSheetId="52">'[1]Bancos Múltiples'!#REF!</definedName>
    <definedName name="XA233.02" localSheetId="5">'[1]Bancos Múltiples'!#REF!</definedName>
    <definedName name="XA233.02" localSheetId="53">'[1]Bancos Múltiples'!#REF!</definedName>
    <definedName name="XA233.02" localSheetId="64">'[1]Bancos Múltiples'!#REF!</definedName>
    <definedName name="XA233.02" localSheetId="65">'[1]Bancos Múltiples'!#REF!</definedName>
    <definedName name="XA233.02" localSheetId="73">'[1]Bancos Múltiples'!#REF!</definedName>
    <definedName name="XA233.02" localSheetId="74">'[1]Bancos Múltiples'!#REF!</definedName>
    <definedName name="XA233.02">'[1]Bancos Múltiples'!#REF!</definedName>
    <definedName name="XA233.03" localSheetId="1">'[1]Bancos Múltiples'!#REF!</definedName>
    <definedName name="XA233.03" localSheetId="28">'[1]Bancos Múltiples'!#REF!</definedName>
    <definedName name="XA233.03" localSheetId="29">'[1]Bancos Múltiples'!#REF!</definedName>
    <definedName name="XA233.03" localSheetId="4">'[1]Bancos Múltiples'!#REF!</definedName>
    <definedName name="XA233.03" localSheetId="43">'[1]Bancos Múltiples'!#REF!</definedName>
    <definedName name="XA233.03" localSheetId="44">'[1]Bancos Múltiples'!#REF!</definedName>
    <definedName name="XA233.03" localSheetId="52">'[1]Bancos Múltiples'!#REF!</definedName>
    <definedName name="XA233.03" localSheetId="5">'[1]Bancos Múltiples'!#REF!</definedName>
    <definedName name="XA233.03" localSheetId="53">'[1]Bancos Múltiples'!#REF!</definedName>
    <definedName name="XA233.03" localSheetId="64">'[1]Bancos Múltiples'!#REF!</definedName>
    <definedName name="XA233.03" localSheetId="65">'[1]Bancos Múltiples'!#REF!</definedName>
    <definedName name="XA233.03" localSheetId="73">'[1]Bancos Múltiples'!#REF!</definedName>
    <definedName name="XA233.03" localSheetId="74">'[1]Bancos Múltiples'!#REF!</definedName>
    <definedName name="XA233.03">'[1]Bancos Múltiples'!#REF!</definedName>
    <definedName name="XA233.04" localSheetId="1">'[1]Bancos Múltiples'!#REF!</definedName>
    <definedName name="XA233.04" localSheetId="28">'[1]Bancos Múltiples'!#REF!</definedName>
    <definedName name="XA233.04" localSheetId="29">'[1]Bancos Múltiples'!#REF!</definedName>
    <definedName name="XA233.04" localSheetId="4">'[1]Bancos Múltiples'!#REF!</definedName>
    <definedName name="XA233.04" localSheetId="43">'[1]Bancos Múltiples'!#REF!</definedName>
    <definedName name="XA233.04" localSheetId="44">'[1]Bancos Múltiples'!#REF!</definedName>
    <definedName name="XA233.04" localSheetId="52">'[1]Bancos Múltiples'!#REF!</definedName>
    <definedName name="XA233.04" localSheetId="5">'[1]Bancos Múltiples'!#REF!</definedName>
    <definedName name="XA233.04" localSheetId="53">'[1]Bancos Múltiples'!#REF!</definedName>
    <definedName name="XA233.04" localSheetId="64">'[1]Bancos Múltiples'!#REF!</definedName>
    <definedName name="XA233.04" localSheetId="65">'[1]Bancos Múltiples'!#REF!</definedName>
    <definedName name="XA233.04" localSheetId="73">'[1]Bancos Múltiples'!#REF!</definedName>
    <definedName name="XA233.04" localSheetId="74">'[1]Bancos Múltiples'!#REF!</definedName>
    <definedName name="XA233.04">'[1]Bancos Múltiples'!#REF!</definedName>
    <definedName name="XA233.05" localSheetId="1">'[1]Bancos Múltiples'!#REF!</definedName>
    <definedName name="XA233.05" localSheetId="28">'[1]Bancos Múltiples'!#REF!</definedName>
    <definedName name="XA233.05" localSheetId="29">'[1]Bancos Múltiples'!#REF!</definedName>
    <definedName name="XA233.05" localSheetId="4">'[1]Bancos Múltiples'!#REF!</definedName>
    <definedName name="XA233.05" localSheetId="43">'[1]Bancos Múltiples'!#REF!</definedName>
    <definedName name="XA233.05" localSheetId="44">'[1]Bancos Múltiples'!#REF!</definedName>
    <definedName name="XA233.05" localSheetId="52">'[1]Bancos Múltiples'!#REF!</definedName>
    <definedName name="XA233.05" localSheetId="5">'[1]Bancos Múltiples'!#REF!</definedName>
    <definedName name="XA233.05" localSheetId="53">'[1]Bancos Múltiples'!#REF!</definedName>
    <definedName name="XA233.05" localSheetId="64">'[1]Bancos Múltiples'!#REF!</definedName>
    <definedName name="XA233.05" localSheetId="65">'[1]Bancos Múltiples'!#REF!</definedName>
    <definedName name="XA233.05" localSheetId="73">'[1]Bancos Múltiples'!#REF!</definedName>
    <definedName name="XA233.05" localSheetId="74">'[1]Bancos Múltiples'!#REF!</definedName>
    <definedName name="XA233.05">'[1]Bancos Múltiples'!#REF!</definedName>
    <definedName name="XA234.00" localSheetId="1">'[1]Bancos Múltiples'!#REF!</definedName>
    <definedName name="XA234.00" localSheetId="28">'[1]Bancos Múltiples'!#REF!</definedName>
    <definedName name="XA234.00" localSheetId="29">'[1]Bancos Múltiples'!#REF!</definedName>
    <definedName name="XA234.00" localSheetId="4">'[1]Bancos Múltiples'!#REF!</definedName>
    <definedName name="XA234.00" localSheetId="43">'[1]Bancos Múltiples'!#REF!</definedName>
    <definedName name="XA234.00" localSheetId="44">'[1]Bancos Múltiples'!#REF!</definedName>
    <definedName name="XA234.00" localSheetId="52">'[1]Bancos Múltiples'!#REF!</definedName>
    <definedName name="XA234.00" localSheetId="5">'[1]Bancos Múltiples'!#REF!</definedName>
    <definedName name="XA234.00" localSheetId="53">'[1]Bancos Múltiples'!#REF!</definedName>
    <definedName name="XA234.00" localSheetId="64">'[1]Bancos Múltiples'!#REF!</definedName>
    <definedName name="XA234.00" localSheetId="65">'[1]Bancos Múltiples'!#REF!</definedName>
    <definedName name="XA234.00" localSheetId="73">'[1]Bancos Múltiples'!#REF!</definedName>
    <definedName name="XA234.00" localSheetId="74">'[1]Bancos Múltiples'!#REF!</definedName>
    <definedName name="XA234.00">'[1]Bancos Múltiples'!#REF!</definedName>
    <definedName name="XA234.01" localSheetId="1">'[1]Bancos Múltiples'!#REF!</definedName>
    <definedName name="XA234.01" localSheetId="28">'[1]Bancos Múltiples'!#REF!</definedName>
    <definedName name="XA234.01" localSheetId="29">'[1]Bancos Múltiples'!#REF!</definedName>
    <definedName name="XA234.01" localSheetId="4">'[1]Bancos Múltiples'!#REF!</definedName>
    <definedName name="XA234.01" localSheetId="43">'[1]Bancos Múltiples'!#REF!</definedName>
    <definedName name="XA234.01" localSheetId="44">'[1]Bancos Múltiples'!#REF!</definedName>
    <definedName name="XA234.01" localSheetId="52">'[1]Bancos Múltiples'!#REF!</definedName>
    <definedName name="XA234.01" localSheetId="5">'[1]Bancos Múltiples'!#REF!</definedName>
    <definedName name="XA234.01" localSheetId="53">'[1]Bancos Múltiples'!#REF!</definedName>
    <definedName name="XA234.01" localSheetId="64">'[1]Bancos Múltiples'!#REF!</definedName>
    <definedName name="XA234.01" localSheetId="65">'[1]Bancos Múltiples'!#REF!</definedName>
    <definedName name="XA234.01" localSheetId="73">'[1]Bancos Múltiples'!#REF!</definedName>
    <definedName name="XA234.01" localSheetId="74">'[1]Bancos Múltiples'!#REF!</definedName>
    <definedName name="XA234.01">'[1]Bancos Múltiples'!#REF!</definedName>
    <definedName name="XA234.02" localSheetId="1">'[1]Bancos Múltiples'!#REF!</definedName>
    <definedName name="XA234.02" localSheetId="28">'[1]Bancos Múltiples'!#REF!</definedName>
    <definedName name="XA234.02" localSheetId="29">'[1]Bancos Múltiples'!#REF!</definedName>
    <definedName name="XA234.02" localSheetId="4">'[1]Bancos Múltiples'!#REF!</definedName>
    <definedName name="XA234.02" localSheetId="43">'[1]Bancos Múltiples'!#REF!</definedName>
    <definedName name="XA234.02" localSheetId="44">'[1]Bancos Múltiples'!#REF!</definedName>
    <definedName name="XA234.02" localSheetId="52">'[1]Bancos Múltiples'!#REF!</definedName>
    <definedName name="XA234.02" localSheetId="5">'[1]Bancos Múltiples'!#REF!</definedName>
    <definedName name="XA234.02" localSheetId="53">'[1]Bancos Múltiples'!#REF!</definedName>
    <definedName name="XA234.02" localSheetId="64">'[1]Bancos Múltiples'!#REF!</definedName>
    <definedName name="XA234.02" localSheetId="65">'[1]Bancos Múltiples'!#REF!</definedName>
    <definedName name="XA234.02" localSheetId="73">'[1]Bancos Múltiples'!#REF!</definedName>
    <definedName name="XA234.02" localSheetId="74">'[1]Bancos Múltiples'!#REF!</definedName>
    <definedName name="XA234.02">'[1]Bancos Múltiples'!#REF!</definedName>
    <definedName name="XA234.03" localSheetId="1">'[1]Bancos Múltiples'!#REF!</definedName>
    <definedName name="XA234.03" localSheetId="28">'[1]Bancos Múltiples'!#REF!</definedName>
    <definedName name="XA234.03" localSheetId="29">'[1]Bancos Múltiples'!#REF!</definedName>
    <definedName name="XA234.03" localSheetId="4">'[1]Bancos Múltiples'!#REF!</definedName>
    <definedName name="XA234.03" localSheetId="43">'[1]Bancos Múltiples'!#REF!</definedName>
    <definedName name="XA234.03" localSheetId="44">'[1]Bancos Múltiples'!#REF!</definedName>
    <definedName name="XA234.03" localSheetId="52">'[1]Bancos Múltiples'!#REF!</definedName>
    <definedName name="XA234.03" localSheetId="5">'[1]Bancos Múltiples'!#REF!</definedName>
    <definedName name="XA234.03" localSheetId="53">'[1]Bancos Múltiples'!#REF!</definedName>
    <definedName name="XA234.03" localSheetId="64">'[1]Bancos Múltiples'!#REF!</definedName>
    <definedName name="XA234.03" localSheetId="65">'[1]Bancos Múltiples'!#REF!</definedName>
    <definedName name="XA234.03" localSheetId="73">'[1]Bancos Múltiples'!#REF!</definedName>
    <definedName name="XA234.03" localSheetId="74">'[1]Bancos Múltiples'!#REF!</definedName>
    <definedName name="XA234.03">'[1]Bancos Múltiples'!#REF!</definedName>
    <definedName name="XA234.04" localSheetId="1">'[1]Bancos Múltiples'!#REF!</definedName>
    <definedName name="XA234.04" localSheetId="28">'[1]Bancos Múltiples'!#REF!</definedName>
    <definedName name="XA234.04" localSheetId="29">'[1]Bancos Múltiples'!#REF!</definedName>
    <definedName name="XA234.04" localSheetId="4">'[1]Bancos Múltiples'!#REF!</definedName>
    <definedName name="XA234.04" localSheetId="43">'[1]Bancos Múltiples'!#REF!</definedName>
    <definedName name="XA234.04" localSheetId="44">'[1]Bancos Múltiples'!#REF!</definedName>
    <definedName name="XA234.04" localSheetId="52">'[1]Bancos Múltiples'!#REF!</definedName>
    <definedName name="XA234.04" localSheetId="5">'[1]Bancos Múltiples'!#REF!</definedName>
    <definedName name="XA234.04" localSheetId="53">'[1]Bancos Múltiples'!#REF!</definedName>
    <definedName name="XA234.04" localSheetId="64">'[1]Bancos Múltiples'!#REF!</definedName>
    <definedName name="XA234.04" localSheetId="65">'[1]Bancos Múltiples'!#REF!</definedName>
    <definedName name="XA234.04" localSheetId="73">'[1]Bancos Múltiples'!#REF!</definedName>
    <definedName name="XA234.04" localSheetId="74">'[1]Bancos Múltiples'!#REF!</definedName>
    <definedName name="XA234.04">'[1]Bancos Múltiples'!#REF!</definedName>
    <definedName name="XA235.00" localSheetId="1">'[1]Bancos Múltiples'!#REF!</definedName>
    <definedName name="XA235.00" localSheetId="28">'[1]Bancos Múltiples'!#REF!</definedName>
    <definedName name="XA235.00" localSheetId="29">'[1]Bancos Múltiples'!#REF!</definedName>
    <definedName name="XA235.00" localSheetId="4">'[1]Bancos Múltiples'!#REF!</definedName>
    <definedName name="XA235.00" localSheetId="43">'[1]Bancos Múltiples'!#REF!</definedName>
    <definedName name="XA235.00" localSheetId="44">'[1]Bancos Múltiples'!#REF!</definedName>
    <definedName name="XA235.00" localSheetId="52">'[1]Bancos Múltiples'!#REF!</definedName>
    <definedName name="XA235.00" localSheetId="5">'[1]Bancos Múltiples'!#REF!</definedName>
    <definedName name="XA235.00" localSheetId="53">'[1]Bancos Múltiples'!#REF!</definedName>
    <definedName name="XA235.00" localSheetId="64">'[1]Bancos Múltiples'!#REF!</definedName>
    <definedName name="XA235.00" localSheetId="65">'[1]Bancos Múltiples'!#REF!</definedName>
    <definedName name="XA235.00" localSheetId="73">'[1]Bancos Múltiples'!#REF!</definedName>
    <definedName name="XA235.00" localSheetId="74">'[1]Bancos Múltiples'!#REF!</definedName>
    <definedName name="XA235.00">'[1]Bancos Múltiples'!#REF!</definedName>
    <definedName name="XA235.01" localSheetId="1">'[1]Bancos Múltiples'!#REF!</definedName>
    <definedName name="XA235.01" localSheetId="28">'[1]Bancos Múltiples'!#REF!</definedName>
    <definedName name="XA235.01" localSheetId="29">'[1]Bancos Múltiples'!#REF!</definedName>
    <definedName name="XA235.01" localSheetId="4">'[1]Bancos Múltiples'!#REF!</definedName>
    <definedName name="XA235.01" localSheetId="43">'[1]Bancos Múltiples'!#REF!</definedName>
    <definedName name="XA235.01" localSheetId="44">'[1]Bancos Múltiples'!#REF!</definedName>
    <definedName name="XA235.01" localSheetId="52">'[1]Bancos Múltiples'!#REF!</definedName>
    <definedName name="XA235.01" localSheetId="5">'[1]Bancos Múltiples'!#REF!</definedName>
    <definedName name="XA235.01" localSheetId="53">'[1]Bancos Múltiples'!#REF!</definedName>
    <definedName name="XA235.01" localSheetId="64">'[1]Bancos Múltiples'!#REF!</definedName>
    <definedName name="XA235.01" localSheetId="65">'[1]Bancos Múltiples'!#REF!</definedName>
    <definedName name="XA235.01" localSheetId="73">'[1]Bancos Múltiples'!#REF!</definedName>
    <definedName name="XA235.01" localSheetId="74">'[1]Bancos Múltiples'!#REF!</definedName>
    <definedName name="XA235.01">'[1]Bancos Múltiples'!#REF!</definedName>
    <definedName name="XA235.02" localSheetId="1">'[1]Bancos Múltiples'!#REF!</definedName>
    <definedName name="XA235.02" localSheetId="28">'[1]Bancos Múltiples'!#REF!</definedName>
    <definedName name="XA235.02" localSheetId="29">'[1]Bancos Múltiples'!#REF!</definedName>
    <definedName name="XA235.02" localSheetId="4">'[1]Bancos Múltiples'!#REF!</definedName>
    <definedName name="XA235.02" localSheetId="43">'[1]Bancos Múltiples'!#REF!</definedName>
    <definedName name="XA235.02" localSheetId="44">'[1]Bancos Múltiples'!#REF!</definedName>
    <definedName name="XA235.02" localSheetId="52">'[1]Bancos Múltiples'!#REF!</definedName>
    <definedName name="XA235.02" localSheetId="5">'[1]Bancos Múltiples'!#REF!</definedName>
    <definedName name="XA235.02" localSheetId="53">'[1]Bancos Múltiples'!#REF!</definedName>
    <definedName name="XA235.02" localSheetId="64">'[1]Bancos Múltiples'!#REF!</definedName>
    <definedName name="XA235.02" localSheetId="65">'[1]Bancos Múltiples'!#REF!</definedName>
    <definedName name="XA235.02" localSheetId="73">'[1]Bancos Múltiples'!#REF!</definedName>
    <definedName name="XA235.02" localSheetId="74">'[1]Bancos Múltiples'!#REF!</definedName>
    <definedName name="XA235.02">'[1]Bancos Múltiples'!#REF!</definedName>
    <definedName name="XA235.03" localSheetId="1">'[1]Bancos Múltiples'!#REF!</definedName>
    <definedName name="XA235.03" localSheetId="28">'[1]Bancos Múltiples'!#REF!</definedName>
    <definedName name="XA235.03" localSheetId="29">'[1]Bancos Múltiples'!#REF!</definedName>
    <definedName name="XA235.03" localSheetId="4">'[1]Bancos Múltiples'!#REF!</definedName>
    <definedName name="XA235.03" localSheetId="43">'[1]Bancos Múltiples'!#REF!</definedName>
    <definedName name="XA235.03" localSheetId="44">'[1]Bancos Múltiples'!#REF!</definedName>
    <definedName name="XA235.03" localSheetId="52">'[1]Bancos Múltiples'!#REF!</definedName>
    <definedName name="XA235.03" localSheetId="5">'[1]Bancos Múltiples'!#REF!</definedName>
    <definedName name="XA235.03" localSheetId="53">'[1]Bancos Múltiples'!#REF!</definedName>
    <definedName name="XA235.03" localSheetId="64">'[1]Bancos Múltiples'!#REF!</definedName>
    <definedName name="XA235.03" localSheetId="65">'[1]Bancos Múltiples'!#REF!</definedName>
    <definedName name="XA235.03" localSheetId="73">'[1]Bancos Múltiples'!#REF!</definedName>
    <definedName name="XA235.03" localSheetId="74">'[1]Bancos Múltiples'!#REF!</definedName>
    <definedName name="XA235.03">'[1]Bancos Múltiples'!#REF!</definedName>
    <definedName name="XA235.04" localSheetId="1">'[1]Bancos Múltiples'!#REF!</definedName>
    <definedName name="XA235.04" localSheetId="28">'[1]Bancos Múltiples'!#REF!</definedName>
    <definedName name="XA235.04" localSheetId="29">'[1]Bancos Múltiples'!#REF!</definedName>
    <definedName name="XA235.04" localSheetId="4">'[1]Bancos Múltiples'!#REF!</definedName>
    <definedName name="XA235.04" localSheetId="43">'[1]Bancos Múltiples'!#REF!</definedName>
    <definedName name="XA235.04" localSheetId="44">'[1]Bancos Múltiples'!#REF!</definedName>
    <definedName name="XA235.04" localSheetId="52">'[1]Bancos Múltiples'!#REF!</definedName>
    <definedName name="XA235.04" localSheetId="5">'[1]Bancos Múltiples'!#REF!</definedName>
    <definedName name="XA235.04" localSheetId="53">'[1]Bancos Múltiples'!#REF!</definedName>
    <definedName name="XA235.04" localSheetId="64">'[1]Bancos Múltiples'!#REF!</definedName>
    <definedName name="XA235.04" localSheetId="65">'[1]Bancos Múltiples'!#REF!</definedName>
    <definedName name="XA235.04" localSheetId="73">'[1]Bancos Múltiples'!#REF!</definedName>
    <definedName name="XA235.04" localSheetId="74">'[1]Bancos Múltiples'!#REF!</definedName>
    <definedName name="XA235.04">'[1]Bancos Múltiples'!#REF!</definedName>
    <definedName name="XA235.05" localSheetId="1">'[1]Bancos Múltiples'!#REF!</definedName>
    <definedName name="XA235.05" localSheetId="28">'[1]Bancos Múltiples'!#REF!</definedName>
    <definedName name="XA235.05" localSheetId="29">'[1]Bancos Múltiples'!#REF!</definedName>
    <definedName name="XA235.05" localSheetId="4">'[1]Bancos Múltiples'!#REF!</definedName>
    <definedName name="XA235.05" localSheetId="43">'[1]Bancos Múltiples'!#REF!</definedName>
    <definedName name="XA235.05" localSheetId="44">'[1]Bancos Múltiples'!#REF!</definedName>
    <definedName name="XA235.05" localSheetId="52">'[1]Bancos Múltiples'!#REF!</definedName>
    <definedName name="XA235.05" localSheetId="5">'[1]Bancos Múltiples'!#REF!</definedName>
    <definedName name="XA235.05" localSheetId="53">'[1]Bancos Múltiples'!#REF!</definedName>
    <definedName name="XA235.05" localSheetId="64">'[1]Bancos Múltiples'!#REF!</definedName>
    <definedName name="XA235.05" localSheetId="65">'[1]Bancos Múltiples'!#REF!</definedName>
    <definedName name="XA235.05" localSheetId="73">'[1]Bancos Múltiples'!#REF!</definedName>
    <definedName name="XA235.05" localSheetId="74">'[1]Bancos Múltiples'!#REF!</definedName>
    <definedName name="XA235.05">'[1]Bancos Múltiples'!#REF!</definedName>
    <definedName name="XA235.06" localSheetId="1">'[1]Bancos Múltiples'!#REF!</definedName>
    <definedName name="XA235.06" localSheetId="28">'[1]Bancos Múltiples'!#REF!</definedName>
    <definedName name="XA235.06" localSheetId="29">'[1]Bancos Múltiples'!#REF!</definedName>
    <definedName name="XA235.06" localSheetId="4">'[1]Bancos Múltiples'!#REF!</definedName>
    <definedName name="XA235.06" localSheetId="43">'[1]Bancos Múltiples'!#REF!</definedName>
    <definedName name="XA235.06" localSheetId="44">'[1]Bancos Múltiples'!#REF!</definedName>
    <definedName name="XA235.06" localSheetId="52">'[1]Bancos Múltiples'!#REF!</definedName>
    <definedName name="XA235.06" localSheetId="5">'[1]Bancos Múltiples'!#REF!</definedName>
    <definedName name="XA235.06" localSheetId="53">'[1]Bancos Múltiples'!#REF!</definedName>
    <definedName name="XA235.06" localSheetId="64">'[1]Bancos Múltiples'!#REF!</definedName>
    <definedName name="XA235.06" localSheetId="65">'[1]Bancos Múltiples'!#REF!</definedName>
    <definedName name="XA235.06" localSheetId="73">'[1]Bancos Múltiples'!#REF!</definedName>
    <definedName name="XA235.06" localSheetId="74">'[1]Bancos Múltiples'!#REF!</definedName>
    <definedName name="XA235.06">'[1]Bancos Múltiples'!#REF!</definedName>
    <definedName name="XA235.07" localSheetId="1">'[1]Bancos Múltiples'!#REF!</definedName>
    <definedName name="XA235.07" localSheetId="28">'[1]Bancos Múltiples'!#REF!</definedName>
    <definedName name="XA235.07" localSheetId="29">'[1]Bancos Múltiples'!#REF!</definedName>
    <definedName name="XA235.07" localSheetId="4">'[1]Bancos Múltiples'!#REF!</definedName>
    <definedName name="XA235.07" localSheetId="43">'[1]Bancos Múltiples'!#REF!</definedName>
    <definedName name="XA235.07" localSheetId="44">'[1]Bancos Múltiples'!#REF!</definedName>
    <definedName name="XA235.07" localSheetId="52">'[1]Bancos Múltiples'!#REF!</definedName>
    <definedName name="XA235.07" localSheetId="5">'[1]Bancos Múltiples'!#REF!</definedName>
    <definedName name="XA235.07" localSheetId="53">'[1]Bancos Múltiples'!#REF!</definedName>
    <definedName name="XA235.07" localSheetId="64">'[1]Bancos Múltiples'!#REF!</definedName>
    <definedName name="XA235.07" localSheetId="65">'[1]Bancos Múltiples'!#REF!</definedName>
    <definedName name="XA235.07" localSheetId="73">'[1]Bancos Múltiples'!#REF!</definedName>
    <definedName name="XA235.07" localSheetId="74">'[1]Bancos Múltiples'!#REF!</definedName>
    <definedName name="XA235.07">'[1]Bancos Múltiples'!#REF!</definedName>
    <definedName name="XA235.08" localSheetId="1">'[1]Bancos Múltiples'!#REF!</definedName>
    <definedName name="XA235.08" localSheetId="28">'[1]Bancos Múltiples'!#REF!</definedName>
    <definedName name="XA235.08" localSheetId="29">'[1]Bancos Múltiples'!#REF!</definedName>
    <definedName name="XA235.08" localSheetId="4">'[1]Bancos Múltiples'!#REF!</definedName>
    <definedName name="XA235.08" localSheetId="43">'[1]Bancos Múltiples'!#REF!</definedName>
    <definedName name="XA235.08" localSheetId="44">'[1]Bancos Múltiples'!#REF!</definedName>
    <definedName name="XA235.08" localSheetId="52">'[1]Bancos Múltiples'!#REF!</definedName>
    <definedName name="XA235.08" localSheetId="5">'[1]Bancos Múltiples'!#REF!</definedName>
    <definedName name="XA235.08" localSheetId="53">'[1]Bancos Múltiples'!#REF!</definedName>
    <definedName name="XA235.08" localSheetId="64">'[1]Bancos Múltiples'!#REF!</definedName>
    <definedName name="XA235.08" localSheetId="65">'[1]Bancos Múltiples'!#REF!</definedName>
    <definedName name="XA235.08" localSheetId="73">'[1]Bancos Múltiples'!#REF!</definedName>
    <definedName name="XA235.08" localSheetId="74">'[1]Bancos Múltiples'!#REF!</definedName>
    <definedName name="XA235.08">'[1]Bancos Múltiples'!#REF!</definedName>
    <definedName name="XA235.09" localSheetId="1">'[1]Bancos Múltiples'!#REF!</definedName>
    <definedName name="XA235.09" localSheetId="28">'[1]Bancos Múltiples'!#REF!</definedName>
    <definedName name="XA235.09" localSheetId="29">'[1]Bancos Múltiples'!#REF!</definedName>
    <definedName name="XA235.09" localSheetId="4">'[1]Bancos Múltiples'!#REF!</definedName>
    <definedName name="XA235.09" localSheetId="43">'[1]Bancos Múltiples'!#REF!</definedName>
    <definedName name="XA235.09" localSheetId="44">'[1]Bancos Múltiples'!#REF!</definedName>
    <definedName name="XA235.09" localSheetId="52">'[1]Bancos Múltiples'!#REF!</definedName>
    <definedName name="XA235.09" localSheetId="5">'[1]Bancos Múltiples'!#REF!</definedName>
    <definedName name="XA235.09" localSheetId="53">'[1]Bancos Múltiples'!#REF!</definedName>
    <definedName name="XA235.09" localSheetId="64">'[1]Bancos Múltiples'!#REF!</definedName>
    <definedName name="XA235.09" localSheetId="65">'[1]Bancos Múltiples'!#REF!</definedName>
    <definedName name="XA235.09" localSheetId="73">'[1]Bancos Múltiples'!#REF!</definedName>
    <definedName name="XA235.09" localSheetId="74">'[1]Bancos Múltiples'!#REF!</definedName>
    <definedName name="XA235.09">'[1]Bancos Múltiples'!#REF!</definedName>
    <definedName name="XA235.10" localSheetId="1">'[1]Bancos Múltiples'!#REF!</definedName>
    <definedName name="XA235.10" localSheetId="28">'[1]Bancos Múltiples'!#REF!</definedName>
    <definedName name="XA235.10" localSheetId="29">'[1]Bancos Múltiples'!#REF!</definedName>
    <definedName name="XA235.10" localSheetId="4">'[1]Bancos Múltiples'!#REF!</definedName>
    <definedName name="XA235.10" localSheetId="43">'[1]Bancos Múltiples'!#REF!</definedName>
    <definedName name="XA235.10" localSheetId="44">'[1]Bancos Múltiples'!#REF!</definedName>
    <definedName name="XA235.10" localSheetId="52">'[1]Bancos Múltiples'!#REF!</definedName>
    <definedName name="XA235.10" localSheetId="5">'[1]Bancos Múltiples'!#REF!</definedName>
    <definedName name="XA235.10" localSheetId="53">'[1]Bancos Múltiples'!#REF!</definedName>
    <definedName name="XA235.10" localSheetId="64">'[1]Bancos Múltiples'!#REF!</definedName>
    <definedName name="XA235.10" localSheetId="65">'[1]Bancos Múltiples'!#REF!</definedName>
    <definedName name="XA235.10" localSheetId="73">'[1]Bancos Múltiples'!#REF!</definedName>
    <definedName name="XA235.10" localSheetId="74">'[1]Bancos Múltiples'!#REF!</definedName>
    <definedName name="XA235.10">'[1]Bancos Múltiples'!#REF!</definedName>
    <definedName name="XA236.00" localSheetId="1">'[1]Bancos Múltiples'!#REF!</definedName>
    <definedName name="XA236.00" localSheetId="28">'[1]Bancos Múltiples'!#REF!</definedName>
    <definedName name="XA236.00" localSheetId="29">'[1]Bancos Múltiples'!#REF!</definedName>
    <definedName name="XA236.00" localSheetId="4">'[1]Bancos Múltiples'!#REF!</definedName>
    <definedName name="XA236.00" localSheetId="43">'[1]Bancos Múltiples'!#REF!</definedName>
    <definedName name="XA236.00" localSheetId="44">'[1]Bancos Múltiples'!#REF!</definedName>
    <definedName name="XA236.00" localSheetId="52">'[1]Bancos Múltiples'!#REF!</definedName>
    <definedName name="XA236.00" localSheetId="5">'[1]Bancos Múltiples'!#REF!</definedName>
    <definedName name="XA236.00" localSheetId="53">'[1]Bancos Múltiples'!#REF!</definedName>
    <definedName name="XA236.00" localSheetId="64">'[1]Bancos Múltiples'!#REF!</definedName>
    <definedName name="XA236.00" localSheetId="65">'[1]Bancos Múltiples'!#REF!</definedName>
    <definedName name="XA236.00" localSheetId="73">'[1]Bancos Múltiples'!#REF!</definedName>
    <definedName name="XA236.00" localSheetId="74">'[1]Bancos Múltiples'!#REF!</definedName>
    <definedName name="XA236.00">'[1]Bancos Múltiples'!#REF!</definedName>
    <definedName name="XA236.01" localSheetId="1">'[1]Bancos Múltiples'!#REF!</definedName>
    <definedName name="XA236.01" localSheetId="28">'[1]Bancos Múltiples'!#REF!</definedName>
    <definedName name="XA236.01" localSheetId="29">'[1]Bancos Múltiples'!#REF!</definedName>
    <definedName name="XA236.01" localSheetId="4">'[1]Bancos Múltiples'!#REF!</definedName>
    <definedName name="XA236.01" localSheetId="43">'[1]Bancos Múltiples'!#REF!</definedName>
    <definedName name="XA236.01" localSheetId="44">'[1]Bancos Múltiples'!#REF!</definedName>
    <definedName name="XA236.01" localSheetId="52">'[1]Bancos Múltiples'!#REF!</definedName>
    <definedName name="XA236.01" localSheetId="5">'[1]Bancos Múltiples'!#REF!</definedName>
    <definedName name="XA236.01" localSheetId="53">'[1]Bancos Múltiples'!#REF!</definedName>
    <definedName name="XA236.01" localSheetId="64">'[1]Bancos Múltiples'!#REF!</definedName>
    <definedName name="XA236.01" localSheetId="65">'[1]Bancos Múltiples'!#REF!</definedName>
    <definedName name="XA236.01" localSheetId="73">'[1]Bancos Múltiples'!#REF!</definedName>
    <definedName name="XA236.01" localSheetId="74">'[1]Bancos Múltiples'!#REF!</definedName>
    <definedName name="XA236.01">'[1]Bancos Múltiples'!#REF!</definedName>
    <definedName name="XA236.02" localSheetId="1">'[1]Bancos Múltiples'!#REF!</definedName>
    <definedName name="XA236.02" localSheetId="28">'[1]Bancos Múltiples'!#REF!</definedName>
    <definedName name="XA236.02" localSheetId="29">'[1]Bancos Múltiples'!#REF!</definedName>
    <definedName name="XA236.02" localSheetId="4">'[1]Bancos Múltiples'!#REF!</definedName>
    <definedName name="XA236.02" localSheetId="43">'[1]Bancos Múltiples'!#REF!</definedName>
    <definedName name="XA236.02" localSheetId="44">'[1]Bancos Múltiples'!#REF!</definedName>
    <definedName name="XA236.02" localSheetId="52">'[1]Bancos Múltiples'!#REF!</definedName>
    <definedName name="XA236.02" localSheetId="5">'[1]Bancos Múltiples'!#REF!</definedName>
    <definedName name="XA236.02" localSheetId="53">'[1]Bancos Múltiples'!#REF!</definedName>
    <definedName name="XA236.02" localSheetId="64">'[1]Bancos Múltiples'!#REF!</definedName>
    <definedName name="XA236.02" localSheetId="65">'[1]Bancos Múltiples'!#REF!</definedName>
    <definedName name="XA236.02" localSheetId="73">'[1]Bancos Múltiples'!#REF!</definedName>
    <definedName name="XA236.02" localSheetId="74">'[1]Bancos Múltiples'!#REF!</definedName>
    <definedName name="XA236.02">'[1]Bancos Múltiples'!#REF!</definedName>
    <definedName name="XA236.03" localSheetId="1">'[1]Bancos Múltiples'!#REF!</definedName>
    <definedName name="XA236.03" localSheetId="28">'[1]Bancos Múltiples'!#REF!</definedName>
    <definedName name="XA236.03" localSheetId="29">'[1]Bancos Múltiples'!#REF!</definedName>
    <definedName name="XA236.03" localSheetId="4">'[1]Bancos Múltiples'!#REF!</definedName>
    <definedName name="XA236.03" localSheetId="43">'[1]Bancos Múltiples'!#REF!</definedName>
    <definedName name="XA236.03" localSheetId="44">'[1]Bancos Múltiples'!#REF!</definedName>
    <definedName name="XA236.03" localSheetId="52">'[1]Bancos Múltiples'!#REF!</definedName>
    <definedName name="XA236.03" localSheetId="5">'[1]Bancos Múltiples'!#REF!</definedName>
    <definedName name="XA236.03" localSheetId="53">'[1]Bancos Múltiples'!#REF!</definedName>
    <definedName name="XA236.03" localSheetId="64">'[1]Bancos Múltiples'!#REF!</definedName>
    <definedName name="XA236.03" localSheetId="65">'[1]Bancos Múltiples'!#REF!</definedName>
    <definedName name="XA236.03" localSheetId="73">'[1]Bancos Múltiples'!#REF!</definedName>
    <definedName name="XA236.03" localSheetId="74">'[1]Bancos Múltiples'!#REF!</definedName>
    <definedName name="XA236.03">'[1]Bancos Múltiples'!#REF!</definedName>
    <definedName name="XA237.00" localSheetId="1">'[1]Bancos Múltiples'!#REF!</definedName>
    <definedName name="XA237.00" localSheetId="28">'[1]Bancos Múltiples'!#REF!</definedName>
    <definedName name="XA237.00" localSheetId="29">'[1]Bancos Múltiples'!#REF!</definedName>
    <definedName name="XA237.00" localSheetId="4">'[1]Bancos Múltiples'!#REF!</definedName>
    <definedName name="XA237.00" localSheetId="43">'[1]Bancos Múltiples'!#REF!</definedName>
    <definedName name="XA237.00" localSheetId="44">'[1]Bancos Múltiples'!#REF!</definedName>
    <definedName name="XA237.00" localSheetId="52">'[1]Bancos Múltiples'!#REF!</definedName>
    <definedName name="XA237.00" localSheetId="5">'[1]Bancos Múltiples'!#REF!</definedName>
    <definedName name="XA237.00" localSheetId="53">'[1]Bancos Múltiples'!#REF!</definedName>
    <definedName name="XA237.00" localSheetId="64">'[1]Bancos Múltiples'!#REF!</definedName>
    <definedName name="XA237.00" localSheetId="65">'[1]Bancos Múltiples'!#REF!</definedName>
    <definedName name="XA237.00" localSheetId="73">'[1]Bancos Múltiples'!#REF!</definedName>
    <definedName name="XA237.00" localSheetId="74">'[1]Bancos Múltiples'!#REF!</definedName>
    <definedName name="XA237.00">'[1]Bancos Múltiples'!#REF!</definedName>
    <definedName name="XA237.01" localSheetId="1">'[1]Bancos Múltiples'!#REF!</definedName>
    <definedName name="XA237.01" localSheetId="28">'[1]Bancos Múltiples'!#REF!</definedName>
    <definedName name="XA237.01" localSheetId="29">'[1]Bancos Múltiples'!#REF!</definedName>
    <definedName name="XA237.01" localSheetId="4">'[1]Bancos Múltiples'!#REF!</definedName>
    <definedName name="XA237.01" localSheetId="43">'[1]Bancos Múltiples'!#REF!</definedName>
    <definedName name="XA237.01" localSheetId="44">'[1]Bancos Múltiples'!#REF!</definedName>
    <definedName name="XA237.01" localSheetId="52">'[1]Bancos Múltiples'!#REF!</definedName>
    <definedName name="XA237.01" localSheetId="5">'[1]Bancos Múltiples'!#REF!</definedName>
    <definedName name="XA237.01" localSheetId="53">'[1]Bancos Múltiples'!#REF!</definedName>
    <definedName name="XA237.01" localSheetId="64">'[1]Bancos Múltiples'!#REF!</definedName>
    <definedName name="XA237.01" localSheetId="65">'[1]Bancos Múltiples'!#REF!</definedName>
    <definedName name="XA237.01" localSheetId="73">'[1]Bancos Múltiples'!#REF!</definedName>
    <definedName name="XA237.01" localSheetId="74">'[1]Bancos Múltiples'!#REF!</definedName>
    <definedName name="XA237.01">'[1]Bancos Múltiples'!#REF!</definedName>
    <definedName name="XA237.02" localSheetId="1">'[1]Bancos Múltiples'!#REF!</definedName>
    <definedName name="XA237.02" localSheetId="28">'[1]Bancos Múltiples'!#REF!</definedName>
    <definedName name="XA237.02" localSheetId="29">'[1]Bancos Múltiples'!#REF!</definedName>
    <definedName name="XA237.02" localSheetId="4">'[1]Bancos Múltiples'!#REF!</definedName>
    <definedName name="XA237.02" localSheetId="43">'[1]Bancos Múltiples'!#REF!</definedName>
    <definedName name="XA237.02" localSheetId="44">'[1]Bancos Múltiples'!#REF!</definedName>
    <definedName name="XA237.02" localSheetId="52">'[1]Bancos Múltiples'!#REF!</definedName>
    <definedName name="XA237.02" localSheetId="5">'[1]Bancos Múltiples'!#REF!</definedName>
    <definedName name="XA237.02" localSheetId="53">'[1]Bancos Múltiples'!#REF!</definedName>
    <definedName name="XA237.02" localSheetId="64">'[1]Bancos Múltiples'!#REF!</definedName>
    <definedName name="XA237.02" localSheetId="65">'[1]Bancos Múltiples'!#REF!</definedName>
    <definedName name="XA237.02" localSheetId="73">'[1]Bancos Múltiples'!#REF!</definedName>
    <definedName name="XA237.02" localSheetId="74">'[1]Bancos Múltiples'!#REF!</definedName>
    <definedName name="XA237.02">'[1]Bancos Múltiples'!#REF!</definedName>
    <definedName name="XA237.03" localSheetId="1">'[1]Bancos Múltiples'!#REF!</definedName>
    <definedName name="XA237.03" localSheetId="28">'[1]Bancos Múltiples'!#REF!</definedName>
    <definedName name="XA237.03" localSheetId="29">'[1]Bancos Múltiples'!#REF!</definedName>
    <definedName name="XA237.03" localSheetId="4">'[1]Bancos Múltiples'!#REF!</definedName>
    <definedName name="XA237.03" localSheetId="43">'[1]Bancos Múltiples'!#REF!</definedName>
    <definedName name="XA237.03" localSheetId="44">'[1]Bancos Múltiples'!#REF!</definedName>
    <definedName name="XA237.03" localSheetId="52">'[1]Bancos Múltiples'!#REF!</definedName>
    <definedName name="XA237.03" localSheetId="5">'[1]Bancos Múltiples'!#REF!</definedName>
    <definedName name="XA237.03" localSheetId="53">'[1]Bancos Múltiples'!#REF!</definedName>
    <definedName name="XA237.03" localSheetId="64">'[1]Bancos Múltiples'!#REF!</definedName>
    <definedName name="XA237.03" localSheetId="65">'[1]Bancos Múltiples'!#REF!</definedName>
    <definedName name="XA237.03" localSheetId="73">'[1]Bancos Múltiples'!#REF!</definedName>
    <definedName name="XA237.03" localSheetId="74">'[1]Bancos Múltiples'!#REF!</definedName>
    <definedName name="XA237.03">'[1]Bancos Múltiples'!#REF!</definedName>
    <definedName name="XA237.04" localSheetId="1">'[1]Bancos Múltiples'!#REF!</definedName>
    <definedName name="XA237.04" localSheetId="28">'[1]Bancos Múltiples'!#REF!</definedName>
    <definedName name="XA237.04" localSheetId="29">'[1]Bancos Múltiples'!#REF!</definedName>
    <definedName name="XA237.04" localSheetId="4">'[1]Bancos Múltiples'!#REF!</definedName>
    <definedName name="XA237.04" localSheetId="43">'[1]Bancos Múltiples'!#REF!</definedName>
    <definedName name="XA237.04" localSheetId="44">'[1]Bancos Múltiples'!#REF!</definedName>
    <definedName name="XA237.04" localSheetId="52">'[1]Bancos Múltiples'!#REF!</definedName>
    <definedName name="XA237.04" localSheetId="5">'[1]Bancos Múltiples'!#REF!</definedName>
    <definedName name="XA237.04" localSheetId="53">'[1]Bancos Múltiples'!#REF!</definedName>
    <definedName name="XA237.04" localSheetId="64">'[1]Bancos Múltiples'!#REF!</definedName>
    <definedName name="XA237.04" localSheetId="65">'[1]Bancos Múltiples'!#REF!</definedName>
    <definedName name="XA237.04" localSheetId="73">'[1]Bancos Múltiples'!#REF!</definedName>
    <definedName name="XA237.04" localSheetId="74">'[1]Bancos Múltiples'!#REF!</definedName>
    <definedName name="XA237.04">'[1]Bancos Múltiples'!#REF!</definedName>
    <definedName name="XA237.05" localSheetId="1">'[1]Bancos Múltiples'!#REF!</definedName>
    <definedName name="XA237.05" localSheetId="28">'[1]Bancos Múltiples'!#REF!</definedName>
    <definedName name="XA237.05" localSheetId="29">'[1]Bancos Múltiples'!#REF!</definedName>
    <definedName name="XA237.05" localSheetId="4">'[1]Bancos Múltiples'!#REF!</definedName>
    <definedName name="XA237.05" localSheetId="43">'[1]Bancos Múltiples'!#REF!</definedName>
    <definedName name="XA237.05" localSheetId="44">'[1]Bancos Múltiples'!#REF!</definedName>
    <definedName name="XA237.05" localSheetId="52">'[1]Bancos Múltiples'!#REF!</definedName>
    <definedName name="XA237.05" localSheetId="5">'[1]Bancos Múltiples'!#REF!</definedName>
    <definedName name="XA237.05" localSheetId="53">'[1]Bancos Múltiples'!#REF!</definedName>
    <definedName name="XA237.05" localSheetId="64">'[1]Bancos Múltiples'!#REF!</definedName>
    <definedName name="XA237.05" localSheetId="65">'[1]Bancos Múltiples'!#REF!</definedName>
    <definedName name="XA237.05" localSheetId="73">'[1]Bancos Múltiples'!#REF!</definedName>
    <definedName name="XA237.05" localSheetId="74">'[1]Bancos Múltiples'!#REF!</definedName>
    <definedName name="XA237.05">'[1]Bancos Múltiples'!#REF!</definedName>
    <definedName name="XA237.06" localSheetId="1">'[1]Bancos Múltiples'!#REF!</definedName>
    <definedName name="XA237.06" localSheetId="28">'[1]Bancos Múltiples'!#REF!</definedName>
    <definedName name="XA237.06" localSheetId="29">'[1]Bancos Múltiples'!#REF!</definedName>
    <definedName name="XA237.06" localSheetId="4">'[1]Bancos Múltiples'!#REF!</definedName>
    <definedName name="XA237.06" localSheetId="43">'[1]Bancos Múltiples'!#REF!</definedName>
    <definedName name="XA237.06" localSheetId="44">'[1]Bancos Múltiples'!#REF!</definedName>
    <definedName name="XA237.06" localSheetId="52">'[1]Bancos Múltiples'!#REF!</definedName>
    <definedName name="XA237.06" localSheetId="5">'[1]Bancos Múltiples'!#REF!</definedName>
    <definedName name="XA237.06" localSheetId="53">'[1]Bancos Múltiples'!#REF!</definedName>
    <definedName name="XA237.06" localSheetId="64">'[1]Bancos Múltiples'!#REF!</definedName>
    <definedName name="XA237.06" localSheetId="65">'[1]Bancos Múltiples'!#REF!</definedName>
    <definedName name="XA237.06" localSheetId="73">'[1]Bancos Múltiples'!#REF!</definedName>
    <definedName name="XA237.06" localSheetId="74">'[1]Bancos Múltiples'!#REF!</definedName>
    <definedName name="XA237.06">'[1]Bancos Múltiples'!#REF!</definedName>
    <definedName name="XA237.07" localSheetId="1">'[1]Bancos Múltiples'!#REF!</definedName>
    <definedName name="XA237.07" localSheetId="28">'[1]Bancos Múltiples'!#REF!</definedName>
    <definedName name="XA237.07" localSheetId="29">'[1]Bancos Múltiples'!#REF!</definedName>
    <definedName name="XA237.07" localSheetId="4">'[1]Bancos Múltiples'!#REF!</definedName>
    <definedName name="XA237.07" localSheetId="43">'[1]Bancos Múltiples'!#REF!</definedName>
    <definedName name="XA237.07" localSheetId="44">'[1]Bancos Múltiples'!#REF!</definedName>
    <definedName name="XA237.07" localSheetId="52">'[1]Bancos Múltiples'!#REF!</definedName>
    <definedName name="XA237.07" localSheetId="5">'[1]Bancos Múltiples'!#REF!</definedName>
    <definedName name="XA237.07" localSheetId="53">'[1]Bancos Múltiples'!#REF!</definedName>
    <definedName name="XA237.07" localSheetId="64">'[1]Bancos Múltiples'!#REF!</definedName>
    <definedName name="XA237.07" localSheetId="65">'[1]Bancos Múltiples'!#REF!</definedName>
    <definedName name="XA237.07" localSheetId="73">'[1]Bancos Múltiples'!#REF!</definedName>
    <definedName name="XA237.07" localSheetId="74">'[1]Bancos Múltiples'!#REF!</definedName>
    <definedName name="XA237.07">'[1]Bancos Múltiples'!#REF!</definedName>
    <definedName name="XA237.08" localSheetId="1">'[1]Bancos Múltiples'!#REF!</definedName>
    <definedName name="XA237.08" localSheetId="28">'[1]Bancos Múltiples'!#REF!</definedName>
    <definedName name="XA237.08" localSheetId="29">'[1]Bancos Múltiples'!#REF!</definedName>
    <definedName name="XA237.08" localSheetId="4">'[1]Bancos Múltiples'!#REF!</definedName>
    <definedName name="XA237.08" localSheetId="43">'[1]Bancos Múltiples'!#REF!</definedName>
    <definedName name="XA237.08" localSheetId="44">'[1]Bancos Múltiples'!#REF!</definedName>
    <definedName name="XA237.08" localSheetId="52">'[1]Bancos Múltiples'!#REF!</definedName>
    <definedName name="XA237.08" localSheetId="5">'[1]Bancos Múltiples'!#REF!</definedName>
    <definedName name="XA237.08" localSheetId="53">'[1]Bancos Múltiples'!#REF!</definedName>
    <definedName name="XA237.08" localSheetId="64">'[1]Bancos Múltiples'!#REF!</definedName>
    <definedName name="XA237.08" localSheetId="65">'[1]Bancos Múltiples'!#REF!</definedName>
    <definedName name="XA237.08" localSheetId="73">'[1]Bancos Múltiples'!#REF!</definedName>
    <definedName name="XA237.08" localSheetId="74">'[1]Bancos Múltiples'!#REF!</definedName>
    <definedName name="XA237.08">'[1]Bancos Múltiples'!#REF!</definedName>
    <definedName name="XA237.09" localSheetId="1">'[1]Bancos Múltiples'!#REF!</definedName>
    <definedName name="XA237.09" localSheetId="28">'[1]Bancos Múltiples'!#REF!</definedName>
    <definedName name="XA237.09" localSheetId="29">'[1]Bancos Múltiples'!#REF!</definedName>
    <definedName name="XA237.09" localSheetId="4">'[1]Bancos Múltiples'!#REF!</definedName>
    <definedName name="XA237.09" localSheetId="43">'[1]Bancos Múltiples'!#REF!</definedName>
    <definedName name="XA237.09" localSheetId="44">'[1]Bancos Múltiples'!#REF!</definedName>
    <definedName name="XA237.09" localSheetId="52">'[1]Bancos Múltiples'!#REF!</definedName>
    <definedName name="XA237.09" localSheetId="5">'[1]Bancos Múltiples'!#REF!</definedName>
    <definedName name="XA237.09" localSheetId="53">'[1]Bancos Múltiples'!#REF!</definedName>
    <definedName name="XA237.09" localSheetId="64">'[1]Bancos Múltiples'!#REF!</definedName>
    <definedName name="XA237.09" localSheetId="65">'[1]Bancos Múltiples'!#REF!</definedName>
    <definedName name="XA237.09" localSheetId="73">'[1]Bancos Múltiples'!#REF!</definedName>
    <definedName name="XA237.09" localSheetId="74">'[1]Bancos Múltiples'!#REF!</definedName>
    <definedName name="XA237.09">'[1]Bancos Múltiples'!#REF!</definedName>
    <definedName name="XA237.10" localSheetId="1">'[1]Bancos Múltiples'!#REF!</definedName>
    <definedName name="XA237.10" localSheetId="28">'[1]Bancos Múltiples'!#REF!</definedName>
    <definedName name="XA237.10" localSheetId="29">'[1]Bancos Múltiples'!#REF!</definedName>
    <definedName name="XA237.10" localSheetId="4">'[1]Bancos Múltiples'!#REF!</definedName>
    <definedName name="XA237.10" localSheetId="43">'[1]Bancos Múltiples'!#REF!</definedName>
    <definedName name="XA237.10" localSheetId="44">'[1]Bancos Múltiples'!#REF!</definedName>
    <definedName name="XA237.10" localSheetId="52">'[1]Bancos Múltiples'!#REF!</definedName>
    <definedName name="XA237.10" localSheetId="5">'[1]Bancos Múltiples'!#REF!</definedName>
    <definedName name="XA237.10" localSheetId="53">'[1]Bancos Múltiples'!#REF!</definedName>
    <definedName name="XA237.10" localSheetId="64">'[1]Bancos Múltiples'!#REF!</definedName>
    <definedName name="XA237.10" localSheetId="65">'[1]Bancos Múltiples'!#REF!</definedName>
    <definedName name="XA237.10" localSheetId="73">'[1]Bancos Múltiples'!#REF!</definedName>
    <definedName name="XA237.10" localSheetId="74">'[1]Bancos Múltiples'!#REF!</definedName>
    <definedName name="XA237.10">'[1]Bancos Múltiples'!#REF!</definedName>
    <definedName name="XA237.11" localSheetId="1">'[1]Bancos Múltiples'!#REF!</definedName>
    <definedName name="XA237.11" localSheetId="28">'[1]Bancos Múltiples'!#REF!</definedName>
    <definedName name="XA237.11" localSheetId="29">'[1]Bancos Múltiples'!#REF!</definedName>
    <definedName name="XA237.11" localSheetId="4">'[1]Bancos Múltiples'!#REF!</definedName>
    <definedName name="XA237.11" localSheetId="43">'[1]Bancos Múltiples'!#REF!</definedName>
    <definedName name="XA237.11" localSheetId="44">'[1]Bancos Múltiples'!#REF!</definedName>
    <definedName name="XA237.11" localSheetId="52">'[1]Bancos Múltiples'!#REF!</definedName>
    <definedName name="XA237.11" localSheetId="5">'[1]Bancos Múltiples'!#REF!</definedName>
    <definedName name="XA237.11" localSheetId="53">'[1]Bancos Múltiples'!#REF!</definedName>
    <definedName name="XA237.11" localSheetId="64">'[1]Bancos Múltiples'!#REF!</definedName>
    <definedName name="XA237.11" localSheetId="65">'[1]Bancos Múltiples'!#REF!</definedName>
    <definedName name="XA237.11" localSheetId="73">'[1]Bancos Múltiples'!#REF!</definedName>
    <definedName name="XA237.11" localSheetId="74">'[1]Bancos Múltiples'!#REF!</definedName>
    <definedName name="XA237.11">'[1]Bancos Múltiples'!#REF!</definedName>
    <definedName name="XA238.00" localSheetId="1">'[1]Bancos Múltiples'!#REF!</definedName>
    <definedName name="XA238.00" localSheetId="28">'[1]Bancos Múltiples'!#REF!</definedName>
    <definedName name="XA238.00" localSheetId="29">'[1]Bancos Múltiples'!#REF!</definedName>
    <definedName name="XA238.00" localSheetId="4">'[1]Bancos Múltiples'!#REF!</definedName>
    <definedName name="XA238.00" localSheetId="43">'[1]Bancos Múltiples'!#REF!</definedName>
    <definedName name="XA238.00" localSheetId="44">'[1]Bancos Múltiples'!#REF!</definedName>
    <definedName name="XA238.00" localSheetId="52">'[1]Bancos Múltiples'!#REF!</definedName>
    <definedName name="XA238.00" localSheetId="5">'[1]Bancos Múltiples'!#REF!</definedName>
    <definedName name="XA238.00" localSheetId="53">'[1]Bancos Múltiples'!#REF!</definedName>
    <definedName name="XA238.00" localSheetId="64">'[1]Bancos Múltiples'!#REF!</definedName>
    <definedName name="XA238.00" localSheetId="65">'[1]Bancos Múltiples'!#REF!</definedName>
    <definedName name="XA238.00" localSheetId="73">'[1]Bancos Múltiples'!#REF!</definedName>
    <definedName name="XA238.00" localSheetId="74">'[1]Bancos Múltiples'!#REF!</definedName>
    <definedName name="XA238.00">'[1]Bancos Múltiples'!#REF!</definedName>
    <definedName name="XA238.01" localSheetId="1">'[1]Bancos Múltiples'!#REF!</definedName>
    <definedName name="XA238.01" localSheetId="28">'[1]Bancos Múltiples'!#REF!</definedName>
    <definedName name="XA238.01" localSheetId="29">'[1]Bancos Múltiples'!#REF!</definedName>
    <definedName name="XA238.01" localSheetId="4">'[1]Bancos Múltiples'!#REF!</definedName>
    <definedName name="XA238.01" localSheetId="43">'[1]Bancos Múltiples'!#REF!</definedName>
    <definedName name="XA238.01" localSheetId="44">'[1]Bancos Múltiples'!#REF!</definedName>
    <definedName name="XA238.01" localSheetId="52">'[1]Bancos Múltiples'!#REF!</definedName>
    <definedName name="XA238.01" localSheetId="5">'[1]Bancos Múltiples'!#REF!</definedName>
    <definedName name="XA238.01" localSheetId="53">'[1]Bancos Múltiples'!#REF!</definedName>
    <definedName name="XA238.01" localSheetId="64">'[1]Bancos Múltiples'!#REF!</definedName>
    <definedName name="XA238.01" localSheetId="65">'[1]Bancos Múltiples'!#REF!</definedName>
    <definedName name="XA238.01" localSheetId="73">'[1]Bancos Múltiples'!#REF!</definedName>
    <definedName name="XA238.01" localSheetId="74">'[1]Bancos Múltiples'!#REF!</definedName>
    <definedName name="XA238.01">'[1]Bancos Múltiples'!#REF!</definedName>
    <definedName name="XA238.02" localSheetId="1">'[1]Bancos Múltiples'!#REF!</definedName>
    <definedName name="XA238.02" localSheetId="28">'[1]Bancos Múltiples'!#REF!</definedName>
    <definedName name="XA238.02" localSheetId="29">'[1]Bancos Múltiples'!#REF!</definedName>
    <definedName name="XA238.02" localSheetId="4">'[1]Bancos Múltiples'!#REF!</definedName>
    <definedName name="XA238.02" localSheetId="43">'[1]Bancos Múltiples'!#REF!</definedName>
    <definedName name="XA238.02" localSheetId="44">'[1]Bancos Múltiples'!#REF!</definedName>
    <definedName name="XA238.02" localSheetId="52">'[1]Bancos Múltiples'!#REF!</definedName>
    <definedName name="XA238.02" localSheetId="5">'[1]Bancos Múltiples'!#REF!</definedName>
    <definedName name="XA238.02" localSheetId="53">'[1]Bancos Múltiples'!#REF!</definedName>
    <definedName name="XA238.02" localSheetId="64">'[1]Bancos Múltiples'!#REF!</definedName>
    <definedName name="XA238.02" localSheetId="65">'[1]Bancos Múltiples'!#REF!</definedName>
    <definedName name="XA238.02" localSheetId="73">'[1]Bancos Múltiples'!#REF!</definedName>
    <definedName name="XA238.02" localSheetId="74">'[1]Bancos Múltiples'!#REF!</definedName>
    <definedName name="XA238.02">'[1]Bancos Múltiples'!#REF!</definedName>
    <definedName name="XA238.03" localSheetId="1">'[1]Bancos Múltiples'!#REF!</definedName>
    <definedName name="XA238.03" localSheetId="28">'[1]Bancos Múltiples'!#REF!</definedName>
    <definedName name="XA238.03" localSheetId="29">'[1]Bancos Múltiples'!#REF!</definedName>
    <definedName name="XA238.03" localSheetId="4">'[1]Bancos Múltiples'!#REF!</definedName>
    <definedName name="XA238.03" localSheetId="43">'[1]Bancos Múltiples'!#REF!</definedName>
    <definedName name="XA238.03" localSheetId="44">'[1]Bancos Múltiples'!#REF!</definedName>
    <definedName name="XA238.03" localSheetId="52">'[1]Bancos Múltiples'!#REF!</definedName>
    <definedName name="XA238.03" localSheetId="5">'[1]Bancos Múltiples'!#REF!</definedName>
    <definedName name="XA238.03" localSheetId="53">'[1]Bancos Múltiples'!#REF!</definedName>
    <definedName name="XA238.03" localSheetId="64">'[1]Bancos Múltiples'!#REF!</definedName>
    <definedName name="XA238.03" localSheetId="65">'[1]Bancos Múltiples'!#REF!</definedName>
    <definedName name="XA238.03" localSheetId="73">'[1]Bancos Múltiples'!#REF!</definedName>
    <definedName name="XA238.03" localSheetId="74">'[1]Bancos Múltiples'!#REF!</definedName>
    <definedName name="XA238.03">'[1]Bancos Múltiples'!#REF!</definedName>
    <definedName name="XA238.04" localSheetId="1">'[1]Bancos Múltiples'!#REF!</definedName>
    <definedName name="XA238.04" localSheetId="28">'[1]Bancos Múltiples'!#REF!</definedName>
    <definedName name="XA238.04" localSheetId="29">'[1]Bancos Múltiples'!#REF!</definedName>
    <definedName name="XA238.04" localSheetId="4">'[1]Bancos Múltiples'!#REF!</definedName>
    <definedName name="XA238.04" localSheetId="43">'[1]Bancos Múltiples'!#REF!</definedName>
    <definedName name="XA238.04" localSheetId="44">'[1]Bancos Múltiples'!#REF!</definedName>
    <definedName name="XA238.04" localSheetId="52">'[1]Bancos Múltiples'!#REF!</definedName>
    <definedName name="XA238.04" localSheetId="5">'[1]Bancos Múltiples'!#REF!</definedName>
    <definedName name="XA238.04" localSheetId="53">'[1]Bancos Múltiples'!#REF!</definedName>
    <definedName name="XA238.04" localSheetId="64">'[1]Bancos Múltiples'!#REF!</definedName>
    <definedName name="XA238.04" localSheetId="65">'[1]Bancos Múltiples'!#REF!</definedName>
    <definedName name="XA238.04" localSheetId="73">'[1]Bancos Múltiples'!#REF!</definedName>
    <definedName name="XA238.04" localSheetId="74">'[1]Bancos Múltiples'!#REF!</definedName>
    <definedName name="XA238.04">'[1]Bancos Múltiples'!#REF!</definedName>
    <definedName name="XA238.05" localSheetId="1">'[1]Bancos Múltiples'!#REF!</definedName>
    <definedName name="XA238.05" localSheetId="28">'[1]Bancos Múltiples'!#REF!</definedName>
    <definedName name="XA238.05" localSheetId="29">'[1]Bancos Múltiples'!#REF!</definedName>
    <definedName name="XA238.05" localSheetId="4">'[1]Bancos Múltiples'!#REF!</definedName>
    <definedName name="XA238.05" localSheetId="43">'[1]Bancos Múltiples'!#REF!</definedName>
    <definedName name="XA238.05" localSheetId="44">'[1]Bancos Múltiples'!#REF!</definedName>
    <definedName name="XA238.05" localSheetId="52">'[1]Bancos Múltiples'!#REF!</definedName>
    <definedName name="XA238.05" localSheetId="5">'[1]Bancos Múltiples'!#REF!</definedName>
    <definedName name="XA238.05" localSheetId="53">'[1]Bancos Múltiples'!#REF!</definedName>
    <definedName name="XA238.05" localSheetId="64">'[1]Bancos Múltiples'!#REF!</definedName>
    <definedName name="XA238.05" localSheetId="65">'[1]Bancos Múltiples'!#REF!</definedName>
    <definedName name="XA238.05" localSheetId="73">'[1]Bancos Múltiples'!#REF!</definedName>
    <definedName name="XA238.05" localSheetId="74">'[1]Bancos Múltiples'!#REF!</definedName>
    <definedName name="XA238.05">'[1]Bancos Múltiples'!#REF!</definedName>
    <definedName name="XA238.06" localSheetId="1">'[1]Bancos Múltiples'!#REF!</definedName>
    <definedName name="XA238.06" localSheetId="28">'[1]Bancos Múltiples'!#REF!</definedName>
    <definedName name="XA238.06" localSheetId="29">'[1]Bancos Múltiples'!#REF!</definedName>
    <definedName name="XA238.06" localSheetId="4">'[1]Bancos Múltiples'!#REF!</definedName>
    <definedName name="XA238.06" localSheetId="43">'[1]Bancos Múltiples'!#REF!</definedName>
    <definedName name="XA238.06" localSheetId="44">'[1]Bancos Múltiples'!#REF!</definedName>
    <definedName name="XA238.06" localSheetId="52">'[1]Bancos Múltiples'!#REF!</definedName>
    <definedName name="XA238.06" localSheetId="5">'[1]Bancos Múltiples'!#REF!</definedName>
    <definedName name="XA238.06" localSheetId="53">'[1]Bancos Múltiples'!#REF!</definedName>
    <definedName name="XA238.06" localSheetId="64">'[1]Bancos Múltiples'!#REF!</definedName>
    <definedName name="XA238.06" localSheetId="65">'[1]Bancos Múltiples'!#REF!</definedName>
    <definedName name="XA238.06" localSheetId="73">'[1]Bancos Múltiples'!#REF!</definedName>
    <definedName name="XA238.06" localSheetId="74">'[1]Bancos Múltiples'!#REF!</definedName>
    <definedName name="XA238.06">'[1]Bancos Múltiples'!#REF!</definedName>
    <definedName name="XA238.07" localSheetId="1">'[1]Bancos Múltiples'!#REF!</definedName>
    <definedName name="XA238.07" localSheetId="28">'[1]Bancos Múltiples'!#REF!</definedName>
    <definedName name="XA238.07" localSheetId="29">'[1]Bancos Múltiples'!#REF!</definedName>
    <definedName name="XA238.07" localSheetId="4">'[1]Bancos Múltiples'!#REF!</definedName>
    <definedName name="XA238.07" localSheetId="43">'[1]Bancos Múltiples'!#REF!</definedName>
    <definedName name="XA238.07" localSheetId="44">'[1]Bancos Múltiples'!#REF!</definedName>
    <definedName name="XA238.07" localSheetId="52">'[1]Bancos Múltiples'!#REF!</definedName>
    <definedName name="XA238.07" localSheetId="5">'[1]Bancos Múltiples'!#REF!</definedName>
    <definedName name="XA238.07" localSheetId="53">'[1]Bancos Múltiples'!#REF!</definedName>
    <definedName name="XA238.07" localSheetId="64">'[1]Bancos Múltiples'!#REF!</definedName>
    <definedName name="XA238.07" localSheetId="65">'[1]Bancos Múltiples'!#REF!</definedName>
    <definedName name="XA238.07" localSheetId="73">'[1]Bancos Múltiples'!#REF!</definedName>
    <definedName name="XA238.07" localSheetId="74">'[1]Bancos Múltiples'!#REF!</definedName>
    <definedName name="XA238.07">'[1]Bancos Múltiples'!#REF!</definedName>
    <definedName name="XA238.08" localSheetId="1">'[1]Bancos Múltiples'!#REF!</definedName>
    <definedName name="XA238.08" localSheetId="28">'[1]Bancos Múltiples'!#REF!</definedName>
    <definedName name="XA238.08" localSheetId="29">'[1]Bancos Múltiples'!#REF!</definedName>
    <definedName name="XA238.08" localSheetId="4">'[1]Bancos Múltiples'!#REF!</definedName>
    <definedName name="XA238.08" localSheetId="43">'[1]Bancos Múltiples'!#REF!</definedName>
    <definedName name="XA238.08" localSheetId="44">'[1]Bancos Múltiples'!#REF!</definedName>
    <definedName name="XA238.08" localSheetId="52">'[1]Bancos Múltiples'!#REF!</definedName>
    <definedName name="XA238.08" localSheetId="5">'[1]Bancos Múltiples'!#REF!</definedName>
    <definedName name="XA238.08" localSheetId="53">'[1]Bancos Múltiples'!#REF!</definedName>
    <definedName name="XA238.08" localSheetId="64">'[1]Bancos Múltiples'!#REF!</definedName>
    <definedName name="XA238.08" localSheetId="65">'[1]Bancos Múltiples'!#REF!</definedName>
    <definedName name="XA238.08" localSheetId="73">'[1]Bancos Múltiples'!#REF!</definedName>
    <definedName name="XA238.08" localSheetId="74">'[1]Bancos Múltiples'!#REF!</definedName>
    <definedName name="XA238.08">'[1]Bancos Múltiples'!#REF!</definedName>
    <definedName name="XA240.00" localSheetId="1">'[1]Bancos Múltiples'!#REF!</definedName>
    <definedName name="XA240.00" localSheetId="28">'[1]Bancos Múltiples'!#REF!</definedName>
    <definedName name="XA240.00" localSheetId="29">'[1]Bancos Múltiples'!#REF!</definedName>
    <definedName name="XA240.00" localSheetId="4">'[1]Bancos Múltiples'!#REF!</definedName>
    <definedName name="XA240.00" localSheetId="43">'[1]Bancos Múltiples'!#REF!</definedName>
    <definedName name="XA240.00" localSheetId="44">'[1]Bancos Múltiples'!#REF!</definedName>
    <definedName name="XA240.00" localSheetId="52">'[1]Bancos Múltiples'!#REF!</definedName>
    <definedName name="XA240.00" localSheetId="5">'[1]Bancos Múltiples'!#REF!</definedName>
    <definedName name="XA240.00" localSheetId="53">'[1]Bancos Múltiples'!#REF!</definedName>
    <definedName name="XA240.00" localSheetId="64">'[1]Bancos Múltiples'!#REF!</definedName>
    <definedName name="XA240.00" localSheetId="65">'[1]Bancos Múltiples'!#REF!</definedName>
    <definedName name="XA240.00" localSheetId="73">'[1]Bancos Múltiples'!#REF!</definedName>
    <definedName name="XA240.00" localSheetId="74">'[1]Bancos Múltiples'!#REF!</definedName>
    <definedName name="XA240.00">'[1]Bancos Múltiples'!#REF!</definedName>
    <definedName name="XA241.00" localSheetId="1">'[1]Bancos Múltiples'!#REF!</definedName>
    <definedName name="XA241.00" localSheetId="28">'[1]Bancos Múltiples'!#REF!</definedName>
    <definedName name="XA241.00" localSheetId="29">'[1]Bancos Múltiples'!#REF!</definedName>
    <definedName name="XA241.00" localSheetId="4">'[1]Bancos Múltiples'!#REF!</definedName>
    <definedName name="XA241.00" localSheetId="43">'[1]Bancos Múltiples'!#REF!</definedName>
    <definedName name="XA241.00" localSheetId="44">'[1]Bancos Múltiples'!#REF!</definedName>
    <definedName name="XA241.00" localSheetId="52">'[1]Bancos Múltiples'!#REF!</definedName>
    <definedName name="XA241.00" localSheetId="5">'[1]Bancos Múltiples'!#REF!</definedName>
    <definedName name="XA241.00" localSheetId="53">'[1]Bancos Múltiples'!#REF!</definedName>
    <definedName name="XA241.00" localSheetId="64">'[1]Bancos Múltiples'!#REF!</definedName>
    <definedName name="XA241.00" localSheetId="65">'[1]Bancos Múltiples'!#REF!</definedName>
    <definedName name="XA241.00" localSheetId="73">'[1]Bancos Múltiples'!#REF!</definedName>
    <definedName name="XA241.00" localSheetId="74">'[1]Bancos Múltiples'!#REF!</definedName>
    <definedName name="XA241.00">'[1]Bancos Múltiples'!#REF!</definedName>
    <definedName name="XA241.01" localSheetId="1">'[1]Bancos Múltiples'!#REF!</definedName>
    <definedName name="XA241.01" localSheetId="28">'[1]Bancos Múltiples'!#REF!</definedName>
    <definedName name="XA241.01" localSheetId="29">'[1]Bancos Múltiples'!#REF!</definedName>
    <definedName name="XA241.01" localSheetId="4">'[1]Bancos Múltiples'!#REF!</definedName>
    <definedName name="XA241.01" localSheetId="43">'[1]Bancos Múltiples'!#REF!</definedName>
    <definedName name="XA241.01" localSheetId="44">'[1]Bancos Múltiples'!#REF!</definedName>
    <definedName name="XA241.01" localSheetId="52">'[1]Bancos Múltiples'!#REF!</definedName>
    <definedName name="XA241.01" localSheetId="5">'[1]Bancos Múltiples'!#REF!</definedName>
    <definedName name="XA241.01" localSheetId="53">'[1]Bancos Múltiples'!#REF!</definedName>
    <definedName name="XA241.01" localSheetId="64">'[1]Bancos Múltiples'!#REF!</definedName>
    <definedName name="XA241.01" localSheetId="65">'[1]Bancos Múltiples'!#REF!</definedName>
    <definedName name="XA241.01" localSheetId="73">'[1]Bancos Múltiples'!#REF!</definedName>
    <definedName name="XA241.01" localSheetId="74">'[1]Bancos Múltiples'!#REF!</definedName>
    <definedName name="XA241.01">'[1]Bancos Múltiples'!#REF!</definedName>
    <definedName name="XA241.02" localSheetId="1">'[1]Bancos Múltiples'!#REF!</definedName>
    <definedName name="XA241.02" localSheetId="28">'[1]Bancos Múltiples'!#REF!</definedName>
    <definedName name="XA241.02" localSheetId="29">'[1]Bancos Múltiples'!#REF!</definedName>
    <definedName name="XA241.02" localSheetId="4">'[1]Bancos Múltiples'!#REF!</definedName>
    <definedName name="XA241.02" localSheetId="43">'[1]Bancos Múltiples'!#REF!</definedName>
    <definedName name="XA241.02" localSheetId="44">'[1]Bancos Múltiples'!#REF!</definedName>
    <definedName name="XA241.02" localSheetId="52">'[1]Bancos Múltiples'!#REF!</definedName>
    <definedName name="XA241.02" localSheetId="5">'[1]Bancos Múltiples'!#REF!</definedName>
    <definedName name="XA241.02" localSheetId="53">'[1]Bancos Múltiples'!#REF!</definedName>
    <definedName name="XA241.02" localSheetId="64">'[1]Bancos Múltiples'!#REF!</definedName>
    <definedName name="XA241.02" localSheetId="65">'[1]Bancos Múltiples'!#REF!</definedName>
    <definedName name="XA241.02" localSheetId="73">'[1]Bancos Múltiples'!#REF!</definedName>
    <definedName name="XA241.02" localSheetId="74">'[1]Bancos Múltiples'!#REF!</definedName>
    <definedName name="XA241.02">'[1]Bancos Múltiples'!#REF!</definedName>
    <definedName name="XA241.03" localSheetId="1">'[1]Bancos Múltiples'!#REF!</definedName>
    <definedName name="XA241.03" localSheetId="28">'[1]Bancos Múltiples'!#REF!</definedName>
    <definedName name="XA241.03" localSheetId="29">'[1]Bancos Múltiples'!#REF!</definedName>
    <definedName name="XA241.03" localSheetId="4">'[1]Bancos Múltiples'!#REF!</definedName>
    <definedName name="XA241.03" localSheetId="43">'[1]Bancos Múltiples'!#REF!</definedName>
    <definedName name="XA241.03" localSheetId="44">'[1]Bancos Múltiples'!#REF!</definedName>
    <definedName name="XA241.03" localSheetId="52">'[1]Bancos Múltiples'!#REF!</definedName>
    <definedName name="XA241.03" localSheetId="5">'[1]Bancos Múltiples'!#REF!</definedName>
    <definedName name="XA241.03" localSheetId="53">'[1]Bancos Múltiples'!#REF!</definedName>
    <definedName name="XA241.03" localSheetId="64">'[1]Bancos Múltiples'!#REF!</definedName>
    <definedName name="XA241.03" localSheetId="65">'[1]Bancos Múltiples'!#REF!</definedName>
    <definedName name="XA241.03" localSheetId="73">'[1]Bancos Múltiples'!#REF!</definedName>
    <definedName name="XA241.03" localSheetId="74">'[1]Bancos Múltiples'!#REF!</definedName>
    <definedName name="XA241.03">'[1]Bancos Múltiples'!#REF!</definedName>
    <definedName name="XA241.04" localSheetId="1">'[1]Bancos Múltiples'!#REF!</definedName>
    <definedName name="XA241.04" localSheetId="28">'[1]Bancos Múltiples'!#REF!</definedName>
    <definedName name="XA241.04" localSheetId="29">'[1]Bancos Múltiples'!#REF!</definedName>
    <definedName name="XA241.04" localSheetId="4">'[1]Bancos Múltiples'!#REF!</definedName>
    <definedName name="XA241.04" localSheetId="43">'[1]Bancos Múltiples'!#REF!</definedName>
    <definedName name="XA241.04" localSheetId="44">'[1]Bancos Múltiples'!#REF!</definedName>
    <definedName name="XA241.04" localSheetId="52">'[1]Bancos Múltiples'!#REF!</definedName>
    <definedName name="XA241.04" localSheetId="5">'[1]Bancos Múltiples'!#REF!</definedName>
    <definedName name="XA241.04" localSheetId="53">'[1]Bancos Múltiples'!#REF!</definedName>
    <definedName name="XA241.04" localSheetId="64">'[1]Bancos Múltiples'!#REF!</definedName>
    <definedName name="XA241.04" localSheetId="65">'[1]Bancos Múltiples'!#REF!</definedName>
    <definedName name="XA241.04" localSheetId="73">'[1]Bancos Múltiples'!#REF!</definedName>
    <definedName name="XA241.04" localSheetId="74">'[1]Bancos Múltiples'!#REF!</definedName>
    <definedName name="XA241.04">'[1]Bancos Múltiples'!#REF!</definedName>
    <definedName name="XA241.05" localSheetId="1">'[1]Bancos Múltiples'!#REF!</definedName>
    <definedName name="XA241.05" localSheetId="28">'[1]Bancos Múltiples'!#REF!</definedName>
    <definedName name="XA241.05" localSheetId="29">'[1]Bancos Múltiples'!#REF!</definedName>
    <definedName name="XA241.05" localSheetId="4">'[1]Bancos Múltiples'!#REF!</definedName>
    <definedName name="XA241.05" localSheetId="43">'[1]Bancos Múltiples'!#REF!</definedName>
    <definedName name="XA241.05" localSheetId="44">'[1]Bancos Múltiples'!#REF!</definedName>
    <definedName name="XA241.05" localSheetId="52">'[1]Bancos Múltiples'!#REF!</definedName>
    <definedName name="XA241.05" localSheetId="5">'[1]Bancos Múltiples'!#REF!</definedName>
    <definedName name="XA241.05" localSheetId="53">'[1]Bancos Múltiples'!#REF!</definedName>
    <definedName name="XA241.05" localSheetId="64">'[1]Bancos Múltiples'!#REF!</definedName>
    <definedName name="XA241.05" localSheetId="65">'[1]Bancos Múltiples'!#REF!</definedName>
    <definedName name="XA241.05" localSheetId="73">'[1]Bancos Múltiples'!#REF!</definedName>
    <definedName name="XA241.05" localSheetId="74">'[1]Bancos Múltiples'!#REF!</definedName>
    <definedName name="XA241.05">'[1]Bancos Múltiples'!#REF!</definedName>
    <definedName name="XA241.06" localSheetId="1">'[1]Bancos Múltiples'!#REF!</definedName>
    <definedName name="XA241.06" localSheetId="28">'[1]Bancos Múltiples'!#REF!</definedName>
    <definedName name="XA241.06" localSheetId="29">'[1]Bancos Múltiples'!#REF!</definedName>
    <definedName name="XA241.06" localSheetId="4">'[1]Bancos Múltiples'!#REF!</definedName>
    <definedName name="XA241.06" localSheetId="43">'[1]Bancos Múltiples'!#REF!</definedName>
    <definedName name="XA241.06" localSheetId="44">'[1]Bancos Múltiples'!#REF!</definedName>
    <definedName name="XA241.06" localSheetId="52">'[1]Bancos Múltiples'!#REF!</definedName>
    <definedName name="XA241.06" localSheetId="5">'[1]Bancos Múltiples'!#REF!</definedName>
    <definedName name="XA241.06" localSheetId="53">'[1]Bancos Múltiples'!#REF!</definedName>
    <definedName name="XA241.06" localSheetId="64">'[1]Bancos Múltiples'!#REF!</definedName>
    <definedName name="XA241.06" localSheetId="65">'[1]Bancos Múltiples'!#REF!</definedName>
    <definedName name="XA241.06" localSheetId="73">'[1]Bancos Múltiples'!#REF!</definedName>
    <definedName name="XA241.06" localSheetId="74">'[1]Bancos Múltiples'!#REF!</definedName>
    <definedName name="XA241.06">'[1]Bancos Múltiples'!#REF!</definedName>
    <definedName name="XA241.07" localSheetId="1">'[1]Bancos Múltiples'!#REF!</definedName>
    <definedName name="XA241.07" localSheetId="28">'[1]Bancos Múltiples'!#REF!</definedName>
    <definedName name="XA241.07" localSheetId="29">'[1]Bancos Múltiples'!#REF!</definedName>
    <definedName name="XA241.07" localSheetId="4">'[1]Bancos Múltiples'!#REF!</definedName>
    <definedName name="XA241.07" localSheetId="43">'[1]Bancos Múltiples'!#REF!</definedName>
    <definedName name="XA241.07" localSheetId="44">'[1]Bancos Múltiples'!#REF!</definedName>
    <definedName name="XA241.07" localSheetId="52">'[1]Bancos Múltiples'!#REF!</definedName>
    <definedName name="XA241.07" localSheetId="5">'[1]Bancos Múltiples'!#REF!</definedName>
    <definedName name="XA241.07" localSheetId="53">'[1]Bancos Múltiples'!#REF!</definedName>
    <definedName name="XA241.07" localSheetId="64">'[1]Bancos Múltiples'!#REF!</definedName>
    <definedName name="XA241.07" localSheetId="65">'[1]Bancos Múltiples'!#REF!</definedName>
    <definedName name="XA241.07" localSheetId="73">'[1]Bancos Múltiples'!#REF!</definedName>
    <definedName name="XA241.07" localSheetId="74">'[1]Bancos Múltiples'!#REF!</definedName>
    <definedName name="XA241.07">'[1]Bancos Múltiples'!#REF!</definedName>
    <definedName name="XA241.08" localSheetId="1">'[1]Bancos Múltiples'!#REF!</definedName>
    <definedName name="XA241.08" localSheetId="28">'[1]Bancos Múltiples'!#REF!</definedName>
    <definedName name="XA241.08" localSheetId="29">'[1]Bancos Múltiples'!#REF!</definedName>
    <definedName name="XA241.08" localSheetId="4">'[1]Bancos Múltiples'!#REF!</definedName>
    <definedName name="XA241.08" localSheetId="43">'[1]Bancos Múltiples'!#REF!</definedName>
    <definedName name="XA241.08" localSheetId="44">'[1]Bancos Múltiples'!#REF!</definedName>
    <definedName name="XA241.08" localSheetId="52">'[1]Bancos Múltiples'!#REF!</definedName>
    <definedName name="XA241.08" localSheetId="5">'[1]Bancos Múltiples'!#REF!</definedName>
    <definedName name="XA241.08" localSheetId="53">'[1]Bancos Múltiples'!#REF!</definedName>
    <definedName name="XA241.08" localSheetId="64">'[1]Bancos Múltiples'!#REF!</definedName>
    <definedName name="XA241.08" localSheetId="65">'[1]Bancos Múltiples'!#REF!</definedName>
    <definedName name="XA241.08" localSheetId="73">'[1]Bancos Múltiples'!#REF!</definedName>
    <definedName name="XA241.08" localSheetId="74">'[1]Bancos Múltiples'!#REF!</definedName>
    <definedName name="XA241.08">'[1]Bancos Múltiples'!#REF!</definedName>
    <definedName name="XA241.09" localSheetId="1">'[1]Bancos Múltiples'!#REF!</definedName>
    <definedName name="XA241.09" localSheetId="28">'[1]Bancos Múltiples'!#REF!</definedName>
    <definedName name="XA241.09" localSheetId="29">'[1]Bancos Múltiples'!#REF!</definedName>
    <definedName name="XA241.09" localSheetId="4">'[1]Bancos Múltiples'!#REF!</definedName>
    <definedName name="XA241.09" localSheetId="43">'[1]Bancos Múltiples'!#REF!</definedName>
    <definedName name="XA241.09" localSheetId="44">'[1]Bancos Múltiples'!#REF!</definedName>
    <definedName name="XA241.09" localSheetId="52">'[1]Bancos Múltiples'!#REF!</definedName>
    <definedName name="XA241.09" localSheetId="5">'[1]Bancos Múltiples'!#REF!</definedName>
    <definedName name="XA241.09" localSheetId="53">'[1]Bancos Múltiples'!#REF!</definedName>
    <definedName name="XA241.09" localSheetId="64">'[1]Bancos Múltiples'!#REF!</definedName>
    <definedName name="XA241.09" localSheetId="65">'[1]Bancos Múltiples'!#REF!</definedName>
    <definedName name="XA241.09" localSheetId="73">'[1]Bancos Múltiples'!#REF!</definedName>
    <definedName name="XA241.09" localSheetId="74">'[1]Bancos Múltiples'!#REF!</definedName>
    <definedName name="XA241.09">'[1]Bancos Múltiples'!#REF!</definedName>
    <definedName name="XA241.10" localSheetId="1">'[1]Bancos Múltiples'!#REF!</definedName>
    <definedName name="XA241.10" localSheetId="28">'[1]Bancos Múltiples'!#REF!</definedName>
    <definedName name="XA241.10" localSheetId="29">'[1]Bancos Múltiples'!#REF!</definedName>
    <definedName name="XA241.10" localSheetId="4">'[1]Bancos Múltiples'!#REF!</definedName>
    <definedName name="XA241.10" localSheetId="43">'[1]Bancos Múltiples'!#REF!</definedName>
    <definedName name="XA241.10" localSheetId="44">'[1]Bancos Múltiples'!#REF!</definedName>
    <definedName name="XA241.10" localSheetId="52">'[1]Bancos Múltiples'!#REF!</definedName>
    <definedName name="XA241.10" localSheetId="5">'[1]Bancos Múltiples'!#REF!</definedName>
    <definedName name="XA241.10" localSheetId="53">'[1]Bancos Múltiples'!#REF!</definedName>
    <definedName name="XA241.10" localSheetId="64">'[1]Bancos Múltiples'!#REF!</definedName>
    <definedName name="XA241.10" localSheetId="65">'[1]Bancos Múltiples'!#REF!</definedName>
    <definedName name="XA241.10" localSheetId="73">'[1]Bancos Múltiples'!#REF!</definedName>
    <definedName name="XA241.10" localSheetId="74">'[1]Bancos Múltiples'!#REF!</definedName>
    <definedName name="XA241.10">'[1]Bancos Múltiples'!#REF!</definedName>
    <definedName name="XA241.11" localSheetId="1">'[1]Bancos Múltiples'!#REF!</definedName>
    <definedName name="XA241.11" localSheetId="28">'[1]Bancos Múltiples'!#REF!</definedName>
    <definedName name="XA241.11" localSheetId="29">'[1]Bancos Múltiples'!#REF!</definedName>
    <definedName name="XA241.11" localSheetId="4">'[1]Bancos Múltiples'!#REF!</definedName>
    <definedName name="XA241.11" localSheetId="43">'[1]Bancos Múltiples'!#REF!</definedName>
    <definedName name="XA241.11" localSheetId="44">'[1]Bancos Múltiples'!#REF!</definedName>
    <definedName name="XA241.11" localSheetId="52">'[1]Bancos Múltiples'!#REF!</definedName>
    <definedName name="XA241.11" localSheetId="5">'[1]Bancos Múltiples'!#REF!</definedName>
    <definedName name="XA241.11" localSheetId="53">'[1]Bancos Múltiples'!#REF!</definedName>
    <definedName name="XA241.11" localSheetId="64">'[1]Bancos Múltiples'!#REF!</definedName>
    <definedName name="XA241.11" localSheetId="65">'[1]Bancos Múltiples'!#REF!</definedName>
    <definedName name="XA241.11" localSheetId="73">'[1]Bancos Múltiples'!#REF!</definedName>
    <definedName name="XA241.11" localSheetId="74">'[1]Bancos Múltiples'!#REF!</definedName>
    <definedName name="XA241.11">'[1]Bancos Múltiples'!#REF!</definedName>
    <definedName name="XA241.99" localSheetId="1">'[1]Bancos Múltiples'!#REF!</definedName>
    <definedName name="XA241.99" localSheetId="28">'[1]Bancos Múltiples'!#REF!</definedName>
    <definedName name="XA241.99" localSheetId="29">'[1]Bancos Múltiples'!#REF!</definedName>
    <definedName name="XA241.99" localSheetId="4">'[1]Bancos Múltiples'!#REF!</definedName>
    <definedName name="XA241.99" localSheetId="43">'[1]Bancos Múltiples'!#REF!</definedName>
    <definedName name="XA241.99" localSheetId="44">'[1]Bancos Múltiples'!#REF!</definedName>
    <definedName name="XA241.99" localSheetId="52">'[1]Bancos Múltiples'!#REF!</definedName>
    <definedName name="XA241.99" localSheetId="5">'[1]Bancos Múltiples'!#REF!</definedName>
    <definedName name="XA241.99" localSheetId="53">'[1]Bancos Múltiples'!#REF!</definedName>
    <definedName name="XA241.99" localSheetId="64">'[1]Bancos Múltiples'!#REF!</definedName>
    <definedName name="XA241.99" localSheetId="65">'[1]Bancos Múltiples'!#REF!</definedName>
    <definedName name="XA241.99" localSheetId="73">'[1]Bancos Múltiples'!#REF!</definedName>
    <definedName name="XA241.99" localSheetId="74">'[1]Bancos Múltiples'!#REF!</definedName>
    <definedName name="XA241.99">'[1]Bancos Múltiples'!#REF!</definedName>
    <definedName name="XA242.00" localSheetId="1">'[1]Bancos Múltiples'!#REF!</definedName>
    <definedName name="XA242.00" localSheetId="28">'[1]Bancos Múltiples'!#REF!</definedName>
    <definedName name="XA242.00" localSheetId="29">'[1]Bancos Múltiples'!#REF!</definedName>
    <definedName name="XA242.00" localSheetId="4">'[1]Bancos Múltiples'!#REF!</definedName>
    <definedName name="XA242.00" localSheetId="43">'[1]Bancos Múltiples'!#REF!</definedName>
    <definedName name="XA242.00" localSheetId="44">'[1]Bancos Múltiples'!#REF!</definedName>
    <definedName name="XA242.00" localSheetId="52">'[1]Bancos Múltiples'!#REF!</definedName>
    <definedName name="XA242.00" localSheetId="5">'[1]Bancos Múltiples'!#REF!</definedName>
    <definedName name="XA242.00" localSheetId="53">'[1]Bancos Múltiples'!#REF!</definedName>
    <definedName name="XA242.00" localSheetId="64">'[1]Bancos Múltiples'!#REF!</definedName>
    <definedName name="XA242.00" localSheetId="65">'[1]Bancos Múltiples'!#REF!</definedName>
    <definedName name="XA242.00" localSheetId="73">'[1]Bancos Múltiples'!#REF!</definedName>
    <definedName name="XA242.00" localSheetId="74">'[1]Bancos Múltiples'!#REF!</definedName>
    <definedName name="XA242.00">'[1]Bancos Múltiples'!#REF!</definedName>
    <definedName name="XA242.01" localSheetId="1">'[1]Bancos Múltiples'!#REF!</definedName>
    <definedName name="XA242.01" localSheetId="28">'[1]Bancos Múltiples'!#REF!</definedName>
    <definedName name="XA242.01" localSheetId="29">'[1]Bancos Múltiples'!#REF!</definedName>
    <definedName name="XA242.01" localSheetId="4">'[1]Bancos Múltiples'!#REF!</definedName>
    <definedName name="XA242.01" localSheetId="43">'[1]Bancos Múltiples'!#REF!</definedName>
    <definedName name="XA242.01" localSheetId="44">'[1]Bancos Múltiples'!#REF!</definedName>
    <definedName name="XA242.01" localSheetId="52">'[1]Bancos Múltiples'!#REF!</definedName>
    <definedName name="XA242.01" localSheetId="5">'[1]Bancos Múltiples'!#REF!</definedName>
    <definedName name="XA242.01" localSheetId="53">'[1]Bancos Múltiples'!#REF!</definedName>
    <definedName name="XA242.01" localSheetId="64">'[1]Bancos Múltiples'!#REF!</definedName>
    <definedName name="XA242.01" localSheetId="65">'[1]Bancos Múltiples'!#REF!</definedName>
    <definedName name="XA242.01" localSheetId="73">'[1]Bancos Múltiples'!#REF!</definedName>
    <definedName name="XA242.01" localSheetId="74">'[1]Bancos Múltiples'!#REF!</definedName>
    <definedName name="XA242.01">'[1]Bancos Múltiples'!#REF!</definedName>
    <definedName name="XA242.02" localSheetId="1">'[1]Bancos Múltiples'!#REF!</definedName>
    <definedName name="XA242.02" localSheetId="28">'[1]Bancos Múltiples'!#REF!</definedName>
    <definedName name="XA242.02" localSheetId="29">'[1]Bancos Múltiples'!#REF!</definedName>
    <definedName name="XA242.02" localSheetId="4">'[1]Bancos Múltiples'!#REF!</definedName>
    <definedName name="XA242.02" localSheetId="43">'[1]Bancos Múltiples'!#REF!</definedName>
    <definedName name="XA242.02" localSheetId="44">'[1]Bancos Múltiples'!#REF!</definedName>
    <definedName name="XA242.02" localSheetId="52">'[1]Bancos Múltiples'!#REF!</definedName>
    <definedName name="XA242.02" localSheetId="5">'[1]Bancos Múltiples'!#REF!</definedName>
    <definedName name="XA242.02" localSheetId="53">'[1]Bancos Múltiples'!#REF!</definedName>
    <definedName name="XA242.02" localSheetId="64">'[1]Bancos Múltiples'!#REF!</definedName>
    <definedName name="XA242.02" localSheetId="65">'[1]Bancos Múltiples'!#REF!</definedName>
    <definedName name="XA242.02" localSheetId="73">'[1]Bancos Múltiples'!#REF!</definedName>
    <definedName name="XA242.02" localSheetId="74">'[1]Bancos Múltiples'!#REF!</definedName>
    <definedName name="XA242.02">'[1]Bancos Múltiples'!#REF!</definedName>
    <definedName name="XA242.03" localSheetId="1">'[1]Bancos Múltiples'!#REF!</definedName>
    <definedName name="XA242.03" localSheetId="28">'[1]Bancos Múltiples'!#REF!</definedName>
    <definedName name="XA242.03" localSheetId="29">'[1]Bancos Múltiples'!#REF!</definedName>
    <definedName name="XA242.03" localSheetId="4">'[1]Bancos Múltiples'!#REF!</definedName>
    <definedName name="XA242.03" localSheetId="43">'[1]Bancos Múltiples'!#REF!</definedName>
    <definedName name="XA242.03" localSheetId="44">'[1]Bancos Múltiples'!#REF!</definedName>
    <definedName name="XA242.03" localSheetId="52">'[1]Bancos Múltiples'!#REF!</definedName>
    <definedName name="XA242.03" localSheetId="5">'[1]Bancos Múltiples'!#REF!</definedName>
    <definedName name="XA242.03" localSheetId="53">'[1]Bancos Múltiples'!#REF!</definedName>
    <definedName name="XA242.03" localSheetId="64">'[1]Bancos Múltiples'!#REF!</definedName>
    <definedName name="XA242.03" localSheetId="65">'[1]Bancos Múltiples'!#REF!</definedName>
    <definedName name="XA242.03" localSheetId="73">'[1]Bancos Múltiples'!#REF!</definedName>
    <definedName name="XA242.03" localSheetId="74">'[1]Bancos Múltiples'!#REF!</definedName>
    <definedName name="XA242.03">'[1]Bancos Múltiples'!#REF!</definedName>
    <definedName name="XA242.04" localSheetId="1">'[1]Bancos Múltiples'!#REF!</definedName>
    <definedName name="XA242.04" localSheetId="28">'[1]Bancos Múltiples'!#REF!</definedName>
    <definedName name="XA242.04" localSheetId="29">'[1]Bancos Múltiples'!#REF!</definedName>
    <definedName name="XA242.04" localSheetId="4">'[1]Bancos Múltiples'!#REF!</definedName>
    <definedName name="XA242.04" localSheetId="43">'[1]Bancos Múltiples'!#REF!</definedName>
    <definedName name="XA242.04" localSheetId="44">'[1]Bancos Múltiples'!#REF!</definedName>
    <definedName name="XA242.04" localSheetId="52">'[1]Bancos Múltiples'!#REF!</definedName>
    <definedName name="XA242.04" localSheetId="5">'[1]Bancos Múltiples'!#REF!</definedName>
    <definedName name="XA242.04" localSheetId="53">'[1]Bancos Múltiples'!#REF!</definedName>
    <definedName name="XA242.04" localSheetId="64">'[1]Bancos Múltiples'!#REF!</definedName>
    <definedName name="XA242.04" localSheetId="65">'[1]Bancos Múltiples'!#REF!</definedName>
    <definedName name="XA242.04" localSheetId="73">'[1]Bancos Múltiples'!#REF!</definedName>
    <definedName name="XA242.04" localSheetId="74">'[1]Bancos Múltiples'!#REF!</definedName>
    <definedName name="XA242.04">'[1]Bancos Múltiples'!#REF!</definedName>
    <definedName name="XA242.05" localSheetId="1">'[1]Bancos Múltiples'!#REF!</definedName>
    <definedName name="XA242.05" localSheetId="28">'[1]Bancos Múltiples'!#REF!</definedName>
    <definedName name="XA242.05" localSheetId="29">'[1]Bancos Múltiples'!#REF!</definedName>
    <definedName name="XA242.05" localSheetId="4">'[1]Bancos Múltiples'!#REF!</definedName>
    <definedName name="XA242.05" localSheetId="43">'[1]Bancos Múltiples'!#REF!</definedName>
    <definedName name="XA242.05" localSheetId="44">'[1]Bancos Múltiples'!#REF!</definedName>
    <definedName name="XA242.05" localSheetId="52">'[1]Bancos Múltiples'!#REF!</definedName>
    <definedName name="XA242.05" localSheetId="5">'[1]Bancos Múltiples'!#REF!</definedName>
    <definedName name="XA242.05" localSheetId="53">'[1]Bancos Múltiples'!#REF!</definedName>
    <definedName name="XA242.05" localSheetId="64">'[1]Bancos Múltiples'!#REF!</definedName>
    <definedName name="XA242.05" localSheetId="65">'[1]Bancos Múltiples'!#REF!</definedName>
    <definedName name="XA242.05" localSheetId="73">'[1]Bancos Múltiples'!#REF!</definedName>
    <definedName name="XA242.05" localSheetId="74">'[1]Bancos Múltiples'!#REF!</definedName>
    <definedName name="XA242.05">'[1]Bancos Múltiples'!#REF!</definedName>
    <definedName name="XA242.06" localSheetId="1">'[1]Bancos Múltiples'!#REF!</definedName>
    <definedName name="XA242.06" localSheetId="28">'[1]Bancos Múltiples'!#REF!</definedName>
    <definedName name="XA242.06" localSheetId="29">'[1]Bancos Múltiples'!#REF!</definedName>
    <definedName name="XA242.06" localSheetId="4">'[1]Bancos Múltiples'!#REF!</definedName>
    <definedName name="XA242.06" localSheetId="43">'[1]Bancos Múltiples'!#REF!</definedName>
    <definedName name="XA242.06" localSheetId="44">'[1]Bancos Múltiples'!#REF!</definedName>
    <definedName name="XA242.06" localSheetId="52">'[1]Bancos Múltiples'!#REF!</definedName>
    <definedName name="XA242.06" localSheetId="5">'[1]Bancos Múltiples'!#REF!</definedName>
    <definedName name="XA242.06" localSheetId="53">'[1]Bancos Múltiples'!#REF!</definedName>
    <definedName name="XA242.06" localSheetId="64">'[1]Bancos Múltiples'!#REF!</definedName>
    <definedName name="XA242.06" localSheetId="65">'[1]Bancos Múltiples'!#REF!</definedName>
    <definedName name="XA242.06" localSheetId="73">'[1]Bancos Múltiples'!#REF!</definedName>
    <definedName name="XA242.06" localSheetId="74">'[1]Bancos Múltiples'!#REF!</definedName>
    <definedName name="XA242.06">'[1]Bancos Múltiples'!#REF!</definedName>
    <definedName name="XA242.07" localSheetId="1">'[1]Bancos Múltiples'!#REF!</definedName>
    <definedName name="XA242.07" localSheetId="28">'[1]Bancos Múltiples'!#REF!</definedName>
    <definedName name="XA242.07" localSheetId="29">'[1]Bancos Múltiples'!#REF!</definedName>
    <definedName name="XA242.07" localSheetId="4">'[1]Bancos Múltiples'!#REF!</definedName>
    <definedName name="XA242.07" localSheetId="43">'[1]Bancos Múltiples'!#REF!</definedName>
    <definedName name="XA242.07" localSheetId="44">'[1]Bancos Múltiples'!#REF!</definedName>
    <definedName name="XA242.07" localSheetId="52">'[1]Bancos Múltiples'!#REF!</definedName>
    <definedName name="XA242.07" localSheetId="5">'[1]Bancos Múltiples'!#REF!</definedName>
    <definedName name="XA242.07" localSheetId="53">'[1]Bancos Múltiples'!#REF!</definedName>
    <definedName name="XA242.07" localSheetId="64">'[1]Bancos Múltiples'!#REF!</definedName>
    <definedName name="XA242.07" localSheetId="65">'[1]Bancos Múltiples'!#REF!</definedName>
    <definedName name="XA242.07" localSheetId="73">'[1]Bancos Múltiples'!#REF!</definedName>
    <definedName name="XA242.07" localSheetId="74">'[1]Bancos Múltiples'!#REF!</definedName>
    <definedName name="XA242.07">'[1]Bancos Múltiples'!#REF!</definedName>
    <definedName name="XA242.08" localSheetId="1">'[1]Bancos Múltiples'!#REF!</definedName>
    <definedName name="XA242.08" localSheetId="28">'[1]Bancos Múltiples'!#REF!</definedName>
    <definedName name="XA242.08" localSheetId="29">'[1]Bancos Múltiples'!#REF!</definedName>
    <definedName name="XA242.08" localSheetId="4">'[1]Bancos Múltiples'!#REF!</definedName>
    <definedName name="XA242.08" localSheetId="43">'[1]Bancos Múltiples'!#REF!</definedName>
    <definedName name="XA242.08" localSheetId="44">'[1]Bancos Múltiples'!#REF!</definedName>
    <definedName name="XA242.08" localSheetId="52">'[1]Bancos Múltiples'!#REF!</definedName>
    <definedName name="XA242.08" localSheetId="5">'[1]Bancos Múltiples'!#REF!</definedName>
    <definedName name="XA242.08" localSheetId="53">'[1]Bancos Múltiples'!#REF!</definedName>
    <definedName name="XA242.08" localSheetId="64">'[1]Bancos Múltiples'!#REF!</definedName>
    <definedName name="XA242.08" localSheetId="65">'[1]Bancos Múltiples'!#REF!</definedName>
    <definedName name="XA242.08" localSheetId="73">'[1]Bancos Múltiples'!#REF!</definedName>
    <definedName name="XA242.08" localSheetId="74">'[1]Bancos Múltiples'!#REF!</definedName>
    <definedName name="XA242.08">'[1]Bancos Múltiples'!#REF!</definedName>
    <definedName name="XA242.09" localSheetId="1">'[1]Bancos Múltiples'!#REF!</definedName>
    <definedName name="XA242.09" localSheetId="28">'[1]Bancos Múltiples'!#REF!</definedName>
    <definedName name="XA242.09" localSheetId="29">'[1]Bancos Múltiples'!#REF!</definedName>
    <definedName name="XA242.09" localSheetId="4">'[1]Bancos Múltiples'!#REF!</definedName>
    <definedName name="XA242.09" localSheetId="43">'[1]Bancos Múltiples'!#REF!</definedName>
    <definedName name="XA242.09" localSheetId="44">'[1]Bancos Múltiples'!#REF!</definedName>
    <definedName name="XA242.09" localSheetId="52">'[1]Bancos Múltiples'!#REF!</definedName>
    <definedName name="XA242.09" localSheetId="5">'[1]Bancos Múltiples'!#REF!</definedName>
    <definedName name="XA242.09" localSheetId="53">'[1]Bancos Múltiples'!#REF!</definedName>
    <definedName name="XA242.09" localSheetId="64">'[1]Bancos Múltiples'!#REF!</definedName>
    <definedName name="XA242.09" localSheetId="65">'[1]Bancos Múltiples'!#REF!</definedName>
    <definedName name="XA242.09" localSheetId="73">'[1]Bancos Múltiples'!#REF!</definedName>
    <definedName name="XA242.09" localSheetId="74">'[1]Bancos Múltiples'!#REF!</definedName>
    <definedName name="XA242.09">'[1]Bancos Múltiples'!#REF!</definedName>
    <definedName name="XA242.10" localSheetId="1">'[1]Bancos Múltiples'!#REF!</definedName>
    <definedName name="XA242.10" localSheetId="28">'[1]Bancos Múltiples'!#REF!</definedName>
    <definedName name="XA242.10" localSheetId="29">'[1]Bancos Múltiples'!#REF!</definedName>
    <definedName name="XA242.10" localSheetId="4">'[1]Bancos Múltiples'!#REF!</definedName>
    <definedName name="XA242.10" localSheetId="43">'[1]Bancos Múltiples'!#REF!</definedName>
    <definedName name="XA242.10" localSheetId="44">'[1]Bancos Múltiples'!#REF!</definedName>
    <definedName name="XA242.10" localSheetId="52">'[1]Bancos Múltiples'!#REF!</definedName>
    <definedName name="XA242.10" localSheetId="5">'[1]Bancos Múltiples'!#REF!</definedName>
    <definedName name="XA242.10" localSheetId="53">'[1]Bancos Múltiples'!#REF!</definedName>
    <definedName name="XA242.10" localSheetId="64">'[1]Bancos Múltiples'!#REF!</definedName>
    <definedName name="XA242.10" localSheetId="65">'[1]Bancos Múltiples'!#REF!</definedName>
    <definedName name="XA242.10" localSheetId="73">'[1]Bancos Múltiples'!#REF!</definedName>
    <definedName name="XA242.10" localSheetId="74">'[1]Bancos Múltiples'!#REF!</definedName>
    <definedName name="XA242.10">'[1]Bancos Múltiples'!#REF!</definedName>
    <definedName name="XA242.11" localSheetId="1">'[1]Bancos Múltiples'!#REF!</definedName>
    <definedName name="XA242.11" localSheetId="28">'[1]Bancos Múltiples'!#REF!</definedName>
    <definedName name="XA242.11" localSheetId="29">'[1]Bancos Múltiples'!#REF!</definedName>
    <definedName name="XA242.11" localSheetId="4">'[1]Bancos Múltiples'!#REF!</definedName>
    <definedName name="XA242.11" localSheetId="43">'[1]Bancos Múltiples'!#REF!</definedName>
    <definedName name="XA242.11" localSheetId="44">'[1]Bancos Múltiples'!#REF!</definedName>
    <definedName name="XA242.11" localSheetId="52">'[1]Bancos Múltiples'!#REF!</definedName>
    <definedName name="XA242.11" localSheetId="5">'[1]Bancos Múltiples'!#REF!</definedName>
    <definedName name="XA242.11" localSheetId="53">'[1]Bancos Múltiples'!#REF!</definedName>
    <definedName name="XA242.11" localSheetId="64">'[1]Bancos Múltiples'!#REF!</definedName>
    <definedName name="XA242.11" localSheetId="65">'[1]Bancos Múltiples'!#REF!</definedName>
    <definedName name="XA242.11" localSheetId="73">'[1]Bancos Múltiples'!#REF!</definedName>
    <definedName name="XA242.11" localSheetId="74">'[1]Bancos Múltiples'!#REF!</definedName>
    <definedName name="XA242.11">'[1]Bancos Múltiples'!#REF!</definedName>
    <definedName name="XA242.12" localSheetId="1">'[1]Bancos Múltiples'!#REF!</definedName>
    <definedName name="XA242.12" localSheetId="28">'[1]Bancos Múltiples'!#REF!</definedName>
    <definedName name="XA242.12" localSheetId="29">'[1]Bancos Múltiples'!#REF!</definedName>
    <definedName name="XA242.12" localSheetId="4">'[1]Bancos Múltiples'!#REF!</definedName>
    <definedName name="XA242.12" localSheetId="43">'[1]Bancos Múltiples'!#REF!</definedName>
    <definedName name="XA242.12" localSheetId="44">'[1]Bancos Múltiples'!#REF!</definedName>
    <definedName name="XA242.12" localSheetId="52">'[1]Bancos Múltiples'!#REF!</definedName>
    <definedName name="XA242.12" localSheetId="5">'[1]Bancos Múltiples'!#REF!</definedName>
    <definedName name="XA242.12" localSheetId="53">'[1]Bancos Múltiples'!#REF!</definedName>
    <definedName name="XA242.12" localSheetId="64">'[1]Bancos Múltiples'!#REF!</definedName>
    <definedName name="XA242.12" localSheetId="65">'[1]Bancos Múltiples'!#REF!</definedName>
    <definedName name="XA242.12" localSheetId="73">'[1]Bancos Múltiples'!#REF!</definedName>
    <definedName name="XA242.12" localSheetId="74">'[1]Bancos Múltiples'!#REF!</definedName>
    <definedName name="XA242.12">'[1]Bancos Múltiples'!#REF!</definedName>
    <definedName name="XA242.99" localSheetId="1">'[1]Bancos Múltiples'!#REF!</definedName>
    <definedName name="XA242.99" localSheetId="28">'[1]Bancos Múltiples'!#REF!</definedName>
    <definedName name="XA242.99" localSheetId="29">'[1]Bancos Múltiples'!#REF!</definedName>
    <definedName name="XA242.99" localSheetId="4">'[1]Bancos Múltiples'!#REF!</definedName>
    <definedName name="XA242.99" localSheetId="43">'[1]Bancos Múltiples'!#REF!</definedName>
    <definedName name="XA242.99" localSheetId="44">'[1]Bancos Múltiples'!#REF!</definedName>
    <definedName name="XA242.99" localSheetId="52">'[1]Bancos Múltiples'!#REF!</definedName>
    <definedName name="XA242.99" localSheetId="5">'[1]Bancos Múltiples'!#REF!</definedName>
    <definedName name="XA242.99" localSheetId="53">'[1]Bancos Múltiples'!#REF!</definedName>
    <definedName name="XA242.99" localSheetId="64">'[1]Bancos Múltiples'!#REF!</definedName>
    <definedName name="XA242.99" localSheetId="65">'[1]Bancos Múltiples'!#REF!</definedName>
    <definedName name="XA242.99" localSheetId="73">'[1]Bancos Múltiples'!#REF!</definedName>
    <definedName name="XA242.99" localSheetId="74">'[1]Bancos Múltiples'!#REF!</definedName>
    <definedName name="XA242.99">'[1]Bancos Múltiples'!#REF!</definedName>
    <definedName name="XA243.00" localSheetId="1">'[1]Bancos Múltiples'!#REF!</definedName>
    <definedName name="XA243.00" localSheetId="28">'[1]Bancos Múltiples'!#REF!</definedName>
    <definedName name="XA243.00" localSheetId="29">'[1]Bancos Múltiples'!#REF!</definedName>
    <definedName name="XA243.00" localSheetId="4">'[1]Bancos Múltiples'!#REF!</definedName>
    <definedName name="XA243.00" localSheetId="43">'[1]Bancos Múltiples'!#REF!</definedName>
    <definedName name="XA243.00" localSheetId="44">'[1]Bancos Múltiples'!#REF!</definedName>
    <definedName name="XA243.00" localSheetId="52">'[1]Bancos Múltiples'!#REF!</definedName>
    <definedName name="XA243.00" localSheetId="5">'[1]Bancos Múltiples'!#REF!</definedName>
    <definedName name="XA243.00" localSheetId="53">'[1]Bancos Múltiples'!#REF!</definedName>
    <definedName name="XA243.00" localSheetId="64">'[1]Bancos Múltiples'!#REF!</definedName>
    <definedName name="XA243.00" localSheetId="65">'[1]Bancos Múltiples'!#REF!</definedName>
    <definedName name="XA243.00" localSheetId="73">'[1]Bancos Múltiples'!#REF!</definedName>
    <definedName name="XA243.00" localSheetId="74">'[1]Bancos Múltiples'!#REF!</definedName>
    <definedName name="XA243.00">'[1]Bancos Múltiples'!#REF!</definedName>
    <definedName name="XA243.01" localSheetId="1">'[1]Bancos Múltiples'!#REF!</definedName>
    <definedName name="XA243.01" localSheetId="28">'[1]Bancos Múltiples'!#REF!</definedName>
    <definedName name="XA243.01" localSheetId="29">'[1]Bancos Múltiples'!#REF!</definedName>
    <definedName name="XA243.01" localSheetId="4">'[1]Bancos Múltiples'!#REF!</definedName>
    <definedName name="XA243.01" localSheetId="43">'[1]Bancos Múltiples'!#REF!</definedName>
    <definedName name="XA243.01" localSheetId="44">'[1]Bancos Múltiples'!#REF!</definedName>
    <definedName name="XA243.01" localSheetId="52">'[1]Bancos Múltiples'!#REF!</definedName>
    <definedName name="XA243.01" localSheetId="5">'[1]Bancos Múltiples'!#REF!</definedName>
    <definedName name="XA243.01" localSheetId="53">'[1]Bancos Múltiples'!#REF!</definedName>
    <definedName name="XA243.01" localSheetId="64">'[1]Bancos Múltiples'!#REF!</definedName>
    <definedName name="XA243.01" localSheetId="65">'[1]Bancos Múltiples'!#REF!</definedName>
    <definedName name="XA243.01" localSheetId="73">'[1]Bancos Múltiples'!#REF!</definedName>
    <definedName name="XA243.01" localSheetId="74">'[1]Bancos Múltiples'!#REF!</definedName>
    <definedName name="XA243.01">'[1]Bancos Múltiples'!#REF!</definedName>
    <definedName name="XA243.02" localSheetId="1">'[1]Bancos Múltiples'!#REF!</definedName>
    <definedName name="XA243.02" localSheetId="28">'[1]Bancos Múltiples'!#REF!</definedName>
    <definedName name="XA243.02" localSheetId="29">'[1]Bancos Múltiples'!#REF!</definedName>
    <definedName name="XA243.02" localSheetId="4">'[1]Bancos Múltiples'!#REF!</definedName>
    <definedName name="XA243.02" localSheetId="43">'[1]Bancos Múltiples'!#REF!</definedName>
    <definedName name="XA243.02" localSheetId="44">'[1]Bancos Múltiples'!#REF!</definedName>
    <definedName name="XA243.02" localSheetId="52">'[1]Bancos Múltiples'!#REF!</definedName>
    <definedName name="XA243.02" localSheetId="5">'[1]Bancos Múltiples'!#REF!</definedName>
    <definedName name="XA243.02" localSheetId="53">'[1]Bancos Múltiples'!#REF!</definedName>
    <definedName name="XA243.02" localSheetId="64">'[1]Bancos Múltiples'!#REF!</definedName>
    <definedName name="XA243.02" localSheetId="65">'[1]Bancos Múltiples'!#REF!</definedName>
    <definedName name="XA243.02" localSheetId="73">'[1]Bancos Múltiples'!#REF!</definedName>
    <definedName name="XA243.02" localSheetId="74">'[1]Bancos Múltiples'!#REF!</definedName>
    <definedName name="XA243.02">'[1]Bancos Múltiples'!#REF!</definedName>
    <definedName name="XA243.03" localSheetId="1">'[1]Bancos Múltiples'!#REF!</definedName>
    <definedName name="XA243.03" localSheetId="28">'[1]Bancos Múltiples'!#REF!</definedName>
    <definedName name="XA243.03" localSheetId="29">'[1]Bancos Múltiples'!#REF!</definedName>
    <definedName name="XA243.03" localSheetId="4">'[1]Bancos Múltiples'!#REF!</definedName>
    <definedName name="XA243.03" localSheetId="43">'[1]Bancos Múltiples'!#REF!</definedName>
    <definedName name="XA243.03" localSheetId="44">'[1]Bancos Múltiples'!#REF!</definedName>
    <definedName name="XA243.03" localSheetId="52">'[1]Bancos Múltiples'!#REF!</definedName>
    <definedName name="XA243.03" localSheetId="5">'[1]Bancos Múltiples'!#REF!</definedName>
    <definedName name="XA243.03" localSheetId="53">'[1]Bancos Múltiples'!#REF!</definedName>
    <definedName name="XA243.03" localSheetId="64">'[1]Bancos Múltiples'!#REF!</definedName>
    <definedName name="XA243.03" localSheetId="65">'[1]Bancos Múltiples'!#REF!</definedName>
    <definedName name="XA243.03" localSheetId="73">'[1]Bancos Múltiples'!#REF!</definedName>
    <definedName name="XA243.03" localSheetId="74">'[1]Bancos Múltiples'!#REF!</definedName>
    <definedName name="XA243.03">'[1]Bancos Múltiples'!#REF!</definedName>
    <definedName name="XA243.04" localSheetId="1">'[1]Bancos Múltiples'!#REF!</definedName>
    <definedName name="XA243.04" localSheetId="28">'[1]Bancos Múltiples'!#REF!</definedName>
    <definedName name="XA243.04" localSheetId="29">'[1]Bancos Múltiples'!#REF!</definedName>
    <definedName name="XA243.04" localSheetId="4">'[1]Bancos Múltiples'!#REF!</definedName>
    <definedName name="XA243.04" localSheetId="43">'[1]Bancos Múltiples'!#REF!</definedName>
    <definedName name="XA243.04" localSheetId="44">'[1]Bancos Múltiples'!#REF!</definedName>
    <definedName name="XA243.04" localSheetId="52">'[1]Bancos Múltiples'!#REF!</definedName>
    <definedName name="XA243.04" localSheetId="5">'[1]Bancos Múltiples'!#REF!</definedName>
    <definedName name="XA243.04" localSheetId="53">'[1]Bancos Múltiples'!#REF!</definedName>
    <definedName name="XA243.04" localSheetId="64">'[1]Bancos Múltiples'!#REF!</definedName>
    <definedName name="XA243.04" localSheetId="65">'[1]Bancos Múltiples'!#REF!</definedName>
    <definedName name="XA243.04" localSheetId="73">'[1]Bancos Múltiples'!#REF!</definedName>
    <definedName name="XA243.04" localSheetId="74">'[1]Bancos Múltiples'!#REF!</definedName>
    <definedName name="XA243.04">'[1]Bancos Múltiples'!#REF!</definedName>
    <definedName name="XA243.05" localSheetId="1">'[1]Bancos Múltiples'!#REF!</definedName>
    <definedName name="XA243.05" localSheetId="28">'[1]Bancos Múltiples'!#REF!</definedName>
    <definedName name="XA243.05" localSheetId="29">'[1]Bancos Múltiples'!#REF!</definedName>
    <definedName name="XA243.05" localSheetId="4">'[1]Bancos Múltiples'!#REF!</definedName>
    <definedName name="XA243.05" localSheetId="43">'[1]Bancos Múltiples'!#REF!</definedName>
    <definedName name="XA243.05" localSheetId="44">'[1]Bancos Múltiples'!#REF!</definedName>
    <definedName name="XA243.05" localSheetId="52">'[1]Bancos Múltiples'!#REF!</definedName>
    <definedName name="XA243.05" localSheetId="5">'[1]Bancos Múltiples'!#REF!</definedName>
    <definedName name="XA243.05" localSheetId="53">'[1]Bancos Múltiples'!#REF!</definedName>
    <definedName name="XA243.05" localSheetId="64">'[1]Bancos Múltiples'!#REF!</definedName>
    <definedName name="XA243.05" localSheetId="65">'[1]Bancos Múltiples'!#REF!</definedName>
    <definedName name="XA243.05" localSheetId="73">'[1]Bancos Múltiples'!#REF!</definedName>
    <definedName name="XA243.05" localSheetId="74">'[1]Bancos Múltiples'!#REF!</definedName>
    <definedName name="XA243.05">'[1]Bancos Múltiples'!#REF!</definedName>
    <definedName name="XA243.06" localSheetId="1">'[1]Bancos Múltiples'!#REF!</definedName>
    <definedName name="XA243.06" localSheetId="28">'[1]Bancos Múltiples'!#REF!</definedName>
    <definedName name="XA243.06" localSheetId="29">'[1]Bancos Múltiples'!#REF!</definedName>
    <definedName name="XA243.06" localSheetId="4">'[1]Bancos Múltiples'!#REF!</definedName>
    <definedName name="XA243.06" localSheetId="43">'[1]Bancos Múltiples'!#REF!</definedName>
    <definedName name="XA243.06" localSheetId="44">'[1]Bancos Múltiples'!#REF!</definedName>
    <definedName name="XA243.06" localSheetId="52">'[1]Bancos Múltiples'!#REF!</definedName>
    <definedName name="XA243.06" localSheetId="5">'[1]Bancos Múltiples'!#REF!</definedName>
    <definedName name="XA243.06" localSheetId="53">'[1]Bancos Múltiples'!#REF!</definedName>
    <definedName name="XA243.06" localSheetId="64">'[1]Bancos Múltiples'!#REF!</definedName>
    <definedName name="XA243.06" localSheetId="65">'[1]Bancos Múltiples'!#REF!</definedName>
    <definedName name="XA243.06" localSheetId="73">'[1]Bancos Múltiples'!#REF!</definedName>
    <definedName name="XA243.06" localSheetId="74">'[1]Bancos Múltiples'!#REF!</definedName>
    <definedName name="XA243.06">'[1]Bancos Múltiples'!#REF!</definedName>
    <definedName name="XA243.07" localSheetId="1">'[1]Bancos Múltiples'!#REF!</definedName>
    <definedName name="XA243.07" localSheetId="28">'[1]Bancos Múltiples'!#REF!</definedName>
    <definedName name="XA243.07" localSheetId="29">'[1]Bancos Múltiples'!#REF!</definedName>
    <definedName name="XA243.07" localSheetId="4">'[1]Bancos Múltiples'!#REF!</definedName>
    <definedName name="XA243.07" localSheetId="43">'[1]Bancos Múltiples'!#REF!</definedName>
    <definedName name="XA243.07" localSheetId="44">'[1]Bancos Múltiples'!#REF!</definedName>
    <definedName name="XA243.07" localSheetId="52">'[1]Bancos Múltiples'!#REF!</definedName>
    <definedName name="XA243.07" localSheetId="5">'[1]Bancos Múltiples'!#REF!</definedName>
    <definedName name="XA243.07" localSheetId="53">'[1]Bancos Múltiples'!#REF!</definedName>
    <definedName name="XA243.07" localSheetId="64">'[1]Bancos Múltiples'!#REF!</definedName>
    <definedName name="XA243.07" localSheetId="65">'[1]Bancos Múltiples'!#REF!</definedName>
    <definedName name="XA243.07" localSheetId="73">'[1]Bancos Múltiples'!#REF!</definedName>
    <definedName name="XA243.07" localSheetId="74">'[1]Bancos Múltiples'!#REF!</definedName>
    <definedName name="XA243.07">'[1]Bancos Múltiples'!#REF!</definedName>
    <definedName name="XA243.08" localSheetId="1">'[1]Bancos Múltiples'!#REF!</definedName>
    <definedName name="XA243.08" localSheetId="28">'[1]Bancos Múltiples'!#REF!</definedName>
    <definedName name="XA243.08" localSheetId="29">'[1]Bancos Múltiples'!#REF!</definedName>
    <definedName name="XA243.08" localSheetId="4">'[1]Bancos Múltiples'!#REF!</definedName>
    <definedName name="XA243.08" localSheetId="43">'[1]Bancos Múltiples'!#REF!</definedName>
    <definedName name="XA243.08" localSheetId="44">'[1]Bancos Múltiples'!#REF!</definedName>
    <definedName name="XA243.08" localSheetId="52">'[1]Bancos Múltiples'!#REF!</definedName>
    <definedName name="XA243.08" localSheetId="5">'[1]Bancos Múltiples'!#REF!</definedName>
    <definedName name="XA243.08" localSheetId="53">'[1]Bancos Múltiples'!#REF!</definedName>
    <definedName name="XA243.08" localSheetId="64">'[1]Bancos Múltiples'!#REF!</definedName>
    <definedName name="XA243.08" localSheetId="65">'[1]Bancos Múltiples'!#REF!</definedName>
    <definedName name="XA243.08" localSheetId="73">'[1]Bancos Múltiples'!#REF!</definedName>
    <definedName name="XA243.08" localSheetId="74">'[1]Bancos Múltiples'!#REF!</definedName>
    <definedName name="XA243.08">'[1]Bancos Múltiples'!#REF!</definedName>
    <definedName name="XA243.99" localSheetId="1">'[1]Bancos Múltiples'!#REF!</definedName>
    <definedName name="XA243.99" localSheetId="28">'[1]Bancos Múltiples'!#REF!</definedName>
    <definedName name="XA243.99" localSheetId="29">'[1]Bancos Múltiples'!#REF!</definedName>
    <definedName name="XA243.99" localSheetId="4">'[1]Bancos Múltiples'!#REF!</definedName>
    <definedName name="XA243.99" localSheetId="43">'[1]Bancos Múltiples'!#REF!</definedName>
    <definedName name="XA243.99" localSheetId="44">'[1]Bancos Múltiples'!#REF!</definedName>
    <definedName name="XA243.99" localSheetId="52">'[1]Bancos Múltiples'!#REF!</definedName>
    <definedName name="XA243.99" localSheetId="5">'[1]Bancos Múltiples'!#REF!</definedName>
    <definedName name="XA243.99" localSheetId="53">'[1]Bancos Múltiples'!#REF!</definedName>
    <definedName name="XA243.99" localSheetId="64">'[1]Bancos Múltiples'!#REF!</definedName>
    <definedName name="XA243.99" localSheetId="65">'[1]Bancos Múltiples'!#REF!</definedName>
    <definedName name="XA243.99" localSheetId="73">'[1]Bancos Múltiples'!#REF!</definedName>
    <definedName name="XA243.99" localSheetId="74">'[1]Bancos Múltiples'!#REF!</definedName>
    <definedName name="XA243.99">'[1]Bancos Múltiples'!#REF!</definedName>
    <definedName name="XA244.00" localSheetId="1">'[1]Bancos Múltiples'!#REF!</definedName>
    <definedName name="XA244.00" localSheetId="28">'[1]Bancos Múltiples'!#REF!</definedName>
    <definedName name="XA244.00" localSheetId="29">'[1]Bancos Múltiples'!#REF!</definedName>
    <definedName name="XA244.00" localSheetId="4">'[1]Bancos Múltiples'!#REF!</definedName>
    <definedName name="XA244.00" localSheetId="43">'[1]Bancos Múltiples'!#REF!</definedName>
    <definedName name="XA244.00" localSheetId="44">'[1]Bancos Múltiples'!#REF!</definedName>
    <definedName name="XA244.00" localSheetId="52">'[1]Bancos Múltiples'!#REF!</definedName>
    <definedName name="XA244.00" localSheetId="5">'[1]Bancos Múltiples'!#REF!</definedName>
    <definedName name="XA244.00" localSheetId="53">'[1]Bancos Múltiples'!#REF!</definedName>
    <definedName name="XA244.00" localSheetId="64">'[1]Bancos Múltiples'!#REF!</definedName>
    <definedName name="XA244.00" localSheetId="65">'[1]Bancos Múltiples'!#REF!</definedName>
    <definedName name="XA244.00" localSheetId="73">'[1]Bancos Múltiples'!#REF!</definedName>
    <definedName name="XA244.00" localSheetId="74">'[1]Bancos Múltiples'!#REF!</definedName>
    <definedName name="XA244.00">'[1]Bancos Múltiples'!#REF!</definedName>
    <definedName name="XA244.01" localSheetId="1">'[1]Bancos Múltiples'!#REF!</definedName>
    <definedName name="XA244.01" localSheetId="28">'[1]Bancos Múltiples'!#REF!</definedName>
    <definedName name="XA244.01" localSheetId="29">'[1]Bancos Múltiples'!#REF!</definedName>
    <definedName name="XA244.01" localSheetId="4">'[1]Bancos Múltiples'!#REF!</definedName>
    <definedName name="XA244.01" localSheetId="43">'[1]Bancos Múltiples'!#REF!</definedName>
    <definedName name="XA244.01" localSheetId="44">'[1]Bancos Múltiples'!#REF!</definedName>
    <definedName name="XA244.01" localSheetId="52">'[1]Bancos Múltiples'!#REF!</definedName>
    <definedName name="XA244.01" localSheetId="5">'[1]Bancos Múltiples'!#REF!</definedName>
    <definedName name="XA244.01" localSheetId="53">'[1]Bancos Múltiples'!#REF!</definedName>
    <definedName name="XA244.01" localSheetId="64">'[1]Bancos Múltiples'!#REF!</definedName>
    <definedName name="XA244.01" localSheetId="65">'[1]Bancos Múltiples'!#REF!</definedName>
    <definedName name="XA244.01" localSheetId="73">'[1]Bancos Múltiples'!#REF!</definedName>
    <definedName name="XA244.01" localSheetId="74">'[1]Bancos Múltiples'!#REF!</definedName>
    <definedName name="XA244.01">'[1]Bancos Múltiples'!#REF!</definedName>
    <definedName name="XA244.02" localSheetId="1">'[1]Bancos Múltiples'!#REF!</definedName>
    <definedName name="XA244.02" localSheetId="28">'[1]Bancos Múltiples'!#REF!</definedName>
    <definedName name="XA244.02" localSheetId="29">'[1]Bancos Múltiples'!#REF!</definedName>
    <definedName name="XA244.02" localSheetId="4">'[1]Bancos Múltiples'!#REF!</definedName>
    <definedName name="XA244.02" localSheetId="43">'[1]Bancos Múltiples'!#REF!</definedName>
    <definedName name="XA244.02" localSheetId="44">'[1]Bancos Múltiples'!#REF!</definedName>
    <definedName name="XA244.02" localSheetId="52">'[1]Bancos Múltiples'!#REF!</definedName>
    <definedName name="XA244.02" localSheetId="5">'[1]Bancos Múltiples'!#REF!</definedName>
    <definedName name="XA244.02" localSheetId="53">'[1]Bancos Múltiples'!#REF!</definedName>
    <definedName name="XA244.02" localSheetId="64">'[1]Bancos Múltiples'!#REF!</definedName>
    <definedName name="XA244.02" localSheetId="65">'[1]Bancos Múltiples'!#REF!</definedName>
    <definedName name="XA244.02" localSheetId="73">'[1]Bancos Múltiples'!#REF!</definedName>
    <definedName name="XA244.02" localSheetId="74">'[1]Bancos Múltiples'!#REF!</definedName>
    <definedName name="XA244.02">'[1]Bancos Múltiples'!#REF!</definedName>
    <definedName name="XA244.03" localSheetId="1">'[1]Bancos Múltiples'!#REF!</definedName>
    <definedName name="XA244.03" localSheetId="28">'[1]Bancos Múltiples'!#REF!</definedName>
    <definedName name="XA244.03" localSheetId="29">'[1]Bancos Múltiples'!#REF!</definedName>
    <definedName name="XA244.03" localSheetId="4">'[1]Bancos Múltiples'!#REF!</definedName>
    <definedName name="XA244.03" localSheetId="43">'[1]Bancos Múltiples'!#REF!</definedName>
    <definedName name="XA244.03" localSheetId="44">'[1]Bancos Múltiples'!#REF!</definedName>
    <definedName name="XA244.03" localSheetId="52">'[1]Bancos Múltiples'!#REF!</definedName>
    <definedName name="XA244.03" localSheetId="5">'[1]Bancos Múltiples'!#REF!</definedName>
    <definedName name="XA244.03" localSheetId="53">'[1]Bancos Múltiples'!#REF!</definedName>
    <definedName name="XA244.03" localSheetId="64">'[1]Bancos Múltiples'!#REF!</definedName>
    <definedName name="XA244.03" localSheetId="65">'[1]Bancos Múltiples'!#REF!</definedName>
    <definedName name="XA244.03" localSheetId="73">'[1]Bancos Múltiples'!#REF!</definedName>
    <definedName name="XA244.03" localSheetId="74">'[1]Bancos Múltiples'!#REF!</definedName>
    <definedName name="XA244.03">'[1]Bancos Múltiples'!#REF!</definedName>
    <definedName name="XA244.04" localSheetId="1">'[1]Bancos Múltiples'!#REF!</definedName>
    <definedName name="XA244.04" localSheetId="28">'[1]Bancos Múltiples'!#REF!</definedName>
    <definedName name="XA244.04" localSheetId="29">'[1]Bancos Múltiples'!#REF!</definedName>
    <definedName name="XA244.04" localSheetId="4">'[1]Bancos Múltiples'!#REF!</definedName>
    <definedName name="XA244.04" localSheetId="43">'[1]Bancos Múltiples'!#REF!</definedName>
    <definedName name="XA244.04" localSheetId="44">'[1]Bancos Múltiples'!#REF!</definedName>
    <definedName name="XA244.04" localSheetId="52">'[1]Bancos Múltiples'!#REF!</definedName>
    <definedName name="XA244.04" localSheetId="5">'[1]Bancos Múltiples'!#REF!</definedName>
    <definedName name="XA244.04" localSheetId="53">'[1]Bancos Múltiples'!#REF!</definedName>
    <definedName name="XA244.04" localSheetId="64">'[1]Bancos Múltiples'!#REF!</definedName>
    <definedName name="XA244.04" localSheetId="65">'[1]Bancos Múltiples'!#REF!</definedName>
    <definedName name="XA244.04" localSheetId="73">'[1]Bancos Múltiples'!#REF!</definedName>
    <definedName name="XA244.04" localSheetId="74">'[1]Bancos Múltiples'!#REF!</definedName>
    <definedName name="XA244.04">'[1]Bancos Múltiples'!#REF!</definedName>
    <definedName name="XA244.05" localSheetId="1">'[1]Bancos Múltiples'!#REF!</definedName>
    <definedName name="XA244.05" localSheetId="28">'[1]Bancos Múltiples'!#REF!</definedName>
    <definedName name="XA244.05" localSheetId="29">'[1]Bancos Múltiples'!#REF!</definedName>
    <definedName name="XA244.05" localSheetId="4">'[1]Bancos Múltiples'!#REF!</definedName>
    <definedName name="XA244.05" localSheetId="43">'[1]Bancos Múltiples'!#REF!</definedName>
    <definedName name="XA244.05" localSheetId="44">'[1]Bancos Múltiples'!#REF!</definedName>
    <definedName name="XA244.05" localSheetId="52">'[1]Bancos Múltiples'!#REF!</definedName>
    <definedName name="XA244.05" localSheetId="5">'[1]Bancos Múltiples'!#REF!</definedName>
    <definedName name="XA244.05" localSheetId="53">'[1]Bancos Múltiples'!#REF!</definedName>
    <definedName name="XA244.05" localSheetId="64">'[1]Bancos Múltiples'!#REF!</definedName>
    <definedName name="XA244.05" localSheetId="65">'[1]Bancos Múltiples'!#REF!</definedName>
    <definedName name="XA244.05" localSheetId="73">'[1]Bancos Múltiples'!#REF!</definedName>
    <definedName name="XA244.05" localSheetId="74">'[1]Bancos Múltiples'!#REF!</definedName>
    <definedName name="XA244.05">'[1]Bancos Múltiples'!#REF!</definedName>
    <definedName name="XA244.06" localSheetId="1">'[1]Bancos Múltiples'!#REF!</definedName>
    <definedName name="XA244.06" localSheetId="28">'[1]Bancos Múltiples'!#REF!</definedName>
    <definedName name="XA244.06" localSheetId="29">'[1]Bancos Múltiples'!#REF!</definedName>
    <definedName name="XA244.06" localSheetId="4">'[1]Bancos Múltiples'!#REF!</definedName>
    <definedName name="XA244.06" localSheetId="43">'[1]Bancos Múltiples'!#REF!</definedName>
    <definedName name="XA244.06" localSheetId="44">'[1]Bancos Múltiples'!#REF!</definedName>
    <definedName name="XA244.06" localSheetId="52">'[1]Bancos Múltiples'!#REF!</definedName>
    <definedName name="XA244.06" localSheetId="5">'[1]Bancos Múltiples'!#REF!</definedName>
    <definedName name="XA244.06" localSheetId="53">'[1]Bancos Múltiples'!#REF!</definedName>
    <definedName name="XA244.06" localSheetId="64">'[1]Bancos Múltiples'!#REF!</definedName>
    <definedName name="XA244.06" localSheetId="65">'[1]Bancos Múltiples'!#REF!</definedName>
    <definedName name="XA244.06" localSheetId="73">'[1]Bancos Múltiples'!#REF!</definedName>
    <definedName name="XA244.06" localSheetId="74">'[1]Bancos Múltiples'!#REF!</definedName>
    <definedName name="XA244.06">'[1]Bancos Múltiples'!#REF!</definedName>
    <definedName name="XA244.99" localSheetId="1">'[1]Bancos Múltiples'!#REF!</definedName>
    <definedName name="XA244.99" localSheetId="28">'[1]Bancos Múltiples'!#REF!</definedName>
    <definedName name="XA244.99" localSheetId="29">'[1]Bancos Múltiples'!#REF!</definedName>
    <definedName name="XA244.99" localSheetId="4">'[1]Bancos Múltiples'!#REF!</definedName>
    <definedName name="XA244.99" localSheetId="43">'[1]Bancos Múltiples'!#REF!</definedName>
    <definedName name="XA244.99" localSheetId="44">'[1]Bancos Múltiples'!#REF!</definedName>
    <definedName name="XA244.99" localSheetId="52">'[1]Bancos Múltiples'!#REF!</definedName>
    <definedName name="XA244.99" localSheetId="5">'[1]Bancos Múltiples'!#REF!</definedName>
    <definedName name="XA244.99" localSheetId="53">'[1]Bancos Múltiples'!#REF!</definedName>
    <definedName name="XA244.99" localSheetId="64">'[1]Bancos Múltiples'!#REF!</definedName>
    <definedName name="XA244.99" localSheetId="65">'[1]Bancos Múltiples'!#REF!</definedName>
    <definedName name="XA244.99" localSheetId="73">'[1]Bancos Múltiples'!#REF!</definedName>
    <definedName name="XA244.99" localSheetId="74">'[1]Bancos Múltiples'!#REF!</definedName>
    <definedName name="XA244.99">'[1]Bancos Múltiples'!#REF!</definedName>
    <definedName name="XA248.00" localSheetId="1">'[1]Bancos Múltiples'!#REF!</definedName>
    <definedName name="XA248.00" localSheetId="28">'[1]Bancos Múltiples'!#REF!</definedName>
    <definedName name="XA248.00" localSheetId="29">'[1]Bancos Múltiples'!#REF!</definedName>
    <definedName name="XA248.00" localSheetId="4">'[1]Bancos Múltiples'!#REF!</definedName>
    <definedName name="XA248.00" localSheetId="43">'[1]Bancos Múltiples'!#REF!</definedName>
    <definedName name="XA248.00" localSheetId="44">'[1]Bancos Múltiples'!#REF!</definedName>
    <definedName name="XA248.00" localSheetId="52">'[1]Bancos Múltiples'!#REF!</definedName>
    <definedName name="XA248.00" localSheetId="5">'[1]Bancos Múltiples'!#REF!</definedName>
    <definedName name="XA248.00" localSheetId="53">'[1]Bancos Múltiples'!#REF!</definedName>
    <definedName name="XA248.00" localSheetId="64">'[1]Bancos Múltiples'!#REF!</definedName>
    <definedName name="XA248.00" localSheetId="65">'[1]Bancos Múltiples'!#REF!</definedName>
    <definedName name="XA248.00" localSheetId="73">'[1]Bancos Múltiples'!#REF!</definedName>
    <definedName name="XA248.00" localSheetId="74">'[1]Bancos Múltiples'!#REF!</definedName>
    <definedName name="XA248.00">'[1]Bancos Múltiples'!#REF!</definedName>
    <definedName name="XA248.01" localSheetId="1">'[1]Bancos Múltiples'!#REF!</definedName>
    <definedName name="XA248.01" localSheetId="28">'[1]Bancos Múltiples'!#REF!</definedName>
    <definedName name="XA248.01" localSheetId="29">'[1]Bancos Múltiples'!#REF!</definedName>
    <definedName name="XA248.01" localSheetId="4">'[1]Bancos Múltiples'!#REF!</definedName>
    <definedName name="XA248.01" localSheetId="43">'[1]Bancos Múltiples'!#REF!</definedName>
    <definedName name="XA248.01" localSheetId="44">'[1]Bancos Múltiples'!#REF!</definedName>
    <definedName name="XA248.01" localSheetId="52">'[1]Bancos Múltiples'!#REF!</definedName>
    <definedName name="XA248.01" localSheetId="5">'[1]Bancos Múltiples'!#REF!</definedName>
    <definedName name="XA248.01" localSheetId="53">'[1]Bancos Múltiples'!#REF!</definedName>
    <definedName name="XA248.01" localSheetId="64">'[1]Bancos Múltiples'!#REF!</definedName>
    <definedName name="XA248.01" localSheetId="65">'[1]Bancos Múltiples'!#REF!</definedName>
    <definedName name="XA248.01" localSheetId="73">'[1]Bancos Múltiples'!#REF!</definedName>
    <definedName name="XA248.01" localSheetId="74">'[1]Bancos Múltiples'!#REF!</definedName>
    <definedName name="XA248.01">'[1]Bancos Múltiples'!#REF!</definedName>
    <definedName name="XA248.10" localSheetId="1">'[1]Bancos Múltiples'!#REF!</definedName>
    <definedName name="XA248.10" localSheetId="28">'[1]Bancos Múltiples'!#REF!</definedName>
    <definedName name="XA248.10" localSheetId="29">'[1]Bancos Múltiples'!#REF!</definedName>
    <definedName name="XA248.10" localSheetId="4">'[1]Bancos Múltiples'!#REF!</definedName>
    <definedName name="XA248.10" localSheetId="43">'[1]Bancos Múltiples'!#REF!</definedName>
    <definedName name="XA248.10" localSheetId="44">'[1]Bancos Múltiples'!#REF!</definedName>
    <definedName name="XA248.10" localSheetId="52">'[1]Bancos Múltiples'!#REF!</definedName>
    <definedName name="XA248.10" localSheetId="5">'[1]Bancos Múltiples'!#REF!</definedName>
    <definedName name="XA248.10" localSheetId="53">'[1]Bancos Múltiples'!#REF!</definedName>
    <definedName name="XA248.10" localSheetId="64">'[1]Bancos Múltiples'!#REF!</definedName>
    <definedName name="XA248.10" localSheetId="65">'[1]Bancos Múltiples'!#REF!</definedName>
    <definedName name="XA248.10" localSheetId="73">'[1]Bancos Múltiples'!#REF!</definedName>
    <definedName name="XA248.10" localSheetId="74">'[1]Bancos Múltiples'!#REF!</definedName>
    <definedName name="XA248.10">'[1]Bancos Múltiples'!#REF!</definedName>
    <definedName name="XA250.00" localSheetId="1">'[1]Bancos Múltiples'!#REF!</definedName>
    <definedName name="XA250.00" localSheetId="28">'[1]Bancos Múltiples'!#REF!</definedName>
    <definedName name="XA250.00" localSheetId="29">'[1]Bancos Múltiples'!#REF!</definedName>
    <definedName name="XA250.00" localSheetId="4">'[1]Bancos Múltiples'!#REF!</definedName>
    <definedName name="XA250.00" localSheetId="43">'[1]Bancos Múltiples'!#REF!</definedName>
    <definedName name="XA250.00" localSheetId="44">'[1]Bancos Múltiples'!#REF!</definedName>
    <definedName name="XA250.00" localSheetId="52">'[1]Bancos Múltiples'!#REF!</definedName>
    <definedName name="XA250.00" localSheetId="5">'[1]Bancos Múltiples'!#REF!</definedName>
    <definedName name="XA250.00" localSheetId="53">'[1]Bancos Múltiples'!#REF!</definedName>
    <definedName name="XA250.00" localSheetId="64">'[1]Bancos Múltiples'!#REF!</definedName>
    <definedName name="XA250.00" localSheetId="65">'[1]Bancos Múltiples'!#REF!</definedName>
    <definedName name="XA250.00" localSheetId="73">'[1]Bancos Múltiples'!#REF!</definedName>
    <definedName name="XA250.00" localSheetId="74">'[1]Bancos Múltiples'!#REF!</definedName>
    <definedName name="XA250.00">'[1]Bancos Múltiples'!#REF!</definedName>
    <definedName name="XA251.00" localSheetId="1">'[1]Bancos Múltiples'!#REF!</definedName>
    <definedName name="XA251.00" localSheetId="28">'[1]Bancos Múltiples'!#REF!</definedName>
    <definedName name="XA251.00" localSheetId="29">'[1]Bancos Múltiples'!#REF!</definedName>
    <definedName name="XA251.00" localSheetId="4">'[1]Bancos Múltiples'!#REF!</definedName>
    <definedName name="XA251.00" localSheetId="43">'[1]Bancos Múltiples'!#REF!</definedName>
    <definedName name="XA251.00" localSheetId="44">'[1]Bancos Múltiples'!#REF!</definedName>
    <definedName name="XA251.00" localSheetId="52">'[1]Bancos Múltiples'!#REF!</definedName>
    <definedName name="XA251.00" localSheetId="5">'[1]Bancos Múltiples'!#REF!</definedName>
    <definedName name="XA251.00" localSheetId="53">'[1]Bancos Múltiples'!#REF!</definedName>
    <definedName name="XA251.00" localSheetId="64">'[1]Bancos Múltiples'!#REF!</definedName>
    <definedName name="XA251.00" localSheetId="65">'[1]Bancos Múltiples'!#REF!</definedName>
    <definedName name="XA251.00" localSheetId="73">'[1]Bancos Múltiples'!#REF!</definedName>
    <definedName name="XA251.00" localSheetId="74">'[1]Bancos Múltiples'!#REF!</definedName>
    <definedName name="XA251.00">'[1]Bancos Múltiples'!#REF!</definedName>
    <definedName name="XA251.01" localSheetId="1">'[1]Bancos Múltiples'!#REF!</definedName>
    <definedName name="XA251.01" localSheetId="28">'[1]Bancos Múltiples'!#REF!</definedName>
    <definedName name="XA251.01" localSheetId="29">'[1]Bancos Múltiples'!#REF!</definedName>
    <definedName name="XA251.01" localSheetId="4">'[1]Bancos Múltiples'!#REF!</definedName>
    <definedName name="XA251.01" localSheetId="43">'[1]Bancos Múltiples'!#REF!</definedName>
    <definedName name="XA251.01" localSheetId="44">'[1]Bancos Múltiples'!#REF!</definedName>
    <definedName name="XA251.01" localSheetId="52">'[1]Bancos Múltiples'!#REF!</definedName>
    <definedName name="XA251.01" localSheetId="5">'[1]Bancos Múltiples'!#REF!</definedName>
    <definedName name="XA251.01" localSheetId="53">'[1]Bancos Múltiples'!#REF!</definedName>
    <definedName name="XA251.01" localSheetId="64">'[1]Bancos Múltiples'!#REF!</definedName>
    <definedName name="XA251.01" localSheetId="65">'[1]Bancos Múltiples'!#REF!</definedName>
    <definedName name="XA251.01" localSheetId="73">'[1]Bancos Múltiples'!#REF!</definedName>
    <definedName name="XA251.01" localSheetId="74">'[1]Bancos Múltiples'!#REF!</definedName>
    <definedName name="XA251.01">'[1]Bancos Múltiples'!#REF!</definedName>
    <definedName name="XA251.02" localSheetId="1">'[1]Bancos Múltiples'!#REF!</definedName>
    <definedName name="XA251.02" localSheetId="28">'[1]Bancos Múltiples'!#REF!</definedName>
    <definedName name="XA251.02" localSheetId="29">'[1]Bancos Múltiples'!#REF!</definedName>
    <definedName name="XA251.02" localSheetId="4">'[1]Bancos Múltiples'!#REF!</definedName>
    <definedName name="XA251.02" localSheetId="43">'[1]Bancos Múltiples'!#REF!</definedName>
    <definedName name="XA251.02" localSheetId="44">'[1]Bancos Múltiples'!#REF!</definedName>
    <definedName name="XA251.02" localSheetId="52">'[1]Bancos Múltiples'!#REF!</definedName>
    <definedName name="XA251.02" localSheetId="5">'[1]Bancos Múltiples'!#REF!</definedName>
    <definedName name="XA251.02" localSheetId="53">'[1]Bancos Múltiples'!#REF!</definedName>
    <definedName name="XA251.02" localSheetId="64">'[1]Bancos Múltiples'!#REF!</definedName>
    <definedName name="XA251.02" localSheetId="65">'[1]Bancos Múltiples'!#REF!</definedName>
    <definedName name="XA251.02" localSheetId="73">'[1]Bancos Múltiples'!#REF!</definedName>
    <definedName name="XA251.02" localSheetId="74">'[1]Bancos Múltiples'!#REF!</definedName>
    <definedName name="XA251.02">'[1]Bancos Múltiples'!#REF!</definedName>
    <definedName name="XA252.00" localSheetId="1">'[1]Bancos Múltiples'!#REF!</definedName>
    <definedName name="XA252.00" localSheetId="28">'[1]Bancos Múltiples'!#REF!</definedName>
    <definedName name="XA252.00" localSheetId="29">'[1]Bancos Múltiples'!#REF!</definedName>
    <definedName name="XA252.00" localSheetId="4">'[1]Bancos Múltiples'!#REF!</definedName>
    <definedName name="XA252.00" localSheetId="43">'[1]Bancos Múltiples'!#REF!</definedName>
    <definedName name="XA252.00" localSheetId="44">'[1]Bancos Múltiples'!#REF!</definedName>
    <definedName name="XA252.00" localSheetId="52">'[1]Bancos Múltiples'!#REF!</definedName>
    <definedName name="XA252.00" localSheetId="5">'[1]Bancos Múltiples'!#REF!</definedName>
    <definedName name="XA252.00" localSheetId="53">'[1]Bancos Múltiples'!#REF!</definedName>
    <definedName name="XA252.00" localSheetId="64">'[1]Bancos Múltiples'!#REF!</definedName>
    <definedName name="XA252.00" localSheetId="65">'[1]Bancos Múltiples'!#REF!</definedName>
    <definedName name="XA252.00" localSheetId="73">'[1]Bancos Múltiples'!#REF!</definedName>
    <definedName name="XA252.00" localSheetId="74">'[1]Bancos Múltiples'!#REF!</definedName>
    <definedName name="XA252.00">'[1]Bancos Múltiples'!#REF!</definedName>
    <definedName name="XA252.01" localSheetId="1">'[1]Bancos Múltiples'!#REF!</definedName>
    <definedName name="XA252.01" localSheetId="28">'[1]Bancos Múltiples'!#REF!</definedName>
    <definedName name="XA252.01" localSheetId="29">'[1]Bancos Múltiples'!#REF!</definedName>
    <definedName name="XA252.01" localSheetId="4">'[1]Bancos Múltiples'!#REF!</definedName>
    <definedName name="XA252.01" localSheetId="43">'[1]Bancos Múltiples'!#REF!</definedName>
    <definedName name="XA252.01" localSheetId="44">'[1]Bancos Múltiples'!#REF!</definedName>
    <definedName name="XA252.01" localSheetId="52">'[1]Bancos Múltiples'!#REF!</definedName>
    <definedName name="XA252.01" localSheetId="5">'[1]Bancos Múltiples'!#REF!</definedName>
    <definedName name="XA252.01" localSheetId="53">'[1]Bancos Múltiples'!#REF!</definedName>
    <definedName name="XA252.01" localSheetId="64">'[1]Bancos Múltiples'!#REF!</definedName>
    <definedName name="XA252.01" localSheetId="65">'[1]Bancos Múltiples'!#REF!</definedName>
    <definedName name="XA252.01" localSheetId="73">'[1]Bancos Múltiples'!#REF!</definedName>
    <definedName name="XA252.01" localSheetId="74">'[1]Bancos Múltiples'!#REF!</definedName>
    <definedName name="XA252.01">'[1]Bancos Múltiples'!#REF!</definedName>
    <definedName name="XA257.00" localSheetId="1">'[1]Bancos Múltiples'!#REF!</definedName>
    <definedName name="XA257.00" localSheetId="28">'[1]Bancos Múltiples'!#REF!</definedName>
    <definedName name="XA257.00" localSheetId="29">'[1]Bancos Múltiples'!#REF!</definedName>
    <definedName name="XA257.00" localSheetId="4">'[1]Bancos Múltiples'!#REF!</definedName>
    <definedName name="XA257.00" localSheetId="43">'[1]Bancos Múltiples'!#REF!</definedName>
    <definedName name="XA257.00" localSheetId="44">'[1]Bancos Múltiples'!#REF!</definedName>
    <definedName name="XA257.00" localSheetId="52">'[1]Bancos Múltiples'!#REF!</definedName>
    <definedName name="XA257.00" localSheetId="5">'[1]Bancos Múltiples'!#REF!</definedName>
    <definedName name="XA257.00" localSheetId="53">'[1]Bancos Múltiples'!#REF!</definedName>
    <definedName name="XA257.00" localSheetId="64">'[1]Bancos Múltiples'!#REF!</definedName>
    <definedName name="XA257.00" localSheetId="65">'[1]Bancos Múltiples'!#REF!</definedName>
    <definedName name="XA257.00" localSheetId="73">'[1]Bancos Múltiples'!#REF!</definedName>
    <definedName name="XA257.00" localSheetId="74">'[1]Bancos Múltiples'!#REF!</definedName>
    <definedName name="XA257.00">'[1]Bancos Múltiples'!#REF!</definedName>
    <definedName name="XA257.01" localSheetId="1">'[1]Bancos Múltiples'!#REF!</definedName>
    <definedName name="XA257.01" localSheetId="28">'[1]Bancos Múltiples'!#REF!</definedName>
    <definedName name="XA257.01" localSheetId="29">'[1]Bancos Múltiples'!#REF!</definedName>
    <definedName name="XA257.01" localSheetId="4">'[1]Bancos Múltiples'!#REF!</definedName>
    <definedName name="XA257.01" localSheetId="43">'[1]Bancos Múltiples'!#REF!</definedName>
    <definedName name="XA257.01" localSheetId="44">'[1]Bancos Múltiples'!#REF!</definedName>
    <definedName name="XA257.01" localSheetId="52">'[1]Bancos Múltiples'!#REF!</definedName>
    <definedName name="XA257.01" localSheetId="5">'[1]Bancos Múltiples'!#REF!</definedName>
    <definedName name="XA257.01" localSheetId="53">'[1]Bancos Múltiples'!#REF!</definedName>
    <definedName name="XA257.01" localSheetId="64">'[1]Bancos Múltiples'!#REF!</definedName>
    <definedName name="XA257.01" localSheetId="65">'[1]Bancos Múltiples'!#REF!</definedName>
    <definedName name="XA257.01" localSheetId="73">'[1]Bancos Múltiples'!#REF!</definedName>
    <definedName name="XA257.01" localSheetId="74">'[1]Bancos Múltiples'!#REF!</definedName>
    <definedName name="XA257.01">'[1]Bancos Múltiples'!#REF!</definedName>
    <definedName name="XA260.00" localSheetId="1">'[1]Bancos Múltiples'!#REF!</definedName>
    <definedName name="XA260.00" localSheetId="28">'[1]Bancos Múltiples'!#REF!</definedName>
    <definedName name="XA260.00" localSheetId="29">'[1]Bancos Múltiples'!#REF!</definedName>
    <definedName name="XA260.00" localSheetId="4">'[1]Bancos Múltiples'!#REF!</definedName>
    <definedName name="XA260.00" localSheetId="43">'[1]Bancos Múltiples'!#REF!</definedName>
    <definedName name="XA260.00" localSheetId="44">'[1]Bancos Múltiples'!#REF!</definedName>
    <definedName name="XA260.00" localSheetId="52">'[1]Bancos Múltiples'!#REF!</definedName>
    <definedName name="XA260.00" localSheetId="5">'[1]Bancos Múltiples'!#REF!</definedName>
    <definedName name="XA260.00" localSheetId="53">'[1]Bancos Múltiples'!#REF!</definedName>
    <definedName name="XA260.00" localSheetId="64">'[1]Bancos Múltiples'!#REF!</definedName>
    <definedName name="XA260.00" localSheetId="65">'[1]Bancos Múltiples'!#REF!</definedName>
    <definedName name="XA260.00" localSheetId="73">'[1]Bancos Múltiples'!#REF!</definedName>
    <definedName name="XA260.00" localSheetId="74">'[1]Bancos Múltiples'!#REF!</definedName>
    <definedName name="XA260.00">'[1]Bancos Múltiples'!#REF!</definedName>
    <definedName name="XA261.00" localSheetId="1">'[1]Bancos Múltiples'!#REF!</definedName>
    <definedName name="XA261.00" localSheetId="28">'[1]Bancos Múltiples'!#REF!</definedName>
    <definedName name="XA261.00" localSheetId="29">'[1]Bancos Múltiples'!#REF!</definedName>
    <definedName name="XA261.00" localSheetId="4">'[1]Bancos Múltiples'!#REF!</definedName>
    <definedName name="XA261.00" localSheetId="43">'[1]Bancos Múltiples'!#REF!</definedName>
    <definedName name="XA261.00" localSheetId="44">'[1]Bancos Múltiples'!#REF!</definedName>
    <definedName name="XA261.00" localSheetId="52">'[1]Bancos Múltiples'!#REF!</definedName>
    <definedName name="XA261.00" localSheetId="5">'[1]Bancos Múltiples'!#REF!</definedName>
    <definedName name="XA261.00" localSheetId="53">'[1]Bancos Múltiples'!#REF!</definedName>
    <definedName name="XA261.00" localSheetId="64">'[1]Bancos Múltiples'!#REF!</definedName>
    <definedName name="XA261.00" localSheetId="65">'[1]Bancos Múltiples'!#REF!</definedName>
    <definedName name="XA261.00" localSheetId="73">'[1]Bancos Múltiples'!#REF!</definedName>
    <definedName name="XA261.00" localSheetId="74">'[1]Bancos Múltiples'!#REF!</definedName>
    <definedName name="XA261.00">'[1]Bancos Múltiples'!#REF!</definedName>
    <definedName name="XA261.01" localSheetId="1">'[1]Bancos Múltiples'!#REF!</definedName>
    <definedName name="XA261.01" localSheetId="28">'[1]Bancos Múltiples'!#REF!</definedName>
    <definedName name="XA261.01" localSheetId="29">'[1]Bancos Múltiples'!#REF!</definedName>
    <definedName name="XA261.01" localSheetId="4">'[1]Bancos Múltiples'!#REF!</definedName>
    <definedName name="XA261.01" localSheetId="43">'[1]Bancos Múltiples'!#REF!</definedName>
    <definedName name="XA261.01" localSheetId="44">'[1]Bancos Múltiples'!#REF!</definedName>
    <definedName name="XA261.01" localSheetId="52">'[1]Bancos Múltiples'!#REF!</definedName>
    <definedName name="XA261.01" localSheetId="5">'[1]Bancos Múltiples'!#REF!</definedName>
    <definedName name="XA261.01" localSheetId="53">'[1]Bancos Múltiples'!#REF!</definedName>
    <definedName name="XA261.01" localSheetId="64">'[1]Bancos Múltiples'!#REF!</definedName>
    <definedName name="XA261.01" localSheetId="65">'[1]Bancos Múltiples'!#REF!</definedName>
    <definedName name="XA261.01" localSheetId="73">'[1]Bancos Múltiples'!#REF!</definedName>
    <definedName name="XA261.01" localSheetId="74">'[1]Bancos Múltiples'!#REF!</definedName>
    <definedName name="XA261.01">'[1]Bancos Múltiples'!#REF!</definedName>
    <definedName name="XA261.02" localSheetId="1">'[1]Bancos Múltiples'!#REF!</definedName>
    <definedName name="XA261.02" localSheetId="28">'[1]Bancos Múltiples'!#REF!</definedName>
    <definedName name="XA261.02" localSheetId="29">'[1]Bancos Múltiples'!#REF!</definedName>
    <definedName name="XA261.02" localSheetId="4">'[1]Bancos Múltiples'!#REF!</definedName>
    <definedName name="XA261.02" localSheetId="43">'[1]Bancos Múltiples'!#REF!</definedName>
    <definedName name="XA261.02" localSheetId="44">'[1]Bancos Múltiples'!#REF!</definedName>
    <definedName name="XA261.02" localSheetId="52">'[1]Bancos Múltiples'!#REF!</definedName>
    <definedName name="XA261.02" localSheetId="5">'[1]Bancos Múltiples'!#REF!</definedName>
    <definedName name="XA261.02" localSheetId="53">'[1]Bancos Múltiples'!#REF!</definedName>
    <definedName name="XA261.02" localSheetId="64">'[1]Bancos Múltiples'!#REF!</definedName>
    <definedName name="XA261.02" localSheetId="65">'[1]Bancos Múltiples'!#REF!</definedName>
    <definedName name="XA261.02" localSheetId="73">'[1]Bancos Múltiples'!#REF!</definedName>
    <definedName name="XA261.02" localSheetId="74">'[1]Bancos Múltiples'!#REF!</definedName>
    <definedName name="XA261.02">'[1]Bancos Múltiples'!#REF!</definedName>
    <definedName name="XA261.99" localSheetId="1">'[1]Bancos Múltiples'!#REF!</definedName>
    <definedName name="XA261.99" localSheetId="28">'[1]Bancos Múltiples'!#REF!</definedName>
    <definedName name="XA261.99" localSheetId="29">'[1]Bancos Múltiples'!#REF!</definedName>
    <definedName name="XA261.99" localSheetId="4">'[1]Bancos Múltiples'!#REF!</definedName>
    <definedName name="XA261.99" localSheetId="43">'[1]Bancos Múltiples'!#REF!</definedName>
    <definedName name="XA261.99" localSheetId="44">'[1]Bancos Múltiples'!#REF!</definedName>
    <definedName name="XA261.99" localSheetId="52">'[1]Bancos Múltiples'!#REF!</definedName>
    <definedName name="XA261.99" localSheetId="5">'[1]Bancos Múltiples'!#REF!</definedName>
    <definedName name="XA261.99" localSheetId="53">'[1]Bancos Múltiples'!#REF!</definedName>
    <definedName name="XA261.99" localSheetId="64">'[1]Bancos Múltiples'!#REF!</definedName>
    <definedName name="XA261.99" localSheetId="65">'[1]Bancos Múltiples'!#REF!</definedName>
    <definedName name="XA261.99" localSheetId="73">'[1]Bancos Múltiples'!#REF!</definedName>
    <definedName name="XA261.99" localSheetId="74">'[1]Bancos Múltiples'!#REF!</definedName>
    <definedName name="XA261.99">'[1]Bancos Múltiples'!#REF!</definedName>
    <definedName name="XA262.00" localSheetId="1">'[1]Bancos Múltiples'!#REF!</definedName>
    <definedName name="XA262.00" localSheetId="28">'[1]Bancos Múltiples'!#REF!</definedName>
    <definedName name="XA262.00" localSheetId="29">'[1]Bancos Múltiples'!#REF!</definedName>
    <definedName name="XA262.00" localSheetId="4">'[1]Bancos Múltiples'!#REF!</definedName>
    <definedName name="XA262.00" localSheetId="43">'[1]Bancos Múltiples'!#REF!</definedName>
    <definedName name="XA262.00" localSheetId="44">'[1]Bancos Múltiples'!#REF!</definedName>
    <definedName name="XA262.00" localSheetId="52">'[1]Bancos Múltiples'!#REF!</definedName>
    <definedName name="XA262.00" localSheetId="5">'[1]Bancos Múltiples'!#REF!</definedName>
    <definedName name="XA262.00" localSheetId="53">'[1]Bancos Múltiples'!#REF!</definedName>
    <definedName name="XA262.00" localSheetId="64">'[1]Bancos Múltiples'!#REF!</definedName>
    <definedName name="XA262.00" localSheetId="65">'[1]Bancos Múltiples'!#REF!</definedName>
    <definedName name="XA262.00" localSheetId="73">'[1]Bancos Múltiples'!#REF!</definedName>
    <definedName name="XA262.00" localSheetId="74">'[1]Bancos Múltiples'!#REF!</definedName>
    <definedName name="XA262.00">'[1]Bancos Múltiples'!#REF!</definedName>
    <definedName name="XA262.01" localSheetId="1">'[1]Bancos Múltiples'!#REF!</definedName>
    <definedName name="XA262.01" localSheetId="28">'[1]Bancos Múltiples'!#REF!</definedName>
    <definedName name="XA262.01" localSheetId="29">'[1]Bancos Múltiples'!#REF!</definedName>
    <definedName name="XA262.01" localSheetId="4">'[1]Bancos Múltiples'!#REF!</definedName>
    <definedName name="XA262.01" localSheetId="43">'[1]Bancos Múltiples'!#REF!</definedName>
    <definedName name="XA262.01" localSheetId="44">'[1]Bancos Múltiples'!#REF!</definedName>
    <definedName name="XA262.01" localSheetId="52">'[1]Bancos Múltiples'!#REF!</definedName>
    <definedName name="XA262.01" localSheetId="5">'[1]Bancos Múltiples'!#REF!</definedName>
    <definedName name="XA262.01" localSheetId="53">'[1]Bancos Múltiples'!#REF!</definedName>
    <definedName name="XA262.01" localSheetId="64">'[1]Bancos Múltiples'!#REF!</definedName>
    <definedName name="XA262.01" localSheetId="65">'[1]Bancos Múltiples'!#REF!</definedName>
    <definedName name="XA262.01" localSheetId="73">'[1]Bancos Múltiples'!#REF!</definedName>
    <definedName name="XA262.01" localSheetId="74">'[1]Bancos Múltiples'!#REF!</definedName>
    <definedName name="XA262.01">'[1]Bancos Múltiples'!#REF!</definedName>
    <definedName name="XA262.99" localSheetId="1">'[1]Bancos Múltiples'!#REF!</definedName>
    <definedName name="XA262.99" localSheetId="28">'[1]Bancos Múltiples'!#REF!</definedName>
    <definedName name="XA262.99" localSheetId="29">'[1]Bancos Múltiples'!#REF!</definedName>
    <definedName name="XA262.99" localSheetId="4">'[1]Bancos Múltiples'!#REF!</definedName>
    <definedName name="XA262.99" localSheetId="43">'[1]Bancos Múltiples'!#REF!</definedName>
    <definedName name="XA262.99" localSheetId="44">'[1]Bancos Múltiples'!#REF!</definedName>
    <definedName name="XA262.99" localSheetId="52">'[1]Bancos Múltiples'!#REF!</definedName>
    <definedName name="XA262.99" localSheetId="5">'[1]Bancos Múltiples'!#REF!</definedName>
    <definedName name="XA262.99" localSheetId="53">'[1]Bancos Múltiples'!#REF!</definedName>
    <definedName name="XA262.99" localSheetId="64">'[1]Bancos Múltiples'!#REF!</definedName>
    <definedName name="XA262.99" localSheetId="65">'[1]Bancos Múltiples'!#REF!</definedName>
    <definedName name="XA262.99" localSheetId="73">'[1]Bancos Múltiples'!#REF!</definedName>
    <definedName name="XA262.99" localSheetId="74">'[1]Bancos Múltiples'!#REF!</definedName>
    <definedName name="XA262.99">'[1]Bancos Múltiples'!#REF!</definedName>
    <definedName name="XA263.00" localSheetId="1">'[1]Bancos Múltiples'!#REF!</definedName>
    <definedName name="XA263.00" localSheetId="28">'[1]Bancos Múltiples'!#REF!</definedName>
    <definedName name="XA263.00" localSheetId="29">'[1]Bancos Múltiples'!#REF!</definedName>
    <definedName name="XA263.00" localSheetId="4">'[1]Bancos Múltiples'!#REF!</definedName>
    <definedName name="XA263.00" localSheetId="43">'[1]Bancos Múltiples'!#REF!</definedName>
    <definedName name="XA263.00" localSheetId="44">'[1]Bancos Múltiples'!#REF!</definedName>
    <definedName name="XA263.00" localSheetId="52">'[1]Bancos Múltiples'!#REF!</definedName>
    <definedName name="XA263.00" localSheetId="5">'[1]Bancos Múltiples'!#REF!</definedName>
    <definedName name="XA263.00" localSheetId="53">'[1]Bancos Múltiples'!#REF!</definedName>
    <definedName name="XA263.00" localSheetId="64">'[1]Bancos Múltiples'!#REF!</definedName>
    <definedName name="XA263.00" localSheetId="65">'[1]Bancos Múltiples'!#REF!</definedName>
    <definedName name="XA263.00" localSheetId="73">'[1]Bancos Múltiples'!#REF!</definedName>
    <definedName name="XA263.00" localSheetId="74">'[1]Bancos Múltiples'!#REF!</definedName>
    <definedName name="XA263.00">'[1]Bancos Múltiples'!#REF!</definedName>
    <definedName name="XA263.01" localSheetId="1">'[1]Bancos Múltiples'!#REF!</definedName>
    <definedName name="XA263.01" localSheetId="28">'[1]Bancos Múltiples'!#REF!</definedName>
    <definedName name="XA263.01" localSheetId="29">'[1]Bancos Múltiples'!#REF!</definedName>
    <definedName name="XA263.01" localSheetId="4">'[1]Bancos Múltiples'!#REF!</definedName>
    <definedName name="XA263.01" localSheetId="43">'[1]Bancos Múltiples'!#REF!</definedName>
    <definedName name="XA263.01" localSheetId="44">'[1]Bancos Múltiples'!#REF!</definedName>
    <definedName name="XA263.01" localSheetId="52">'[1]Bancos Múltiples'!#REF!</definedName>
    <definedName name="XA263.01" localSheetId="5">'[1]Bancos Múltiples'!#REF!</definedName>
    <definedName name="XA263.01" localSheetId="53">'[1]Bancos Múltiples'!#REF!</definedName>
    <definedName name="XA263.01" localSheetId="64">'[1]Bancos Múltiples'!#REF!</definedName>
    <definedName name="XA263.01" localSheetId="65">'[1]Bancos Múltiples'!#REF!</definedName>
    <definedName name="XA263.01" localSheetId="73">'[1]Bancos Múltiples'!#REF!</definedName>
    <definedName name="XA263.01" localSheetId="74">'[1]Bancos Múltiples'!#REF!</definedName>
    <definedName name="XA263.01">'[1]Bancos Múltiples'!#REF!</definedName>
    <definedName name="XA263.99" localSheetId="1">'[1]Bancos Múltiples'!#REF!</definedName>
    <definedName name="XA263.99" localSheetId="28">'[1]Bancos Múltiples'!#REF!</definedName>
    <definedName name="XA263.99" localSheetId="29">'[1]Bancos Múltiples'!#REF!</definedName>
    <definedName name="XA263.99" localSheetId="4">'[1]Bancos Múltiples'!#REF!</definedName>
    <definedName name="XA263.99" localSheetId="43">'[1]Bancos Múltiples'!#REF!</definedName>
    <definedName name="XA263.99" localSheetId="44">'[1]Bancos Múltiples'!#REF!</definedName>
    <definedName name="XA263.99" localSheetId="52">'[1]Bancos Múltiples'!#REF!</definedName>
    <definedName name="XA263.99" localSheetId="5">'[1]Bancos Múltiples'!#REF!</definedName>
    <definedName name="XA263.99" localSheetId="53">'[1]Bancos Múltiples'!#REF!</definedName>
    <definedName name="XA263.99" localSheetId="64">'[1]Bancos Múltiples'!#REF!</definedName>
    <definedName name="XA263.99" localSheetId="65">'[1]Bancos Múltiples'!#REF!</definedName>
    <definedName name="XA263.99" localSheetId="73">'[1]Bancos Múltiples'!#REF!</definedName>
    <definedName name="XA263.99" localSheetId="74">'[1]Bancos Múltiples'!#REF!</definedName>
    <definedName name="XA263.99">'[1]Bancos Múltiples'!#REF!</definedName>
    <definedName name="XA268.00" localSheetId="1">'[1]Bancos Múltiples'!#REF!</definedName>
    <definedName name="XA268.00" localSheetId="28">'[1]Bancos Múltiples'!#REF!</definedName>
    <definedName name="XA268.00" localSheetId="29">'[1]Bancos Múltiples'!#REF!</definedName>
    <definedName name="XA268.00" localSheetId="4">'[1]Bancos Múltiples'!#REF!</definedName>
    <definedName name="XA268.00" localSheetId="43">'[1]Bancos Múltiples'!#REF!</definedName>
    <definedName name="XA268.00" localSheetId="44">'[1]Bancos Múltiples'!#REF!</definedName>
    <definedName name="XA268.00" localSheetId="52">'[1]Bancos Múltiples'!#REF!</definedName>
    <definedName name="XA268.00" localSheetId="5">'[1]Bancos Múltiples'!#REF!</definedName>
    <definedName name="XA268.00" localSheetId="53">'[1]Bancos Múltiples'!#REF!</definedName>
    <definedName name="XA268.00" localSheetId="64">'[1]Bancos Múltiples'!#REF!</definedName>
    <definedName name="XA268.00" localSheetId="65">'[1]Bancos Múltiples'!#REF!</definedName>
    <definedName name="XA268.00" localSheetId="73">'[1]Bancos Múltiples'!#REF!</definedName>
    <definedName name="XA268.00" localSheetId="74">'[1]Bancos Múltiples'!#REF!</definedName>
    <definedName name="XA268.00">'[1]Bancos Múltiples'!#REF!</definedName>
    <definedName name="XA268.01" localSheetId="1">'[1]Bancos Múltiples'!#REF!</definedName>
    <definedName name="XA268.01" localSheetId="28">'[1]Bancos Múltiples'!#REF!</definedName>
    <definedName name="XA268.01" localSheetId="29">'[1]Bancos Múltiples'!#REF!</definedName>
    <definedName name="XA268.01" localSheetId="4">'[1]Bancos Múltiples'!#REF!</definedName>
    <definedName name="XA268.01" localSheetId="43">'[1]Bancos Múltiples'!#REF!</definedName>
    <definedName name="XA268.01" localSheetId="44">'[1]Bancos Múltiples'!#REF!</definedName>
    <definedName name="XA268.01" localSheetId="52">'[1]Bancos Múltiples'!#REF!</definedName>
    <definedName name="XA268.01" localSheetId="5">'[1]Bancos Múltiples'!#REF!</definedName>
    <definedName name="XA268.01" localSheetId="53">'[1]Bancos Múltiples'!#REF!</definedName>
    <definedName name="XA268.01" localSheetId="64">'[1]Bancos Múltiples'!#REF!</definedName>
    <definedName name="XA268.01" localSheetId="65">'[1]Bancos Múltiples'!#REF!</definedName>
    <definedName name="XA268.01" localSheetId="73">'[1]Bancos Múltiples'!#REF!</definedName>
    <definedName name="XA268.01" localSheetId="74">'[1]Bancos Múltiples'!#REF!</definedName>
    <definedName name="XA268.01">'[1]Bancos Múltiples'!#REF!</definedName>
    <definedName name="XA268.02" localSheetId="1">'[1]Bancos Múltiples'!#REF!</definedName>
    <definedName name="XA268.02" localSheetId="28">'[1]Bancos Múltiples'!#REF!</definedName>
    <definedName name="XA268.02" localSheetId="29">'[1]Bancos Múltiples'!#REF!</definedName>
    <definedName name="XA268.02" localSheetId="4">'[1]Bancos Múltiples'!#REF!</definedName>
    <definedName name="XA268.02" localSheetId="43">'[1]Bancos Múltiples'!#REF!</definedName>
    <definedName name="XA268.02" localSheetId="44">'[1]Bancos Múltiples'!#REF!</definedName>
    <definedName name="XA268.02" localSheetId="52">'[1]Bancos Múltiples'!#REF!</definedName>
    <definedName name="XA268.02" localSheetId="5">'[1]Bancos Múltiples'!#REF!</definedName>
    <definedName name="XA268.02" localSheetId="53">'[1]Bancos Múltiples'!#REF!</definedName>
    <definedName name="XA268.02" localSheetId="64">'[1]Bancos Múltiples'!#REF!</definedName>
    <definedName name="XA268.02" localSheetId="65">'[1]Bancos Múltiples'!#REF!</definedName>
    <definedName name="XA268.02" localSheetId="73">'[1]Bancos Múltiples'!#REF!</definedName>
    <definedName name="XA268.02" localSheetId="74">'[1]Bancos Múltiples'!#REF!</definedName>
    <definedName name="XA268.02">'[1]Bancos Múltiples'!#REF!</definedName>
    <definedName name="XA268.03" localSheetId="1">'[1]Bancos Múltiples'!#REF!</definedName>
    <definedName name="XA268.03" localSheetId="28">'[1]Bancos Múltiples'!#REF!</definedName>
    <definedName name="XA268.03" localSheetId="29">'[1]Bancos Múltiples'!#REF!</definedName>
    <definedName name="XA268.03" localSheetId="4">'[1]Bancos Múltiples'!#REF!</definedName>
    <definedName name="XA268.03" localSheetId="43">'[1]Bancos Múltiples'!#REF!</definedName>
    <definedName name="XA268.03" localSheetId="44">'[1]Bancos Múltiples'!#REF!</definedName>
    <definedName name="XA268.03" localSheetId="52">'[1]Bancos Múltiples'!#REF!</definedName>
    <definedName name="XA268.03" localSheetId="5">'[1]Bancos Múltiples'!#REF!</definedName>
    <definedName name="XA268.03" localSheetId="53">'[1]Bancos Múltiples'!#REF!</definedName>
    <definedName name="XA268.03" localSheetId="64">'[1]Bancos Múltiples'!#REF!</definedName>
    <definedName name="XA268.03" localSheetId="65">'[1]Bancos Múltiples'!#REF!</definedName>
    <definedName name="XA268.03" localSheetId="73">'[1]Bancos Múltiples'!#REF!</definedName>
    <definedName name="XA268.03" localSheetId="74">'[1]Bancos Múltiples'!#REF!</definedName>
    <definedName name="XA268.03">'[1]Bancos Múltiples'!#REF!</definedName>
    <definedName name="XA270.00" localSheetId="1">'[1]Bancos Múltiples'!#REF!</definedName>
    <definedName name="XA270.00" localSheetId="28">'[1]Bancos Múltiples'!#REF!</definedName>
    <definedName name="XA270.00" localSheetId="29">'[1]Bancos Múltiples'!#REF!</definedName>
    <definedName name="XA270.00" localSheetId="4">'[1]Bancos Múltiples'!#REF!</definedName>
    <definedName name="XA270.00" localSheetId="43">'[1]Bancos Múltiples'!#REF!</definedName>
    <definedName name="XA270.00" localSheetId="44">'[1]Bancos Múltiples'!#REF!</definedName>
    <definedName name="XA270.00" localSheetId="52">'[1]Bancos Múltiples'!#REF!</definedName>
    <definedName name="XA270.00" localSheetId="5">'[1]Bancos Múltiples'!#REF!</definedName>
    <definedName name="XA270.00" localSheetId="53">'[1]Bancos Múltiples'!#REF!</definedName>
    <definedName name="XA270.00" localSheetId="64">'[1]Bancos Múltiples'!#REF!</definedName>
    <definedName name="XA270.00" localSheetId="65">'[1]Bancos Múltiples'!#REF!</definedName>
    <definedName name="XA270.00" localSheetId="73">'[1]Bancos Múltiples'!#REF!</definedName>
    <definedName name="XA270.00" localSheetId="74">'[1]Bancos Múltiples'!#REF!</definedName>
    <definedName name="XA270.00">'[1]Bancos Múltiples'!#REF!</definedName>
    <definedName name="XA271.00" localSheetId="1">'[1]Bancos Múltiples'!#REF!</definedName>
    <definedName name="XA271.00" localSheetId="28">'[1]Bancos Múltiples'!#REF!</definedName>
    <definedName name="XA271.00" localSheetId="29">'[1]Bancos Múltiples'!#REF!</definedName>
    <definedName name="XA271.00" localSheetId="4">'[1]Bancos Múltiples'!#REF!</definedName>
    <definedName name="XA271.00" localSheetId="43">'[1]Bancos Múltiples'!#REF!</definedName>
    <definedName name="XA271.00" localSheetId="44">'[1]Bancos Múltiples'!#REF!</definedName>
    <definedName name="XA271.00" localSheetId="52">'[1]Bancos Múltiples'!#REF!</definedName>
    <definedName name="XA271.00" localSheetId="5">'[1]Bancos Múltiples'!#REF!</definedName>
    <definedName name="XA271.00" localSheetId="53">'[1]Bancos Múltiples'!#REF!</definedName>
    <definedName name="XA271.00" localSheetId="64">'[1]Bancos Múltiples'!#REF!</definedName>
    <definedName name="XA271.00" localSheetId="65">'[1]Bancos Múltiples'!#REF!</definedName>
    <definedName name="XA271.00" localSheetId="73">'[1]Bancos Múltiples'!#REF!</definedName>
    <definedName name="XA271.00" localSheetId="74">'[1]Bancos Múltiples'!#REF!</definedName>
    <definedName name="XA271.00">'[1]Bancos Múltiples'!#REF!</definedName>
    <definedName name="XA271.01" localSheetId="1">'[1]Bancos Múltiples'!#REF!</definedName>
    <definedName name="XA271.01" localSheetId="28">'[1]Bancos Múltiples'!#REF!</definedName>
    <definedName name="XA271.01" localSheetId="29">'[1]Bancos Múltiples'!#REF!</definedName>
    <definedName name="XA271.01" localSheetId="4">'[1]Bancos Múltiples'!#REF!</definedName>
    <definedName name="XA271.01" localSheetId="43">'[1]Bancos Múltiples'!#REF!</definedName>
    <definedName name="XA271.01" localSheetId="44">'[1]Bancos Múltiples'!#REF!</definedName>
    <definedName name="XA271.01" localSheetId="52">'[1]Bancos Múltiples'!#REF!</definedName>
    <definedName name="XA271.01" localSheetId="5">'[1]Bancos Múltiples'!#REF!</definedName>
    <definedName name="XA271.01" localSheetId="53">'[1]Bancos Múltiples'!#REF!</definedName>
    <definedName name="XA271.01" localSheetId="64">'[1]Bancos Múltiples'!#REF!</definedName>
    <definedName name="XA271.01" localSheetId="65">'[1]Bancos Múltiples'!#REF!</definedName>
    <definedName name="XA271.01" localSheetId="73">'[1]Bancos Múltiples'!#REF!</definedName>
    <definedName name="XA271.01" localSheetId="74">'[1]Bancos Múltiples'!#REF!</definedName>
    <definedName name="XA271.01">'[1]Bancos Múltiples'!#REF!</definedName>
    <definedName name="XA271.02" localSheetId="1">'[1]Bancos Múltiples'!#REF!</definedName>
    <definedName name="XA271.02" localSheetId="28">'[1]Bancos Múltiples'!#REF!</definedName>
    <definedName name="XA271.02" localSheetId="29">'[1]Bancos Múltiples'!#REF!</definedName>
    <definedName name="XA271.02" localSheetId="4">'[1]Bancos Múltiples'!#REF!</definedName>
    <definedName name="XA271.02" localSheetId="43">'[1]Bancos Múltiples'!#REF!</definedName>
    <definedName name="XA271.02" localSheetId="44">'[1]Bancos Múltiples'!#REF!</definedName>
    <definedName name="XA271.02" localSheetId="52">'[1]Bancos Múltiples'!#REF!</definedName>
    <definedName name="XA271.02" localSheetId="5">'[1]Bancos Múltiples'!#REF!</definedName>
    <definedName name="XA271.02" localSheetId="53">'[1]Bancos Múltiples'!#REF!</definedName>
    <definedName name="XA271.02" localSheetId="64">'[1]Bancos Múltiples'!#REF!</definedName>
    <definedName name="XA271.02" localSheetId="65">'[1]Bancos Múltiples'!#REF!</definedName>
    <definedName name="XA271.02" localSheetId="73">'[1]Bancos Múltiples'!#REF!</definedName>
    <definedName name="XA271.02" localSheetId="74">'[1]Bancos Múltiples'!#REF!</definedName>
    <definedName name="XA271.02">'[1]Bancos Múltiples'!#REF!</definedName>
    <definedName name="XA271.03" localSheetId="1">'[1]Bancos Múltiples'!#REF!</definedName>
    <definedName name="XA271.03" localSheetId="28">'[1]Bancos Múltiples'!#REF!</definedName>
    <definedName name="XA271.03" localSheetId="29">'[1]Bancos Múltiples'!#REF!</definedName>
    <definedName name="XA271.03" localSheetId="4">'[1]Bancos Múltiples'!#REF!</definedName>
    <definedName name="XA271.03" localSheetId="43">'[1]Bancos Múltiples'!#REF!</definedName>
    <definedName name="XA271.03" localSheetId="44">'[1]Bancos Múltiples'!#REF!</definedName>
    <definedName name="XA271.03" localSheetId="52">'[1]Bancos Múltiples'!#REF!</definedName>
    <definedName name="XA271.03" localSheetId="5">'[1]Bancos Múltiples'!#REF!</definedName>
    <definedName name="XA271.03" localSheetId="53">'[1]Bancos Múltiples'!#REF!</definedName>
    <definedName name="XA271.03" localSheetId="64">'[1]Bancos Múltiples'!#REF!</definedName>
    <definedName name="XA271.03" localSheetId="65">'[1]Bancos Múltiples'!#REF!</definedName>
    <definedName name="XA271.03" localSheetId="73">'[1]Bancos Múltiples'!#REF!</definedName>
    <definedName name="XA271.03" localSheetId="74">'[1]Bancos Múltiples'!#REF!</definedName>
    <definedName name="XA271.03">'[1]Bancos Múltiples'!#REF!</definedName>
    <definedName name="XA271.04" localSheetId="1">'[1]Bancos Múltiples'!#REF!</definedName>
    <definedName name="XA271.04" localSheetId="28">'[1]Bancos Múltiples'!#REF!</definedName>
    <definedName name="XA271.04" localSheetId="29">'[1]Bancos Múltiples'!#REF!</definedName>
    <definedName name="XA271.04" localSheetId="4">'[1]Bancos Múltiples'!#REF!</definedName>
    <definedName name="XA271.04" localSheetId="43">'[1]Bancos Múltiples'!#REF!</definedName>
    <definedName name="XA271.04" localSheetId="44">'[1]Bancos Múltiples'!#REF!</definedName>
    <definedName name="XA271.04" localSheetId="52">'[1]Bancos Múltiples'!#REF!</definedName>
    <definedName name="XA271.04" localSheetId="5">'[1]Bancos Múltiples'!#REF!</definedName>
    <definedName name="XA271.04" localSheetId="53">'[1]Bancos Múltiples'!#REF!</definedName>
    <definedName name="XA271.04" localSheetId="64">'[1]Bancos Múltiples'!#REF!</definedName>
    <definedName name="XA271.04" localSheetId="65">'[1]Bancos Múltiples'!#REF!</definedName>
    <definedName name="XA271.04" localSheetId="73">'[1]Bancos Múltiples'!#REF!</definedName>
    <definedName name="XA271.04" localSheetId="74">'[1]Bancos Múltiples'!#REF!</definedName>
    <definedName name="XA271.04">'[1]Bancos Múltiples'!#REF!</definedName>
    <definedName name="XA272.00" localSheetId="1">'[1]Bancos Múltiples'!#REF!</definedName>
    <definedName name="XA272.00" localSheetId="28">'[1]Bancos Múltiples'!#REF!</definedName>
    <definedName name="XA272.00" localSheetId="29">'[1]Bancos Múltiples'!#REF!</definedName>
    <definedName name="XA272.00" localSheetId="4">'[1]Bancos Múltiples'!#REF!</definedName>
    <definedName name="XA272.00" localSheetId="43">'[1]Bancos Múltiples'!#REF!</definedName>
    <definedName name="XA272.00" localSheetId="44">'[1]Bancos Múltiples'!#REF!</definedName>
    <definedName name="XA272.00" localSheetId="52">'[1]Bancos Múltiples'!#REF!</definedName>
    <definedName name="XA272.00" localSheetId="5">'[1]Bancos Múltiples'!#REF!</definedName>
    <definedName name="XA272.00" localSheetId="53">'[1]Bancos Múltiples'!#REF!</definedName>
    <definedName name="XA272.00" localSheetId="64">'[1]Bancos Múltiples'!#REF!</definedName>
    <definedName name="XA272.00" localSheetId="65">'[1]Bancos Múltiples'!#REF!</definedName>
    <definedName name="XA272.00" localSheetId="73">'[1]Bancos Múltiples'!#REF!</definedName>
    <definedName name="XA272.00" localSheetId="74">'[1]Bancos Múltiples'!#REF!</definedName>
    <definedName name="XA272.00">'[1]Bancos Múltiples'!#REF!</definedName>
    <definedName name="XA272.01" localSheetId="1">'[1]Bancos Múltiples'!#REF!</definedName>
    <definedName name="XA272.01" localSheetId="28">'[1]Bancos Múltiples'!#REF!</definedName>
    <definedName name="XA272.01" localSheetId="29">'[1]Bancos Múltiples'!#REF!</definedName>
    <definedName name="XA272.01" localSheetId="4">'[1]Bancos Múltiples'!#REF!</definedName>
    <definedName name="XA272.01" localSheetId="43">'[1]Bancos Múltiples'!#REF!</definedName>
    <definedName name="XA272.01" localSheetId="44">'[1]Bancos Múltiples'!#REF!</definedName>
    <definedName name="XA272.01" localSheetId="52">'[1]Bancos Múltiples'!#REF!</definedName>
    <definedName name="XA272.01" localSheetId="5">'[1]Bancos Múltiples'!#REF!</definedName>
    <definedName name="XA272.01" localSheetId="53">'[1]Bancos Múltiples'!#REF!</definedName>
    <definedName name="XA272.01" localSheetId="64">'[1]Bancos Múltiples'!#REF!</definedName>
    <definedName name="XA272.01" localSheetId="65">'[1]Bancos Múltiples'!#REF!</definedName>
    <definedName name="XA272.01" localSheetId="73">'[1]Bancos Múltiples'!#REF!</definedName>
    <definedName name="XA272.01" localSheetId="74">'[1]Bancos Múltiples'!#REF!</definedName>
    <definedName name="XA272.01">'[1]Bancos Múltiples'!#REF!</definedName>
    <definedName name="XA278.00" localSheetId="1">'[1]Bancos Múltiples'!#REF!</definedName>
    <definedName name="XA278.00" localSheetId="28">'[1]Bancos Múltiples'!#REF!</definedName>
    <definedName name="XA278.00" localSheetId="29">'[1]Bancos Múltiples'!#REF!</definedName>
    <definedName name="XA278.00" localSheetId="4">'[1]Bancos Múltiples'!#REF!</definedName>
    <definedName name="XA278.00" localSheetId="43">'[1]Bancos Múltiples'!#REF!</definedName>
    <definedName name="XA278.00" localSheetId="44">'[1]Bancos Múltiples'!#REF!</definedName>
    <definedName name="XA278.00" localSheetId="52">'[1]Bancos Múltiples'!#REF!</definedName>
    <definedName name="XA278.00" localSheetId="5">'[1]Bancos Múltiples'!#REF!</definedName>
    <definedName name="XA278.00" localSheetId="53">'[1]Bancos Múltiples'!#REF!</definedName>
    <definedName name="XA278.00" localSheetId="64">'[1]Bancos Múltiples'!#REF!</definedName>
    <definedName name="XA278.00" localSheetId="65">'[1]Bancos Múltiples'!#REF!</definedName>
    <definedName name="XA278.00" localSheetId="73">'[1]Bancos Múltiples'!#REF!</definedName>
    <definedName name="XA278.00" localSheetId="74">'[1]Bancos Múltiples'!#REF!</definedName>
    <definedName name="XA278.00">'[1]Bancos Múltiples'!#REF!</definedName>
    <definedName name="XA278.01" localSheetId="1">'[1]Bancos Múltiples'!#REF!</definedName>
    <definedName name="XA278.01" localSheetId="28">'[1]Bancos Múltiples'!#REF!</definedName>
    <definedName name="XA278.01" localSheetId="29">'[1]Bancos Múltiples'!#REF!</definedName>
    <definedName name="XA278.01" localSheetId="4">'[1]Bancos Múltiples'!#REF!</definedName>
    <definedName name="XA278.01" localSheetId="43">'[1]Bancos Múltiples'!#REF!</definedName>
    <definedName name="XA278.01" localSheetId="44">'[1]Bancos Múltiples'!#REF!</definedName>
    <definedName name="XA278.01" localSheetId="52">'[1]Bancos Múltiples'!#REF!</definedName>
    <definedName name="XA278.01" localSheetId="5">'[1]Bancos Múltiples'!#REF!</definedName>
    <definedName name="XA278.01" localSheetId="53">'[1]Bancos Múltiples'!#REF!</definedName>
    <definedName name="XA278.01" localSheetId="64">'[1]Bancos Múltiples'!#REF!</definedName>
    <definedName name="XA278.01" localSheetId="65">'[1]Bancos Múltiples'!#REF!</definedName>
    <definedName name="XA278.01" localSheetId="73">'[1]Bancos Múltiples'!#REF!</definedName>
    <definedName name="XA278.01" localSheetId="74">'[1]Bancos Múltiples'!#REF!</definedName>
    <definedName name="XA278.01">'[1]Bancos Múltiples'!#REF!</definedName>
    <definedName name="XA278.02" localSheetId="1">'[1]Bancos Múltiples'!#REF!</definedName>
    <definedName name="XA278.02" localSheetId="28">'[1]Bancos Múltiples'!#REF!</definedName>
    <definedName name="XA278.02" localSheetId="29">'[1]Bancos Múltiples'!#REF!</definedName>
    <definedName name="XA278.02" localSheetId="4">'[1]Bancos Múltiples'!#REF!</definedName>
    <definedName name="XA278.02" localSheetId="43">'[1]Bancos Múltiples'!#REF!</definedName>
    <definedName name="XA278.02" localSheetId="44">'[1]Bancos Múltiples'!#REF!</definedName>
    <definedName name="XA278.02" localSheetId="52">'[1]Bancos Múltiples'!#REF!</definedName>
    <definedName name="XA278.02" localSheetId="5">'[1]Bancos Múltiples'!#REF!</definedName>
    <definedName name="XA278.02" localSheetId="53">'[1]Bancos Múltiples'!#REF!</definedName>
    <definedName name="XA278.02" localSheetId="64">'[1]Bancos Múltiples'!#REF!</definedName>
    <definedName name="XA278.02" localSheetId="65">'[1]Bancos Múltiples'!#REF!</definedName>
    <definedName name="XA278.02" localSheetId="73">'[1]Bancos Múltiples'!#REF!</definedName>
    <definedName name="XA278.02" localSheetId="74">'[1]Bancos Múltiples'!#REF!</definedName>
    <definedName name="XA278.02">'[1]Bancos Múltiples'!#REF!</definedName>
    <definedName name="XA300.00" localSheetId="1">'[1]Bancos Múltiples'!#REF!</definedName>
    <definedName name="XA300.00" localSheetId="28">'[1]Bancos Múltiples'!#REF!</definedName>
    <definedName name="XA300.00" localSheetId="29">'[1]Bancos Múltiples'!#REF!</definedName>
    <definedName name="XA300.00" localSheetId="4">'[1]Bancos Múltiples'!#REF!</definedName>
    <definedName name="XA300.00" localSheetId="43">'[1]Bancos Múltiples'!#REF!</definedName>
    <definedName name="XA300.00" localSheetId="44">'[1]Bancos Múltiples'!#REF!</definedName>
    <definedName name="XA300.00" localSheetId="52">'[1]Bancos Múltiples'!#REF!</definedName>
    <definedName name="XA300.00" localSheetId="5">'[1]Bancos Múltiples'!#REF!</definedName>
    <definedName name="XA300.00" localSheetId="53">'[1]Bancos Múltiples'!#REF!</definedName>
    <definedName name="XA300.00" localSheetId="64">'[1]Bancos Múltiples'!#REF!</definedName>
    <definedName name="XA300.00" localSheetId="65">'[1]Bancos Múltiples'!#REF!</definedName>
    <definedName name="XA300.00" localSheetId="73">'[1]Bancos Múltiples'!#REF!</definedName>
    <definedName name="XA300.00" localSheetId="74">'[1]Bancos Múltiples'!#REF!</definedName>
    <definedName name="XA300.00">'[1]Bancos Múltiples'!#REF!</definedName>
    <definedName name="XA310.00" localSheetId="1">'[1]Bancos Múltiples'!#REF!</definedName>
    <definedName name="XA310.00" localSheetId="28">'[1]Bancos Múltiples'!#REF!</definedName>
    <definedName name="XA310.00" localSheetId="29">'[1]Bancos Múltiples'!#REF!</definedName>
    <definedName name="XA310.00" localSheetId="4">'[1]Bancos Múltiples'!#REF!</definedName>
    <definedName name="XA310.00" localSheetId="43">'[1]Bancos Múltiples'!#REF!</definedName>
    <definedName name="XA310.00" localSheetId="44">'[1]Bancos Múltiples'!#REF!</definedName>
    <definedName name="XA310.00" localSheetId="52">'[1]Bancos Múltiples'!#REF!</definedName>
    <definedName name="XA310.00" localSheetId="5">'[1]Bancos Múltiples'!#REF!</definedName>
    <definedName name="XA310.00" localSheetId="53">'[1]Bancos Múltiples'!#REF!</definedName>
    <definedName name="XA310.00" localSheetId="64">'[1]Bancos Múltiples'!#REF!</definedName>
    <definedName name="XA310.00" localSheetId="65">'[1]Bancos Múltiples'!#REF!</definedName>
    <definedName name="XA310.00" localSheetId="73">'[1]Bancos Múltiples'!#REF!</definedName>
    <definedName name="XA310.00" localSheetId="74">'[1]Bancos Múltiples'!#REF!</definedName>
    <definedName name="XA310.00">'[1]Bancos Múltiples'!#REF!</definedName>
    <definedName name="XA311.00" localSheetId="1">'[1]Bancos Múltiples'!#REF!</definedName>
    <definedName name="XA311.00" localSheetId="28">'[1]Bancos Múltiples'!#REF!</definedName>
    <definedName name="XA311.00" localSheetId="29">'[1]Bancos Múltiples'!#REF!</definedName>
    <definedName name="XA311.00" localSheetId="4">'[1]Bancos Múltiples'!#REF!</definedName>
    <definedName name="XA311.00" localSheetId="43">'[1]Bancos Múltiples'!#REF!</definedName>
    <definedName name="XA311.00" localSheetId="44">'[1]Bancos Múltiples'!#REF!</definedName>
    <definedName name="XA311.00" localSheetId="52">'[1]Bancos Múltiples'!#REF!</definedName>
    <definedName name="XA311.00" localSheetId="5">'[1]Bancos Múltiples'!#REF!</definedName>
    <definedName name="XA311.00" localSheetId="53">'[1]Bancos Múltiples'!#REF!</definedName>
    <definedName name="XA311.00" localSheetId="64">'[1]Bancos Múltiples'!#REF!</definedName>
    <definedName name="XA311.00" localSheetId="65">'[1]Bancos Múltiples'!#REF!</definedName>
    <definedName name="XA311.00" localSheetId="73">'[1]Bancos Múltiples'!#REF!</definedName>
    <definedName name="XA311.00" localSheetId="74">'[1]Bancos Múltiples'!#REF!</definedName>
    <definedName name="XA311.00">'[1]Bancos Múltiples'!#REF!</definedName>
    <definedName name="XA311.01" localSheetId="1">'[1]Bancos Múltiples'!#REF!</definedName>
    <definedName name="XA311.01" localSheetId="28">'[1]Bancos Múltiples'!#REF!</definedName>
    <definedName name="XA311.01" localSheetId="29">'[1]Bancos Múltiples'!#REF!</definedName>
    <definedName name="XA311.01" localSheetId="4">'[1]Bancos Múltiples'!#REF!</definedName>
    <definedName name="XA311.01" localSheetId="43">'[1]Bancos Múltiples'!#REF!</definedName>
    <definedName name="XA311.01" localSheetId="44">'[1]Bancos Múltiples'!#REF!</definedName>
    <definedName name="XA311.01" localSheetId="52">'[1]Bancos Múltiples'!#REF!</definedName>
    <definedName name="XA311.01" localSheetId="5">'[1]Bancos Múltiples'!#REF!</definedName>
    <definedName name="XA311.01" localSheetId="53">'[1]Bancos Múltiples'!#REF!</definedName>
    <definedName name="XA311.01" localSheetId="64">'[1]Bancos Múltiples'!#REF!</definedName>
    <definedName name="XA311.01" localSheetId="65">'[1]Bancos Múltiples'!#REF!</definedName>
    <definedName name="XA311.01" localSheetId="73">'[1]Bancos Múltiples'!#REF!</definedName>
    <definedName name="XA311.01" localSheetId="74">'[1]Bancos Múltiples'!#REF!</definedName>
    <definedName name="XA311.01">'[1]Bancos Múltiples'!#REF!</definedName>
    <definedName name="XA312.00" localSheetId="1">'[1]Bancos Múltiples'!#REF!</definedName>
    <definedName name="XA312.00" localSheetId="28">'[1]Bancos Múltiples'!#REF!</definedName>
    <definedName name="XA312.00" localSheetId="29">'[1]Bancos Múltiples'!#REF!</definedName>
    <definedName name="XA312.00" localSheetId="4">'[1]Bancos Múltiples'!#REF!</definedName>
    <definedName name="XA312.00" localSheetId="43">'[1]Bancos Múltiples'!#REF!</definedName>
    <definedName name="XA312.00" localSheetId="44">'[1]Bancos Múltiples'!#REF!</definedName>
    <definedName name="XA312.00" localSheetId="52">'[1]Bancos Múltiples'!#REF!</definedName>
    <definedName name="XA312.00" localSheetId="5">'[1]Bancos Múltiples'!#REF!</definedName>
    <definedName name="XA312.00" localSheetId="53">'[1]Bancos Múltiples'!#REF!</definedName>
    <definedName name="XA312.00" localSheetId="64">'[1]Bancos Múltiples'!#REF!</definedName>
    <definedName name="XA312.00" localSheetId="65">'[1]Bancos Múltiples'!#REF!</definedName>
    <definedName name="XA312.00" localSheetId="73">'[1]Bancos Múltiples'!#REF!</definedName>
    <definedName name="XA312.00" localSheetId="74">'[1]Bancos Múltiples'!#REF!</definedName>
    <definedName name="XA312.00">'[1]Bancos Múltiples'!#REF!</definedName>
    <definedName name="XA312.01" localSheetId="1">'[1]Bancos Múltiples'!#REF!</definedName>
    <definedName name="XA312.01" localSheetId="28">'[1]Bancos Múltiples'!#REF!</definedName>
    <definedName name="XA312.01" localSheetId="29">'[1]Bancos Múltiples'!#REF!</definedName>
    <definedName name="XA312.01" localSheetId="4">'[1]Bancos Múltiples'!#REF!</definedName>
    <definedName name="XA312.01" localSheetId="43">'[1]Bancos Múltiples'!#REF!</definedName>
    <definedName name="XA312.01" localSheetId="44">'[1]Bancos Múltiples'!#REF!</definedName>
    <definedName name="XA312.01" localSheetId="52">'[1]Bancos Múltiples'!#REF!</definedName>
    <definedName name="XA312.01" localSheetId="5">'[1]Bancos Múltiples'!#REF!</definedName>
    <definedName name="XA312.01" localSheetId="53">'[1]Bancos Múltiples'!#REF!</definedName>
    <definedName name="XA312.01" localSheetId="64">'[1]Bancos Múltiples'!#REF!</definedName>
    <definedName name="XA312.01" localSheetId="65">'[1]Bancos Múltiples'!#REF!</definedName>
    <definedName name="XA312.01" localSheetId="73">'[1]Bancos Múltiples'!#REF!</definedName>
    <definedName name="XA312.01" localSheetId="74">'[1]Bancos Múltiples'!#REF!</definedName>
    <definedName name="XA312.01">'[1]Bancos Múltiples'!#REF!</definedName>
    <definedName name="XA312.02" localSheetId="1">'[1]Bancos Múltiples'!#REF!</definedName>
    <definedName name="XA312.02" localSheetId="28">'[1]Bancos Múltiples'!#REF!</definedName>
    <definedName name="XA312.02" localSheetId="29">'[1]Bancos Múltiples'!#REF!</definedName>
    <definedName name="XA312.02" localSheetId="4">'[1]Bancos Múltiples'!#REF!</definedName>
    <definedName name="XA312.02" localSheetId="43">'[1]Bancos Múltiples'!#REF!</definedName>
    <definedName name="XA312.02" localSheetId="44">'[1]Bancos Múltiples'!#REF!</definedName>
    <definedName name="XA312.02" localSheetId="52">'[1]Bancos Múltiples'!#REF!</definedName>
    <definedName name="XA312.02" localSheetId="5">'[1]Bancos Múltiples'!#REF!</definedName>
    <definedName name="XA312.02" localSheetId="53">'[1]Bancos Múltiples'!#REF!</definedName>
    <definedName name="XA312.02" localSheetId="64">'[1]Bancos Múltiples'!#REF!</definedName>
    <definedName name="XA312.02" localSheetId="65">'[1]Bancos Múltiples'!#REF!</definedName>
    <definedName name="XA312.02" localSheetId="73">'[1]Bancos Múltiples'!#REF!</definedName>
    <definedName name="XA312.02" localSheetId="74">'[1]Bancos Múltiples'!#REF!</definedName>
    <definedName name="XA312.02">'[1]Bancos Múltiples'!#REF!</definedName>
    <definedName name="XA312.03" localSheetId="1">'[1]Bancos Múltiples'!#REF!</definedName>
    <definedName name="XA312.03" localSheetId="28">'[1]Bancos Múltiples'!#REF!</definedName>
    <definedName name="XA312.03" localSheetId="29">'[1]Bancos Múltiples'!#REF!</definedName>
    <definedName name="XA312.03" localSheetId="4">'[1]Bancos Múltiples'!#REF!</definedName>
    <definedName name="XA312.03" localSheetId="43">'[1]Bancos Múltiples'!#REF!</definedName>
    <definedName name="XA312.03" localSheetId="44">'[1]Bancos Múltiples'!#REF!</definedName>
    <definedName name="XA312.03" localSheetId="52">'[1]Bancos Múltiples'!#REF!</definedName>
    <definedName name="XA312.03" localSheetId="5">'[1]Bancos Múltiples'!#REF!</definedName>
    <definedName name="XA312.03" localSheetId="53">'[1]Bancos Múltiples'!#REF!</definedName>
    <definedName name="XA312.03" localSheetId="64">'[1]Bancos Múltiples'!#REF!</definedName>
    <definedName name="XA312.03" localSheetId="65">'[1]Bancos Múltiples'!#REF!</definedName>
    <definedName name="XA312.03" localSheetId="73">'[1]Bancos Múltiples'!#REF!</definedName>
    <definedName name="XA312.03" localSheetId="74">'[1]Bancos Múltiples'!#REF!</definedName>
    <definedName name="XA312.03">'[1]Bancos Múltiples'!#REF!</definedName>
    <definedName name="XA313.00" localSheetId="1">'[1]Bancos Múltiples'!#REF!</definedName>
    <definedName name="XA313.00" localSheetId="28">'[1]Bancos Múltiples'!#REF!</definedName>
    <definedName name="XA313.00" localSheetId="29">'[1]Bancos Múltiples'!#REF!</definedName>
    <definedName name="XA313.00" localSheetId="4">'[1]Bancos Múltiples'!#REF!</definedName>
    <definedName name="XA313.00" localSheetId="43">'[1]Bancos Múltiples'!#REF!</definedName>
    <definedName name="XA313.00" localSheetId="44">'[1]Bancos Múltiples'!#REF!</definedName>
    <definedName name="XA313.00" localSheetId="52">'[1]Bancos Múltiples'!#REF!</definedName>
    <definedName name="XA313.00" localSheetId="5">'[1]Bancos Múltiples'!#REF!</definedName>
    <definedName name="XA313.00" localSheetId="53">'[1]Bancos Múltiples'!#REF!</definedName>
    <definedName name="XA313.00" localSheetId="64">'[1]Bancos Múltiples'!#REF!</definedName>
    <definedName name="XA313.00" localSheetId="65">'[1]Bancos Múltiples'!#REF!</definedName>
    <definedName name="XA313.00" localSheetId="73">'[1]Bancos Múltiples'!#REF!</definedName>
    <definedName name="XA313.00" localSheetId="74">'[1]Bancos Múltiples'!#REF!</definedName>
    <definedName name="XA313.00">'[1]Bancos Múltiples'!#REF!</definedName>
    <definedName name="XA313.01" localSheetId="1">'[1]Bancos Múltiples'!#REF!</definedName>
    <definedName name="XA313.01" localSheetId="28">'[1]Bancos Múltiples'!#REF!</definedName>
    <definedName name="XA313.01" localSheetId="29">'[1]Bancos Múltiples'!#REF!</definedName>
    <definedName name="XA313.01" localSheetId="4">'[1]Bancos Múltiples'!#REF!</definedName>
    <definedName name="XA313.01" localSheetId="43">'[1]Bancos Múltiples'!#REF!</definedName>
    <definedName name="XA313.01" localSheetId="44">'[1]Bancos Múltiples'!#REF!</definedName>
    <definedName name="XA313.01" localSheetId="52">'[1]Bancos Múltiples'!#REF!</definedName>
    <definedName name="XA313.01" localSheetId="5">'[1]Bancos Múltiples'!#REF!</definedName>
    <definedName name="XA313.01" localSheetId="53">'[1]Bancos Múltiples'!#REF!</definedName>
    <definedName name="XA313.01" localSheetId="64">'[1]Bancos Múltiples'!#REF!</definedName>
    <definedName name="XA313.01" localSheetId="65">'[1]Bancos Múltiples'!#REF!</definedName>
    <definedName name="XA313.01" localSheetId="73">'[1]Bancos Múltiples'!#REF!</definedName>
    <definedName name="XA313.01" localSheetId="74">'[1]Bancos Múltiples'!#REF!</definedName>
    <definedName name="XA313.01">'[1]Bancos Múltiples'!#REF!</definedName>
    <definedName name="XA313.02" localSheetId="1">'[1]Bancos Múltiples'!#REF!</definedName>
    <definedName name="XA313.02" localSheetId="28">'[1]Bancos Múltiples'!#REF!</definedName>
    <definedName name="XA313.02" localSheetId="29">'[1]Bancos Múltiples'!#REF!</definedName>
    <definedName name="XA313.02" localSheetId="4">'[1]Bancos Múltiples'!#REF!</definedName>
    <definedName name="XA313.02" localSheetId="43">'[1]Bancos Múltiples'!#REF!</definedName>
    <definedName name="XA313.02" localSheetId="44">'[1]Bancos Múltiples'!#REF!</definedName>
    <definedName name="XA313.02" localSheetId="52">'[1]Bancos Múltiples'!#REF!</definedName>
    <definedName name="XA313.02" localSheetId="5">'[1]Bancos Múltiples'!#REF!</definedName>
    <definedName name="XA313.02" localSheetId="53">'[1]Bancos Múltiples'!#REF!</definedName>
    <definedName name="XA313.02" localSheetId="64">'[1]Bancos Múltiples'!#REF!</definedName>
    <definedName name="XA313.02" localSheetId="65">'[1]Bancos Múltiples'!#REF!</definedName>
    <definedName name="XA313.02" localSheetId="73">'[1]Bancos Múltiples'!#REF!</definedName>
    <definedName name="XA313.02" localSheetId="74">'[1]Bancos Múltiples'!#REF!</definedName>
    <definedName name="XA313.02">'[1]Bancos Múltiples'!#REF!</definedName>
    <definedName name="XA313.03" localSheetId="1">'[1]Bancos Múltiples'!#REF!</definedName>
    <definedName name="XA313.03" localSheetId="28">'[1]Bancos Múltiples'!#REF!</definedName>
    <definedName name="XA313.03" localSheetId="29">'[1]Bancos Múltiples'!#REF!</definedName>
    <definedName name="XA313.03" localSheetId="4">'[1]Bancos Múltiples'!#REF!</definedName>
    <definedName name="XA313.03" localSheetId="43">'[1]Bancos Múltiples'!#REF!</definedName>
    <definedName name="XA313.03" localSheetId="44">'[1]Bancos Múltiples'!#REF!</definedName>
    <definedName name="XA313.03" localSheetId="52">'[1]Bancos Múltiples'!#REF!</definedName>
    <definedName name="XA313.03" localSheetId="5">'[1]Bancos Múltiples'!#REF!</definedName>
    <definedName name="XA313.03" localSheetId="53">'[1]Bancos Múltiples'!#REF!</definedName>
    <definedName name="XA313.03" localSheetId="64">'[1]Bancos Múltiples'!#REF!</definedName>
    <definedName name="XA313.03" localSheetId="65">'[1]Bancos Múltiples'!#REF!</definedName>
    <definedName name="XA313.03" localSheetId="73">'[1]Bancos Múltiples'!#REF!</definedName>
    <definedName name="XA313.03" localSheetId="74">'[1]Bancos Múltiples'!#REF!</definedName>
    <definedName name="XA313.03">'[1]Bancos Múltiples'!#REF!</definedName>
    <definedName name="XA320.00" localSheetId="1">'[1]Bancos Múltiples'!#REF!</definedName>
    <definedName name="XA320.00" localSheetId="28">'[1]Bancos Múltiples'!#REF!</definedName>
    <definedName name="XA320.00" localSheetId="29">'[1]Bancos Múltiples'!#REF!</definedName>
    <definedName name="XA320.00" localSheetId="4">'[1]Bancos Múltiples'!#REF!</definedName>
    <definedName name="XA320.00" localSheetId="43">'[1]Bancos Múltiples'!#REF!</definedName>
    <definedName name="XA320.00" localSheetId="44">'[1]Bancos Múltiples'!#REF!</definedName>
    <definedName name="XA320.00" localSheetId="52">'[1]Bancos Múltiples'!#REF!</definedName>
    <definedName name="XA320.00" localSheetId="5">'[1]Bancos Múltiples'!#REF!</definedName>
    <definedName name="XA320.00" localSheetId="53">'[1]Bancos Múltiples'!#REF!</definedName>
    <definedName name="XA320.00" localSheetId="64">'[1]Bancos Múltiples'!#REF!</definedName>
    <definedName name="XA320.00" localSheetId="65">'[1]Bancos Múltiples'!#REF!</definedName>
    <definedName name="XA320.00" localSheetId="73">'[1]Bancos Múltiples'!#REF!</definedName>
    <definedName name="XA320.00" localSheetId="74">'[1]Bancos Múltiples'!#REF!</definedName>
    <definedName name="XA320.00">'[1]Bancos Múltiples'!#REF!</definedName>
    <definedName name="XA321.00" localSheetId="1">'[1]Bancos Múltiples'!#REF!</definedName>
    <definedName name="XA321.00" localSheetId="28">'[1]Bancos Múltiples'!#REF!</definedName>
    <definedName name="XA321.00" localSheetId="29">'[1]Bancos Múltiples'!#REF!</definedName>
    <definedName name="XA321.00" localSheetId="4">'[1]Bancos Múltiples'!#REF!</definedName>
    <definedName name="XA321.00" localSheetId="43">'[1]Bancos Múltiples'!#REF!</definedName>
    <definedName name="XA321.00" localSheetId="44">'[1]Bancos Múltiples'!#REF!</definedName>
    <definedName name="XA321.00" localSheetId="52">'[1]Bancos Múltiples'!#REF!</definedName>
    <definedName name="XA321.00" localSheetId="5">'[1]Bancos Múltiples'!#REF!</definedName>
    <definedName name="XA321.00" localSheetId="53">'[1]Bancos Múltiples'!#REF!</definedName>
    <definedName name="XA321.00" localSheetId="64">'[1]Bancos Múltiples'!#REF!</definedName>
    <definedName name="XA321.00" localSheetId="65">'[1]Bancos Múltiples'!#REF!</definedName>
    <definedName name="XA321.00" localSheetId="73">'[1]Bancos Múltiples'!#REF!</definedName>
    <definedName name="XA321.00" localSheetId="74">'[1]Bancos Múltiples'!#REF!</definedName>
    <definedName name="XA321.00">'[1]Bancos Múltiples'!#REF!</definedName>
    <definedName name="XA321.01" localSheetId="1">'[1]Bancos Múltiples'!#REF!</definedName>
    <definedName name="XA321.01" localSheetId="28">'[1]Bancos Múltiples'!#REF!</definedName>
    <definedName name="XA321.01" localSheetId="29">'[1]Bancos Múltiples'!#REF!</definedName>
    <definedName name="XA321.01" localSheetId="4">'[1]Bancos Múltiples'!#REF!</definedName>
    <definedName name="XA321.01" localSheetId="43">'[1]Bancos Múltiples'!#REF!</definedName>
    <definedName name="XA321.01" localSheetId="44">'[1]Bancos Múltiples'!#REF!</definedName>
    <definedName name="XA321.01" localSheetId="52">'[1]Bancos Múltiples'!#REF!</definedName>
    <definedName name="XA321.01" localSheetId="5">'[1]Bancos Múltiples'!#REF!</definedName>
    <definedName name="XA321.01" localSheetId="53">'[1]Bancos Múltiples'!#REF!</definedName>
    <definedName name="XA321.01" localSheetId="64">'[1]Bancos Múltiples'!#REF!</definedName>
    <definedName name="XA321.01" localSheetId="65">'[1]Bancos Múltiples'!#REF!</definedName>
    <definedName name="XA321.01" localSheetId="73">'[1]Bancos Múltiples'!#REF!</definedName>
    <definedName name="XA321.01" localSheetId="74">'[1]Bancos Múltiples'!#REF!</definedName>
    <definedName name="XA321.01">'[1]Bancos Múltiples'!#REF!</definedName>
    <definedName name="XA322.00" localSheetId="1">'[1]Bancos Múltiples'!#REF!</definedName>
    <definedName name="XA322.00" localSheetId="28">'[1]Bancos Múltiples'!#REF!</definedName>
    <definedName name="XA322.00" localSheetId="29">'[1]Bancos Múltiples'!#REF!</definedName>
    <definedName name="XA322.00" localSheetId="4">'[1]Bancos Múltiples'!#REF!</definedName>
    <definedName name="XA322.00" localSheetId="43">'[1]Bancos Múltiples'!#REF!</definedName>
    <definedName name="XA322.00" localSheetId="44">'[1]Bancos Múltiples'!#REF!</definedName>
    <definedName name="XA322.00" localSheetId="52">'[1]Bancos Múltiples'!#REF!</definedName>
    <definedName name="XA322.00" localSheetId="5">'[1]Bancos Múltiples'!#REF!</definedName>
    <definedName name="XA322.00" localSheetId="53">'[1]Bancos Múltiples'!#REF!</definedName>
    <definedName name="XA322.00" localSheetId="64">'[1]Bancos Múltiples'!#REF!</definedName>
    <definedName name="XA322.00" localSheetId="65">'[1]Bancos Múltiples'!#REF!</definedName>
    <definedName name="XA322.00" localSheetId="73">'[1]Bancos Múltiples'!#REF!</definedName>
    <definedName name="XA322.00" localSheetId="74">'[1]Bancos Múltiples'!#REF!</definedName>
    <definedName name="XA322.00">'[1]Bancos Múltiples'!#REF!</definedName>
    <definedName name="XA322.01" localSheetId="1">'[1]Bancos Múltiples'!#REF!</definedName>
    <definedName name="XA322.01" localSheetId="28">'[1]Bancos Múltiples'!#REF!</definedName>
    <definedName name="XA322.01" localSheetId="29">'[1]Bancos Múltiples'!#REF!</definedName>
    <definedName name="XA322.01" localSheetId="4">'[1]Bancos Múltiples'!#REF!</definedName>
    <definedName name="XA322.01" localSheetId="43">'[1]Bancos Múltiples'!#REF!</definedName>
    <definedName name="XA322.01" localSheetId="44">'[1]Bancos Múltiples'!#REF!</definedName>
    <definedName name="XA322.01" localSheetId="52">'[1]Bancos Múltiples'!#REF!</definedName>
    <definedName name="XA322.01" localSheetId="5">'[1]Bancos Múltiples'!#REF!</definedName>
    <definedName name="XA322.01" localSheetId="53">'[1]Bancos Múltiples'!#REF!</definedName>
    <definedName name="XA322.01" localSheetId="64">'[1]Bancos Múltiples'!#REF!</definedName>
    <definedName name="XA322.01" localSheetId="65">'[1]Bancos Múltiples'!#REF!</definedName>
    <definedName name="XA322.01" localSheetId="73">'[1]Bancos Múltiples'!#REF!</definedName>
    <definedName name="XA322.01" localSheetId="74">'[1]Bancos Múltiples'!#REF!</definedName>
    <definedName name="XA322.01">'[1]Bancos Múltiples'!#REF!</definedName>
    <definedName name="XA322.02" localSheetId="1">'[1]Bancos Múltiples'!#REF!</definedName>
    <definedName name="XA322.02" localSheetId="28">'[1]Bancos Múltiples'!#REF!</definedName>
    <definedName name="XA322.02" localSheetId="29">'[1]Bancos Múltiples'!#REF!</definedName>
    <definedName name="XA322.02" localSheetId="4">'[1]Bancos Múltiples'!#REF!</definedName>
    <definedName name="XA322.02" localSheetId="43">'[1]Bancos Múltiples'!#REF!</definedName>
    <definedName name="XA322.02" localSheetId="44">'[1]Bancos Múltiples'!#REF!</definedName>
    <definedName name="XA322.02" localSheetId="52">'[1]Bancos Múltiples'!#REF!</definedName>
    <definedName name="XA322.02" localSheetId="5">'[1]Bancos Múltiples'!#REF!</definedName>
    <definedName name="XA322.02" localSheetId="53">'[1]Bancos Múltiples'!#REF!</definedName>
    <definedName name="XA322.02" localSheetId="64">'[1]Bancos Múltiples'!#REF!</definedName>
    <definedName name="XA322.02" localSheetId="65">'[1]Bancos Múltiples'!#REF!</definedName>
    <definedName name="XA322.02" localSheetId="73">'[1]Bancos Múltiples'!#REF!</definedName>
    <definedName name="XA322.02" localSheetId="74">'[1]Bancos Múltiples'!#REF!</definedName>
    <definedName name="XA322.02">'[1]Bancos Múltiples'!#REF!</definedName>
    <definedName name="XA323.00" localSheetId="1">'[1]Bancos Múltiples'!#REF!</definedName>
    <definedName name="XA323.00" localSheetId="28">'[1]Bancos Múltiples'!#REF!</definedName>
    <definedName name="XA323.00" localSheetId="29">'[1]Bancos Múltiples'!#REF!</definedName>
    <definedName name="XA323.00" localSheetId="4">'[1]Bancos Múltiples'!#REF!</definedName>
    <definedName name="XA323.00" localSheetId="43">'[1]Bancos Múltiples'!#REF!</definedName>
    <definedName name="XA323.00" localSheetId="44">'[1]Bancos Múltiples'!#REF!</definedName>
    <definedName name="XA323.00" localSheetId="52">'[1]Bancos Múltiples'!#REF!</definedName>
    <definedName name="XA323.00" localSheetId="5">'[1]Bancos Múltiples'!#REF!</definedName>
    <definedName name="XA323.00" localSheetId="53">'[1]Bancos Múltiples'!#REF!</definedName>
    <definedName name="XA323.00" localSheetId="64">'[1]Bancos Múltiples'!#REF!</definedName>
    <definedName name="XA323.00" localSheetId="65">'[1]Bancos Múltiples'!#REF!</definedName>
    <definedName name="XA323.00" localSheetId="73">'[1]Bancos Múltiples'!#REF!</definedName>
    <definedName name="XA323.00" localSheetId="74">'[1]Bancos Múltiples'!#REF!</definedName>
    <definedName name="XA323.00">'[1]Bancos Múltiples'!#REF!</definedName>
    <definedName name="XA323.01" localSheetId="1">'[1]Bancos Múltiples'!#REF!</definedName>
    <definedName name="XA323.01" localSheetId="28">'[1]Bancos Múltiples'!#REF!</definedName>
    <definedName name="XA323.01" localSheetId="29">'[1]Bancos Múltiples'!#REF!</definedName>
    <definedName name="XA323.01" localSheetId="4">'[1]Bancos Múltiples'!#REF!</definedName>
    <definedName name="XA323.01" localSheetId="43">'[1]Bancos Múltiples'!#REF!</definedName>
    <definedName name="XA323.01" localSheetId="44">'[1]Bancos Múltiples'!#REF!</definedName>
    <definedName name="XA323.01" localSheetId="52">'[1]Bancos Múltiples'!#REF!</definedName>
    <definedName name="XA323.01" localSheetId="5">'[1]Bancos Múltiples'!#REF!</definedName>
    <definedName name="XA323.01" localSheetId="53">'[1]Bancos Múltiples'!#REF!</definedName>
    <definedName name="XA323.01" localSheetId="64">'[1]Bancos Múltiples'!#REF!</definedName>
    <definedName name="XA323.01" localSheetId="65">'[1]Bancos Múltiples'!#REF!</definedName>
    <definedName name="XA323.01" localSheetId="73">'[1]Bancos Múltiples'!#REF!</definedName>
    <definedName name="XA323.01" localSheetId="74">'[1]Bancos Múltiples'!#REF!</definedName>
    <definedName name="XA323.01">'[1]Bancos Múltiples'!#REF!</definedName>
    <definedName name="XA330.00" localSheetId="1">'[1]Bancos Múltiples'!#REF!</definedName>
    <definedName name="XA330.00" localSheetId="28">'[1]Bancos Múltiples'!#REF!</definedName>
    <definedName name="XA330.00" localSheetId="29">'[1]Bancos Múltiples'!#REF!</definedName>
    <definedName name="XA330.00" localSheetId="4">'[1]Bancos Múltiples'!#REF!</definedName>
    <definedName name="XA330.00" localSheetId="43">'[1]Bancos Múltiples'!#REF!</definedName>
    <definedName name="XA330.00" localSheetId="44">'[1]Bancos Múltiples'!#REF!</definedName>
    <definedName name="XA330.00" localSheetId="52">'[1]Bancos Múltiples'!#REF!</definedName>
    <definedName name="XA330.00" localSheetId="5">'[1]Bancos Múltiples'!#REF!</definedName>
    <definedName name="XA330.00" localSheetId="53">'[1]Bancos Múltiples'!#REF!</definedName>
    <definedName name="XA330.00" localSheetId="64">'[1]Bancos Múltiples'!#REF!</definedName>
    <definedName name="XA330.00" localSheetId="65">'[1]Bancos Múltiples'!#REF!</definedName>
    <definedName name="XA330.00" localSheetId="73">'[1]Bancos Múltiples'!#REF!</definedName>
    <definedName name="XA330.00" localSheetId="74">'[1]Bancos Múltiples'!#REF!</definedName>
    <definedName name="XA330.00">'[1]Bancos Múltiples'!#REF!</definedName>
    <definedName name="XA331.00" localSheetId="1">'[1]Bancos Múltiples'!#REF!</definedName>
    <definedName name="XA331.00" localSheetId="28">'[1]Bancos Múltiples'!#REF!</definedName>
    <definedName name="XA331.00" localSheetId="29">'[1]Bancos Múltiples'!#REF!</definedName>
    <definedName name="XA331.00" localSheetId="4">'[1]Bancos Múltiples'!#REF!</definedName>
    <definedName name="XA331.00" localSheetId="43">'[1]Bancos Múltiples'!#REF!</definedName>
    <definedName name="XA331.00" localSheetId="44">'[1]Bancos Múltiples'!#REF!</definedName>
    <definedName name="XA331.00" localSheetId="52">'[1]Bancos Múltiples'!#REF!</definedName>
    <definedName name="XA331.00" localSheetId="5">'[1]Bancos Múltiples'!#REF!</definedName>
    <definedName name="XA331.00" localSheetId="53">'[1]Bancos Múltiples'!#REF!</definedName>
    <definedName name="XA331.00" localSheetId="64">'[1]Bancos Múltiples'!#REF!</definedName>
    <definedName name="XA331.00" localSheetId="65">'[1]Bancos Múltiples'!#REF!</definedName>
    <definedName name="XA331.00" localSheetId="73">'[1]Bancos Múltiples'!#REF!</definedName>
    <definedName name="XA331.00" localSheetId="74">'[1]Bancos Múltiples'!#REF!</definedName>
    <definedName name="XA331.00">'[1]Bancos Múltiples'!#REF!</definedName>
    <definedName name="XA331.01" localSheetId="1">'[1]Bancos Múltiples'!#REF!</definedName>
    <definedName name="XA331.01" localSheetId="28">'[1]Bancos Múltiples'!#REF!</definedName>
    <definedName name="XA331.01" localSheetId="29">'[1]Bancos Múltiples'!#REF!</definedName>
    <definedName name="XA331.01" localSheetId="4">'[1]Bancos Múltiples'!#REF!</definedName>
    <definedName name="XA331.01" localSheetId="43">'[1]Bancos Múltiples'!#REF!</definedName>
    <definedName name="XA331.01" localSheetId="44">'[1]Bancos Múltiples'!#REF!</definedName>
    <definedName name="XA331.01" localSheetId="52">'[1]Bancos Múltiples'!#REF!</definedName>
    <definedName name="XA331.01" localSheetId="5">'[1]Bancos Múltiples'!#REF!</definedName>
    <definedName name="XA331.01" localSheetId="53">'[1]Bancos Múltiples'!#REF!</definedName>
    <definedName name="XA331.01" localSheetId="64">'[1]Bancos Múltiples'!#REF!</definedName>
    <definedName name="XA331.01" localSheetId="65">'[1]Bancos Múltiples'!#REF!</definedName>
    <definedName name="XA331.01" localSheetId="73">'[1]Bancos Múltiples'!#REF!</definedName>
    <definedName name="XA331.01" localSheetId="74">'[1]Bancos Múltiples'!#REF!</definedName>
    <definedName name="XA331.01">'[1]Bancos Múltiples'!#REF!</definedName>
    <definedName name="XA331.02" localSheetId="1">'[1]Bancos Múltiples'!#REF!</definedName>
    <definedName name="XA331.02" localSheetId="28">'[1]Bancos Múltiples'!#REF!</definedName>
    <definedName name="XA331.02" localSheetId="29">'[1]Bancos Múltiples'!#REF!</definedName>
    <definedName name="XA331.02" localSheetId="4">'[1]Bancos Múltiples'!#REF!</definedName>
    <definedName name="XA331.02" localSheetId="43">'[1]Bancos Múltiples'!#REF!</definedName>
    <definedName name="XA331.02" localSheetId="44">'[1]Bancos Múltiples'!#REF!</definedName>
    <definedName name="XA331.02" localSheetId="52">'[1]Bancos Múltiples'!#REF!</definedName>
    <definedName name="XA331.02" localSheetId="5">'[1]Bancos Múltiples'!#REF!</definedName>
    <definedName name="XA331.02" localSheetId="53">'[1]Bancos Múltiples'!#REF!</definedName>
    <definedName name="XA331.02" localSheetId="64">'[1]Bancos Múltiples'!#REF!</definedName>
    <definedName name="XA331.02" localSheetId="65">'[1]Bancos Múltiples'!#REF!</definedName>
    <definedName name="XA331.02" localSheetId="73">'[1]Bancos Múltiples'!#REF!</definedName>
    <definedName name="XA331.02" localSheetId="74">'[1]Bancos Múltiples'!#REF!</definedName>
    <definedName name="XA331.02">'[1]Bancos Múltiples'!#REF!</definedName>
    <definedName name="XA331.03" localSheetId="1">'[1]Bancos Múltiples'!#REF!</definedName>
    <definedName name="XA331.03" localSheetId="28">'[1]Bancos Múltiples'!#REF!</definedName>
    <definedName name="XA331.03" localSheetId="29">'[1]Bancos Múltiples'!#REF!</definedName>
    <definedName name="XA331.03" localSheetId="4">'[1]Bancos Múltiples'!#REF!</definedName>
    <definedName name="XA331.03" localSheetId="43">'[1]Bancos Múltiples'!#REF!</definedName>
    <definedName name="XA331.03" localSheetId="44">'[1]Bancos Múltiples'!#REF!</definedName>
    <definedName name="XA331.03" localSheetId="52">'[1]Bancos Múltiples'!#REF!</definedName>
    <definedName name="XA331.03" localSheetId="5">'[1]Bancos Múltiples'!#REF!</definedName>
    <definedName name="XA331.03" localSheetId="53">'[1]Bancos Múltiples'!#REF!</definedName>
    <definedName name="XA331.03" localSheetId="64">'[1]Bancos Múltiples'!#REF!</definedName>
    <definedName name="XA331.03" localSheetId="65">'[1]Bancos Múltiples'!#REF!</definedName>
    <definedName name="XA331.03" localSheetId="73">'[1]Bancos Múltiples'!#REF!</definedName>
    <definedName name="XA331.03" localSheetId="74">'[1]Bancos Múltiples'!#REF!</definedName>
    <definedName name="XA331.03">'[1]Bancos Múltiples'!#REF!</definedName>
    <definedName name="XA331.04" localSheetId="1">'[1]Bancos Múltiples'!#REF!</definedName>
    <definedName name="XA331.04" localSheetId="28">'[1]Bancos Múltiples'!#REF!</definedName>
    <definedName name="XA331.04" localSheetId="29">'[1]Bancos Múltiples'!#REF!</definedName>
    <definedName name="XA331.04" localSheetId="4">'[1]Bancos Múltiples'!#REF!</definedName>
    <definedName name="XA331.04" localSheetId="43">'[1]Bancos Múltiples'!#REF!</definedName>
    <definedName name="XA331.04" localSheetId="44">'[1]Bancos Múltiples'!#REF!</definedName>
    <definedName name="XA331.04" localSheetId="52">'[1]Bancos Múltiples'!#REF!</definedName>
    <definedName name="XA331.04" localSheetId="5">'[1]Bancos Múltiples'!#REF!</definedName>
    <definedName name="XA331.04" localSheetId="53">'[1]Bancos Múltiples'!#REF!</definedName>
    <definedName name="XA331.04" localSheetId="64">'[1]Bancos Múltiples'!#REF!</definedName>
    <definedName name="XA331.04" localSheetId="65">'[1]Bancos Múltiples'!#REF!</definedName>
    <definedName name="XA331.04" localSheetId="73">'[1]Bancos Múltiples'!#REF!</definedName>
    <definedName name="XA331.04" localSheetId="74">'[1]Bancos Múltiples'!#REF!</definedName>
    <definedName name="XA331.04">'[1]Bancos Múltiples'!#REF!</definedName>
    <definedName name="XA331.05" localSheetId="1">'[1]Bancos Múltiples'!#REF!</definedName>
    <definedName name="XA331.05" localSheetId="28">'[1]Bancos Múltiples'!#REF!</definedName>
    <definedName name="XA331.05" localSheetId="29">'[1]Bancos Múltiples'!#REF!</definedName>
    <definedName name="XA331.05" localSheetId="4">'[1]Bancos Múltiples'!#REF!</definedName>
    <definedName name="XA331.05" localSheetId="43">'[1]Bancos Múltiples'!#REF!</definedName>
    <definedName name="XA331.05" localSheetId="44">'[1]Bancos Múltiples'!#REF!</definedName>
    <definedName name="XA331.05" localSheetId="52">'[1]Bancos Múltiples'!#REF!</definedName>
    <definedName name="XA331.05" localSheetId="5">'[1]Bancos Múltiples'!#REF!</definedName>
    <definedName name="XA331.05" localSheetId="53">'[1]Bancos Múltiples'!#REF!</definedName>
    <definedName name="XA331.05" localSheetId="64">'[1]Bancos Múltiples'!#REF!</definedName>
    <definedName name="XA331.05" localSheetId="65">'[1]Bancos Múltiples'!#REF!</definedName>
    <definedName name="XA331.05" localSheetId="73">'[1]Bancos Múltiples'!#REF!</definedName>
    <definedName name="XA331.05" localSheetId="74">'[1]Bancos Múltiples'!#REF!</definedName>
    <definedName name="XA331.05">'[1]Bancos Múltiples'!#REF!</definedName>
    <definedName name="XA332.00" localSheetId="1">'[1]Bancos Múltiples'!#REF!</definedName>
    <definedName name="XA332.00" localSheetId="28">'[1]Bancos Múltiples'!#REF!</definedName>
    <definedName name="XA332.00" localSheetId="29">'[1]Bancos Múltiples'!#REF!</definedName>
    <definedName name="XA332.00" localSheetId="4">'[1]Bancos Múltiples'!#REF!</definedName>
    <definedName name="XA332.00" localSheetId="43">'[1]Bancos Múltiples'!#REF!</definedName>
    <definedName name="XA332.00" localSheetId="44">'[1]Bancos Múltiples'!#REF!</definedName>
    <definedName name="XA332.00" localSheetId="52">'[1]Bancos Múltiples'!#REF!</definedName>
    <definedName name="XA332.00" localSheetId="5">'[1]Bancos Múltiples'!#REF!</definedName>
    <definedName name="XA332.00" localSheetId="53">'[1]Bancos Múltiples'!#REF!</definedName>
    <definedName name="XA332.00" localSheetId="64">'[1]Bancos Múltiples'!#REF!</definedName>
    <definedName name="XA332.00" localSheetId="65">'[1]Bancos Múltiples'!#REF!</definedName>
    <definedName name="XA332.00" localSheetId="73">'[1]Bancos Múltiples'!#REF!</definedName>
    <definedName name="XA332.00" localSheetId="74">'[1]Bancos Múltiples'!#REF!</definedName>
    <definedName name="XA332.00">'[1]Bancos Múltiples'!#REF!</definedName>
    <definedName name="XA332.01" localSheetId="1">'[1]Bancos Múltiples'!#REF!</definedName>
    <definedName name="XA332.01" localSheetId="28">'[1]Bancos Múltiples'!#REF!</definedName>
    <definedName name="XA332.01" localSheetId="29">'[1]Bancos Múltiples'!#REF!</definedName>
    <definedName name="XA332.01" localSheetId="4">'[1]Bancos Múltiples'!#REF!</definedName>
    <definedName name="XA332.01" localSheetId="43">'[1]Bancos Múltiples'!#REF!</definedName>
    <definedName name="XA332.01" localSheetId="44">'[1]Bancos Múltiples'!#REF!</definedName>
    <definedName name="XA332.01" localSheetId="52">'[1]Bancos Múltiples'!#REF!</definedName>
    <definedName name="XA332.01" localSheetId="5">'[1]Bancos Múltiples'!#REF!</definedName>
    <definedName name="XA332.01" localSheetId="53">'[1]Bancos Múltiples'!#REF!</definedName>
    <definedName name="XA332.01" localSheetId="64">'[1]Bancos Múltiples'!#REF!</definedName>
    <definedName name="XA332.01" localSheetId="65">'[1]Bancos Múltiples'!#REF!</definedName>
    <definedName name="XA332.01" localSheetId="73">'[1]Bancos Múltiples'!#REF!</definedName>
    <definedName name="XA332.01" localSheetId="74">'[1]Bancos Múltiples'!#REF!</definedName>
    <definedName name="XA332.01">'[1]Bancos Múltiples'!#REF!</definedName>
    <definedName name="XA333.00" localSheetId="1">'[1]Bancos Múltiples'!#REF!</definedName>
    <definedName name="XA333.00" localSheetId="28">'[1]Bancos Múltiples'!#REF!</definedName>
    <definedName name="XA333.00" localSheetId="29">'[1]Bancos Múltiples'!#REF!</definedName>
    <definedName name="XA333.00" localSheetId="4">'[1]Bancos Múltiples'!#REF!</definedName>
    <definedName name="XA333.00" localSheetId="43">'[1]Bancos Múltiples'!#REF!</definedName>
    <definedName name="XA333.00" localSheetId="44">'[1]Bancos Múltiples'!#REF!</definedName>
    <definedName name="XA333.00" localSheetId="52">'[1]Bancos Múltiples'!#REF!</definedName>
    <definedName name="XA333.00" localSheetId="5">'[1]Bancos Múltiples'!#REF!</definedName>
    <definedName name="XA333.00" localSheetId="53">'[1]Bancos Múltiples'!#REF!</definedName>
    <definedName name="XA333.00" localSheetId="64">'[1]Bancos Múltiples'!#REF!</definedName>
    <definedName name="XA333.00" localSheetId="65">'[1]Bancos Múltiples'!#REF!</definedName>
    <definedName name="XA333.00" localSheetId="73">'[1]Bancos Múltiples'!#REF!</definedName>
    <definedName name="XA333.00" localSheetId="74">'[1]Bancos Múltiples'!#REF!</definedName>
    <definedName name="XA333.00">'[1]Bancos Múltiples'!#REF!</definedName>
    <definedName name="XA333.01" localSheetId="1">'[1]Bancos Múltiples'!#REF!</definedName>
    <definedName name="XA333.01" localSheetId="28">'[1]Bancos Múltiples'!#REF!</definedName>
    <definedName name="XA333.01" localSheetId="29">'[1]Bancos Múltiples'!#REF!</definedName>
    <definedName name="XA333.01" localSheetId="4">'[1]Bancos Múltiples'!#REF!</definedName>
    <definedName name="XA333.01" localSheetId="43">'[1]Bancos Múltiples'!#REF!</definedName>
    <definedName name="XA333.01" localSheetId="44">'[1]Bancos Múltiples'!#REF!</definedName>
    <definedName name="XA333.01" localSheetId="52">'[1]Bancos Múltiples'!#REF!</definedName>
    <definedName name="XA333.01" localSheetId="5">'[1]Bancos Múltiples'!#REF!</definedName>
    <definedName name="XA333.01" localSheetId="53">'[1]Bancos Múltiples'!#REF!</definedName>
    <definedName name="XA333.01" localSheetId="64">'[1]Bancos Múltiples'!#REF!</definedName>
    <definedName name="XA333.01" localSheetId="65">'[1]Bancos Múltiples'!#REF!</definedName>
    <definedName name="XA333.01" localSheetId="73">'[1]Bancos Múltiples'!#REF!</definedName>
    <definedName name="XA333.01" localSheetId="74">'[1]Bancos Múltiples'!#REF!</definedName>
    <definedName name="XA333.01">'[1]Bancos Múltiples'!#REF!</definedName>
    <definedName name="XA333.02" localSheetId="1">'[1]Bancos Múltiples'!#REF!</definedName>
    <definedName name="XA333.02" localSheetId="28">'[1]Bancos Múltiples'!#REF!</definedName>
    <definedName name="XA333.02" localSheetId="29">'[1]Bancos Múltiples'!#REF!</definedName>
    <definedName name="XA333.02" localSheetId="4">'[1]Bancos Múltiples'!#REF!</definedName>
    <definedName name="XA333.02" localSheetId="43">'[1]Bancos Múltiples'!#REF!</definedName>
    <definedName name="XA333.02" localSheetId="44">'[1]Bancos Múltiples'!#REF!</definedName>
    <definedName name="XA333.02" localSheetId="52">'[1]Bancos Múltiples'!#REF!</definedName>
    <definedName name="XA333.02" localSheetId="5">'[1]Bancos Múltiples'!#REF!</definedName>
    <definedName name="XA333.02" localSheetId="53">'[1]Bancos Múltiples'!#REF!</definedName>
    <definedName name="XA333.02" localSheetId="64">'[1]Bancos Múltiples'!#REF!</definedName>
    <definedName name="XA333.02" localSheetId="65">'[1]Bancos Múltiples'!#REF!</definedName>
    <definedName name="XA333.02" localSheetId="73">'[1]Bancos Múltiples'!#REF!</definedName>
    <definedName name="XA333.02" localSheetId="74">'[1]Bancos Múltiples'!#REF!</definedName>
    <definedName name="XA333.02">'[1]Bancos Múltiples'!#REF!</definedName>
    <definedName name="XA340.00" localSheetId="1">'[1]Bancos Múltiples'!#REF!</definedName>
    <definedName name="XA340.00" localSheetId="28">'[1]Bancos Múltiples'!#REF!</definedName>
    <definedName name="XA340.00" localSheetId="29">'[1]Bancos Múltiples'!#REF!</definedName>
    <definedName name="XA340.00" localSheetId="4">'[1]Bancos Múltiples'!#REF!</definedName>
    <definedName name="XA340.00" localSheetId="43">'[1]Bancos Múltiples'!#REF!</definedName>
    <definedName name="XA340.00" localSheetId="44">'[1]Bancos Múltiples'!#REF!</definedName>
    <definedName name="XA340.00" localSheetId="52">'[1]Bancos Múltiples'!#REF!</definedName>
    <definedName name="XA340.00" localSheetId="5">'[1]Bancos Múltiples'!#REF!</definedName>
    <definedName name="XA340.00" localSheetId="53">'[1]Bancos Múltiples'!#REF!</definedName>
    <definedName name="XA340.00" localSheetId="64">'[1]Bancos Múltiples'!#REF!</definedName>
    <definedName name="XA340.00" localSheetId="65">'[1]Bancos Múltiples'!#REF!</definedName>
    <definedName name="XA340.00" localSheetId="73">'[1]Bancos Múltiples'!#REF!</definedName>
    <definedName name="XA340.00" localSheetId="74">'[1]Bancos Múltiples'!#REF!</definedName>
    <definedName name="XA340.00">'[1]Bancos Múltiples'!#REF!</definedName>
    <definedName name="XA341.00" localSheetId="1">'[1]Bancos Múltiples'!#REF!</definedName>
    <definedName name="XA341.00" localSheetId="28">'[1]Bancos Múltiples'!#REF!</definedName>
    <definedName name="XA341.00" localSheetId="29">'[1]Bancos Múltiples'!#REF!</definedName>
    <definedName name="XA341.00" localSheetId="4">'[1]Bancos Múltiples'!#REF!</definedName>
    <definedName name="XA341.00" localSheetId="43">'[1]Bancos Múltiples'!#REF!</definedName>
    <definedName name="XA341.00" localSheetId="44">'[1]Bancos Múltiples'!#REF!</definedName>
    <definedName name="XA341.00" localSheetId="52">'[1]Bancos Múltiples'!#REF!</definedName>
    <definedName name="XA341.00" localSheetId="5">'[1]Bancos Múltiples'!#REF!</definedName>
    <definedName name="XA341.00" localSheetId="53">'[1]Bancos Múltiples'!#REF!</definedName>
    <definedName name="XA341.00" localSheetId="64">'[1]Bancos Múltiples'!#REF!</definedName>
    <definedName name="XA341.00" localSheetId="65">'[1]Bancos Múltiples'!#REF!</definedName>
    <definedName name="XA341.00" localSheetId="73">'[1]Bancos Múltiples'!#REF!</definedName>
    <definedName name="XA341.00" localSheetId="74">'[1]Bancos Múltiples'!#REF!</definedName>
    <definedName name="XA341.00">'[1]Bancos Múltiples'!#REF!</definedName>
    <definedName name="XA341.01" localSheetId="1">'[1]Bancos Múltiples'!#REF!</definedName>
    <definedName name="XA341.01" localSheetId="28">'[1]Bancos Múltiples'!#REF!</definedName>
    <definedName name="XA341.01" localSheetId="29">'[1]Bancos Múltiples'!#REF!</definedName>
    <definedName name="XA341.01" localSheetId="4">'[1]Bancos Múltiples'!#REF!</definedName>
    <definedName name="XA341.01" localSheetId="43">'[1]Bancos Múltiples'!#REF!</definedName>
    <definedName name="XA341.01" localSheetId="44">'[1]Bancos Múltiples'!#REF!</definedName>
    <definedName name="XA341.01" localSheetId="52">'[1]Bancos Múltiples'!#REF!</definedName>
    <definedName name="XA341.01" localSheetId="5">'[1]Bancos Múltiples'!#REF!</definedName>
    <definedName name="XA341.01" localSheetId="53">'[1]Bancos Múltiples'!#REF!</definedName>
    <definedName name="XA341.01" localSheetId="64">'[1]Bancos Múltiples'!#REF!</definedName>
    <definedName name="XA341.01" localSheetId="65">'[1]Bancos Múltiples'!#REF!</definedName>
    <definedName name="XA341.01" localSheetId="73">'[1]Bancos Múltiples'!#REF!</definedName>
    <definedName name="XA341.01" localSheetId="74">'[1]Bancos Múltiples'!#REF!</definedName>
    <definedName name="XA341.01">'[1]Bancos Múltiples'!#REF!</definedName>
    <definedName name="XA342.00" localSheetId="1">'[1]Bancos Múltiples'!#REF!</definedName>
    <definedName name="XA342.00" localSheetId="28">'[1]Bancos Múltiples'!#REF!</definedName>
    <definedName name="XA342.00" localSheetId="29">'[1]Bancos Múltiples'!#REF!</definedName>
    <definedName name="XA342.00" localSheetId="4">'[1]Bancos Múltiples'!#REF!</definedName>
    <definedName name="XA342.00" localSheetId="43">'[1]Bancos Múltiples'!#REF!</definedName>
    <definedName name="XA342.00" localSheetId="44">'[1]Bancos Múltiples'!#REF!</definedName>
    <definedName name="XA342.00" localSheetId="52">'[1]Bancos Múltiples'!#REF!</definedName>
    <definedName name="XA342.00" localSheetId="5">'[1]Bancos Múltiples'!#REF!</definedName>
    <definedName name="XA342.00" localSheetId="53">'[1]Bancos Múltiples'!#REF!</definedName>
    <definedName name="XA342.00" localSheetId="64">'[1]Bancos Múltiples'!#REF!</definedName>
    <definedName name="XA342.00" localSheetId="65">'[1]Bancos Múltiples'!#REF!</definedName>
    <definedName name="XA342.00" localSheetId="73">'[1]Bancos Múltiples'!#REF!</definedName>
    <definedName name="XA342.00" localSheetId="74">'[1]Bancos Múltiples'!#REF!</definedName>
    <definedName name="XA342.00">'[1]Bancos Múltiples'!#REF!</definedName>
    <definedName name="XA342.01" localSheetId="1">'[1]Bancos Múltiples'!#REF!</definedName>
    <definedName name="XA342.01" localSheetId="28">'[1]Bancos Múltiples'!#REF!</definedName>
    <definedName name="XA342.01" localSheetId="29">'[1]Bancos Múltiples'!#REF!</definedName>
    <definedName name="XA342.01" localSheetId="4">'[1]Bancos Múltiples'!#REF!</definedName>
    <definedName name="XA342.01" localSheetId="43">'[1]Bancos Múltiples'!#REF!</definedName>
    <definedName name="XA342.01" localSheetId="44">'[1]Bancos Múltiples'!#REF!</definedName>
    <definedName name="XA342.01" localSheetId="52">'[1]Bancos Múltiples'!#REF!</definedName>
    <definedName name="XA342.01" localSheetId="5">'[1]Bancos Múltiples'!#REF!</definedName>
    <definedName name="XA342.01" localSheetId="53">'[1]Bancos Múltiples'!#REF!</definedName>
    <definedName name="XA342.01" localSheetId="64">'[1]Bancos Múltiples'!#REF!</definedName>
    <definedName name="XA342.01" localSheetId="65">'[1]Bancos Múltiples'!#REF!</definedName>
    <definedName name="XA342.01" localSheetId="73">'[1]Bancos Múltiples'!#REF!</definedName>
    <definedName name="XA342.01" localSheetId="74">'[1]Bancos Múltiples'!#REF!</definedName>
    <definedName name="XA342.01">'[1]Bancos Múltiples'!#REF!</definedName>
    <definedName name="XA342.02" localSheetId="1">'[1]Bancos Múltiples'!#REF!</definedName>
    <definedName name="XA342.02" localSheetId="28">'[1]Bancos Múltiples'!#REF!</definedName>
    <definedName name="XA342.02" localSheetId="29">'[1]Bancos Múltiples'!#REF!</definedName>
    <definedName name="XA342.02" localSheetId="4">'[1]Bancos Múltiples'!#REF!</definedName>
    <definedName name="XA342.02" localSheetId="43">'[1]Bancos Múltiples'!#REF!</definedName>
    <definedName name="XA342.02" localSheetId="44">'[1]Bancos Múltiples'!#REF!</definedName>
    <definedName name="XA342.02" localSheetId="52">'[1]Bancos Múltiples'!#REF!</definedName>
    <definedName name="XA342.02" localSheetId="5">'[1]Bancos Múltiples'!#REF!</definedName>
    <definedName name="XA342.02" localSheetId="53">'[1]Bancos Múltiples'!#REF!</definedName>
    <definedName name="XA342.02" localSheetId="64">'[1]Bancos Múltiples'!#REF!</definedName>
    <definedName name="XA342.02" localSheetId="65">'[1]Bancos Múltiples'!#REF!</definedName>
    <definedName name="XA342.02" localSheetId="73">'[1]Bancos Múltiples'!#REF!</definedName>
    <definedName name="XA342.02" localSheetId="74">'[1]Bancos Múltiples'!#REF!</definedName>
    <definedName name="XA342.02">'[1]Bancos Múltiples'!#REF!</definedName>
    <definedName name="XA343.00" localSheetId="1">'[1]Bancos Múltiples'!#REF!</definedName>
    <definedName name="XA343.00" localSheetId="28">'[1]Bancos Múltiples'!#REF!</definedName>
    <definedName name="XA343.00" localSheetId="29">'[1]Bancos Múltiples'!#REF!</definedName>
    <definedName name="XA343.00" localSheetId="4">'[1]Bancos Múltiples'!#REF!</definedName>
    <definedName name="XA343.00" localSheetId="43">'[1]Bancos Múltiples'!#REF!</definedName>
    <definedName name="XA343.00" localSheetId="44">'[1]Bancos Múltiples'!#REF!</definedName>
    <definedName name="XA343.00" localSheetId="52">'[1]Bancos Múltiples'!#REF!</definedName>
    <definedName name="XA343.00" localSheetId="5">'[1]Bancos Múltiples'!#REF!</definedName>
    <definedName name="XA343.00" localSheetId="53">'[1]Bancos Múltiples'!#REF!</definedName>
    <definedName name="XA343.00" localSheetId="64">'[1]Bancos Múltiples'!#REF!</definedName>
    <definedName name="XA343.00" localSheetId="65">'[1]Bancos Múltiples'!#REF!</definedName>
    <definedName name="XA343.00" localSheetId="73">'[1]Bancos Múltiples'!#REF!</definedName>
    <definedName name="XA343.00" localSheetId="74">'[1]Bancos Múltiples'!#REF!</definedName>
    <definedName name="XA343.00">'[1]Bancos Múltiples'!#REF!</definedName>
    <definedName name="XA343.01" localSheetId="1">'[1]Bancos Múltiples'!#REF!</definedName>
    <definedName name="XA343.01" localSheetId="28">'[1]Bancos Múltiples'!#REF!</definedName>
    <definedName name="XA343.01" localSheetId="29">'[1]Bancos Múltiples'!#REF!</definedName>
    <definedName name="XA343.01" localSheetId="4">'[1]Bancos Múltiples'!#REF!</definedName>
    <definedName name="XA343.01" localSheetId="43">'[1]Bancos Múltiples'!#REF!</definedName>
    <definedName name="XA343.01" localSheetId="44">'[1]Bancos Múltiples'!#REF!</definedName>
    <definedName name="XA343.01" localSheetId="52">'[1]Bancos Múltiples'!#REF!</definedName>
    <definedName name="XA343.01" localSheetId="5">'[1]Bancos Múltiples'!#REF!</definedName>
    <definedName name="XA343.01" localSheetId="53">'[1]Bancos Múltiples'!#REF!</definedName>
    <definedName name="XA343.01" localSheetId="64">'[1]Bancos Múltiples'!#REF!</definedName>
    <definedName name="XA343.01" localSheetId="65">'[1]Bancos Múltiples'!#REF!</definedName>
    <definedName name="XA343.01" localSheetId="73">'[1]Bancos Múltiples'!#REF!</definedName>
    <definedName name="XA343.01" localSheetId="74">'[1]Bancos Múltiples'!#REF!</definedName>
    <definedName name="XA343.01">'[1]Bancos Múltiples'!#REF!</definedName>
    <definedName name="XA350.00" localSheetId="1">'[1]Bancos Múltiples'!#REF!</definedName>
    <definedName name="XA350.00" localSheetId="28">'[1]Bancos Múltiples'!#REF!</definedName>
    <definedName name="XA350.00" localSheetId="29">'[1]Bancos Múltiples'!#REF!</definedName>
    <definedName name="XA350.00" localSheetId="4">'[1]Bancos Múltiples'!#REF!</definedName>
    <definedName name="XA350.00" localSheetId="43">'[1]Bancos Múltiples'!#REF!</definedName>
    <definedName name="XA350.00" localSheetId="44">'[1]Bancos Múltiples'!#REF!</definedName>
    <definedName name="XA350.00" localSheetId="52">'[1]Bancos Múltiples'!#REF!</definedName>
    <definedName name="XA350.00" localSheetId="5">'[1]Bancos Múltiples'!#REF!</definedName>
    <definedName name="XA350.00" localSheetId="53">'[1]Bancos Múltiples'!#REF!</definedName>
    <definedName name="XA350.00" localSheetId="64">'[1]Bancos Múltiples'!#REF!</definedName>
    <definedName name="XA350.00" localSheetId="65">'[1]Bancos Múltiples'!#REF!</definedName>
    <definedName name="XA350.00" localSheetId="73">'[1]Bancos Múltiples'!#REF!</definedName>
    <definedName name="XA350.00" localSheetId="74">'[1]Bancos Múltiples'!#REF!</definedName>
    <definedName name="XA350.00">'[1]Bancos Múltiples'!#REF!</definedName>
    <definedName name="XA351.00" localSheetId="1">'[1]Bancos Múltiples'!#REF!</definedName>
    <definedName name="XA351.00" localSheetId="28">'[1]Bancos Múltiples'!#REF!</definedName>
    <definedName name="XA351.00" localSheetId="29">'[1]Bancos Múltiples'!#REF!</definedName>
    <definedName name="XA351.00" localSheetId="4">'[1]Bancos Múltiples'!#REF!</definedName>
    <definedName name="XA351.00" localSheetId="43">'[1]Bancos Múltiples'!#REF!</definedName>
    <definedName name="XA351.00" localSheetId="44">'[1]Bancos Múltiples'!#REF!</definedName>
    <definedName name="XA351.00" localSheetId="52">'[1]Bancos Múltiples'!#REF!</definedName>
    <definedName name="XA351.00" localSheetId="5">'[1]Bancos Múltiples'!#REF!</definedName>
    <definedName name="XA351.00" localSheetId="53">'[1]Bancos Múltiples'!#REF!</definedName>
    <definedName name="XA351.00" localSheetId="64">'[1]Bancos Múltiples'!#REF!</definedName>
    <definedName name="XA351.00" localSheetId="65">'[1]Bancos Múltiples'!#REF!</definedName>
    <definedName name="XA351.00" localSheetId="73">'[1]Bancos Múltiples'!#REF!</definedName>
    <definedName name="XA351.00" localSheetId="74">'[1]Bancos Múltiples'!#REF!</definedName>
    <definedName name="XA351.00">'[1]Bancos Múltiples'!#REF!</definedName>
    <definedName name="XA351.01" localSheetId="1">'[1]Bancos Múltiples'!#REF!</definedName>
    <definedName name="XA351.01" localSheetId="28">'[1]Bancos Múltiples'!#REF!</definedName>
    <definedName name="XA351.01" localSheetId="29">'[1]Bancos Múltiples'!#REF!</definedName>
    <definedName name="XA351.01" localSheetId="4">'[1]Bancos Múltiples'!#REF!</definedName>
    <definedName name="XA351.01" localSheetId="43">'[1]Bancos Múltiples'!#REF!</definedName>
    <definedName name="XA351.01" localSheetId="44">'[1]Bancos Múltiples'!#REF!</definedName>
    <definedName name="XA351.01" localSheetId="52">'[1]Bancos Múltiples'!#REF!</definedName>
    <definedName name="XA351.01" localSheetId="5">'[1]Bancos Múltiples'!#REF!</definedName>
    <definedName name="XA351.01" localSheetId="53">'[1]Bancos Múltiples'!#REF!</definedName>
    <definedName name="XA351.01" localSheetId="64">'[1]Bancos Múltiples'!#REF!</definedName>
    <definedName name="XA351.01" localSheetId="65">'[1]Bancos Múltiples'!#REF!</definedName>
    <definedName name="XA351.01" localSheetId="73">'[1]Bancos Múltiples'!#REF!</definedName>
    <definedName name="XA351.01" localSheetId="74">'[1]Bancos Múltiples'!#REF!</definedName>
    <definedName name="XA351.01">'[1]Bancos Múltiples'!#REF!</definedName>
    <definedName name="XA352.00" localSheetId="1">'[1]Bancos Múltiples'!#REF!</definedName>
    <definedName name="XA352.00" localSheetId="28">'[1]Bancos Múltiples'!#REF!</definedName>
    <definedName name="XA352.00" localSheetId="29">'[1]Bancos Múltiples'!#REF!</definedName>
    <definedName name="XA352.00" localSheetId="4">'[1]Bancos Múltiples'!#REF!</definedName>
    <definedName name="XA352.00" localSheetId="43">'[1]Bancos Múltiples'!#REF!</definedName>
    <definedName name="XA352.00" localSheetId="44">'[1]Bancos Múltiples'!#REF!</definedName>
    <definedName name="XA352.00" localSheetId="52">'[1]Bancos Múltiples'!#REF!</definedName>
    <definedName name="XA352.00" localSheetId="5">'[1]Bancos Múltiples'!#REF!</definedName>
    <definedName name="XA352.00" localSheetId="53">'[1]Bancos Múltiples'!#REF!</definedName>
    <definedName name="XA352.00" localSheetId="64">'[1]Bancos Múltiples'!#REF!</definedName>
    <definedName name="XA352.00" localSheetId="65">'[1]Bancos Múltiples'!#REF!</definedName>
    <definedName name="XA352.00" localSheetId="73">'[1]Bancos Múltiples'!#REF!</definedName>
    <definedName name="XA352.00" localSheetId="74">'[1]Bancos Múltiples'!#REF!</definedName>
    <definedName name="XA352.00">'[1]Bancos Múltiples'!#REF!</definedName>
    <definedName name="XA352.01" localSheetId="1">'[1]Bancos Múltiples'!#REF!</definedName>
    <definedName name="XA352.01" localSheetId="28">'[1]Bancos Múltiples'!#REF!</definedName>
    <definedName name="XA352.01" localSheetId="29">'[1]Bancos Múltiples'!#REF!</definedName>
    <definedName name="XA352.01" localSheetId="4">'[1]Bancos Múltiples'!#REF!</definedName>
    <definedName name="XA352.01" localSheetId="43">'[1]Bancos Múltiples'!#REF!</definedName>
    <definedName name="XA352.01" localSheetId="44">'[1]Bancos Múltiples'!#REF!</definedName>
    <definedName name="XA352.01" localSheetId="52">'[1]Bancos Múltiples'!#REF!</definedName>
    <definedName name="XA352.01" localSheetId="5">'[1]Bancos Múltiples'!#REF!</definedName>
    <definedName name="XA352.01" localSheetId="53">'[1]Bancos Múltiples'!#REF!</definedName>
    <definedName name="XA352.01" localSheetId="64">'[1]Bancos Múltiples'!#REF!</definedName>
    <definedName name="XA352.01" localSheetId="65">'[1]Bancos Múltiples'!#REF!</definedName>
    <definedName name="XA352.01" localSheetId="73">'[1]Bancos Múltiples'!#REF!</definedName>
    <definedName name="XA352.01" localSheetId="74">'[1]Bancos Múltiples'!#REF!</definedName>
    <definedName name="XA352.01">'[1]Bancos Múltiples'!#REF!</definedName>
    <definedName name="XA353.00" localSheetId="1">'[1]Bancos Múltiples'!#REF!</definedName>
    <definedName name="XA353.00" localSheetId="28">'[1]Bancos Múltiples'!#REF!</definedName>
    <definedName name="XA353.00" localSheetId="29">'[1]Bancos Múltiples'!#REF!</definedName>
    <definedName name="XA353.00" localSheetId="4">'[1]Bancos Múltiples'!#REF!</definedName>
    <definedName name="XA353.00" localSheetId="43">'[1]Bancos Múltiples'!#REF!</definedName>
    <definedName name="XA353.00" localSheetId="44">'[1]Bancos Múltiples'!#REF!</definedName>
    <definedName name="XA353.00" localSheetId="52">'[1]Bancos Múltiples'!#REF!</definedName>
    <definedName name="XA353.00" localSheetId="5">'[1]Bancos Múltiples'!#REF!</definedName>
    <definedName name="XA353.00" localSheetId="53">'[1]Bancos Múltiples'!#REF!</definedName>
    <definedName name="XA353.00" localSheetId="64">'[1]Bancos Múltiples'!#REF!</definedName>
    <definedName name="XA353.00" localSheetId="65">'[1]Bancos Múltiples'!#REF!</definedName>
    <definedName name="XA353.00" localSheetId="73">'[1]Bancos Múltiples'!#REF!</definedName>
    <definedName name="XA353.00" localSheetId="74">'[1]Bancos Múltiples'!#REF!</definedName>
    <definedName name="XA353.00">'[1]Bancos Múltiples'!#REF!</definedName>
    <definedName name="XA353.01" localSheetId="1">'[1]Bancos Múltiples'!#REF!</definedName>
    <definedName name="XA353.01" localSheetId="28">'[1]Bancos Múltiples'!#REF!</definedName>
    <definedName name="XA353.01" localSheetId="29">'[1]Bancos Múltiples'!#REF!</definedName>
    <definedName name="XA353.01" localSheetId="4">'[1]Bancos Múltiples'!#REF!</definedName>
    <definedName name="XA353.01" localSheetId="43">'[1]Bancos Múltiples'!#REF!</definedName>
    <definedName name="XA353.01" localSheetId="44">'[1]Bancos Múltiples'!#REF!</definedName>
    <definedName name="XA353.01" localSheetId="52">'[1]Bancos Múltiples'!#REF!</definedName>
    <definedName name="XA353.01" localSheetId="5">'[1]Bancos Múltiples'!#REF!</definedName>
    <definedName name="XA353.01" localSheetId="53">'[1]Bancos Múltiples'!#REF!</definedName>
    <definedName name="XA353.01" localSheetId="64">'[1]Bancos Múltiples'!#REF!</definedName>
    <definedName name="XA353.01" localSheetId="65">'[1]Bancos Múltiples'!#REF!</definedName>
    <definedName name="XA353.01" localSheetId="73">'[1]Bancos Múltiples'!#REF!</definedName>
    <definedName name="XA353.01" localSheetId="74">'[1]Bancos Múltiples'!#REF!</definedName>
    <definedName name="XA353.01">'[1]Bancos Múltiples'!#REF!</definedName>
    <definedName name="XA354.00" localSheetId="1">'[1]Bancos Múltiples'!#REF!</definedName>
    <definedName name="XA354.00" localSheetId="28">'[1]Bancos Múltiples'!#REF!</definedName>
    <definedName name="XA354.00" localSheetId="29">'[1]Bancos Múltiples'!#REF!</definedName>
    <definedName name="XA354.00" localSheetId="4">'[1]Bancos Múltiples'!#REF!</definedName>
    <definedName name="XA354.00" localSheetId="43">'[1]Bancos Múltiples'!#REF!</definedName>
    <definedName name="XA354.00" localSheetId="44">'[1]Bancos Múltiples'!#REF!</definedName>
    <definedName name="XA354.00" localSheetId="52">'[1]Bancos Múltiples'!#REF!</definedName>
    <definedName name="XA354.00" localSheetId="5">'[1]Bancos Múltiples'!#REF!</definedName>
    <definedName name="XA354.00" localSheetId="53">'[1]Bancos Múltiples'!#REF!</definedName>
    <definedName name="XA354.00" localSheetId="64">'[1]Bancos Múltiples'!#REF!</definedName>
    <definedName name="XA354.00" localSheetId="65">'[1]Bancos Múltiples'!#REF!</definedName>
    <definedName name="XA354.00" localSheetId="73">'[1]Bancos Múltiples'!#REF!</definedName>
    <definedName name="XA354.00" localSheetId="74">'[1]Bancos Múltiples'!#REF!</definedName>
    <definedName name="XA354.00">'[1]Bancos Múltiples'!#REF!</definedName>
    <definedName name="XA354.01" localSheetId="1">'[1]Bancos Múltiples'!#REF!</definedName>
    <definedName name="XA354.01" localSheetId="28">'[1]Bancos Múltiples'!#REF!</definedName>
    <definedName name="XA354.01" localSheetId="29">'[1]Bancos Múltiples'!#REF!</definedName>
    <definedName name="XA354.01" localSheetId="4">'[1]Bancos Múltiples'!#REF!</definedName>
    <definedName name="XA354.01" localSheetId="43">'[1]Bancos Múltiples'!#REF!</definedName>
    <definedName name="XA354.01" localSheetId="44">'[1]Bancos Múltiples'!#REF!</definedName>
    <definedName name="XA354.01" localSheetId="52">'[1]Bancos Múltiples'!#REF!</definedName>
    <definedName name="XA354.01" localSheetId="5">'[1]Bancos Múltiples'!#REF!</definedName>
    <definedName name="XA354.01" localSheetId="53">'[1]Bancos Múltiples'!#REF!</definedName>
    <definedName name="XA354.01" localSheetId="64">'[1]Bancos Múltiples'!#REF!</definedName>
    <definedName name="XA354.01" localSheetId="65">'[1]Bancos Múltiples'!#REF!</definedName>
    <definedName name="XA354.01" localSheetId="73">'[1]Bancos Múltiples'!#REF!</definedName>
    <definedName name="XA354.01" localSheetId="74">'[1]Bancos Múltiples'!#REF!</definedName>
    <definedName name="XA354.01">'[1]Bancos Múltiples'!#REF!</definedName>
    <definedName name="XA410.00" localSheetId="1">'[1]Bancos Múltiples'!#REF!</definedName>
    <definedName name="XA410.00" localSheetId="28">'[1]Bancos Múltiples'!#REF!</definedName>
    <definedName name="XA410.00" localSheetId="29">'[1]Bancos Múltiples'!#REF!</definedName>
    <definedName name="XA410.00" localSheetId="4">'[1]Bancos Múltiples'!#REF!</definedName>
    <definedName name="XA410.00" localSheetId="43">'[1]Bancos Múltiples'!#REF!</definedName>
    <definedName name="XA410.00" localSheetId="44">'[1]Bancos Múltiples'!#REF!</definedName>
    <definedName name="XA410.00" localSheetId="52">'[1]Bancos Múltiples'!#REF!</definedName>
    <definedName name="XA410.00" localSheetId="5">'[1]Bancos Múltiples'!#REF!</definedName>
    <definedName name="XA410.00" localSheetId="53">'[1]Bancos Múltiples'!#REF!</definedName>
    <definedName name="XA410.00" localSheetId="64">'[1]Bancos Múltiples'!#REF!</definedName>
    <definedName name="XA410.00" localSheetId="65">'[1]Bancos Múltiples'!#REF!</definedName>
    <definedName name="XA410.00" localSheetId="73">'[1]Bancos Múltiples'!#REF!</definedName>
    <definedName name="XA410.00" localSheetId="74">'[1]Bancos Múltiples'!#REF!</definedName>
    <definedName name="XA410.00">'[1]Bancos Múltiples'!#REF!</definedName>
    <definedName name="XA411.00" localSheetId="1">'[1]Bancos Múltiples'!#REF!</definedName>
    <definedName name="XA411.00" localSheetId="28">'[1]Bancos Múltiples'!#REF!</definedName>
    <definedName name="XA411.00" localSheetId="29">'[1]Bancos Múltiples'!#REF!</definedName>
    <definedName name="XA411.00" localSheetId="4">'[1]Bancos Múltiples'!#REF!</definedName>
    <definedName name="XA411.00" localSheetId="43">'[1]Bancos Múltiples'!#REF!</definedName>
    <definedName name="XA411.00" localSheetId="44">'[1]Bancos Múltiples'!#REF!</definedName>
    <definedName name="XA411.00" localSheetId="52">'[1]Bancos Múltiples'!#REF!</definedName>
    <definedName name="XA411.00" localSheetId="5">'[1]Bancos Múltiples'!#REF!</definedName>
    <definedName name="XA411.00" localSheetId="53">'[1]Bancos Múltiples'!#REF!</definedName>
    <definedName name="XA411.00" localSheetId="64">'[1]Bancos Múltiples'!#REF!</definedName>
    <definedName name="XA411.00" localSheetId="65">'[1]Bancos Múltiples'!#REF!</definedName>
    <definedName name="XA411.00" localSheetId="73">'[1]Bancos Múltiples'!#REF!</definedName>
    <definedName name="XA411.00" localSheetId="74">'[1]Bancos Múltiples'!#REF!</definedName>
    <definedName name="XA411.00">'[1]Bancos Múltiples'!#REF!</definedName>
    <definedName name="XA411.01" localSheetId="1">'[1]Bancos Múltiples'!#REF!</definedName>
    <definedName name="XA411.01" localSheetId="28">'[1]Bancos Múltiples'!#REF!</definedName>
    <definedName name="XA411.01" localSheetId="29">'[1]Bancos Múltiples'!#REF!</definedName>
    <definedName name="XA411.01" localSheetId="4">'[1]Bancos Múltiples'!#REF!</definedName>
    <definedName name="XA411.01" localSheetId="43">'[1]Bancos Múltiples'!#REF!</definedName>
    <definedName name="XA411.01" localSheetId="44">'[1]Bancos Múltiples'!#REF!</definedName>
    <definedName name="XA411.01" localSheetId="52">'[1]Bancos Múltiples'!#REF!</definedName>
    <definedName name="XA411.01" localSheetId="5">'[1]Bancos Múltiples'!#REF!</definedName>
    <definedName name="XA411.01" localSheetId="53">'[1]Bancos Múltiples'!#REF!</definedName>
    <definedName name="XA411.01" localSheetId="64">'[1]Bancos Múltiples'!#REF!</definedName>
    <definedName name="XA411.01" localSheetId="65">'[1]Bancos Múltiples'!#REF!</definedName>
    <definedName name="XA411.01" localSheetId="73">'[1]Bancos Múltiples'!#REF!</definedName>
    <definedName name="XA411.01" localSheetId="74">'[1]Bancos Múltiples'!#REF!</definedName>
    <definedName name="XA411.01">'[1]Bancos Múltiples'!#REF!</definedName>
    <definedName name="XA411.02" localSheetId="1">'[1]Bancos Múltiples'!#REF!</definedName>
    <definedName name="XA411.02" localSheetId="28">'[1]Bancos Múltiples'!#REF!</definedName>
    <definedName name="XA411.02" localSheetId="29">'[1]Bancos Múltiples'!#REF!</definedName>
    <definedName name="XA411.02" localSheetId="4">'[1]Bancos Múltiples'!#REF!</definedName>
    <definedName name="XA411.02" localSheetId="43">'[1]Bancos Múltiples'!#REF!</definedName>
    <definedName name="XA411.02" localSheetId="44">'[1]Bancos Múltiples'!#REF!</definedName>
    <definedName name="XA411.02" localSheetId="52">'[1]Bancos Múltiples'!#REF!</definedName>
    <definedName name="XA411.02" localSheetId="5">'[1]Bancos Múltiples'!#REF!</definedName>
    <definedName name="XA411.02" localSheetId="53">'[1]Bancos Múltiples'!#REF!</definedName>
    <definedName name="XA411.02" localSheetId="64">'[1]Bancos Múltiples'!#REF!</definedName>
    <definedName name="XA411.02" localSheetId="65">'[1]Bancos Múltiples'!#REF!</definedName>
    <definedName name="XA411.02" localSheetId="73">'[1]Bancos Múltiples'!#REF!</definedName>
    <definedName name="XA411.02" localSheetId="74">'[1]Bancos Múltiples'!#REF!</definedName>
    <definedName name="XA411.02">'[1]Bancos Múltiples'!#REF!</definedName>
    <definedName name="XA411.03" localSheetId="1">'[1]Bancos Múltiples'!#REF!</definedName>
    <definedName name="XA411.03" localSheetId="28">'[1]Bancos Múltiples'!#REF!</definedName>
    <definedName name="XA411.03" localSheetId="29">'[1]Bancos Múltiples'!#REF!</definedName>
    <definedName name="XA411.03" localSheetId="4">'[1]Bancos Múltiples'!#REF!</definedName>
    <definedName name="XA411.03" localSheetId="43">'[1]Bancos Múltiples'!#REF!</definedName>
    <definedName name="XA411.03" localSheetId="44">'[1]Bancos Múltiples'!#REF!</definedName>
    <definedName name="XA411.03" localSheetId="52">'[1]Bancos Múltiples'!#REF!</definedName>
    <definedName name="XA411.03" localSheetId="5">'[1]Bancos Múltiples'!#REF!</definedName>
    <definedName name="XA411.03" localSheetId="53">'[1]Bancos Múltiples'!#REF!</definedName>
    <definedName name="XA411.03" localSheetId="64">'[1]Bancos Múltiples'!#REF!</definedName>
    <definedName name="XA411.03" localSheetId="65">'[1]Bancos Múltiples'!#REF!</definedName>
    <definedName name="XA411.03" localSheetId="73">'[1]Bancos Múltiples'!#REF!</definedName>
    <definedName name="XA411.03" localSheetId="74">'[1]Bancos Múltiples'!#REF!</definedName>
    <definedName name="XA411.03">'[1]Bancos Múltiples'!#REF!</definedName>
    <definedName name="XA411.04" localSheetId="1">'[1]Bancos Múltiples'!#REF!</definedName>
    <definedName name="XA411.04" localSheetId="28">'[1]Bancos Múltiples'!#REF!</definedName>
    <definedName name="XA411.04" localSheetId="29">'[1]Bancos Múltiples'!#REF!</definedName>
    <definedName name="XA411.04" localSheetId="4">'[1]Bancos Múltiples'!#REF!</definedName>
    <definedName name="XA411.04" localSheetId="43">'[1]Bancos Múltiples'!#REF!</definedName>
    <definedName name="XA411.04" localSheetId="44">'[1]Bancos Múltiples'!#REF!</definedName>
    <definedName name="XA411.04" localSheetId="52">'[1]Bancos Múltiples'!#REF!</definedName>
    <definedName name="XA411.04" localSheetId="5">'[1]Bancos Múltiples'!#REF!</definedName>
    <definedName name="XA411.04" localSheetId="53">'[1]Bancos Múltiples'!#REF!</definedName>
    <definedName name="XA411.04" localSheetId="64">'[1]Bancos Múltiples'!#REF!</definedName>
    <definedName name="XA411.04" localSheetId="65">'[1]Bancos Múltiples'!#REF!</definedName>
    <definedName name="XA411.04" localSheetId="73">'[1]Bancos Múltiples'!#REF!</definedName>
    <definedName name="XA411.04" localSheetId="74">'[1]Bancos Múltiples'!#REF!</definedName>
    <definedName name="XA411.04">'[1]Bancos Múltiples'!#REF!</definedName>
    <definedName name="XA411.05" localSheetId="1">'[1]Bancos Múltiples'!#REF!</definedName>
    <definedName name="XA411.05" localSheetId="28">'[1]Bancos Múltiples'!#REF!</definedName>
    <definedName name="XA411.05" localSheetId="29">'[1]Bancos Múltiples'!#REF!</definedName>
    <definedName name="XA411.05" localSheetId="4">'[1]Bancos Múltiples'!#REF!</definedName>
    <definedName name="XA411.05" localSheetId="43">'[1]Bancos Múltiples'!#REF!</definedName>
    <definedName name="XA411.05" localSheetId="44">'[1]Bancos Múltiples'!#REF!</definedName>
    <definedName name="XA411.05" localSheetId="52">'[1]Bancos Múltiples'!#REF!</definedName>
    <definedName name="XA411.05" localSheetId="5">'[1]Bancos Múltiples'!#REF!</definedName>
    <definedName name="XA411.05" localSheetId="53">'[1]Bancos Múltiples'!#REF!</definedName>
    <definedName name="XA411.05" localSheetId="64">'[1]Bancos Múltiples'!#REF!</definedName>
    <definedName name="XA411.05" localSheetId="65">'[1]Bancos Múltiples'!#REF!</definedName>
    <definedName name="XA411.05" localSheetId="73">'[1]Bancos Múltiples'!#REF!</definedName>
    <definedName name="XA411.05" localSheetId="74">'[1]Bancos Múltiples'!#REF!</definedName>
    <definedName name="XA411.05">'[1]Bancos Múltiples'!#REF!</definedName>
    <definedName name="XA411.06" localSheetId="1">'[1]Bancos Múltiples'!#REF!</definedName>
    <definedName name="XA411.06" localSheetId="28">'[1]Bancos Múltiples'!#REF!</definedName>
    <definedName name="XA411.06" localSheetId="29">'[1]Bancos Múltiples'!#REF!</definedName>
    <definedName name="XA411.06" localSheetId="4">'[1]Bancos Múltiples'!#REF!</definedName>
    <definedName name="XA411.06" localSheetId="43">'[1]Bancos Múltiples'!#REF!</definedName>
    <definedName name="XA411.06" localSheetId="44">'[1]Bancos Múltiples'!#REF!</definedName>
    <definedName name="XA411.06" localSheetId="52">'[1]Bancos Múltiples'!#REF!</definedName>
    <definedName name="XA411.06" localSheetId="5">'[1]Bancos Múltiples'!#REF!</definedName>
    <definedName name="XA411.06" localSheetId="53">'[1]Bancos Múltiples'!#REF!</definedName>
    <definedName name="XA411.06" localSheetId="64">'[1]Bancos Múltiples'!#REF!</definedName>
    <definedName name="XA411.06" localSheetId="65">'[1]Bancos Múltiples'!#REF!</definedName>
    <definedName name="XA411.06" localSheetId="73">'[1]Bancos Múltiples'!#REF!</definedName>
    <definedName name="XA411.06" localSheetId="74">'[1]Bancos Múltiples'!#REF!</definedName>
    <definedName name="XA411.06">'[1]Bancos Múltiples'!#REF!</definedName>
    <definedName name="XA412.00" localSheetId="1">'[1]Bancos Múltiples'!#REF!</definedName>
    <definedName name="XA412.00" localSheetId="28">'[1]Bancos Múltiples'!#REF!</definedName>
    <definedName name="XA412.00" localSheetId="29">'[1]Bancos Múltiples'!#REF!</definedName>
    <definedName name="XA412.00" localSheetId="4">'[1]Bancos Múltiples'!#REF!</definedName>
    <definedName name="XA412.00" localSheetId="43">'[1]Bancos Múltiples'!#REF!</definedName>
    <definedName name="XA412.00" localSheetId="44">'[1]Bancos Múltiples'!#REF!</definedName>
    <definedName name="XA412.00" localSheetId="52">'[1]Bancos Múltiples'!#REF!</definedName>
    <definedName name="XA412.00" localSheetId="5">'[1]Bancos Múltiples'!#REF!</definedName>
    <definedName name="XA412.00" localSheetId="53">'[1]Bancos Múltiples'!#REF!</definedName>
    <definedName name="XA412.00" localSheetId="64">'[1]Bancos Múltiples'!#REF!</definedName>
    <definedName name="XA412.00" localSheetId="65">'[1]Bancos Múltiples'!#REF!</definedName>
    <definedName name="XA412.00" localSheetId="73">'[1]Bancos Múltiples'!#REF!</definedName>
    <definedName name="XA412.00" localSheetId="74">'[1]Bancos Múltiples'!#REF!</definedName>
    <definedName name="XA412.00">'[1]Bancos Múltiples'!#REF!</definedName>
    <definedName name="XA412.01" localSheetId="1">'[1]Bancos Múltiples'!#REF!</definedName>
    <definedName name="XA412.01" localSheetId="28">'[1]Bancos Múltiples'!#REF!</definedName>
    <definedName name="XA412.01" localSheetId="29">'[1]Bancos Múltiples'!#REF!</definedName>
    <definedName name="XA412.01" localSheetId="4">'[1]Bancos Múltiples'!#REF!</definedName>
    <definedName name="XA412.01" localSheetId="43">'[1]Bancos Múltiples'!#REF!</definedName>
    <definedName name="XA412.01" localSheetId="44">'[1]Bancos Múltiples'!#REF!</definedName>
    <definedName name="XA412.01" localSheetId="52">'[1]Bancos Múltiples'!#REF!</definedName>
    <definedName name="XA412.01" localSheetId="5">'[1]Bancos Múltiples'!#REF!</definedName>
    <definedName name="XA412.01" localSheetId="53">'[1]Bancos Múltiples'!#REF!</definedName>
    <definedName name="XA412.01" localSheetId="64">'[1]Bancos Múltiples'!#REF!</definedName>
    <definedName name="XA412.01" localSheetId="65">'[1]Bancos Múltiples'!#REF!</definedName>
    <definedName name="XA412.01" localSheetId="73">'[1]Bancos Múltiples'!#REF!</definedName>
    <definedName name="XA412.01" localSheetId="74">'[1]Bancos Múltiples'!#REF!</definedName>
    <definedName name="XA412.01">'[1]Bancos Múltiples'!#REF!</definedName>
    <definedName name="XA412.02" localSheetId="1">'[1]Bancos Múltiples'!#REF!</definedName>
    <definedName name="XA412.02" localSheetId="28">'[1]Bancos Múltiples'!#REF!</definedName>
    <definedName name="XA412.02" localSheetId="29">'[1]Bancos Múltiples'!#REF!</definedName>
    <definedName name="XA412.02" localSheetId="4">'[1]Bancos Múltiples'!#REF!</definedName>
    <definedName name="XA412.02" localSheetId="43">'[1]Bancos Múltiples'!#REF!</definedName>
    <definedName name="XA412.02" localSheetId="44">'[1]Bancos Múltiples'!#REF!</definedName>
    <definedName name="XA412.02" localSheetId="52">'[1]Bancos Múltiples'!#REF!</definedName>
    <definedName name="XA412.02" localSheetId="5">'[1]Bancos Múltiples'!#REF!</definedName>
    <definedName name="XA412.02" localSheetId="53">'[1]Bancos Múltiples'!#REF!</definedName>
    <definedName name="XA412.02" localSheetId="64">'[1]Bancos Múltiples'!#REF!</definedName>
    <definedName name="XA412.02" localSheetId="65">'[1]Bancos Múltiples'!#REF!</definedName>
    <definedName name="XA412.02" localSheetId="73">'[1]Bancos Múltiples'!#REF!</definedName>
    <definedName name="XA412.02" localSheetId="74">'[1]Bancos Múltiples'!#REF!</definedName>
    <definedName name="XA412.02">'[1]Bancos Múltiples'!#REF!</definedName>
    <definedName name="XA412.03" localSheetId="1">'[1]Bancos Múltiples'!#REF!</definedName>
    <definedName name="XA412.03" localSheetId="28">'[1]Bancos Múltiples'!#REF!</definedName>
    <definedName name="XA412.03" localSheetId="29">'[1]Bancos Múltiples'!#REF!</definedName>
    <definedName name="XA412.03" localSheetId="4">'[1]Bancos Múltiples'!#REF!</definedName>
    <definedName name="XA412.03" localSheetId="43">'[1]Bancos Múltiples'!#REF!</definedName>
    <definedName name="XA412.03" localSheetId="44">'[1]Bancos Múltiples'!#REF!</definedName>
    <definedName name="XA412.03" localSheetId="52">'[1]Bancos Múltiples'!#REF!</definedName>
    <definedName name="XA412.03" localSheetId="5">'[1]Bancos Múltiples'!#REF!</definedName>
    <definedName name="XA412.03" localSheetId="53">'[1]Bancos Múltiples'!#REF!</definedName>
    <definedName name="XA412.03" localSheetId="64">'[1]Bancos Múltiples'!#REF!</definedName>
    <definedName name="XA412.03" localSheetId="65">'[1]Bancos Múltiples'!#REF!</definedName>
    <definedName name="XA412.03" localSheetId="73">'[1]Bancos Múltiples'!#REF!</definedName>
    <definedName name="XA412.03" localSheetId="74">'[1]Bancos Múltiples'!#REF!</definedName>
    <definedName name="XA412.03">'[1]Bancos Múltiples'!#REF!</definedName>
    <definedName name="XA412.04" localSheetId="1">'[1]Bancos Múltiples'!#REF!</definedName>
    <definedName name="XA412.04" localSheetId="28">'[1]Bancos Múltiples'!#REF!</definedName>
    <definedName name="XA412.04" localSheetId="29">'[1]Bancos Múltiples'!#REF!</definedName>
    <definedName name="XA412.04" localSheetId="4">'[1]Bancos Múltiples'!#REF!</definedName>
    <definedName name="XA412.04" localSheetId="43">'[1]Bancos Múltiples'!#REF!</definedName>
    <definedName name="XA412.04" localSheetId="44">'[1]Bancos Múltiples'!#REF!</definedName>
    <definedName name="XA412.04" localSheetId="52">'[1]Bancos Múltiples'!#REF!</definedName>
    <definedName name="XA412.04" localSheetId="5">'[1]Bancos Múltiples'!#REF!</definedName>
    <definedName name="XA412.04" localSheetId="53">'[1]Bancos Múltiples'!#REF!</definedName>
    <definedName name="XA412.04" localSheetId="64">'[1]Bancos Múltiples'!#REF!</definedName>
    <definedName name="XA412.04" localSheetId="65">'[1]Bancos Múltiples'!#REF!</definedName>
    <definedName name="XA412.04" localSheetId="73">'[1]Bancos Múltiples'!#REF!</definedName>
    <definedName name="XA412.04" localSheetId="74">'[1]Bancos Múltiples'!#REF!</definedName>
    <definedName name="XA412.04">'[1]Bancos Múltiples'!#REF!</definedName>
    <definedName name="XA413.00" localSheetId="1">'[1]Bancos Múltiples'!#REF!</definedName>
    <definedName name="XA413.00" localSheetId="28">'[1]Bancos Múltiples'!#REF!</definedName>
    <definedName name="XA413.00" localSheetId="29">'[1]Bancos Múltiples'!#REF!</definedName>
    <definedName name="XA413.00" localSheetId="4">'[1]Bancos Múltiples'!#REF!</definedName>
    <definedName name="XA413.00" localSheetId="43">'[1]Bancos Múltiples'!#REF!</definedName>
    <definedName name="XA413.00" localSheetId="44">'[1]Bancos Múltiples'!#REF!</definedName>
    <definedName name="XA413.00" localSheetId="52">'[1]Bancos Múltiples'!#REF!</definedName>
    <definedName name="XA413.00" localSheetId="5">'[1]Bancos Múltiples'!#REF!</definedName>
    <definedName name="XA413.00" localSheetId="53">'[1]Bancos Múltiples'!#REF!</definedName>
    <definedName name="XA413.00" localSheetId="64">'[1]Bancos Múltiples'!#REF!</definedName>
    <definedName name="XA413.00" localSheetId="65">'[1]Bancos Múltiples'!#REF!</definedName>
    <definedName name="XA413.00" localSheetId="73">'[1]Bancos Múltiples'!#REF!</definedName>
    <definedName name="XA413.00" localSheetId="74">'[1]Bancos Múltiples'!#REF!</definedName>
    <definedName name="XA413.00">'[1]Bancos Múltiples'!#REF!</definedName>
    <definedName name="XA413.01" localSheetId="1">'[1]Bancos Múltiples'!#REF!</definedName>
    <definedName name="XA413.01" localSheetId="28">'[1]Bancos Múltiples'!#REF!</definedName>
    <definedName name="XA413.01" localSheetId="29">'[1]Bancos Múltiples'!#REF!</definedName>
    <definedName name="XA413.01" localSheetId="4">'[1]Bancos Múltiples'!#REF!</definedName>
    <definedName name="XA413.01" localSheetId="43">'[1]Bancos Múltiples'!#REF!</definedName>
    <definedName name="XA413.01" localSheetId="44">'[1]Bancos Múltiples'!#REF!</definedName>
    <definedName name="XA413.01" localSheetId="52">'[1]Bancos Múltiples'!#REF!</definedName>
    <definedName name="XA413.01" localSheetId="5">'[1]Bancos Múltiples'!#REF!</definedName>
    <definedName name="XA413.01" localSheetId="53">'[1]Bancos Múltiples'!#REF!</definedName>
    <definedName name="XA413.01" localSheetId="64">'[1]Bancos Múltiples'!#REF!</definedName>
    <definedName name="XA413.01" localSheetId="65">'[1]Bancos Múltiples'!#REF!</definedName>
    <definedName name="XA413.01" localSheetId="73">'[1]Bancos Múltiples'!#REF!</definedName>
    <definedName name="XA413.01" localSheetId="74">'[1]Bancos Múltiples'!#REF!</definedName>
    <definedName name="XA413.01">'[1]Bancos Múltiples'!#REF!</definedName>
    <definedName name="XA413.02" localSheetId="1">'[1]Bancos Múltiples'!#REF!</definedName>
    <definedName name="XA413.02" localSheetId="28">'[1]Bancos Múltiples'!#REF!</definedName>
    <definedName name="XA413.02" localSheetId="29">'[1]Bancos Múltiples'!#REF!</definedName>
    <definedName name="XA413.02" localSheetId="4">'[1]Bancos Múltiples'!#REF!</definedName>
    <definedName name="XA413.02" localSheetId="43">'[1]Bancos Múltiples'!#REF!</definedName>
    <definedName name="XA413.02" localSheetId="44">'[1]Bancos Múltiples'!#REF!</definedName>
    <definedName name="XA413.02" localSheetId="52">'[1]Bancos Múltiples'!#REF!</definedName>
    <definedName name="XA413.02" localSheetId="5">'[1]Bancos Múltiples'!#REF!</definedName>
    <definedName name="XA413.02" localSheetId="53">'[1]Bancos Múltiples'!#REF!</definedName>
    <definedName name="XA413.02" localSheetId="64">'[1]Bancos Múltiples'!#REF!</definedName>
    <definedName name="XA413.02" localSheetId="65">'[1]Bancos Múltiples'!#REF!</definedName>
    <definedName name="XA413.02" localSheetId="73">'[1]Bancos Múltiples'!#REF!</definedName>
    <definedName name="XA413.02" localSheetId="74">'[1]Bancos Múltiples'!#REF!</definedName>
    <definedName name="XA413.02">'[1]Bancos Múltiples'!#REF!</definedName>
    <definedName name="XA413.03" localSheetId="1">'[1]Bancos Múltiples'!#REF!</definedName>
    <definedName name="XA413.03" localSheetId="28">'[1]Bancos Múltiples'!#REF!</definedName>
    <definedName name="XA413.03" localSheetId="29">'[1]Bancos Múltiples'!#REF!</definedName>
    <definedName name="XA413.03" localSheetId="4">'[1]Bancos Múltiples'!#REF!</definedName>
    <definedName name="XA413.03" localSheetId="43">'[1]Bancos Múltiples'!#REF!</definedName>
    <definedName name="XA413.03" localSheetId="44">'[1]Bancos Múltiples'!#REF!</definedName>
    <definedName name="XA413.03" localSheetId="52">'[1]Bancos Múltiples'!#REF!</definedName>
    <definedName name="XA413.03" localSheetId="5">'[1]Bancos Múltiples'!#REF!</definedName>
    <definedName name="XA413.03" localSheetId="53">'[1]Bancos Múltiples'!#REF!</definedName>
    <definedName name="XA413.03" localSheetId="64">'[1]Bancos Múltiples'!#REF!</definedName>
    <definedName name="XA413.03" localSheetId="65">'[1]Bancos Múltiples'!#REF!</definedName>
    <definedName name="XA413.03" localSheetId="73">'[1]Bancos Múltiples'!#REF!</definedName>
    <definedName name="XA413.03" localSheetId="74">'[1]Bancos Múltiples'!#REF!</definedName>
    <definedName name="XA413.03">'[1]Bancos Múltiples'!#REF!</definedName>
    <definedName name="XA413.04" localSheetId="1">'[1]Bancos Múltiples'!#REF!</definedName>
    <definedName name="XA413.04" localSheetId="28">'[1]Bancos Múltiples'!#REF!</definedName>
    <definedName name="XA413.04" localSheetId="29">'[1]Bancos Múltiples'!#REF!</definedName>
    <definedName name="XA413.04" localSheetId="4">'[1]Bancos Múltiples'!#REF!</definedName>
    <definedName name="XA413.04" localSheetId="43">'[1]Bancos Múltiples'!#REF!</definedName>
    <definedName name="XA413.04" localSheetId="44">'[1]Bancos Múltiples'!#REF!</definedName>
    <definedName name="XA413.04" localSheetId="52">'[1]Bancos Múltiples'!#REF!</definedName>
    <definedName name="XA413.04" localSheetId="5">'[1]Bancos Múltiples'!#REF!</definedName>
    <definedName name="XA413.04" localSheetId="53">'[1]Bancos Múltiples'!#REF!</definedName>
    <definedName name="XA413.04" localSheetId="64">'[1]Bancos Múltiples'!#REF!</definedName>
    <definedName name="XA413.04" localSheetId="65">'[1]Bancos Múltiples'!#REF!</definedName>
    <definedName name="XA413.04" localSheetId="73">'[1]Bancos Múltiples'!#REF!</definedName>
    <definedName name="XA413.04" localSheetId="74">'[1]Bancos Múltiples'!#REF!</definedName>
    <definedName name="XA413.04">'[1]Bancos Múltiples'!#REF!</definedName>
    <definedName name="XA413.05" localSheetId="1">'[1]Bancos Múltiples'!#REF!</definedName>
    <definedName name="XA413.05" localSheetId="28">'[1]Bancos Múltiples'!#REF!</definedName>
    <definedName name="XA413.05" localSheetId="29">'[1]Bancos Múltiples'!#REF!</definedName>
    <definedName name="XA413.05" localSheetId="4">'[1]Bancos Múltiples'!#REF!</definedName>
    <definedName name="XA413.05" localSheetId="43">'[1]Bancos Múltiples'!#REF!</definedName>
    <definedName name="XA413.05" localSheetId="44">'[1]Bancos Múltiples'!#REF!</definedName>
    <definedName name="XA413.05" localSheetId="52">'[1]Bancos Múltiples'!#REF!</definedName>
    <definedName name="XA413.05" localSheetId="5">'[1]Bancos Múltiples'!#REF!</definedName>
    <definedName name="XA413.05" localSheetId="53">'[1]Bancos Múltiples'!#REF!</definedName>
    <definedName name="XA413.05" localSheetId="64">'[1]Bancos Múltiples'!#REF!</definedName>
    <definedName name="XA413.05" localSheetId="65">'[1]Bancos Múltiples'!#REF!</definedName>
    <definedName name="XA413.05" localSheetId="73">'[1]Bancos Múltiples'!#REF!</definedName>
    <definedName name="XA413.05" localSheetId="74">'[1]Bancos Múltiples'!#REF!</definedName>
    <definedName name="XA413.05">'[1]Bancos Múltiples'!#REF!</definedName>
    <definedName name="XA413.06" localSheetId="1">'[1]Bancos Múltiples'!#REF!</definedName>
    <definedName name="XA413.06" localSheetId="28">'[1]Bancos Múltiples'!#REF!</definedName>
    <definedName name="XA413.06" localSheetId="29">'[1]Bancos Múltiples'!#REF!</definedName>
    <definedName name="XA413.06" localSheetId="4">'[1]Bancos Múltiples'!#REF!</definedName>
    <definedName name="XA413.06" localSheetId="43">'[1]Bancos Múltiples'!#REF!</definedName>
    <definedName name="XA413.06" localSheetId="44">'[1]Bancos Múltiples'!#REF!</definedName>
    <definedName name="XA413.06" localSheetId="52">'[1]Bancos Múltiples'!#REF!</definedName>
    <definedName name="XA413.06" localSheetId="5">'[1]Bancos Múltiples'!#REF!</definedName>
    <definedName name="XA413.06" localSheetId="53">'[1]Bancos Múltiples'!#REF!</definedName>
    <definedName name="XA413.06" localSheetId="64">'[1]Bancos Múltiples'!#REF!</definedName>
    <definedName name="XA413.06" localSheetId="65">'[1]Bancos Múltiples'!#REF!</definedName>
    <definedName name="XA413.06" localSheetId="73">'[1]Bancos Múltiples'!#REF!</definedName>
    <definedName name="XA413.06" localSheetId="74">'[1]Bancos Múltiples'!#REF!</definedName>
    <definedName name="XA413.06">'[1]Bancos Múltiples'!#REF!</definedName>
    <definedName name="XA413.07" localSheetId="1">'[1]Bancos Múltiples'!#REF!</definedName>
    <definedName name="XA413.07" localSheetId="28">'[1]Bancos Múltiples'!#REF!</definedName>
    <definedName name="XA413.07" localSheetId="29">'[1]Bancos Múltiples'!#REF!</definedName>
    <definedName name="XA413.07" localSheetId="4">'[1]Bancos Múltiples'!#REF!</definedName>
    <definedName name="XA413.07" localSheetId="43">'[1]Bancos Múltiples'!#REF!</definedName>
    <definedName name="XA413.07" localSheetId="44">'[1]Bancos Múltiples'!#REF!</definedName>
    <definedName name="XA413.07" localSheetId="52">'[1]Bancos Múltiples'!#REF!</definedName>
    <definedName name="XA413.07" localSheetId="5">'[1]Bancos Múltiples'!#REF!</definedName>
    <definedName name="XA413.07" localSheetId="53">'[1]Bancos Múltiples'!#REF!</definedName>
    <definedName name="XA413.07" localSheetId="64">'[1]Bancos Múltiples'!#REF!</definedName>
    <definedName name="XA413.07" localSheetId="65">'[1]Bancos Múltiples'!#REF!</definedName>
    <definedName name="XA413.07" localSheetId="73">'[1]Bancos Múltiples'!#REF!</definedName>
    <definedName name="XA413.07" localSheetId="74">'[1]Bancos Múltiples'!#REF!</definedName>
    <definedName name="XA413.07">'[1]Bancos Múltiples'!#REF!</definedName>
    <definedName name="XA413.08" localSheetId="1">'[1]Bancos Múltiples'!#REF!</definedName>
    <definedName name="XA413.08" localSheetId="28">'[1]Bancos Múltiples'!#REF!</definedName>
    <definedName name="XA413.08" localSheetId="29">'[1]Bancos Múltiples'!#REF!</definedName>
    <definedName name="XA413.08" localSheetId="4">'[1]Bancos Múltiples'!#REF!</definedName>
    <definedName name="XA413.08" localSheetId="43">'[1]Bancos Múltiples'!#REF!</definedName>
    <definedName name="XA413.08" localSheetId="44">'[1]Bancos Múltiples'!#REF!</definedName>
    <definedName name="XA413.08" localSheetId="52">'[1]Bancos Múltiples'!#REF!</definedName>
    <definedName name="XA413.08" localSheetId="5">'[1]Bancos Múltiples'!#REF!</definedName>
    <definedName name="XA413.08" localSheetId="53">'[1]Bancos Múltiples'!#REF!</definedName>
    <definedName name="XA413.08" localSheetId="64">'[1]Bancos Múltiples'!#REF!</definedName>
    <definedName name="XA413.08" localSheetId="65">'[1]Bancos Múltiples'!#REF!</definedName>
    <definedName name="XA413.08" localSheetId="73">'[1]Bancos Múltiples'!#REF!</definedName>
    <definedName name="XA413.08" localSheetId="74">'[1]Bancos Múltiples'!#REF!</definedName>
    <definedName name="XA413.08">'[1]Bancos Múltiples'!#REF!</definedName>
    <definedName name="XA414.00" localSheetId="1">'[1]Bancos Múltiples'!#REF!</definedName>
    <definedName name="XA414.00" localSheetId="28">'[1]Bancos Múltiples'!#REF!</definedName>
    <definedName name="XA414.00" localSheetId="29">'[1]Bancos Múltiples'!#REF!</definedName>
    <definedName name="XA414.00" localSheetId="4">'[1]Bancos Múltiples'!#REF!</definedName>
    <definedName name="XA414.00" localSheetId="43">'[1]Bancos Múltiples'!#REF!</definedName>
    <definedName name="XA414.00" localSheetId="44">'[1]Bancos Múltiples'!#REF!</definedName>
    <definedName name="XA414.00" localSheetId="52">'[1]Bancos Múltiples'!#REF!</definedName>
    <definedName name="XA414.00" localSheetId="5">'[1]Bancos Múltiples'!#REF!</definedName>
    <definedName name="XA414.00" localSheetId="53">'[1]Bancos Múltiples'!#REF!</definedName>
    <definedName name="XA414.00" localSheetId="64">'[1]Bancos Múltiples'!#REF!</definedName>
    <definedName name="XA414.00" localSheetId="65">'[1]Bancos Múltiples'!#REF!</definedName>
    <definedName name="XA414.00" localSheetId="73">'[1]Bancos Múltiples'!#REF!</definedName>
    <definedName name="XA414.00" localSheetId="74">'[1]Bancos Múltiples'!#REF!</definedName>
    <definedName name="XA414.00">'[1]Bancos Múltiples'!#REF!</definedName>
    <definedName name="XA414.01" localSheetId="1">'[1]Bancos Múltiples'!#REF!</definedName>
    <definedName name="XA414.01" localSheetId="28">'[1]Bancos Múltiples'!#REF!</definedName>
    <definedName name="XA414.01" localSheetId="29">'[1]Bancos Múltiples'!#REF!</definedName>
    <definedName name="XA414.01" localSheetId="4">'[1]Bancos Múltiples'!#REF!</definedName>
    <definedName name="XA414.01" localSheetId="43">'[1]Bancos Múltiples'!#REF!</definedName>
    <definedName name="XA414.01" localSheetId="44">'[1]Bancos Múltiples'!#REF!</definedName>
    <definedName name="XA414.01" localSheetId="52">'[1]Bancos Múltiples'!#REF!</definedName>
    <definedName name="XA414.01" localSheetId="5">'[1]Bancos Múltiples'!#REF!</definedName>
    <definedName name="XA414.01" localSheetId="53">'[1]Bancos Múltiples'!#REF!</definedName>
    <definedName name="XA414.01" localSheetId="64">'[1]Bancos Múltiples'!#REF!</definedName>
    <definedName name="XA414.01" localSheetId="65">'[1]Bancos Múltiples'!#REF!</definedName>
    <definedName name="XA414.01" localSheetId="73">'[1]Bancos Múltiples'!#REF!</definedName>
    <definedName name="XA414.01" localSheetId="74">'[1]Bancos Múltiples'!#REF!</definedName>
    <definedName name="XA414.01">'[1]Bancos Múltiples'!#REF!</definedName>
    <definedName name="XA414.02" localSheetId="1">'[1]Bancos Múltiples'!#REF!</definedName>
    <definedName name="XA414.02" localSheetId="28">'[1]Bancos Múltiples'!#REF!</definedName>
    <definedName name="XA414.02" localSheetId="29">'[1]Bancos Múltiples'!#REF!</definedName>
    <definedName name="XA414.02" localSheetId="4">'[1]Bancos Múltiples'!#REF!</definedName>
    <definedName name="XA414.02" localSheetId="43">'[1]Bancos Múltiples'!#REF!</definedName>
    <definedName name="XA414.02" localSheetId="44">'[1]Bancos Múltiples'!#REF!</definedName>
    <definedName name="XA414.02" localSheetId="52">'[1]Bancos Múltiples'!#REF!</definedName>
    <definedName name="XA414.02" localSheetId="5">'[1]Bancos Múltiples'!#REF!</definedName>
    <definedName name="XA414.02" localSheetId="53">'[1]Bancos Múltiples'!#REF!</definedName>
    <definedName name="XA414.02" localSheetId="64">'[1]Bancos Múltiples'!#REF!</definedName>
    <definedName name="XA414.02" localSheetId="65">'[1]Bancos Múltiples'!#REF!</definedName>
    <definedName name="XA414.02" localSheetId="73">'[1]Bancos Múltiples'!#REF!</definedName>
    <definedName name="XA414.02" localSheetId="74">'[1]Bancos Múltiples'!#REF!</definedName>
    <definedName name="XA414.02">'[1]Bancos Múltiples'!#REF!</definedName>
    <definedName name="XA414.03" localSheetId="1">'[1]Bancos Múltiples'!#REF!</definedName>
    <definedName name="XA414.03" localSheetId="28">'[1]Bancos Múltiples'!#REF!</definedName>
    <definedName name="XA414.03" localSheetId="29">'[1]Bancos Múltiples'!#REF!</definedName>
    <definedName name="XA414.03" localSheetId="4">'[1]Bancos Múltiples'!#REF!</definedName>
    <definedName name="XA414.03" localSheetId="43">'[1]Bancos Múltiples'!#REF!</definedName>
    <definedName name="XA414.03" localSheetId="44">'[1]Bancos Múltiples'!#REF!</definedName>
    <definedName name="XA414.03" localSheetId="52">'[1]Bancos Múltiples'!#REF!</definedName>
    <definedName name="XA414.03" localSheetId="5">'[1]Bancos Múltiples'!#REF!</definedName>
    <definedName name="XA414.03" localSheetId="53">'[1]Bancos Múltiples'!#REF!</definedName>
    <definedName name="XA414.03" localSheetId="64">'[1]Bancos Múltiples'!#REF!</definedName>
    <definedName name="XA414.03" localSheetId="65">'[1]Bancos Múltiples'!#REF!</definedName>
    <definedName name="XA414.03" localSheetId="73">'[1]Bancos Múltiples'!#REF!</definedName>
    <definedName name="XA414.03" localSheetId="74">'[1]Bancos Múltiples'!#REF!</definedName>
    <definedName name="XA414.03">'[1]Bancos Múltiples'!#REF!</definedName>
    <definedName name="XA414.10" localSheetId="1">'[1]Bancos Múltiples'!#REF!</definedName>
    <definedName name="XA414.10" localSheetId="28">'[1]Bancos Múltiples'!#REF!</definedName>
    <definedName name="XA414.10" localSheetId="29">'[1]Bancos Múltiples'!#REF!</definedName>
    <definedName name="XA414.10" localSheetId="4">'[1]Bancos Múltiples'!#REF!</definedName>
    <definedName name="XA414.10" localSheetId="43">'[1]Bancos Múltiples'!#REF!</definedName>
    <definedName name="XA414.10" localSheetId="44">'[1]Bancos Múltiples'!#REF!</definedName>
    <definedName name="XA414.10" localSheetId="52">'[1]Bancos Múltiples'!#REF!</definedName>
    <definedName name="XA414.10" localSheetId="5">'[1]Bancos Múltiples'!#REF!</definedName>
    <definedName name="XA414.10" localSheetId="53">'[1]Bancos Múltiples'!#REF!</definedName>
    <definedName name="XA414.10" localSheetId="64">'[1]Bancos Múltiples'!#REF!</definedName>
    <definedName name="XA414.10" localSheetId="65">'[1]Bancos Múltiples'!#REF!</definedName>
    <definedName name="XA414.10" localSheetId="73">'[1]Bancos Múltiples'!#REF!</definedName>
    <definedName name="XA414.10" localSheetId="74">'[1]Bancos Múltiples'!#REF!</definedName>
    <definedName name="XA414.10">'[1]Bancos Múltiples'!#REF!</definedName>
    <definedName name="XA414.11" localSheetId="1">'[1]Bancos Múltiples'!#REF!</definedName>
    <definedName name="XA414.11" localSheetId="28">'[1]Bancos Múltiples'!#REF!</definedName>
    <definedName name="XA414.11" localSheetId="29">'[1]Bancos Múltiples'!#REF!</definedName>
    <definedName name="XA414.11" localSheetId="4">'[1]Bancos Múltiples'!#REF!</definedName>
    <definedName name="XA414.11" localSheetId="43">'[1]Bancos Múltiples'!#REF!</definedName>
    <definedName name="XA414.11" localSheetId="44">'[1]Bancos Múltiples'!#REF!</definedName>
    <definedName name="XA414.11" localSheetId="52">'[1]Bancos Múltiples'!#REF!</definedName>
    <definedName name="XA414.11" localSheetId="5">'[1]Bancos Múltiples'!#REF!</definedName>
    <definedName name="XA414.11" localSheetId="53">'[1]Bancos Múltiples'!#REF!</definedName>
    <definedName name="XA414.11" localSheetId="64">'[1]Bancos Múltiples'!#REF!</definedName>
    <definedName name="XA414.11" localSheetId="65">'[1]Bancos Múltiples'!#REF!</definedName>
    <definedName name="XA414.11" localSheetId="73">'[1]Bancos Múltiples'!#REF!</definedName>
    <definedName name="XA414.11" localSheetId="74">'[1]Bancos Múltiples'!#REF!</definedName>
    <definedName name="XA414.11">'[1]Bancos Múltiples'!#REF!</definedName>
    <definedName name="XA414.12" localSheetId="1">'[1]Bancos Múltiples'!#REF!</definedName>
    <definedName name="XA414.12" localSheetId="28">'[1]Bancos Múltiples'!#REF!</definedName>
    <definedName name="XA414.12" localSheetId="29">'[1]Bancos Múltiples'!#REF!</definedName>
    <definedName name="XA414.12" localSheetId="4">'[1]Bancos Múltiples'!#REF!</definedName>
    <definedName name="XA414.12" localSheetId="43">'[1]Bancos Múltiples'!#REF!</definedName>
    <definedName name="XA414.12" localSheetId="44">'[1]Bancos Múltiples'!#REF!</definedName>
    <definedName name="XA414.12" localSheetId="52">'[1]Bancos Múltiples'!#REF!</definedName>
    <definedName name="XA414.12" localSheetId="5">'[1]Bancos Múltiples'!#REF!</definedName>
    <definedName name="XA414.12" localSheetId="53">'[1]Bancos Múltiples'!#REF!</definedName>
    <definedName name="XA414.12" localSheetId="64">'[1]Bancos Múltiples'!#REF!</definedName>
    <definedName name="XA414.12" localSheetId="65">'[1]Bancos Múltiples'!#REF!</definedName>
    <definedName name="XA414.12" localSheetId="73">'[1]Bancos Múltiples'!#REF!</definedName>
    <definedName name="XA414.12" localSheetId="74">'[1]Bancos Múltiples'!#REF!</definedName>
    <definedName name="XA414.12">'[1]Bancos Múltiples'!#REF!</definedName>
    <definedName name="XA414.99" localSheetId="1">'[1]Bancos Múltiples'!#REF!</definedName>
    <definedName name="XA414.99" localSheetId="28">'[1]Bancos Múltiples'!#REF!</definedName>
    <definedName name="XA414.99" localSheetId="29">'[1]Bancos Múltiples'!#REF!</definedName>
    <definedName name="XA414.99" localSheetId="4">'[1]Bancos Múltiples'!#REF!</definedName>
    <definedName name="XA414.99" localSheetId="43">'[1]Bancos Múltiples'!#REF!</definedName>
    <definedName name="XA414.99" localSheetId="44">'[1]Bancos Múltiples'!#REF!</definedName>
    <definedName name="XA414.99" localSheetId="52">'[1]Bancos Múltiples'!#REF!</definedName>
    <definedName name="XA414.99" localSheetId="5">'[1]Bancos Múltiples'!#REF!</definedName>
    <definedName name="XA414.99" localSheetId="53">'[1]Bancos Múltiples'!#REF!</definedName>
    <definedName name="XA414.99" localSheetId="64">'[1]Bancos Múltiples'!#REF!</definedName>
    <definedName name="XA414.99" localSheetId="65">'[1]Bancos Múltiples'!#REF!</definedName>
    <definedName name="XA414.99" localSheetId="73">'[1]Bancos Múltiples'!#REF!</definedName>
    <definedName name="XA414.99" localSheetId="74">'[1]Bancos Múltiples'!#REF!</definedName>
    <definedName name="XA414.99">'[1]Bancos Múltiples'!#REF!</definedName>
    <definedName name="XA415.00" localSheetId="1">'[1]Bancos Múltiples'!#REF!</definedName>
    <definedName name="XA415.00" localSheetId="28">'[1]Bancos Múltiples'!#REF!</definedName>
    <definedName name="XA415.00" localSheetId="29">'[1]Bancos Múltiples'!#REF!</definedName>
    <definedName name="XA415.00" localSheetId="4">'[1]Bancos Múltiples'!#REF!</definedName>
    <definedName name="XA415.00" localSheetId="43">'[1]Bancos Múltiples'!#REF!</definedName>
    <definedName name="XA415.00" localSheetId="44">'[1]Bancos Múltiples'!#REF!</definedName>
    <definedName name="XA415.00" localSheetId="52">'[1]Bancos Múltiples'!#REF!</definedName>
    <definedName name="XA415.00" localSheetId="5">'[1]Bancos Múltiples'!#REF!</definedName>
    <definedName name="XA415.00" localSheetId="53">'[1]Bancos Múltiples'!#REF!</definedName>
    <definedName name="XA415.00" localSheetId="64">'[1]Bancos Múltiples'!#REF!</definedName>
    <definedName name="XA415.00" localSheetId="65">'[1]Bancos Múltiples'!#REF!</definedName>
    <definedName name="XA415.00" localSheetId="73">'[1]Bancos Múltiples'!#REF!</definedName>
    <definedName name="XA415.00" localSheetId="74">'[1]Bancos Múltiples'!#REF!</definedName>
    <definedName name="XA415.00">'[1]Bancos Múltiples'!#REF!</definedName>
    <definedName name="XA415.01" localSheetId="1">'[1]Bancos Múltiples'!#REF!</definedName>
    <definedName name="XA415.01" localSheetId="28">'[1]Bancos Múltiples'!#REF!</definedName>
    <definedName name="XA415.01" localSheetId="29">'[1]Bancos Múltiples'!#REF!</definedName>
    <definedName name="XA415.01" localSheetId="4">'[1]Bancos Múltiples'!#REF!</definedName>
    <definedName name="XA415.01" localSheetId="43">'[1]Bancos Múltiples'!#REF!</definedName>
    <definedName name="XA415.01" localSheetId="44">'[1]Bancos Múltiples'!#REF!</definedName>
    <definedName name="XA415.01" localSheetId="52">'[1]Bancos Múltiples'!#REF!</definedName>
    <definedName name="XA415.01" localSheetId="5">'[1]Bancos Múltiples'!#REF!</definedName>
    <definedName name="XA415.01" localSheetId="53">'[1]Bancos Múltiples'!#REF!</definedName>
    <definedName name="XA415.01" localSheetId="64">'[1]Bancos Múltiples'!#REF!</definedName>
    <definedName name="XA415.01" localSheetId="65">'[1]Bancos Múltiples'!#REF!</definedName>
    <definedName name="XA415.01" localSheetId="73">'[1]Bancos Múltiples'!#REF!</definedName>
    <definedName name="XA415.01" localSheetId="74">'[1]Bancos Múltiples'!#REF!</definedName>
    <definedName name="XA415.01">'[1]Bancos Múltiples'!#REF!</definedName>
    <definedName name="XA415.02" localSheetId="1">'[1]Bancos Múltiples'!#REF!</definedName>
    <definedName name="XA415.02" localSheetId="28">'[1]Bancos Múltiples'!#REF!</definedName>
    <definedName name="XA415.02" localSheetId="29">'[1]Bancos Múltiples'!#REF!</definedName>
    <definedName name="XA415.02" localSheetId="4">'[1]Bancos Múltiples'!#REF!</definedName>
    <definedName name="XA415.02" localSheetId="43">'[1]Bancos Múltiples'!#REF!</definedName>
    <definedName name="XA415.02" localSheetId="44">'[1]Bancos Múltiples'!#REF!</definedName>
    <definedName name="XA415.02" localSheetId="52">'[1]Bancos Múltiples'!#REF!</definedName>
    <definedName name="XA415.02" localSheetId="5">'[1]Bancos Múltiples'!#REF!</definedName>
    <definedName name="XA415.02" localSheetId="53">'[1]Bancos Múltiples'!#REF!</definedName>
    <definedName name="XA415.02" localSheetId="64">'[1]Bancos Múltiples'!#REF!</definedName>
    <definedName name="XA415.02" localSheetId="65">'[1]Bancos Múltiples'!#REF!</definedName>
    <definedName name="XA415.02" localSheetId="73">'[1]Bancos Múltiples'!#REF!</definedName>
    <definedName name="XA415.02" localSheetId="74">'[1]Bancos Múltiples'!#REF!</definedName>
    <definedName name="XA415.02">'[1]Bancos Múltiples'!#REF!</definedName>
    <definedName name="XA415.03" localSheetId="1">'[1]Bancos Múltiples'!#REF!</definedName>
    <definedName name="XA415.03" localSheetId="28">'[1]Bancos Múltiples'!#REF!</definedName>
    <definedName name="XA415.03" localSheetId="29">'[1]Bancos Múltiples'!#REF!</definedName>
    <definedName name="XA415.03" localSheetId="4">'[1]Bancos Múltiples'!#REF!</definedName>
    <definedName name="XA415.03" localSheetId="43">'[1]Bancos Múltiples'!#REF!</definedName>
    <definedName name="XA415.03" localSheetId="44">'[1]Bancos Múltiples'!#REF!</definedName>
    <definedName name="XA415.03" localSheetId="52">'[1]Bancos Múltiples'!#REF!</definedName>
    <definedName name="XA415.03" localSheetId="5">'[1]Bancos Múltiples'!#REF!</definedName>
    <definedName name="XA415.03" localSheetId="53">'[1]Bancos Múltiples'!#REF!</definedName>
    <definedName name="XA415.03" localSheetId="64">'[1]Bancos Múltiples'!#REF!</definedName>
    <definedName name="XA415.03" localSheetId="65">'[1]Bancos Múltiples'!#REF!</definedName>
    <definedName name="XA415.03" localSheetId="73">'[1]Bancos Múltiples'!#REF!</definedName>
    <definedName name="XA415.03" localSheetId="74">'[1]Bancos Múltiples'!#REF!</definedName>
    <definedName name="XA415.03">'[1]Bancos Múltiples'!#REF!</definedName>
    <definedName name="XA416.00" localSheetId="1">'[1]Bancos Múltiples'!#REF!</definedName>
    <definedName name="XA416.00" localSheetId="28">'[1]Bancos Múltiples'!#REF!</definedName>
    <definedName name="XA416.00" localSheetId="29">'[1]Bancos Múltiples'!#REF!</definedName>
    <definedName name="XA416.00" localSheetId="4">'[1]Bancos Múltiples'!#REF!</definedName>
    <definedName name="XA416.00" localSheetId="43">'[1]Bancos Múltiples'!#REF!</definedName>
    <definedName name="XA416.00" localSheetId="44">'[1]Bancos Múltiples'!#REF!</definedName>
    <definedName name="XA416.00" localSheetId="52">'[1]Bancos Múltiples'!#REF!</definedName>
    <definedName name="XA416.00" localSheetId="5">'[1]Bancos Múltiples'!#REF!</definedName>
    <definedName name="XA416.00" localSheetId="53">'[1]Bancos Múltiples'!#REF!</definedName>
    <definedName name="XA416.00" localSheetId="64">'[1]Bancos Múltiples'!#REF!</definedName>
    <definedName name="XA416.00" localSheetId="65">'[1]Bancos Múltiples'!#REF!</definedName>
    <definedName name="XA416.00" localSheetId="73">'[1]Bancos Múltiples'!#REF!</definedName>
    <definedName name="XA416.00" localSheetId="74">'[1]Bancos Múltiples'!#REF!</definedName>
    <definedName name="XA416.00">'[1]Bancos Múltiples'!#REF!</definedName>
    <definedName name="XA416.01" localSheetId="1">'[1]Bancos Múltiples'!#REF!</definedName>
    <definedName name="XA416.01" localSheetId="28">'[1]Bancos Múltiples'!#REF!</definedName>
    <definedName name="XA416.01" localSheetId="29">'[1]Bancos Múltiples'!#REF!</definedName>
    <definedName name="XA416.01" localSheetId="4">'[1]Bancos Múltiples'!#REF!</definedName>
    <definedName name="XA416.01" localSheetId="43">'[1]Bancos Múltiples'!#REF!</definedName>
    <definedName name="XA416.01" localSheetId="44">'[1]Bancos Múltiples'!#REF!</definedName>
    <definedName name="XA416.01" localSheetId="52">'[1]Bancos Múltiples'!#REF!</definedName>
    <definedName name="XA416.01" localSheetId="5">'[1]Bancos Múltiples'!#REF!</definedName>
    <definedName name="XA416.01" localSheetId="53">'[1]Bancos Múltiples'!#REF!</definedName>
    <definedName name="XA416.01" localSheetId="64">'[1]Bancos Múltiples'!#REF!</definedName>
    <definedName name="XA416.01" localSheetId="65">'[1]Bancos Múltiples'!#REF!</definedName>
    <definedName name="XA416.01" localSheetId="73">'[1]Bancos Múltiples'!#REF!</definedName>
    <definedName name="XA416.01" localSheetId="74">'[1]Bancos Múltiples'!#REF!</definedName>
    <definedName name="XA416.01">'[1]Bancos Múltiples'!#REF!</definedName>
    <definedName name="XA416.02" localSheetId="1">'[1]Bancos Múltiples'!#REF!</definedName>
    <definedName name="XA416.02" localSheetId="28">'[1]Bancos Múltiples'!#REF!</definedName>
    <definedName name="XA416.02" localSheetId="29">'[1]Bancos Múltiples'!#REF!</definedName>
    <definedName name="XA416.02" localSheetId="4">'[1]Bancos Múltiples'!#REF!</definedName>
    <definedName name="XA416.02" localSheetId="43">'[1]Bancos Múltiples'!#REF!</definedName>
    <definedName name="XA416.02" localSheetId="44">'[1]Bancos Múltiples'!#REF!</definedName>
    <definedName name="XA416.02" localSheetId="52">'[1]Bancos Múltiples'!#REF!</definedName>
    <definedName name="XA416.02" localSheetId="5">'[1]Bancos Múltiples'!#REF!</definedName>
    <definedName name="XA416.02" localSheetId="53">'[1]Bancos Múltiples'!#REF!</definedName>
    <definedName name="XA416.02" localSheetId="64">'[1]Bancos Múltiples'!#REF!</definedName>
    <definedName name="XA416.02" localSheetId="65">'[1]Bancos Múltiples'!#REF!</definedName>
    <definedName name="XA416.02" localSheetId="73">'[1]Bancos Múltiples'!#REF!</definedName>
    <definedName name="XA416.02" localSheetId="74">'[1]Bancos Múltiples'!#REF!</definedName>
    <definedName name="XA416.02">'[1]Bancos Múltiples'!#REF!</definedName>
    <definedName name="XA416.99" localSheetId="1">'[1]Bancos Múltiples'!#REF!</definedName>
    <definedName name="XA416.99" localSheetId="28">'[1]Bancos Múltiples'!#REF!</definedName>
    <definedName name="XA416.99" localSheetId="29">'[1]Bancos Múltiples'!#REF!</definedName>
    <definedName name="XA416.99" localSheetId="4">'[1]Bancos Múltiples'!#REF!</definedName>
    <definedName name="XA416.99" localSheetId="43">'[1]Bancos Múltiples'!#REF!</definedName>
    <definedName name="XA416.99" localSheetId="44">'[1]Bancos Múltiples'!#REF!</definedName>
    <definedName name="XA416.99" localSheetId="52">'[1]Bancos Múltiples'!#REF!</definedName>
    <definedName name="XA416.99" localSheetId="5">'[1]Bancos Múltiples'!#REF!</definedName>
    <definedName name="XA416.99" localSheetId="53">'[1]Bancos Múltiples'!#REF!</definedName>
    <definedName name="XA416.99" localSheetId="64">'[1]Bancos Múltiples'!#REF!</definedName>
    <definedName name="XA416.99" localSheetId="65">'[1]Bancos Múltiples'!#REF!</definedName>
    <definedName name="XA416.99" localSheetId="73">'[1]Bancos Múltiples'!#REF!</definedName>
    <definedName name="XA416.99" localSheetId="74">'[1]Bancos Múltiples'!#REF!</definedName>
    <definedName name="XA416.99">'[1]Bancos Múltiples'!#REF!</definedName>
    <definedName name="XA420.00" localSheetId="1">'[1]Bancos Múltiples'!#REF!</definedName>
    <definedName name="XA420.00" localSheetId="28">'[1]Bancos Múltiples'!#REF!</definedName>
    <definedName name="XA420.00" localSheetId="29">'[1]Bancos Múltiples'!#REF!</definedName>
    <definedName name="XA420.00" localSheetId="4">'[1]Bancos Múltiples'!#REF!</definedName>
    <definedName name="XA420.00" localSheetId="43">'[1]Bancos Múltiples'!#REF!</definedName>
    <definedName name="XA420.00" localSheetId="44">'[1]Bancos Múltiples'!#REF!</definedName>
    <definedName name="XA420.00" localSheetId="52">'[1]Bancos Múltiples'!#REF!</definedName>
    <definedName name="XA420.00" localSheetId="5">'[1]Bancos Múltiples'!#REF!</definedName>
    <definedName name="XA420.00" localSheetId="53">'[1]Bancos Múltiples'!#REF!</definedName>
    <definedName name="XA420.00" localSheetId="64">'[1]Bancos Múltiples'!#REF!</definedName>
    <definedName name="XA420.00" localSheetId="65">'[1]Bancos Múltiples'!#REF!</definedName>
    <definedName name="XA420.00" localSheetId="73">'[1]Bancos Múltiples'!#REF!</definedName>
    <definedName name="XA420.00" localSheetId="74">'[1]Bancos Múltiples'!#REF!</definedName>
    <definedName name="XA420.00">'[1]Bancos Múltiples'!#REF!</definedName>
    <definedName name="XA421.00" localSheetId="1">'[1]Bancos Múltiples'!#REF!</definedName>
    <definedName name="XA421.00" localSheetId="28">'[1]Bancos Múltiples'!#REF!</definedName>
    <definedName name="XA421.00" localSheetId="29">'[1]Bancos Múltiples'!#REF!</definedName>
    <definedName name="XA421.00" localSheetId="4">'[1]Bancos Múltiples'!#REF!</definedName>
    <definedName name="XA421.00" localSheetId="43">'[1]Bancos Múltiples'!#REF!</definedName>
    <definedName name="XA421.00" localSheetId="44">'[1]Bancos Múltiples'!#REF!</definedName>
    <definedName name="XA421.00" localSheetId="52">'[1]Bancos Múltiples'!#REF!</definedName>
    <definedName name="XA421.00" localSheetId="5">'[1]Bancos Múltiples'!#REF!</definedName>
    <definedName name="XA421.00" localSheetId="53">'[1]Bancos Múltiples'!#REF!</definedName>
    <definedName name="XA421.00" localSheetId="64">'[1]Bancos Múltiples'!#REF!</definedName>
    <definedName name="XA421.00" localSheetId="65">'[1]Bancos Múltiples'!#REF!</definedName>
    <definedName name="XA421.00" localSheetId="73">'[1]Bancos Múltiples'!#REF!</definedName>
    <definedName name="XA421.00" localSheetId="74">'[1]Bancos Múltiples'!#REF!</definedName>
    <definedName name="XA421.00">'[1]Bancos Múltiples'!#REF!</definedName>
    <definedName name="XA421.01" localSheetId="1">'[1]Bancos Múltiples'!#REF!</definedName>
    <definedName name="XA421.01" localSheetId="28">'[1]Bancos Múltiples'!#REF!</definedName>
    <definedName name="XA421.01" localSheetId="29">'[1]Bancos Múltiples'!#REF!</definedName>
    <definedName name="XA421.01" localSheetId="4">'[1]Bancos Múltiples'!#REF!</definedName>
    <definedName name="XA421.01" localSheetId="43">'[1]Bancos Múltiples'!#REF!</definedName>
    <definedName name="XA421.01" localSheetId="44">'[1]Bancos Múltiples'!#REF!</definedName>
    <definedName name="XA421.01" localSheetId="52">'[1]Bancos Múltiples'!#REF!</definedName>
    <definedName name="XA421.01" localSheetId="5">'[1]Bancos Múltiples'!#REF!</definedName>
    <definedName name="XA421.01" localSheetId="53">'[1]Bancos Múltiples'!#REF!</definedName>
    <definedName name="XA421.01" localSheetId="64">'[1]Bancos Múltiples'!#REF!</definedName>
    <definedName name="XA421.01" localSheetId="65">'[1]Bancos Múltiples'!#REF!</definedName>
    <definedName name="XA421.01" localSheetId="73">'[1]Bancos Múltiples'!#REF!</definedName>
    <definedName name="XA421.01" localSheetId="74">'[1]Bancos Múltiples'!#REF!</definedName>
    <definedName name="XA421.01">'[1]Bancos Múltiples'!#REF!</definedName>
    <definedName name="XA421.02" localSheetId="1">'[1]Bancos Múltiples'!#REF!</definedName>
    <definedName name="XA421.02" localSheetId="28">'[1]Bancos Múltiples'!#REF!</definedName>
    <definedName name="XA421.02" localSheetId="29">'[1]Bancos Múltiples'!#REF!</definedName>
    <definedName name="XA421.02" localSheetId="4">'[1]Bancos Múltiples'!#REF!</definedName>
    <definedName name="XA421.02" localSheetId="43">'[1]Bancos Múltiples'!#REF!</definedName>
    <definedName name="XA421.02" localSheetId="44">'[1]Bancos Múltiples'!#REF!</definedName>
    <definedName name="XA421.02" localSheetId="52">'[1]Bancos Múltiples'!#REF!</definedName>
    <definedName name="XA421.02" localSheetId="5">'[1]Bancos Múltiples'!#REF!</definedName>
    <definedName name="XA421.02" localSheetId="53">'[1]Bancos Múltiples'!#REF!</definedName>
    <definedName name="XA421.02" localSheetId="64">'[1]Bancos Múltiples'!#REF!</definedName>
    <definedName name="XA421.02" localSheetId="65">'[1]Bancos Múltiples'!#REF!</definedName>
    <definedName name="XA421.02" localSheetId="73">'[1]Bancos Múltiples'!#REF!</definedName>
    <definedName name="XA421.02" localSheetId="74">'[1]Bancos Múltiples'!#REF!</definedName>
    <definedName name="XA421.02">'[1]Bancos Múltiples'!#REF!</definedName>
    <definedName name="XA422.00" localSheetId="1">'[1]Bancos Múltiples'!#REF!</definedName>
    <definedName name="XA422.00" localSheetId="28">'[1]Bancos Múltiples'!#REF!</definedName>
    <definedName name="XA422.00" localSheetId="29">'[1]Bancos Múltiples'!#REF!</definedName>
    <definedName name="XA422.00" localSheetId="4">'[1]Bancos Múltiples'!#REF!</definedName>
    <definedName name="XA422.00" localSheetId="43">'[1]Bancos Múltiples'!#REF!</definedName>
    <definedName name="XA422.00" localSheetId="44">'[1]Bancos Múltiples'!#REF!</definedName>
    <definedName name="XA422.00" localSheetId="52">'[1]Bancos Múltiples'!#REF!</definedName>
    <definedName name="XA422.00" localSheetId="5">'[1]Bancos Múltiples'!#REF!</definedName>
    <definedName name="XA422.00" localSheetId="53">'[1]Bancos Múltiples'!#REF!</definedName>
    <definedName name="XA422.00" localSheetId="64">'[1]Bancos Múltiples'!#REF!</definedName>
    <definedName name="XA422.00" localSheetId="65">'[1]Bancos Múltiples'!#REF!</definedName>
    <definedName name="XA422.00" localSheetId="73">'[1]Bancos Múltiples'!#REF!</definedName>
    <definedName name="XA422.00" localSheetId="74">'[1]Bancos Múltiples'!#REF!</definedName>
    <definedName name="XA422.00">'[1]Bancos Múltiples'!#REF!</definedName>
    <definedName name="XA422.01" localSheetId="1">'[1]Bancos Múltiples'!#REF!</definedName>
    <definedName name="XA422.01" localSheetId="28">'[1]Bancos Múltiples'!#REF!</definedName>
    <definedName name="XA422.01" localSheetId="29">'[1]Bancos Múltiples'!#REF!</definedName>
    <definedName name="XA422.01" localSheetId="4">'[1]Bancos Múltiples'!#REF!</definedName>
    <definedName name="XA422.01" localSheetId="43">'[1]Bancos Múltiples'!#REF!</definedName>
    <definedName name="XA422.01" localSheetId="44">'[1]Bancos Múltiples'!#REF!</definedName>
    <definedName name="XA422.01" localSheetId="52">'[1]Bancos Múltiples'!#REF!</definedName>
    <definedName name="XA422.01" localSheetId="5">'[1]Bancos Múltiples'!#REF!</definedName>
    <definedName name="XA422.01" localSheetId="53">'[1]Bancos Múltiples'!#REF!</definedName>
    <definedName name="XA422.01" localSheetId="64">'[1]Bancos Múltiples'!#REF!</definedName>
    <definedName name="XA422.01" localSheetId="65">'[1]Bancos Múltiples'!#REF!</definedName>
    <definedName name="XA422.01" localSheetId="73">'[1]Bancos Múltiples'!#REF!</definedName>
    <definedName name="XA422.01" localSheetId="74">'[1]Bancos Múltiples'!#REF!</definedName>
    <definedName name="XA422.01">'[1]Bancos Múltiples'!#REF!</definedName>
    <definedName name="XA422.02" localSheetId="1">'[1]Bancos Múltiples'!#REF!</definedName>
    <definedName name="XA422.02" localSheetId="28">'[1]Bancos Múltiples'!#REF!</definedName>
    <definedName name="XA422.02" localSheetId="29">'[1]Bancos Múltiples'!#REF!</definedName>
    <definedName name="XA422.02" localSheetId="4">'[1]Bancos Múltiples'!#REF!</definedName>
    <definedName name="XA422.02" localSheetId="43">'[1]Bancos Múltiples'!#REF!</definedName>
    <definedName name="XA422.02" localSheetId="44">'[1]Bancos Múltiples'!#REF!</definedName>
    <definedName name="XA422.02" localSheetId="52">'[1]Bancos Múltiples'!#REF!</definedName>
    <definedName name="XA422.02" localSheetId="5">'[1]Bancos Múltiples'!#REF!</definedName>
    <definedName name="XA422.02" localSheetId="53">'[1]Bancos Múltiples'!#REF!</definedName>
    <definedName name="XA422.02" localSheetId="64">'[1]Bancos Múltiples'!#REF!</definedName>
    <definedName name="XA422.02" localSheetId="65">'[1]Bancos Múltiples'!#REF!</definedName>
    <definedName name="XA422.02" localSheetId="73">'[1]Bancos Múltiples'!#REF!</definedName>
    <definedName name="XA422.02" localSheetId="74">'[1]Bancos Múltiples'!#REF!</definedName>
    <definedName name="XA422.02">'[1]Bancos Múltiples'!#REF!</definedName>
    <definedName name="XA423.00" localSheetId="1">'[1]Bancos Múltiples'!#REF!</definedName>
    <definedName name="XA423.00" localSheetId="28">'[1]Bancos Múltiples'!#REF!</definedName>
    <definedName name="XA423.00" localSheetId="29">'[1]Bancos Múltiples'!#REF!</definedName>
    <definedName name="XA423.00" localSheetId="4">'[1]Bancos Múltiples'!#REF!</definedName>
    <definedName name="XA423.00" localSheetId="43">'[1]Bancos Múltiples'!#REF!</definedName>
    <definedName name="XA423.00" localSheetId="44">'[1]Bancos Múltiples'!#REF!</definedName>
    <definedName name="XA423.00" localSheetId="52">'[1]Bancos Múltiples'!#REF!</definedName>
    <definedName name="XA423.00" localSheetId="5">'[1]Bancos Múltiples'!#REF!</definedName>
    <definedName name="XA423.00" localSheetId="53">'[1]Bancos Múltiples'!#REF!</definedName>
    <definedName name="XA423.00" localSheetId="64">'[1]Bancos Múltiples'!#REF!</definedName>
    <definedName name="XA423.00" localSheetId="65">'[1]Bancos Múltiples'!#REF!</definedName>
    <definedName name="XA423.00" localSheetId="73">'[1]Bancos Múltiples'!#REF!</definedName>
    <definedName name="XA423.00" localSheetId="74">'[1]Bancos Múltiples'!#REF!</definedName>
    <definedName name="XA423.00">'[1]Bancos Múltiples'!#REF!</definedName>
    <definedName name="XA423.01" localSheetId="1">'[1]Bancos Múltiples'!#REF!</definedName>
    <definedName name="XA423.01" localSheetId="28">'[1]Bancos Múltiples'!#REF!</definedName>
    <definedName name="XA423.01" localSheetId="29">'[1]Bancos Múltiples'!#REF!</definedName>
    <definedName name="XA423.01" localSheetId="4">'[1]Bancos Múltiples'!#REF!</definedName>
    <definedName name="XA423.01" localSheetId="43">'[1]Bancos Múltiples'!#REF!</definedName>
    <definedName name="XA423.01" localSheetId="44">'[1]Bancos Múltiples'!#REF!</definedName>
    <definedName name="XA423.01" localSheetId="52">'[1]Bancos Múltiples'!#REF!</definedName>
    <definedName name="XA423.01" localSheetId="5">'[1]Bancos Múltiples'!#REF!</definedName>
    <definedName name="XA423.01" localSheetId="53">'[1]Bancos Múltiples'!#REF!</definedName>
    <definedName name="XA423.01" localSheetId="64">'[1]Bancos Múltiples'!#REF!</definedName>
    <definedName name="XA423.01" localSheetId="65">'[1]Bancos Múltiples'!#REF!</definedName>
    <definedName name="XA423.01" localSheetId="73">'[1]Bancos Múltiples'!#REF!</definedName>
    <definedName name="XA423.01" localSheetId="74">'[1]Bancos Múltiples'!#REF!</definedName>
    <definedName name="XA423.01">'[1]Bancos Múltiples'!#REF!</definedName>
    <definedName name="XA423.02" localSheetId="1">'[1]Bancos Múltiples'!#REF!</definedName>
    <definedName name="XA423.02" localSheetId="28">'[1]Bancos Múltiples'!#REF!</definedName>
    <definedName name="XA423.02" localSheetId="29">'[1]Bancos Múltiples'!#REF!</definedName>
    <definedName name="XA423.02" localSheetId="4">'[1]Bancos Múltiples'!#REF!</definedName>
    <definedName name="XA423.02" localSheetId="43">'[1]Bancos Múltiples'!#REF!</definedName>
    <definedName name="XA423.02" localSheetId="44">'[1]Bancos Múltiples'!#REF!</definedName>
    <definedName name="XA423.02" localSheetId="52">'[1]Bancos Múltiples'!#REF!</definedName>
    <definedName name="XA423.02" localSheetId="5">'[1]Bancos Múltiples'!#REF!</definedName>
    <definedName name="XA423.02" localSheetId="53">'[1]Bancos Múltiples'!#REF!</definedName>
    <definedName name="XA423.02" localSheetId="64">'[1]Bancos Múltiples'!#REF!</definedName>
    <definedName name="XA423.02" localSheetId="65">'[1]Bancos Múltiples'!#REF!</definedName>
    <definedName name="XA423.02" localSheetId="73">'[1]Bancos Múltiples'!#REF!</definedName>
    <definedName name="XA423.02" localSheetId="74">'[1]Bancos Múltiples'!#REF!</definedName>
    <definedName name="XA423.02">'[1]Bancos Múltiples'!#REF!</definedName>
    <definedName name="XA424.00" localSheetId="1">'[1]Bancos Múltiples'!#REF!</definedName>
    <definedName name="XA424.00" localSheetId="28">'[1]Bancos Múltiples'!#REF!</definedName>
    <definedName name="XA424.00" localSheetId="29">'[1]Bancos Múltiples'!#REF!</definedName>
    <definedName name="XA424.00" localSheetId="4">'[1]Bancos Múltiples'!#REF!</definedName>
    <definedName name="XA424.00" localSheetId="43">'[1]Bancos Múltiples'!#REF!</definedName>
    <definedName name="XA424.00" localSheetId="44">'[1]Bancos Múltiples'!#REF!</definedName>
    <definedName name="XA424.00" localSheetId="52">'[1]Bancos Múltiples'!#REF!</definedName>
    <definedName name="XA424.00" localSheetId="5">'[1]Bancos Múltiples'!#REF!</definedName>
    <definedName name="XA424.00" localSheetId="53">'[1]Bancos Múltiples'!#REF!</definedName>
    <definedName name="XA424.00" localSheetId="64">'[1]Bancos Múltiples'!#REF!</definedName>
    <definedName name="XA424.00" localSheetId="65">'[1]Bancos Múltiples'!#REF!</definedName>
    <definedName name="XA424.00" localSheetId="73">'[1]Bancos Múltiples'!#REF!</definedName>
    <definedName name="XA424.00" localSheetId="74">'[1]Bancos Múltiples'!#REF!</definedName>
    <definedName name="XA424.00">'[1]Bancos Múltiples'!#REF!</definedName>
    <definedName name="XA424.01" localSheetId="1">'[1]Bancos Múltiples'!#REF!</definedName>
    <definedName name="XA424.01" localSheetId="28">'[1]Bancos Múltiples'!#REF!</definedName>
    <definedName name="XA424.01" localSheetId="29">'[1]Bancos Múltiples'!#REF!</definedName>
    <definedName name="XA424.01" localSheetId="4">'[1]Bancos Múltiples'!#REF!</definedName>
    <definedName name="XA424.01" localSheetId="43">'[1]Bancos Múltiples'!#REF!</definedName>
    <definedName name="XA424.01" localSheetId="44">'[1]Bancos Múltiples'!#REF!</definedName>
    <definedName name="XA424.01" localSheetId="52">'[1]Bancos Múltiples'!#REF!</definedName>
    <definedName name="XA424.01" localSheetId="5">'[1]Bancos Múltiples'!#REF!</definedName>
    <definedName name="XA424.01" localSheetId="53">'[1]Bancos Múltiples'!#REF!</definedName>
    <definedName name="XA424.01" localSheetId="64">'[1]Bancos Múltiples'!#REF!</definedName>
    <definedName name="XA424.01" localSheetId="65">'[1]Bancos Múltiples'!#REF!</definedName>
    <definedName name="XA424.01" localSheetId="73">'[1]Bancos Múltiples'!#REF!</definedName>
    <definedName name="XA424.01" localSheetId="74">'[1]Bancos Múltiples'!#REF!</definedName>
    <definedName name="XA424.01">'[1]Bancos Múltiples'!#REF!</definedName>
    <definedName name="XA424.02" localSheetId="1">'[1]Bancos Múltiples'!#REF!</definedName>
    <definedName name="XA424.02" localSheetId="28">'[1]Bancos Múltiples'!#REF!</definedName>
    <definedName name="XA424.02" localSheetId="29">'[1]Bancos Múltiples'!#REF!</definedName>
    <definedName name="XA424.02" localSheetId="4">'[1]Bancos Múltiples'!#REF!</definedName>
    <definedName name="XA424.02" localSheetId="43">'[1]Bancos Múltiples'!#REF!</definedName>
    <definedName name="XA424.02" localSheetId="44">'[1]Bancos Múltiples'!#REF!</definedName>
    <definedName name="XA424.02" localSheetId="52">'[1]Bancos Múltiples'!#REF!</definedName>
    <definedName name="XA424.02" localSheetId="5">'[1]Bancos Múltiples'!#REF!</definedName>
    <definedName name="XA424.02" localSheetId="53">'[1]Bancos Múltiples'!#REF!</definedName>
    <definedName name="XA424.02" localSheetId="64">'[1]Bancos Múltiples'!#REF!</definedName>
    <definedName name="XA424.02" localSheetId="65">'[1]Bancos Múltiples'!#REF!</definedName>
    <definedName name="XA424.02" localSheetId="73">'[1]Bancos Múltiples'!#REF!</definedName>
    <definedName name="XA424.02" localSheetId="74">'[1]Bancos Múltiples'!#REF!</definedName>
    <definedName name="XA424.02">'[1]Bancos Múltiples'!#REF!</definedName>
    <definedName name="XA424.03" localSheetId="1">'[1]Bancos Múltiples'!#REF!</definedName>
    <definedName name="XA424.03" localSheetId="28">'[1]Bancos Múltiples'!#REF!</definedName>
    <definedName name="XA424.03" localSheetId="29">'[1]Bancos Múltiples'!#REF!</definedName>
    <definedName name="XA424.03" localSheetId="4">'[1]Bancos Múltiples'!#REF!</definedName>
    <definedName name="XA424.03" localSheetId="43">'[1]Bancos Múltiples'!#REF!</definedName>
    <definedName name="XA424.03" localSheetId="44">'[1]Bancos Múltiples'!#REF!</definedName>
    <definedName name="XA424.03" localSheetId="52">'[1]Bancos Múltiples'!#REF!</definedName>
    <definedName name="XA424.03" localSheetId="5">'[1]Bancos Múltiples'!#REF!</definedName>
    <definedName name="XA424.03" localSheetId="53">'[1]Bancos Múltiples'!#REF!</definedName>
    <definedName name="XA424.03" localSheetId="64">'[1]Bancos Múltiples'!#REF!</definedName>
    <definedName name="XA424.03" localSheetId="65">'[1]Bancos Múltiples'!#REF!</definedName>
    <definedName name="XA424.03" localSheetId="73">'[1]Bancos Múltiples'!#REF!</definedName>
    <definedName name="XA424.03" localSheetId="74">'[1]Bancos Múltiples'!#REF!</definedName>
    <definedName name="XA424.03">'[1]Bancos Múltiples'!#REF!</definedName>
    <definedName name="XA424.04" localSheetId="1">'[1]Bancos Múltiples'!#REF!</definedName>
    <definedName name="XA424.04" localSheetId="28">'[1]Bancos Múltiples'!#REF!</definedName>
    <definedName name="XA424.04" localSheetId="29">'[1]Bancos Múltiples'!#REF!</definedName>
    <definedName name="XA424.04" localSheetId="4">'[1]Bancos Múltiples'!#REF!</definedName>
    <definedName name="XA424.04" localSheetId="43">'[1]Bancos Múltiples'!#REF!</definedName>
    <definedName name="XA424.04" localSheetId="44">'[1]Bancos Múltiples'!#REF!</definedName>
    <definedName name="XA424.04" localSheetId="52">'[1]Bancos Múltiples'!#REF!</definedName>
    <definedName name="XA424.04" localSheetId="5">'[1]Bancos Múltiples'!#REF!</definedName>
    <definedName name="XA424.04" localSheetId="53">'[1]Bancos Múltiples'!#REF!</definedName>
    <definedName name="XA424.04" localSheetId="64">'[1]Bancos Múltiples'!#REF!</definedName>
    <definedName name="XA424.04" localSheetId="65">'[1]Bancos Múltiples'!#REF!</definedName>
    <definedName name="XA424.04" localSheetId="73">'[1]Bancos Múltiples'!#REF!</definedName>
    <definedName name="XA424.04" localSheetId="74">'[1]Bancos Múltiples'!#REF!</definedName>
    <definedName name="XA424.04">'[1]Bancos Múltiples'!#REF!</definedName>
    <definedName name="XA425.00" localSheetId="1">'[1]Bancos Múltiples'!#REF!</definedName>
    <definedName name="XA425.00" localSheetId="28">'[1]Bancos Múltiples'!#REF!</definedName>
    <definedName name="XA425.00" localSheetId="29">'[1]Bancos Múltiples'!#REF!</definedName>
    <definedName name="XA425.00" localSheetId="4">'[1]Bancos Múltiples'!#REF!</definedName>
    <definedName name="XA425.00" localSheetId="43">'[1]Bancos Múltiples'!#REF!</definedName>
    <definedName name="XA425.00" localSheetId="44">'[1]Bancos Múltiples'!#REF!</definedName>
    <definedName name="XA425.00" localSheetId="52">'[1]Bancos Múltiples'!#REF!</definedName>
    <definedName name="XA425.00" localSheetId="5">'[1]Bancos Múltiples'!#REF!</definedName>
    <definedName name="XA425.00" localSheetId="53">'[1]Bancos Múltiples'!#REF!</definedName>
    <definedName name="XA425.00" localSheetId="64">'[1]Bancos Múltiples'!#REF!</definedName>
    <definedName name="XA425.00" localSheetId="65">'[1]Bancos Múltiples'!#REF!</definedName>
    <definedName name="XA425.00" localSheetId="73">'[1]Bancos Múltiples'!#REF!</definedName>
    <definedName name="XA425.00" localSheetId="74">'[1]Bancos Múltiples'!#REF!</definedName>
    <definedName name="XA425.00">'[1]Bancos Múltiples'!#REF!</definedName>
    <definedName name="XA425.01" localSheetId="1">'[1]Bancos Múltiples'!#REF!</definedName>
    <definedName name="XA425.01" localSheetId="28">'[1]Bancos Múltiples'!#REF!</definedName>
    <definedName name="XA425.01" localSheetId="29">'[1]Bancos Múltiples'!#REF!</definedName>
    <definedName name="XA425.01" localSheetId="4">'[1]Bancos Múltiples'!#REF!</definedName>
    <definedName name="XA425.01" localSheetId="43">'[1]Bancos Múltiples'!#REF!</definedName>
    <definedName name="XA425.01" localSheetId="44">'[1]Bancos Múltiples'!#REF!</definedName>
    <definedName name="XA425.01" localSheetId="52">'[1]Bancos Múltiples'!#REF!</definedName>
    <definedName name="XA425.01" localSheetId="5">'[1]Bancos Múltiples'!#REF!</definedName>
    <definedName name="XA425.01" localSheetId="53">'[1]Bancos Múltiples'!#REF!</definedName>
    <definedName name="XA425.01" localSheetId="64">'[1]Bancos Múltiples'!#REF!</definedName>
    <definedName name="XA425.01" localSheetId="65">'[1]Bancos Múltiples'!#REF!</definedName>
    <definedName name="XA425.01" localSheetId="73">'[1]Bancos Múltiples'!#REF!</definedName>
    <definedName name="XA425.01" localSheetId="74">'[1]Bancos Múltiples'!#REF!</definedName>
    <definedName name="XA425.01">'[1]Bancos Múltiples'!#REF!</definedName>
    <definedName name="XA425.02" localSheetId="1">'[1]Bancos Múltiples'!#REF!</definedName>
    <definedName name="XA425.02" localSheetId="28">'[1]Bancos Múltiples'!#REF!</definedName>
    <definedName name="XA425.02" localSheetId="29">'[1]Bancos Múltiples'!#REF!</definedName>
    <definedName name="XA425.02" localSheetId="4">'[1]Bancos Múltiples'!#REF!</definedName>
    <definedName name="XA425.02" localSheetId="43">'[1]Bancos Múltiples'!#REF!</definedName>
    <definedName name="XA425.02" localSheetId="44">'[1]Bancos Múltiples'!#REF!</definedName>
    <definedName name="XA425.02" localSheetId="52">'[1]Bancos Múltiples'!#REF!</definedName>
    <definedName name="XA425.02" localSheetId="5">'[1]Bancos Múltiples'!#REF!</definedName>
    <definedName name="XA425.02" localSheetId="53">'[1]Bancos Múltiples'!#REF!</definedName>
    <definedName name="XA425.02" localSheetId="64">'[1]Bancos Múltiples'!#REF!</definedName>
    <definedName name="XA425.02" localSheetId="65">'[1]Bancos Múltiples'!#REF!</definedName>
    <definedName name="XA425.02" localSheetId="73">'[1]Bancos Múltiples'!#REF!</definedName>
    <definedName name="XA425.02" localSheetId="74">'[1]Bancos Múltiples'!#REF!</definedName>
    <definedName name="XA425.02">'[1]Bancos Múltiples'!#REF!</definedName>
    <definedName name="XA426.00" localSheetId="1">'[1]Bancos Múltiples'!#REF!</definedName>
    <definedName name="XA426.00" localSheetId="28">'[1]Bancos Múltiples'!#REF!</definedName>
    <definedName name="XA426.00" localSheetId="29">'[1]Bancos Múltiples'!#REF!</definedName>
    <definedName name="XA426.00" localSheetId="4">'[1]Bancos Múltiples'!#REF!</definedName>
    <definedName name="XA426.00" localSheetId="43">'[1]Bancos Múltiples'!#REF!</definedName>
    <definedName name="XA426.00" localSheetId="44">'[1]Bancos Múltiples'!#REF!</definedName>
    <definedName name="XA426.00" localSheetId="52">'[1]Bancos Múltiples'!#REF!</definedName>
    <definedName name="XA426.00" localSheetId="5">'[1]Bancos Múltiples'!#REF!</definedName>
    <definedName name="XA426.00" localSheetId="53">'[1]Bancos Múltiples'!#REF!</definedName>
    <definedName name="XA426.00" localSheetId="64">'[1]Bancos Múltiples'!#REF!</definedName>
    <definedName name="XA426.00" localSheetId="65">'[1]Bancos Múltiples'!#REF!</definedName>
    <definedName name="XA426.00" localSheetId="73">'[1]Bancos Múltiples'!#REF!</definedName>
    <definedName name="XA426.00" localSheetId="74">'[1]Bancos Múltiples'!#REF!</definedName>
    <definedName name="XA426.00">'[1]Bancos Múltiples'!#REF!</definedName>
    <definedName name="XA426.01" localSheetId="1">'[1]Bancos Múltiples'!#REF!</definedName>
    <definedName name="XA426.01" localSheetId="28">'[1]Bancos Múltiples'!#REF!</definedName>
    <definedName name="XA426.01" localSheetId="29">'[1]Bancos Múltiples'!#REF!</definedName>
    <definedName name="XA426.01" localSheetId="4">'[1]Bancos Múltiples'!#REF!</definedName>
    <definedName name="XA426.01" localSheetId="43">'[1]Bancos Múltiples'!#REF!</definedName>
    <definedName name="XA426.01" localSheetId="44">'[1]Bancos Múltiples'!#REF!</definedName>
    <definedName name="XA426.01" localSheetId="52">'[1]Bancos Múltiples'!#REF!</definedName>
    <definedName name="XA426.01" localSheetId="5">'[1]Bancos Múltiples'!#REF!</definedName>
    <definedName name="XA426.01" localSheetId="53">'[1]Bancos Múltiples'!#REF!</definedName>
    <definedName name="XA426.01" localSheetId="64">'[1]Bancos Múltiples'!#REF!</definedName>
    <definedName name="XA426.01" localSheetId="65">'[1]Bancos Múltiples'!#REF!</definedName>
    <definedName name="XA426.01" localSheetId="73">'[1]Bancos Múltiples'!#REF!</definedName>
    <definedName name="XA426.01" localSheetId="74">'[1]Bancos Múltiples'!#REF!</definedName>
    <definedName name="XA426.01">'[1]Bancos Múltiples'!#REF!</definedName>
    <definedName name="XA426.02" localSheetId="1">'[1]Bancos Múltiples'!#REF!</definedName>
    <definedName name="XA426.02" localSheetId="28">'[1]Bancos Múltiples'!#REF!</definedName>
    <definedName name="XA426.02" localSheetId="29">'[1]Bancos Múltiples'!#REF!</definedName>
    <definedName name="XA426.02" localSheetId="4">'[1]Bancos Múltiples'!#REF!</definedName>
    <definedName name="XA426.02" localSheetId="43">'[1]Bancos Múltiples'!#REF!</definedName>
    <definedName name="XA426.02" localSheetId="44">'[1]Bancos Múltiples'!#REF!</definedName>
    <definedName name="XA426.02" localSheetId="52">'[1]Bancos Múltiples'!#REF!</definedName>
    <definedName name="XA426.02" localSheetId="5">'[1]Bancos Múltiples'!#REF!</definedName>
    <definedName name="XA426.02" localSheetId="53">'[1]Bancos Múltiples'!#REF!</definedName>
    <definedName name="XA426.02" localSheetId="64">'[1]Bancos Múltiples'!#REF!</definedName>
    <definedName name="XA426.02" localSheetId="65">'[1]Bancos Múltiples'!#REF!</definedName>
    <definedName name="XA426.02" localSheetId="73">'[1]Bancos Múltiples'!#REF!</definedName>
    <definedName name="XA426.02" localSheetId="74">'[1]Bancos Múltiples'!#REF!</definedName>
    <definedName name="XA426.02">'[1]Bancos Múltiples'!#REF!</definedName>
    <definedName name="XA427.00" localSheetId="1">'[1]Bancos Múltiples'!#REF!</definedName>
    <definedName name="XA427.00" localSheetId="28">'[1]Bancos Múltiples'!#REF!</definedName>
    <definedName name="XA427.00" localSheetId="29">'[1]Bancos Múltiples'!#REF!</definedName>
    <definedName name="XA427.00" localSheetId="4">'[1]Bancos Múltiples'!#REF!</definedName>
    <definedName name="XA427.00" localSheetId="43">'[1]Bancos Múltiples'!#REF!</definedName>
    <definedName name="XA427.00" localSheetId="44">'[1]Bancos Múltiples'!#REF!</definedName>
    <definedName name="XA427.00" localSheetId="52">'[1]Bancos Múltiples'!#REF!</definedName>
    <definedName name="XA427.00" localSheetId="5">'[1]Bancos Múltiples'!#REF!</definedName>
    <definedName name="XA427.00" localSheetId="53">'[1]Bancos Múltiples'!#REF!</definedName>
    <definedName name="XA427.00" localSheetId="64">'[1]Bancos Múltiples'!#REF!</definedName>
    <definedName name="XA427.00" localSheetId="65">'[1]Bancos Múltiples'!#REF!</definedName>
    <definedName name="XA427.00" localSheetId="73">'[1]Bancos Múltiples'!#REF!</definedName>
    <definedName name="XA427.00" localSheetId="74">'[1]Bancos Múltiples'!#REF!</definedName>
    <definedName name="XA427.00">'[1]Bancos Múltiples'!#REF!</definedName>
    <definedName name="XA427.01" localSheetId="1">'[1]Bancos Múltiples'!#REF!</definedName>
    <definedName name="XA427.01" localSheetId="28">'[1]Bancos Múltiples'!#REF!</definedName>
    <definedName name="XA427.01" localSheetId="29">'[1]Bancos Múltiples'!#REF!</definedName>
    <definedName name="XA427.01" localSheetId="4">'[1]Bancos Múltiples'!#REF!</definedName>
    <definedName name="XA427.01" localSheetId="43">'[1]Bancos Múltiples'!#REF!</definedName>
    <definedName name="XA427.01" localSheetId="44">'[1]Bancos Múltiples'!#REF!</definedName>
    <definedName name="XA427.01" localSheetId="52">'[1]Bancos Múltiples'!#REF!</definedName>
    <definedName name="XA427.01" localSheetId="5">'[1]Bancos Múltiples'!#REF!</definedName>
    <definedName name="XA427.01" localSheetId="53">'[1]Bancos Múltiples'!#REF!</definedName>
    <definedName name="XA427.01" localSheetId="64">'[1]Bancos Múltiples'!#REF!</definedName>
    <definedName name="XA427.01" localSheetId="65">'[1]Bancos Múltiples'!#REF!</definedName>
    <definedName name="XA427.01" localSheetId="73">'[1]Bancos Múltiples'!#REF!</definedName>
    <definedName name="XA427.01" localSheetId="74">'[1]Bancos Múltiples'!#REF!</definedName>
    <definedName name="XA427.01">'[1]Bancos Múltiples'!#REF!</definedName>
    <definedName name="XA427.02" localSheetId="1">'[1]Bancos Múltiples'!#REF!</definedName>
    <definedName name="XA427.02" localSheetId="28">'[1]Bancos Múltiples'!#REF!</definedName>
    <definedName name="XA427.02" localSheetId="29">'[1]Bancos Múltiples'!#REF!</definedName>
    <definedName name="XA427.02" localSheetId="4">'[1]Bancos Múltiples'!#REF!</definedName>
    <definedName name="XA427.02" localSheetId="43">'[1]Bancos Múltiples'!#REF!</definedName>
    <definedName name="XA427.02" localSheetId="44">'[1]Bancos Múltiples'!#REF!</definedName>
    <definedName name="XA427.02" localSheetId="52">'[1]Bancos Múltiples'!#REF!</definedName>
    <definedName name="XA427.02" localSheetId="5">'[1]Bancos Múltiples'!#REF!</definedName>
    <definedName name="XA427.02" localSheetId="53">'[1]Bancos Múltiples'!#REF!</definedName>
    <definedName name="XA427.02" localSheetId="64">'[1]Bancos Múltiples'!#REF!</definedName>
    <definedName name="XA427.02" localSheetId="65">'[1]Bancos Múltiples'!#REF!</definedName>
    <definedName name="XA427.02" localSheetId="73">'[1]Bancos Múltiples'!#REF!</definedName>
    <definedName name="XA427.02" localSheetId="74">'[1]Bancos Múltiples'!#REF!</definedName>
    <definedName name="XA427.02">'[1]Bancos Múltiples'!#REF!</definedName>
    <definedName name="XA428.00" localSheetId="1">'[1]Bancos Múltiples'!#REF!</definedName>
    <definedName name="XA428.00" localSheetId="28">'[1]Bancos Múltiples'!#REF!</definedName>
    <definedName name="XA428.00" localSheetId="29">'[1]Bancos Múltiples'!#REF!</definedName>
    <definedName name="XA428.00" localSheetId="4">'[1]Bancos Múltiples'!#REF!</definedName>
    <definedName name="XA428.00" localSheetId="43">'[1]Bancos Múltiples'!#REF!</definedName>
    <definedName name="XA428.00" localSheetId="44">'[1]Bancos Múltiples'!#REF!</definedName>
    <definedName name="XA428.00" localSheetId="52">'[1]Bancos Múltiples'!#REF!</definedName>
    <definedName name="XA428.00" localSheetId="5">'[1]Bancos Múltiples'!#REF!</definedName>
    <definedName name="XA428.00" localSheetId="53">'[1]Bancos Múltiples'!#REF!</definedName>
    <definedName name="XA428.00" localSheetId="64">'[1]Bancos Múltiples'!#REF!</definedName>
    <definedName name="XA428.00" localSheetId="65">'[1]Bancos Múltiples'!#REF!</definedName>
    <definedName name="XA428.00" localSheetId="73">'[1]Bancos Múltiples'!#REF!</definedName>
    <definedName name="XA428.00" localSheetId="74">'[1]Bancos Múltiples'!#REF!</definedName>
    <definedName name="XA428.00">'[1]Bancos Múltiples'!#REF!</definedName>
    <definedName name="XA428.01" localSheetId="1">'[1]Bancos Múltiples'!#REF!</definedName>
    <definedName name="XA428.01" localSheetId="28">'[1]Bancos Múltiples'!#REF!</definedName>
    <definedName name="XA428.01" localSheetId="29">'[1]Bancos Múltiples'!#REF!</definedName>
    <definedName name="XA428.01" localSheetId="4">'[1]Bancos Múltiples'!#REF!</definedName>
    <definedName name="XA428.01" localSheetId="43">'[1]Bancos Múltiples'!#REF!</definedName>
    <definedName name="XA428.01" localSheetId="44">'[1]Bancos Múltiples'!#REF!</definedName>
    <definedName name="XA428.01" localSheetId="52">'[1]Bancos Múltiples'!#REF!</definedName>
    <definedName name="XA428.01" localSheetId="5">'[1]Bancos Múltiples'!#REF!</definedName>
    <definedName name="XA428.01" localSheetId="53">'[1]Bancos Múltiples'!#REF!</definedName>
    <definedName name="XA428.01" localSheetId="64">'[1]Bancos Múltiples'!#REF!</definedName>
    <definedName name="XA428.01" localSheetId="65">'[1]Bancos Múltiples'!#REF!</definedName>
    <definedName name="XA428.01" localSheetId="73">'[1]Bancos Múltiples'!#REF!</definedName>
    <definedName name="XA428.01" localSheetId="74">'[1]Bancos Múltiples'!#REF!</definedName>
    <definedName name="XA428.01">'[1]Bancos Múltiples'!#REF!</definedName>
    <definedName name="XA428.02" localSheetId="1">'[1]Bancos Múltiples'!#REF!</definedName>
    <definedName name="XA428.02" localSheetId="28">'[1]Bancos Múltiples'!#REF!</definedName>
    <definedName name="XA428.02" localSheetId="29">'[1]Bancos Múltiples'!#REF!</definedName>
    <definedName name="XA428.02" localSheetId="4">'[1]Bancos Múltiples'!#REF!</definedName>
    <definedName name="XA428.02" localSheetId="43">'[1]Bancos Múltiples'!#REF!</definedName>
    <definedName name="XA428.02" localSheetId="44">'[1]Bancos Múltiples'!#REF!</definedName>
    <definedName name="XA428.02" localSheetId="52">'[1]Bancos Múltiples'!#REF!</definedName>
    <definedName name="XA428.02" localSheetId="5">'[1]Bancos Múltiples'!#REF!</definedName>
    <definedName name="XA428.02" localSheetId="53">'[1]Bancos Múltiples'!#REF!</definedName>
    <definedName name="XA428.02" localSheetId="64">'[1]Bancos Múltiples'!#REF!</definedName>
    <definedName name="XA428.02" localSheetId="65">'[1]Bancos Múltiples'!#REF!</definedName>
    <definedName name="XA428.02" localSheetId="73">'[1]Bancos Múltiples'!#REF!</definedName>
    <definedName name="XA428.02" localSheetId="74">'[1]Bancos Múltiples'!#REF!</definedName>
    <definedName name="XA428.02">'[1]Bancos Múltiples'!#REF!</definedName>
    <definedName name="XA428.03" localSheetId="1">'[1]Bancos Múltiples'!#REF!</definedName>
    <definedName name="XA428.03" localSheetId="28">'[1]Bancos Múltiples'!#REF!</definedName>
    <definedName name="XA428.03" localSheetId="29">'[1]Bancos Múltiples'!#REF!</definedName>
    <definedName name="XA428.03" localSheetId="4">'[1]Bancos Múltiples'!#REF!</definedName>
    <definedName name="XA428.03" localSheetId="43">'[1]Bancos Múltiples'!#REF!</definedName>
    <definedName name="XA428.03" localSheetId="44">'[1]Bancos Múltiples'!#REF!</definedName>
    <definedName name="XA428.03" localSheetId="52">'[1]Bancos Múltiples'!#REF!</definedName>
    <definedName name="XA428.03" localSheetId="5">'[1]Bancos Múltiples'!#REF!</definedName>
    <definedName name="XA428.03" localSheetId="53">'[1]Bancos Múltiples'!#REF!</definedName>
    <definedName name="XA428.03" localSheetId="64">'[1]Bancos Múltiples'!#REF!</definedName>
    <definedName name="XA428.03" localSheetId="65">'[1]Bancos Múltiples'!#REF!</definedName>
    <definedName name="XA428.03" localSheetId="73">'[1]Bancos Múltiples'!#REF!</definedName>
    <definedName name="XA428.03" localSheetId="74">'[1]Bancos Múltiples'!#REF!</definedName>
    <definedName name="XA428.03">'[1]Bancos Múltiples'!#REF!</definedName>
    <definedName name="XA428.04" localSheetId="1">'[1]Bancos Múltiples'!#REF!</definedName>
    <definedName name="XA428.04" localSheetId="28">'[1]Bancos Múltiples'!#REF!</definedName>
    <definedName name="XA428.04" localSheetId="29">'[1]Bancos Múltiples'!#REF!</definedName>
    <definedName name="XA428.04" localSheetId="4">'[1]Bancos Múltiples'!#REF!</definedName>
    <definedName name="XA428.04" localSheetId="43">'[1]Bancos Múltiples'!#REF!</definedName>
    <definedName name="XA428.04" localSheetId="44">'[1]Bancos Múltiples'!#REF!</definedName>
    <definedName name="XA428.04" localSheetId="52">'[1]Bancos Múltiples'!#REF!</definedName>
    <definedName name="XA428.04" localSheetId="5">'[1]Bancos Múltiples'!#REF!</definedName>
    <definedName name="XA428.04" localSheetId="53">'[1]Bancos Múltiples'!#REF!</definedName>
    <definedName name="XA428.04" localSheetId="64">'[1]Bancos Múltiples'!#REF!</definedName>
    <definedName name="XA428.04" localSheetId="65">'[1]Bancos Múltiples'!#REF!</definedName>
    <definedName name="XA428.04" localSheetId="73">'[1]Bancos Múltiples'!#REF!</definedName>
    <definedName name="XA428.04" localSheetId="74">'[1]Bancos Múltiples'!#REF!</definedName>
    <definedName name="XA428.04">'[1]Bancos Múltiples'!#REF!</definedName>
    <definedName name="XA428.05" localSheetId="1">'[1]Bancos Múltiples'!#REF!</definedName>
    <definedName name="XA428.05" localSheetId="28">'[1]Bancos Múltiples'!#REF!</definedName>
    <definedName name="XA428.05" localSheetId="29">'[1]Bancos Múltiples'!#REF!</definedName>
    <definedName name="XA428.05" localSheetId="4">'[1]Bancos Múltiples'!#REF!</definedName>
    <definedName name="XA428.05" localSheetId="43">'[1]Bancos Múltiples'!#REF!</definedName>
    <definedName name="XA428.05" localSheetId="44">'[1]Bancos Múltiples'!#REF!</definedName>
    <definedName name="XA428.05" localSheetId="52">'[1]Bancos Múltiples'!#REF!</definedName>
    <definedName name="XA428.05" localSheetId="5">'[1]Bancos Múltiples'!#REF!</definedName>
    <definedName name="XA428.05" localSheetId="53">'[1]Bancos Múltiples'!#REF!</definedName>
    <definedName name="XA428.05" localSheetId="64">'[1]Bancos Múltiples'!#REF!</definedName>
    <definedName name="XA428.05" localSheetId="65">'[1]Bancos Múltiples'!#REF!</definedName>
    <definedName name="XA428.05" localSheetId="73">'[1]Bancos Múltiples'!#REF!</definedName>
    <definedName name="XA428.05" localSheetId="74">'[1]Bancos Múltiples'!#REF!</definedName>
    <definedName name="XA428.05">'[1]Bancos Múltiples'!#REF!</definedName>
    <definedName name="XA429.00" localSheetId="1">'[1]Bancos Múltiples'!#REF!</definedName>
    <definedName name="XA429.00" localSheetId="28">'[1]Bancos Múltiples'!#REF!</definedName>
    <definedName name="XA429.00" localSheetId="29">'[1]Bancos Múltiples'!#REF!</definedName>
    <definedName name="XA429.00" localSheetId="4">'[1]Bancos Múltiples'!#REF!</definedName>
    <definedName name="XA429.00" localSheetId="43">'[1]Bancos Múltiples'!#REF!</definedName>
    <definedName name="XA429.00" localSheetId="44">'[1]Bancos Múltiples'!#REF!</definedName>
    <definedName name="XA429.00" localSheetId="52">'[1]Bancos Múltiples'!#REF!</definedName>
    <definedName name="XA429.00" localSheetId="5">'[1]Bancos Múltiples'!#REF!</definedName>
    <definedName name="XA429.00" localSheetId="53">'[1]Bancos Múltiples'!#REF!</definedName>
    <definedName name="XA429.00" localSheetId="64">'[1]Bancos Múltiples'!#REF!</definedName>
    <definedName name="XA429.00" localSheetId="65">'[1]Bancos Múltiples'!#REF!</definedName>
    <definedName name="XA429.00" localSheetId="73">'[1]Bancos Múltiples'!#REF!</definedName>
    <definedName name="XA429.00" localSheetId="74">'[1]Bancos Múltiples'!#REF!</definedName>
    <definedName name="XA429.00">'[1]Bancos Múltiples'!#REF!</definedName>
    <definedName name="XA429.01" localSheetId="1">'[1]Bancos Múltiples'!#REF!</definedName>
    <definedName name="XA429.01" localSheetId="28">'[1]Bancos Múltiples'!#REF!</definedName>
    <definedName name="XA429.01" localSheetId="29">'[1]Bancos Múltiples'!#REF!</definedName>
    <definedName name="XA429.01" localSheetId="4">'[1]Bancos Múltiples'!#REF!</definedName>
    <definedName name="XA429.01" localSheetId="43">'[1]Bancos Múltiples'!#REF!</definedName>
    <definedName name="XA429.01" localSheetId="44">'[1]Bancos Múltiples'!#REF!</definedName>
    <definedName name="XA429.01" localSheetId="52">'[1]Bancos Múltiples'!#REF!</definedName>
    <definedName name="XA429.01" localSheetId="5">'[1]Bancos Múltiples'!#REF!</definedName>
    <definedName name="XA429.01" localSheetId="53">'[1]Bancos Múltiples'!#REF!</definedName>
    <definedName name="XA429.01" localSheetId="64">'[1]Bancos Múltiples'!#REF!</definedName>
    <definedName name="XA429.01" localSheetId="65">'[1]Bancos Múltiples'!#REF!</definedName>
    <definedName name="XA429.01" localSheetId="73">'[1]Bancos Múltiples'!#REF!</definedName>
    <definedName name="XA429.01" localSheetId="74">'[1]Bancos Múltiples'!#REF!</definedName>
    <definedName name="XA429.01">'[1]Bancos Múltiples'!#REF!</definedName>
    <definedName name="XA429.02" localSheetId="1">'[1]Bancos Múltiples'!#REF!</definedName>
    <definedName name="XA429.02" localSheetId="28">'[1]Bancos Múltiples'!#REF!</definedName>
    <definedName name="XA429.02" localSheetId="29">'[1]Bancos Múltiples'!#REF!</definedName>
    <definedName name="XA429.02" localSheetId="4">'[1]Bancos Múltiples'!#REF!</definedName>
    <definedName name="XA429.02" localSheetId="43">'[1]Bancos Múltiples'!#REF!</definedName>
    <definedName name="XA429.02" localSheetId="44">'[1]Bancos Múltiples'!#REF!</definedName>
    <definedName name="XA429.02" localSheetId="52">'[1]Bancos Múltiples'!#REF!</definedName>
    <definedName name="XA429.02" localSheetId="5">'[1]Bancos Múltiples'!#REF!</definedName>
    <definedName name="XA429.02" localSheetId="53">'[1]Bancos Múltiples'!#REF!</definedName>
    <definedName name="XA429.02" localSheetId="64">'[1]Bancos Múltiples'!#REF!</definedName>
    <definedName name="XA429.02" localSheetId="65">'[1]Bancos Múltiples'!#REF!</definedName>
    <definedName name="XA429.02" localSheetId="73">'[1]Bancos Múltiples'!#REF!</definedName>
    <definedName name="XA429.02" localSheetId="74">'[1]Bancos Múltiples'!#REF!</definedName>
    <definedName name="XA429.02">'[1]Bancos Múltiples'!#REF!</definedName>
    <definedName name="XA429.03" localSheetId="1">'[1]Bancos Múltiples'!#REF!</definedName>
    <definedName name="XA429.03" localSheetId="28">'[1]Bancos Múltiples'!#REF!</definedName>
    <definedName name="XA429.03" localSheetId="29">'[1]Bancos Múltiples'!#REF!</definedName>
    <definedName name="XA429.03" localSheetId="4">'[1]Bancos Múltiples'!#REF!</definedName>
    <definedName name="XA429.03" localSheetId="43">'[1]Bancos Múltiples'!#REF!</definedName>
    <definedName name="XA429.03" localSheetId="44">'[1]Bancos Múltiples'!#REF!</definedName>
    <definedName name="XA429.03" localSheetId="52">'[1]Bancos Múltiples'!#REF!</definedName>
    <definedName name="XA429.03" localSheetId="5">'[1]Bancos Múltiples'!#REF!</definedName>
    <definedName name="XA429.03" localSheetId="53">'[1]Bancos Múltiples'!#REF!</definedName>
    <definedName name="XA429.03" localSheetId="64">'[1]Bancos Múltiples'!#REF!</definedName>
    <definedName name="XA429.03" localSheetId="65">'[1]Bancos Múltiples'!#REF!</definedName>
    <definedName name="XA429.03" localSheetId="73">'[1]Bancos Múltiples'!#REF!</definedName>
    <definedName name="XA429.03" localSheetId="74">'[1]Bancos Múltiples'!#REF!</definedName>
    <definedName name="XA429.03">'[1]Bancos Múltiples'!#REF!</definedName>
    <definedName name="XA429.04" localSheetId="1">'[1]Bancos Múltiples'!#REF!</definedName>
    <definedName name="XA429.04" localSheetId="28">'[1]Bancos Múltiples'!#REF!</definedName>
    <definedName name="XA429.04" localSheetId="29">'[1]Bancos Múltiples'!#REF!</definedName>
    <definedName name="XA429.04" localSheetId="4">'[1]Bancos Múltiples'!#REF!</definedName>
    <definedName name="XA429.04" localSheetId="43">'[1]Bancos Múltiples'!#REF!</definedName>
    <definedName name="XA429.04" localSheetId="44">'[1]Bancos Múltiples'!#REF!</definedName>
    <definedName name="XA429.04" localSheetId="52">'[1]Bancos Múltiples'!#REF!</definedName>
    <definedName name="XA429.04" localSheetId="5">'[1]Bancos Múltiples'!#REF!</definedName>
    <definedName name="XA429.04" localSheetId="53">'[1]Bancos Múltiples'!#REF!</definedName>
    <definedName name="XA429.04" localSheetId="64">'[1]Bancos Múltiples'!#REF!</definedName>
    <definedName name="XA429.04" localSheetId="65">'[1]Bancos Múltiples'!#REF!</definedName>
    <definedName name="XA429.04" localSheetId="73">'[1]Bancos Múltiples'!#REF!</definedName>
    <definedName name="XA429.04" localSheetId="74">'[1]Bancos Múltiples'!#REF!</definedName>
    <definedName name="XA429.04">'[1]Bancos Múltiples'!#REF!</definedName>
    <definedName name="XA429.05" localSheetId="1">'[1]Bancos Múltiples'!#REF!</definedName>
    <definedName name="XA429.05" localSheetId="28">'[1]Bancos Múltiples'!#REF!</definedName>
    <definedName name="XA429.05" localSheetId="29">'[1]Bancos Múltiples'!#REF!</definedName>
    <definedName name="XA429.05" localSheetId="4">'[1]Bancos Múltiples'!#REF!</definedName>
    <definedName name="XA429.05" localSheetId="43">'[1]Bancos Múltiples'!#REF!</definedName>
    <definedName name="XA429.05" localSheetId="44">'[1]Bancos Múltiples'!#REF!</definedName>
    <definedName name="XA429.05" localSheetId="52">'[1]Bancos Múltiples'!#REF!</definedName>
    <definedName name="XA429.05" localSheetId="5">'[1]Bancos Múltiples'!#REF!</definedName>
    <definedName name="XA429.05" localSheetId="53">'[1]Bancos Múltiples'!#REF!</definedName>
    <definedName name="XA429.05" localSheetId="64">'[1]Bancos Múltiples'!#REF!</definedName>
    <definedName name="XA429.05" localSheetId="65">'[1]Bancos Múltiples'!#REF!</definedName>
    <definedName name="XA429.05" localSheetId="73">'[1]Bancos Múltiples'!#REF!</definedName>
    <definedName name="XA429.05" localSheetId="74">'[1]Bancos Múltiples'!#REF!</definedName>
    <definedName name="XA429.05">'[1]Bancos Múltiples'!#REF!</definedName>
    <definedName name="XA430.00" localSheetId="1">'[1]Bancos Múltiples'!#REF!</definedName>
    <definedName name="XA430.00" localSheetId="28">'[1]Bancos Múltiples'!#REF!</definedName>
    <definedName name="XA430.00" localSheetId="29">'[1]Bancos Múltiples'!#REF!</definedName>
    <definedName name="XA430.00" localSheetId="4">'[1]Bancos Múltiples'!#REF!</definedName>
    <definedName name="XA430.00" localSheetId="43">'[1]Bancos Múltiples'!#REF!</definedName>
    <definedName name="XA430.00" localSheetId="44">'[1]Bancos Múltiples'!#REF!</definedName>
    <definedName name="XA430.00" localSheetId="52">'[1]Bancos Múltiples'!#REF!</definedName>
    <definedName name="XA430.00" localSheetId="5">'[1]Bancos Múltiples'!#REF!</definedName>
    <definedName name="XA430.00" localSheetId="53">'[1]Bancos Múltiples'!#REF!</definedName>
    <definedName name="XA430.00" localSheetId="64">'[1]Bancos Múltiples'!#REF!</definedName>
    <definedName name="XA430.00" localSheetId="65">'[1]Bancos Múltiples'!#REF!</definedName>
    <definedName name="XA430.00" localSheetId="73">'[1]Bancos Múltiples'!#REF!</definedName>
    <definedName name="XA430.00" localSheetId="74">'[1]Bancos Múltiples'!#REF!</definedName>
    <definedName name="XA430.00">'[1]Bancos Múltiples'!#REF!</definedName>
    <definedName name="XA431.00" localSheetId="1">'[1]Bancos Múltiples'!#REF!</definedName>
    <definedName name="XA431.00" localSheetId="28">'[1]Bancos Múltiples'!#REF!</definedName>
    <definedName name="XA431.00" localSheetId="29">'[1]Bancos Múltiples'!#REF!</definedName>
    <definedName name="XA431.00" localSheetId="4">'[1]Bancos Múltiples'!#REF!</definedName>
    <definedName name="XA431.00" localSheetId="43">'[1]Bancos Múltiples'!#REF!</definedName>
    <definedName name="XA431.00" localSheetId="44">'[1]Bancos Múltiples'!#REF!</definedName>
    <definedName name="XA431.00" localSheetId="52">'[1]Bancos Múltiples'!#REF!</definedName>
    <definedName name="XA431.00" localSheetId="5">'[1]Bancos Múltiples'!#REF!</definedName>
    <definedName name="XA431.00" localSheetId="53">'[1]Bancos Múltiples'!#REF!</definedName>
    <definedName name="XA431.00" localSheetId="64">'[1]Bancos Múltiples'!#REF!</definedName>
    <definedName name="XA431.00" localSheetId="65">'[1]Bancos Múltiples'!#REF!</definedName>
    <definedName name="XA431.00" localSheetId="73">'[1]Bancos Múltiples'!#REF!</definedName>
    <definedName name="XA431.00" localSheetId="74">'[1]Bancos Múltiples'!#REF!</definedName>
    <definedName name="XA431.00">'[1]Bancos Múltiples'!#REF!</definedName>
    <definedName name="XA431.01" localSheetId="1">'[1]Bancos Múltiples'!#REF!</definedName>
    <definedName name="XA431.01" localSheetId="28">'[1]Bancos Múltiples'!#REF!</definedName>
    <definedName name="XA431.01" localSheetId="29">'[1]Bancos Múltiples'!#REF!</definedName>
    <definedName name="XA431.01" localSheetId="4">'[1]Bancos Múltiples'!#REF!</definedName>
    <definedName name="XA431.01" localSheetId="43">'[1]Bancos Múltiples'!#REF!</definedName>
    <definedName name="XA431.01" localSheetId="44">'[1]Bancos Múltiples'!#REF!</definedName>
    <definedName name="XA431.01" localSheetId="52">'[1]Bancos Múltiples'!#REF!</definedName>
    <definedName name="XA431.01" localSheetId="5">'[1]Bancos Múltiples'!#REF!</definedName>
    <definedName name="XA431.01" localSheetId="53">'[1]Bancos Múltiples'!#REF!</definedName>
    <definedName name="XA431.01" localSheetId="64">'[1]Bancos Múltiples'!#REF!</definedName>
    <definedName name="XA431.01" localSheetId="65">'[1]Bancos Múltiples'!#REF!</definedName>
    <definedName name="XA431.01" localSheetId="73">'[1]Bancos Múltiples'!#REF!</definedName>
    <definedName name="XA431.01" localSheetId="74">'[1]Bancos Múltiples'!#REF!</definedName>
    <definedName name="XA431.01">'[1]Bancos Múltiples'!#REF!</definedName>
    <definedName name="XA431.02" localSheetId="1">'[1]Bancos Múltiples'!#REF!</definedName>
    <definedName name="XA431.02" localSheetId="28">'[1]Bancos Múltiples'!#REF!</definedName>
    <definedName name="XA431.02" localSheetId="29">'[1]Bancos Múltiples'!#REF!</definedName>
    <definedName name="XA431.02" localSheetId="4">'[1]Bancos Múltiples'!#REF!</definedName>
    <definedName name="XA431.02" localSheetId="43">'[1]Bancos Múltiples'!#REF!</definedName>
    <definedName name="XA431.02" localSheetId="44">'[1]Bancos Múltiples'!#REF!</definedName>
    <definedName name="XA431.02" localSheetId="52">'[1]Bancos Múltiples'!#REF!</definedName>
    <definedName name="XA431.02" localSheetId="5">'[1]Bancos Múltiples'!#REF!</definedName>
    <definedName name="XA431.02" localSheetId="53">'[1]Bancos Múltiples'!#REF!</definedName>
    <definedName name="XA431.02" localSheetId="64">'[1]Bancos Múltiples'!#REF!</definedName>
    <definedName name="XA431.02" localSheetId="65">'[1]Bancos Múltiples'!#REF!</definedName>
    <definedName name="XA431.02" localSheetId="73">'[1]Bancos Múltiples'!#REF!</definedName>
    <definedName name="XA431.02" localSheetId="74">'[1]Bancos Múltiples'!#REF!</definedName>
    <definedName name="XA431.02">'[1]Bancos Múltiples'!#REF!</definedName>
    <definedName name="XA431.03" localSheetId="1">'[1]Bancos Múltiples'!#REF!</definedName>
    <definedName name="XA431.03" localSheetId="28">'[1]Bancos Múltiples'!#REF!</definedName>
    <definedName name="XA431.03" localSheetId="29">'[1]Bancos Múltiples'!#REF!</definedName>
    <definedName name="XA431.03" localSheetId="4">'[1]Bancos Múltiples'!#REF!</definedName>
    <definedName name="XA431.03" localSheetId="43">'[1]Bancos Múltiples'!#REF!</definedName>
    <definedName name="XA431.03" localSheetId="44">'[1]Bancos Múltiples'!#REF!</definedName>
    <definedName name="XA431.03" localSheetId="52">'[1]Bancos Múltiples'!#REF!</definedName>
    <definedName name="XA431.03" localSheetId="5">'[1]Bancos Múltiples'!#REF!</definedName>
    <definedName name="XA431.03" localSheetId="53">'[1]Bancos Múltiples'!#REF!</definedName>
    <definedName name="XA431.03" localSheetId="64">'[1]Bancos Múltiples'!#REF!</definedName>
    <definedName name="XA431.03" localSheetId="65">'[1]Bancos Múltiples'!#REF!</definedName>
    <definedName name="XA431.03" localSheetId="73">'[1]Bancos Múltiples'!#REF!</definedName>
    <definedName name="XA431.03" localSheetId="74">'[1]Bancos Múltiples'!#REF!</definedName>
    <definedName name="XA431.03">'[1]Bancos Múltiples'!#REF!</definedName>
    <definedName name="XA431.04" localSheetId="1">'[1]Bancos Múltiples'!#REF!</definedName>
    <definedName name="XA431.04" localSheetId="28">'[1]Bancos Múltiples'!#REF!</definedName>
    <definedName name="XA431.04" localSheetId="29">'[1]Bancos Múltiples'!#REF!</definedName>
    <definedName name="XA431.04" localSheetId="4">'[1]Bancos Múltiples'!#REF!</definedName>
    <definedName name="XA431.04" localSheetId="43">'[1]Bancos Múltiples'!#REF!</definedName>
    <definedName name="XA431.04" localSheetId="44">'[1]Bancos Múltiples'!#REF!</definedName>
    <definedName name="XA431.04" localSheetId="52">'[1]Bancos Múltiples'!#REF!</definedName>
    <definedName name="XA431.04" localSheetId="5">'[1]Bancos Múltiples'!#REF!</definedName>
    <definedName name="XA431.04" localSheetId="53">'[1]Bancos Múltiples'!#REF!</definedName>
    <definedName name="XA431.04" localSheetId="64">'[1]Bancos Múltiples'!#REF!</definedName>
    <definedName name="XA431.04" localSheetId="65">'[1]Bancos Múltiples'!#REF!</definedName>
    <definedName name="XA431.04" localSheetId="73">'[1]Bancos Múltiples'!#REF!</definedName>
    <definedName name="XA431.04" localSheetId="74">'[1]Bancos Múltiples'!#REF!</definedName>
    <definedName name="XA431.04">'[1]Bancos Múltiples'!#REF!</definedName>
    <definedName name="XA431.05" localSheetId="1">'[1]Bancos Múltiples'!#REF!</definedName>
    <definedName name="XA431.05" localSheetId="28">'[1]Bancos Múltiples'!#REF!</definedName>
    <definedName name="XA431.05" localSheetId="29">'[1]Bancos Múltiples'!#REF!</definedName>
    <definedName name="XA431.05" localSheetId="4">'[1]Bancos Múltiples'!#REF!</definedName>
    <definedName name="XA431.05" localSheetId="43">'[1]Bancos Múltiples'!#REF!</definedName>
    <definedName name="XA431.05" localSheetId="44">'[1]Bancos Múltiples'!#REF!</definedName>
    <definedName name="XA431.05" localSheetId="52">'[1]Bancos Múltiples'!#REF!</definedName>
    <definedName name="XA431.05" localSheetId="5">'[1]Bancos Múltiples'!#REF!</definedName>
    <definedName name="XA431.05" localSheetId="53">'[1]Bancos Múltiples'!#REF!</definedName>
    <definedName name="XA431.05" localSheetId="64">'[1]Bancos Múltiples'!#REF!</definedName>
    <definedName name="XA431.05" localSheetId="65">'[1]Bancos Múltiples'!#REF!</definedName>
    <definedName name="XA431.05" localSheetId="73">'[1]Bancos Múltiples'!#REF!</definedName>
    <definedName name="XA431.05" localSheetId="74">'[1]Bancos Múltiples'!#REF!</definedName>
    <definedName name="XA431.05">'[1]Bancos Múltiples'!#REF!</definedName>
    <definedName name="XA432.00" localSheetId="1">'[1]Bancos Múltiples'!#REF!</definedName>
    <definedName name="XA432.00" localSheetId="28">'[1]Bancos Múltiples'!#REF!</definedName>
    <definedName name="XA432.00" localSheetId="29">'[1]Bancos Múltiples'!#REF!</definedName>
    <definedName name="XA432.00" localSheetId="4">'[1]Bancos Múltiples'!#REF!</definedName>
    <definedName name="XA432.00" localSheetId="43">'[1]Bancos Múltiples'!#REF!</definedName>
    <definedName name="XA432.00" localSheetId="44">'[1]Bancos Múltiples'!#REF!</definedName>
    <definedName name="XA432.00" localSheetId="52">'[1]Bancos Múltiples'!#REF!</definedName>
    <definedName name="XA432.00" localSheetId="5">'[1]Bancos Múltiples'!#REF!</definedName>
    <definedName name="XA432.00" localSheetId="53">'[1]Bancos Múltiples'!#REF!</definedName>
    <definedName name="XA432.00" localSheetId="64">'[1]Bancos Múltiples'!#REF!</definedName>
    <definedName name="XA432.00" localSheetId="65">'[1]Bancos Múltiples'!#REF!</definedName>
    <definedName name="XA432.00" localSheetId="73">'[1]Bancos Múltiples'!#REF!</definedName>
    <definedName name="XA432.00" localSheetId="74">'[1]Bancos Múltiples'!#REF!</definedName>
    <definedName name="XA432.00">'[1]Bancos Múltiples'!#REF!</definedName>
    <definedName name="XA432.01" localSheetId="1">'[1]Bancos Múltiples'!#REF!</definedName>
    <definedName name="XA432.01" localSheetId="28">'[1]Bancos Múltiples'!#REF!</definedName>
    <definedName name="XA432.01" localSheetId="29">'[1]Bancos Múltiples'!#REF!</definedName>
    <definedName name="XA432.01" localSheetId="4">'[1]Bancos Múltiples'!#REF!</definedName>
    <definedName name="XA432.01" localSheetId="43">'[1]Bancos Múltiples'!#REF!</definedName>
    <definedName name="XA432.01" localSheetId="44">'[1]Bancos Múltiples'!#REF!</definedName>
    <definedName name="XA432.01" localSheetId="52">'[1]Bancos Múltiples'!#REF!</definedName>
    <definedName name="XA432.01" localSheetId="5">'[1]Bancos Múltiples'!#REF!</definedName>
    <definedName name="XA432.01" localSheetId="53">'[1]Bancos Múltiples'!#REF!</definedName>
    <definedName name="XA432.01" localSheetId="64">'[1]Bancos Múltiples'!#REF!</definedName>
    <definedName name="XA432.01" localSheetId="65">'[1]Bancos Múltiples'!#REF!</definedName>
    <definedName name="XA432.01" localSheetId="73">'[1]Bancos Múltiples'!#REF!</definedName>
    <definedName name="XA432.01" localSheetId="74">'[1]Bancos Múltiples'!#REF!</definedName>
    <definedName name="XA432.01">'[1]Bancos Múltiples'!#REF!</definedName>
    <definedName name="XA433.00" localSheetId="1">'[1]Bancos Múltiples'!#REF!</definedName>
    <definedName name="XA433.00" localSheetId="28">'[1]Bancos Múltiples'!#REF!</definedName>
    <definedName name="XA433.00" localSheetId="29">'[1]Bancos Múltiples'!#REF!</definedName>
    <definedName name="XA433.00" localSheetId="4">'[1]Bancos Múltiples'!#REF!</definedName>
    <definedName name="XA433.00" localSheetId="43">'[1]Bancos Múltiples'!#REF!</definedName>
    <definedName name="XA433.00" localSheetId="44">'[1]Bancos Múltiples'!#REF!</definedName>
    <definedName name="XA433.00" localSheetId="52">'[1]Bancos Múltiples'!#REF!</definedName>
    <definedName name="XA433.00" localSheetId="5">'[1]Bancos Múltiples'!#REF!</definedName>
    <definedName name="XA433.00" localSheetId="53">'[1]Bancos Múltiples'!#REF!</definedName>
    <definedName name="XA433.00" localSheetId="64">'[1]Bancos Múltiples'!#REF!</definedName>
    <definedName name="XA433.00" localSheetId="65">'[1]Bancos Múltiples'!#REF!</definedName>
    <definedName name="XA433.00" localSheetId="73">'[1]Bancos Múltiples'!#REF!</definedName>
    <definedName name="XA433.00" localSheetId="74">'[1]Bancos Múltiples'!#REF!</definedName>
    <definedName name="XA433.00">'[1]Bancos Múltiples'!#REF!</definedName>
    <definedName name="XA433.01" localSheetId="1">'[1]Bancos Múltiples'!#REF!</definedName>
    <definedName name="XA433.01" localSheetId="28">'[1]Bancos Múltiples'!#REF!</definedName>
    <definedName name="XA433.01" localSheetId="29">'[1]Bancos Múltiples'!#REF!</definedName>
    <definedName name="XA433.01" localSheetId="4">'[1]Bancos Múltiples'!#REF!</definedName>
    <definedName name="XA433.01" localSheetId="43">'[1]Bancos Múltiples'!#REF!</definedName>
    <definedName name="XA433.01" localSheetId="44">'[1]Bancos Múltiples'!#REF!</definedName>
    <definedName name="XA433.01" localSheetId="52">'[1]Bancos Múltiples'!#REF!</definedName>
    <definedName name="XA433.01" localSheetId="5">'[1]Bancos Múltiples'!#REF!</definedName>
    <definedName name="XA433.01" localSheetId="53">'[1]Bancos Múltiples'!#REF!</definedName>
    <definedName name="XA433.01" localSheetId="64">'[1]Bancos Múltiples'!#REF!</definedName>
    <definedName name="XA433.01" localSheetId="65">'[1]Bancos Múltiples'!#REF!</definedName>
    <definedName name="XA433.01" localSheetId="73">'[1]Bancos Múltiples'!#REF!</definedName>
    <definedName name="XA433.01" localSheetId="74">'[1]Bancos Múltiples'!#REF!</definedName>
    <definedName name="XA433.01">'[1]Bancos Múltiples'!#REF!</definedName>
    <definedName name="XA434.00" localSheetId="1">'[1]Bancos Múltiples'!#REF!</definedName>
    <definedName name="XA434.00" localSheetId="28">'[1]Bancos Múltiples'!#REF!</definedName>
    <definedName name="XA434.00" localSheetId="29">'[1]Bancos Múltiples'!#REF!</definedName>
    <definedName name="XA434.00" localSheetId="4">'[1]Bancos Múltiples'!#REF!</definedName>
    <definedName name="XA434.00" localSheetId="43">'[1]Bancos Múltiples'!#REF!</definedName>
    <definedName name="XA434.00" localSheetId="44">'[1]Bancos Múltiples'!#REF!</definedName>
    <definedName name="XA434.00" localSheetId="52">'[1]Bancos Múltiples'!#REF!</definedName>
    <definedName name="XA434.00" localSheetId="5">'[1]Bancos Múltiples'!#REF!</definedName>
    <definedName name="XA434.00" localSheetId="53">'[1]Bancos Múltiples'!#REF!</definedName>
    <definedName name="XA434.00" localSheetId="64">'[1]Bancos Múltiples'!#REF!</definedName>
    <definedName name="XA434.00" localSheetId="65">'[1]Bancos Múltiples'!#REF!</definedName>
    <definedName name="XA434.00" localSheetId="73">'[1]Bancos Múltiples'!#REF!</definedName>
    <definedName name="XA434.00" localSheetId="74">'[1]Bancos Múltiples'!#REF!</definedName>
    <definedName name="XA434.00">'[1]Bancos Múltiples'!#REF!</definedName>
    <definedName name="XA434.01" localSheetId="1">'[1]Bancos Múltiples'!#REF!</definedName>
    <definedName name="XA434.01" localSheetId="28">'[1]Bancos Múltiples'!#REF!</definedName>
    <definedName name="XA434.01" localSheetId="29">'[1]Bancos Múltiples'!#REF!</definedName>
    <definedName name="XA434.01" localSheetId="4">'[1]Bancos Múltiples'!#REF!</definedName>
    <definedName name="XA434.01" localSheetId="43">'[1]Bancos Múltiples'!#REF!</definedName>
    <definedName name="XA434.01" localSheetId="44">'[1]Bancos Múltiples'!#REF!</definedName>
    <definedName name="XA434.01" localSheetId="52">'[1]Bancos Múltiples'!#REF!</definedName>
    <definedName name="XA434.01" localSheetId="5">'[1]Bancos Múltiples'!#REF!</definedName>
    <definedName name="XA434.01" localSheetId="53">'[1]Bancos Múltiples'!#REF!</definedName>
    <definedName name="XA434.01" localSheetId="64">'[1]Bancos Múltiples'!#REF!</definedName>
    <definedName name="XA434.01" localSheetId="65">'[1]Bancos Múltiples'!#REF!</definedName>
    <definedName name="XA434.01" localSheetId="73">'[1]Bancos Múltiples'!#REF!</definedName>
    <definedName name="XA434.01" localSheetId="74">'[1]Bancos Múltiples'!#REF!</definedName>
    <definedName name="XA434.01">'[1]Bancos Múltiples'!#REF!</definedName>
    <definedName name="XA434.02" localSheetId="1">'[1]Bancos Múltiples'!#REF!</definedName>
    <definedName name="XA434.02" localSheetId="28">'[1]Bancos Múltiples'!#REF!</definedName>
    <definedName name="XA434.02" localSheetId="29">'[1]Bancos Múltiples'!#REF!</definedName>
    <definedName name="XA434.02" localSheetId="4">'[1]Bancos Múltiples'!#REF!</definedName>
    <definedName name="XA434.02" localSheetId="43">'[1]Bancos Múltiples'!#REF!</definedName>
    <definedName name="XA434.02" localSheetId="44">'[1]Bancos Múltiples'!#REF!</definedName>
    <definedName name="XA434.02" localSheetId="52">'[1]Bancos Múltiples'!#REF!</definedName>
    <definedName name="XA434.02" localSheetId="5">'[1]Bancos Múltiples'!#REF!</definedName>
    <definedName name="XA434.02" localSheetId="53">'[1]Bancos Múltiples'!#REF!</definedName>
    <definedName name="XA434.02" localSheetId="64">'[1]Bancos Múltiples'!#REF!</definedName>
    <definedName name="XA434.02" localSheetId="65">'[1]Bancos Múltiples'!#REF!</definedName>
    <definedName name="XA434.02" localSheetId="73">'[1]Bancos Múltiples'!#REF!</definedName>
    <definedName name="XA434.02" localSheetId="74">'[1]Bancos Múltiples'!#REF!</definedName>
    <definedName name="XA434.02">'[1]Bancos Múltiples'!#REF!</definedName>
    <definedName name="XA434.03" localSheetId="1">'[1]Bancos Múltiples'!#REF!</definedName>
    <definedName name="XA434.03" localSheetId="28">'[1]Bancos Múltiples'!#REF!</definedName>
    <definedName name="XA434.03" localSheetId="29">'[1]Bancos Múltiples'!#REF!</definedName>
    <definedName name="XA434.03" localSheetId="4">'[1]Bancos Múltiples'!#REF!</definedName>
    <definedName name="XA434.03" localSheetId="43">'[1]Bancos Múltiples'!#REF!</definedName>
    <definedName name="XA434.03" localSheetId="44">'[1]Bancos Múltiples'!#REF!</definedName>
    <definedName name="XA434.03" localSheetId="52">'[1]Bancos Múltiples'!#REF!</definedName>
    <definedName name="XA434.03" localSheetId="5">'[1]Bancos Múltiples'!#REF!</definedName>
    <definedName name="XA434.03" localSheetId="53">'[1]Bancos Múltiples'!#REF!</definedName>
    <definedName name="XA434.03" localSheetId="64">'[1]Bancos Múltiples'!#REF!</definedName>
    <definedName name="XA434.03" localSheetId="65">'[1]Bancos Múltiples'!#REF!</definedName>
    <definedName name="XA434.03" localSheetId="73">'[1]Bancos Múltiples'!#REF!</definedName>
    <definedName name="XA434.03" localSheetId="74">'[1]Bancos Múltiples'!#REF!</definedName>
    <definedName name="XA434.03">'[1]Bancos Múltiples'!#REF!</definedName>
    <definedName name="XA434.04" localSheetId="1">'[1]Bancos Múltiples'!#REF!</definedName>
    <definedName name="XA434.04" localSheetId="28">'[1]Bancos Múltiples'!#REF!</definedName>
    <definedName name="XA434.04" localSheetId="29">'[1]Bancos Múltiples'!#REF!</definedName>
    <definedName name="XA434.04" localSheetId="4">'[1]Bancos Múltiples'!#REF!</definedName>
    <definedName name="XA434.04" localSheetId="43">'[1]Bancos Múltiples'!#REF!</definedName>
    <definedName name="XA434.04" localSheetId="44">'[1]Bancos Múltiples'!#REF!</definedName>
    <definedName name="XA434.04" localSheetId="52">'[1]Bancos Múltiples'!#REF!</definedName>
    <definedName name="XA434.04" localSheetId="5">'[1]Bancos Múltiples'!#REF!</definedName>
    <definedName name="XA434.04" localSheetId="53">'[1]Bancos Múltiples'!#REF!</definedName>
    <definedName name="XA434.04" localSheetId="64">'[1]Bancos Múltiples'!#REF!</definedName>
    <definedName name="XA434.04" localSheetId="65">'[1]Bancos Múltiples'!#REF!</definedName>
    <definedName name="XA434.04" localSheetId="73">'[1]Bancos Múltiples'!#REF!</definedName>
    <definedName name="XA434.04" localSheetId="74">'[1]Bancos Múltiples'!#REF!</definedName>
    <definedName name="XA434.04">'[1]Bancos Múltiples'!#REF!</definedName>
    <definedName name="XA440.00" localSheetId="1">'[1]Bancos Múltiples'!#REF!</definedName>
    <definedName name="XA440.00" localSheetId="28">'[1]Bancos Múltiples'!#REF!</definedName>
    <definedName name="XA440.00" localSheetId="29">'[1]Bancos Múltiples'!#REF!</definedName>
    <definedName name="XA440.00" localSheetId="4">'[1]Bancos Múltiples'!#REF!</definedName>
    <definedName name="XA440.00" localSheetId="43">'[1]Bancos Múltiples'!#REF!</definedName>
    <definedName name="XA440.00" localSheetId="44">'[1]Bancos Múltiples'!#REF!</definedName>
    <definedName name="XA440.00" localSheetId="52">'[1]Bancos Múltiples'!#REF!</definedName>
    <definedName name="XA440.00" localSheetId="5">'[1]Bancos Múltiples'!#REF!</definedName>
    <definedName name="XA440.00" localSheetId="53">'[1]Bancos Múltiples'!#REF!</definedName>
    <definedName name="XA440.00" localSheetId="64">'[1]Bancos Múltiples'!#REF!</definedName>
    <definedName name="XA440.00" localSheetId="65">'[1]Bancos Múltiples'!#REF!</definedName>
    <definedName name="XA440.00" localSheetId="73">'[1]Bancos Múltiples'!#REF!</definedName>
    <definedName name="XA440.00" localSheetId="74">'[1]Bancos Múltiples'!#REF!</definedName>
    <definedName name="XA440.00">'[1]Bancos Múltiples'!#REF!</definedName>
    <definedName name="XA441.00" localSheetId="1">'[1]Bancos Múltiples'!#REF!</definedName>
    <definedName name="XA441.00" localSheetId="28">'[1]Bancos Múltiples'!#REF!</definedName>
    <definedName name="XA441.00" localSheetId="29">'[1]Bancos Múltiples'!#REF!</definedName>
    <definedName name="XA441.00" localSheetId="4">'[1]Bancos Múltiples'!#REF!</definedName>
    <definedName name="XA441.00" localSheetId="43">'[1]Bancos Múltiples'!#REF!</definedName>
    <definedName name="XA441.00" localSheetId="44">'[1]Bancos Múltiples'!#REF!</definedName>
    <definedName name="XA441.00" localSheetId="52">'[1]Bancos Múltiples'!#REF!</definedName>
    <definedName name="XA441.00" localSheetId="5">'[1]Bancos Múltiples'!#REF!</definedName>
    <definedName name="XA441.00" localSheetId="53">'[1]Bancos Múltiples'!#REF!</definedName>
    <definedName name="XA441.00" localSheetId="64">'[1]Bancos Múltiples'!#REF!</definedName>
    <definedName name="XA441.00" localSheetId="65">'[1]Bancos Múltiples'!#REF!</definedName>
    <definedName name="XA441.00" localSheetId="73">'[1]Bancos Múltiples'!#REF!</definedName>
    <definedName name="XA441.00" localSheetId="74">'[1]Bancos Múltiples'!#REF!</definedName>
    <definedName name="XA441.00">'[1]Bancos Múltiples'!#REF!</definedName>
    <definedName name="XA441.01" localSheetId="1">'[1]Bancos Múltiples'!#REF!</definedName>
    <definedName name="XA441.01" localSheetId="28">'[1]Bancos Múltiples'!#REF!</definedName>
    <definedName name="XA441.01" localSheetId="29">'[1]Bancos Múltiples'!#REF!</definedName>
    <definedName name="XA441.01" localSheetId="4">'[1]Bancos Múltiples'!#REF!</definedName>
    <definedName name="XA441.01" localSheetId="43">'[1]Bancos Múltiples'!#REF!</definedName>
    <definedName name="XA441.01" localSheetId="44">'[1]Bancos Múltiples'!#REF!</definedName>
    <definedName name="XA441.01" localSheetId="52">'[1]Bancos Múltiples'!#REF!</definedName>
    <definedName name="XA441.01" localSheetId="5">'[1]Bancos Múltiples'!#REF!</definedName>
    <definedName name="XA441.01" localSheetId="53">'[1]Bancos Múltiples'!#REF!</definedName>
    <definedName name="XA441.01" localSheetId="64">'[1]Bancos Múltiples'!#REF!</definedName>
    <definedName name="XA441.01" localSheetId="65">'[1]Bancos Múltiples'!#REF!</definedName>
    <definedName name="XA441.01" localSheetId="73">'[1]Bancos Múltiples'!#REF!</definedName>
    <definedName name="XA441.01" localSheetId="74">'[1]Bancos Múltiples'!#REF!</definedName>
    <definedName name="XA441.01">'[1]Bancos Múltiples'!#REF!</definedName>
    <definedName name="XA441.02" localSheetId="1">'[1]Bancos Múltiples'!#REF!</definedName>
    <definedName name="XA441.02" localSheetId="28">'[1]Bancos Múltiples'!#REF!</definedName>
    <definedName name="XA441.02" localSheetId="29">'[1]Bancos Múltiples'!#REF!</definedName>
    <definedName name="XA441.02" localSheetId="4">'[1]Bancos Múltiples'!#REF!</definedName>
    <definedName name="XA441.02" localSheetId="43">'[1]Bancos Múltiples'!#REF!</definedName>
    <definedName name="XA441.02" localSheetId="44">'[1]Bancos Múltiples'!#REF!</definedName>
    <definedName name="XA441.02" localSheetId="52">'[1]Bancos Múltiples'!#REF!</definedName>
    <definedName name="XA441.02" localSheetId="5">'[1]Bancos Múltiples'!#REF!</definedName>
    <definedName name="XA441.02" localSheetId="53">'[1]Bancos Múltiples'!#REF!</definedName>
    <definedName name="XA441.02" localSheetId="64">'[1]Bancos Múltiples'!#REF!</definedName>
    <definedName name="XA441.02" localSheetId="65">'[1]Bancos Múltiples'!#REF!</definedName>
    <definedName name="XA441.02" localSheetId="73">'[1]Bancos Múltiples'!#REF!</definedName>
    <definedName name="XA441.02" localSheetId="74">'[1]Bancos Múltiples'!#REF!</definedName>
    <definedName name="XA441.02">'[1]Bancos Múltiples'!#REF!</definedName>
    <definedName name="XA441.03" localSheetId="1">'[1]Bancos Múltiples'!#REF!</definedName>
    <definedName name="XA441.03" localSheetId="28">'[1]Bancos Múltiples'!#REF!</definedName>
    <definedName name="XA441.03" localSheetId="29">'[1]Bancos Múltiples'!#REF!</definedName>
    <definedName name="XA441.03" localSheetId="4">'[1]Bancos Múltiples'!#REF!</definedName>
    <definedName name="XA441.03" localSheetId="43">'[1]Bancos Múltiples'!#REF!</definedName>
    <definedName name="XA441.03" localSheetId="44">'[1]Bancos Múltiples'!#REF!</definedName>
    <definedName name="XA441.03" localSheetId="52">'[1]Bancos Múltiples'!#REF!</definedName>
    <definedName name="XA441.03" localSheetId="5">'[1]Bancos Múltiples'!#REF!</definedName>
    <definedName name="XA441.03" localSheetId="53">'[1]Bancos Múltiples'!#REF!</definedName>
    <definedName name="XA441.03" localSheetId="64">'[1]Bancos Múltiples'!#REF!</definedName>
    <definedName name="XA441.03" localSheetId="65">'[1]Bancos Múltiples'!#REF!</definedName>
    <definedName name="XA441.03" localSheetId="73">'[1]Bancos Múltiples'!#REF!</definedName>
    <definedName name="XA441.03" localSheetId="74">'[1]Bancos Múltiples'!#REF!</definedName>
    <definedName name="XA441.03">'[1]Bancos Múltiples'!#REF!</definedName>
    <definedName name="XA441.99" localSheetId="1">'[1]Bancos Múltiples'!#REF!</definedName>
    <definedName name="XA441.99" localSheetId="28">'[1]Bancos Múltiples'!#REF!</definedName>
    <definedName name="XA441.99" localSheetId="29">'[1]Bancos Múltiples'!#REF!</definedName>
    <definedName name="XA441.99" localSheetId="4">'[1]Bancos Múltiples'!#REF!</definedName>
    <definedName name="XA441.99" localSheetId="43">'[1]Bancos Múltiples'!#REF!</definedName>
    <definedName name="XA441.99" localSheetId="44">'[1]Bancos Múltiples'!#REF!</definedName>
    <definedName name="XA441.99" localSheetId="52">'[1]Bancos Múltiples'!#REF!</definedName>
    <definedName name="XA441.99" localSheetId="5">'[1]Bancos Múltiples'!#REF!</definedName>
    <definedName name="XA441.99" localSheetId="53">'[1]Bancos Múltiples'!#REF!</definedName>
    <definedName name="XA441.99" localSheetId="64">'[1]Bancos Múltiples'!#REF!</definedName>
    <definedName name="XA441.99" localSheetId="65">'[1]Bancos Múltiples'!#REF!</definedName>
    <definedName name="XA441.99" localSheetId="73">'[1]Bancos Múltiples'!#REF!</definedName>
    <definedName name="XA441.99" localSheetId="74">'[1]Bancos Múltiples'!#REF!</definedName>
    <definedName name="XA441.99">'[1]Bancos Múltiples'!#REF!</definedName>
    <definedName name="XA442.00" localSheetId="1">'[1]Bancos Múltiples'!#REF!</definedName>
    <definedName name="XA442.00" localSheetId="28">'[1]Bancos Múltiples'!#REF!</definedName>
    <definedName name="XA442.00" localSheetId="29">'[1]Bancos Múltiples'!#REF!</definedName>
    <definedName name="XA442.00" localSheetId="4">'[1]Bancos Múltiples'!#REF!</definedName>
    <definedName name="XA442.00" localSheetId="43">'[1]Bancos Múltiples'!#REF!</definedName>
    <definedName name="XA442.00" localSheetId="44">'[1]Bancos Múltiples'!#REF!</definedName>
    <definedName name="XA442.00" localSheetId="52">'[1]Bancos Múltiples'!#REF!</definedName>
    <definedName name="XA442.00" localSheetId="5">'[1]Bancos Múltiples'!#REF!</definedName>
    <definedName name="XA442.00" localSheetId="53">'[1]Bancos Múltiples'!#REF!</definedName>
    <definedName name="XA442.00" localSheetId="64">'[1]Bancos Múltiples'!#REF!</definedName>
    <definedName name="XA442.00" localSheetId="65">'[1]Bancos Múltiples'!#REF!</definedName>
    <definedName name="XA442.00" localSheetId="73">'[1]Bancos Múltiples'!#REF!</definedName>
    <definedName name="XA442.00" localSheetId="74">'[1]Bancos Múltiples'!#REF!</definedName>
    <definedName name="XA442.00">'[1]Bancos Múltiples'!#REF!</definedName>
    <definedName name="XA442.01" localSheetId="1">'[1]Bancos Múltiples'!#REF!</definedName>
    <definedName name="XA442.01" localSheetId="28">'[1]Bancos Múltiples'!#REF!</definedName>
    <definedName name="XA442.01" localSheetId="29">'[1]Bancos Múltiples'!#REF!</definedName>
    <definedName name="XA442.01" localSheetId="4">'[1]Bancos Múltiples'!#REF!</definedName>
    <definedName name="XA442.01" localSheetId="43">'[1]Bancos Múltiples'!#REF!</definedName>
    <definedName name="XA442.01" localSheetId="44">'[1]Bancos Múltiples'!#REF!</definedName>
    <definedName name="XA442.01" localSheetId="52">'[1]Bancos Múltiples'!#REF!</definedName>
    <definedName name="XA442.01" localSheetId="5">'[1]Bancos Múltiples'!#REF!</definedName>
    <definedName name="XA442.01" localSheetId="53">'[1]Bancos Múltiples'!#REF!</definedName>
    <definedName name="XA442.01" localSheetId="64">'[1]Bancos Múltiples'!#REF!</definedName>
    <definedName name="XA442.01" localSheetId="65">'[1]Bancos Múltiples'!#REF!</definedName>
    <definedName name="XA442.01" localSheetId="73">'[1]Bancos Múltiples'!#REF!</definedName>
    <definedName name="XA442.01" localSheetId="74">'[1]Bancos Múltiples'!#REF!</definedName>
    <definedName name="XA442.01">'[1]Bancos Múltiples'!#REF!</definedName>
    <definedName name="XA442.02" localSheetId="1">'[1]Bancos Múltiples'!#REF!</definedName>
    <definedName name="XA442.02" localSheetId="28">'[1]Bancos Múltiples'!#REF!</definedName>
    <definedName name="XA442.02" localSheetId="29">'[1]Bancos Múltiples'!#REF!</definedName>
    <definedName name="XA442.02" localSheetId="4">'[1]Bancos Múltiples'!#REF!</definedName>
    <definedName name="XA442.02" localSheetId="43">'[1]Bancos Múltiples'!#REF!</definedName>
    <definedName name="XA442.02" localSheetId="44">'[1]Bancos Múltiples'!#REF!</definedName>
    <definedName name="XA442.02" localSheetId="52">'[1]Bancos Múltiples'!#REF!</definedName>
    <definedName name="XA442.02" localSheetId="5">'[1]Bancos Múltiples'!#REF!</definedName>
    <definedName name="XA442.02" localSheetId="53">'[1]Bancos Múltiples'!#REF!</definedName>
    <definedName name="XA442.02" localSheetId="64">'[1]Bancos Múltiples'!#REF!</definedName>
    <definedName name="XA442.02" localSheetId="65">'[1]Bancos Múltiples'!#REF!</definedName>
    <definedName name="XA442.02" localSheetId="73">'[1]Bancos Múltiples'!#REF!</definedName>
    <definedName name="XA442.02" localSheetId="74">'[1]Bancos Múltiples'!#REF!</definedName>
    <definedName name="XA442.02">'[1]Bancos Múltiples'!#REF!</definedName>
    <definedName name="XA442.03" localSheetId="1">'[1]Bancos Múltiples'!#REF!</definedName>
    <definedName name="XA442.03" localSheetId="28">'[1]Bancos Múltiples'!#REF!</definedName>
    <definedName name="XA442.03" localSheetId="29">'[1]Bancos Múltiples'!#REF!</definedName>
    <definedName name="XA442.03" localSheetId="4">'[1]Bancos Múltiples'!#REF!</definedName>
    <definedName name="XA442.03" localSheetId="43">'[1]Bancos Múltiples'!#REF!</definedName>
    <definedName name="XA442.03" localSheetId="44">'[1]Bancos Múltiples'!#REF!</definedName>
    <definedName name="XA442.03" localSheetId="52">'[1]Bancos Múltiples'!#REF!</definedName>
    <definedName name="XA442.03" localSheetId="5">'[1]Bancos Múltiples'!#REF!</definedName>
    <definedName name="XA442.03" localSheetId="53">'[1]Bancos Múltiples'!#REF!</definedName>
    <definedName name="XA442.03" localSheetId="64">'[1]Bancos Múltiples'!#REF!</definedName>
    <definedName name="XA442.03" localSheetId="65">'[1]Bancos Múltiples'!#REF!</definedName>
    <definedName name="XA442.03" localSheetId="73">'[1]Bancos Múltiples'!#REF!</definedName>
    <definedName name="XA442.03" localSheetId="74">'[1]Bancos Múltiples'!#REF!</definedName>
    <definedName name="XA442.03">'[1]Bancos Múltiples'!#REF!</definedName>
    <definedName name="XA442.04" localSheetId="1">'[1]Bancos Múltiples'!#REF!</definedName>
    <definedName name="XA442.04" localSheetId="28">'[1]Bancos Múltiples'!#REF!</definedName>
    <definedName name="XA442.04" localSheetId="29">'[1]Bancos Múltiples'!#REF!</definedName>
    <definedName name="XA442.04" localSheetId="4">'[1]Bancos Múltiples'!#REF!</definedName>
    <definedName name="XA442.04" localSheetId="43">'[1]Bancos Múltiples'!#REF!</definedName>
    <definedName name="XA442.04" localSheetId="44">'[1]Bancos Múltiples'!#REF!</definedName>
    <definedName name="XA442.04" localSheetId="52">'[1]Bancos Múltiples'!#REF!</definedName>
    <definedName name="XA442.04" localSheetId="5">'[1]Bancos Múltiples'!#REF!</definedName>
    <definedName name="XA442.04" localSheetId="53">'[1]Bancos Múltiples'!#REF!</definedName>
    <definedName name="XA442.04" localSheetId="64">'[1]Bancos Múltiples'!#REF!</definedName>
    <definedName name="XA442.04" localSheetId="65">'[1]Bancos Múltiples'!#REF!</definedName>
    <definedName name="XA442.04" localSheetId="73">'[1]Bancos Múltiples'!#REF!</definedName>
    <definedName name="XA442.04" localSheetId="74">'[1]Bancos Múltiples'!#REF!</definedName>
    <definedName name="XA442.04">'[1]Bancos Múltiples'!#REF!</definedName>
    <definedName name="XA442.05" localSheetId="1">'[1]Bancos Múltiples'!#REF!</definedName>
    <definedName name="XA442.05" localSheetId="28">'[1]Bancos Múltiples'!#REF!</definedName>
    <definedName name="XA442.05" localSheetId="29">'[1]Bancos Múltiples'!#REF!</definedName>
    <definedName name="XA442.05" localSheetId="4">'[1]Bancos Múltiples'!#REF!</definedName>
    <definedName name="XA442.05" localSheetId="43">'[1]Bancos Múltiples'!#REF!</definedName>
    <definedName name="XA442.05" localSheetId="44">'[1]Bancos Múltiples'!#REF!</definedName>
    <definedName name="XA442.05" localSheetId="52">'[1]Bancos Múltiples'!#REF!</definedName>
    <definedName name="XA442.05" localSheetId="5">'[1]Bancos Múltiples'!#REF!</definedName>
    <definedName name="XA442.05" localSheetId="53">'[1]Bancos Múltiples'!#REF!</definedName>
    <definedName name="XA442.05" localSheetId="64">'[1]Bancos Múltiples'!#REF!</definedName>
    <definedName name="XA442.05" localSheetId="65">'[1]Bancos Múltiples'!#REF!</definedName>
    <definedName name="XA442.05" localSheetId="73">'[1]Bancos Múltiples'!#REF!</definedName>
    <definedName name="XA442.05" localSheetId="74">'[1]Bancos Múltiples'!#REF!</definedName>
    <definedName name="XA442.05">'[1]Bancos Múltiples'!#REF!</definedName>
    <definedName name="XA442.06" localSheetId="1">'[1]Bancos Múltiples'!#REF!</definedName>
    <definedName name="XA442.06" localSheetId="28">'[1]Bancos Múltiples'!#REF!</definedName>
    <definedName name="XA442.06" localSheetId="29">'[1]Bancos Múltiples'!#REF!</definedName>
    <definedName name="XA442.06" localSheetId="4">'[1]Bancos Múltiples'!#REF!</definedName>
    <definedName name="XA442.06" localSheetId="43">'[1]Bancos Múltiples'!#REF!</definedName>
    <definedName name="XA442.06" localSheetId="44">'[1]Bancos Múltiples'!#REF!</definedName>
    <definedName name="XA442.06" localSheetId="52">'[1]Bancos Múltiples'!#REF!</definedName>
    <definedName name="XA442.06" localSheetId="5">'[1]Bancos Múltiples'!#REF!</definedName>
    <definedName name="XA442.06" localSheetId="53">'[1]Bancos Múltiples'!#REF!</definedName>
    <definedName name="XA442.06" localSheetId="64">'[1]Bancos Múltiples'!#REF!</definedName>
    <definedName name="XA442.06" localSheetId="65">'[1]Bancos Múltiples'!#REF!</definedName>
    <definedName name="XA442.06" localSheetId="73">'[1]Bancos Múltiples'!#REF!</definedName>
    <definedName name="XA442.06" localSheetId="74">'[1]Bancos Múltiples'!#REF!</definedName>
    <definedName name="XA442.06">'[1]Bancos Múltiples'!#REF!</definedName>
    <definedName name="XA443.00" localSheetId="1">'[1]Bancos Múltiples'!#REF!</definedName>
    <definedName name="XA443.00" localSheetId="28">'[1]Bancos Múltiples'!#REF!</definedName>
    <definedName name="XA443.00" localSheetId="29">'[1]Bancos Múltiples'!#REF!</definedName>
    <definedName name="XA443.00" localSheetId="4">'[1]Bancos Múltiples'!#REF!</definedName>
    <definedName name="XA443.00" localSheetId="43">'[1]Bancos Múltiples'!#REF!</definedName>
    <definedName name="XA443.00" localSheetId="44">'[1]Bancos Múltiples'!#REF!</definedName>
    <definedName name="XA443.00" localSheetId="52">'[1]Bancos Múltiples'!#REF!</definedName>
    <definedName name="XA443.00" localSheetId="5">'[1]Bancos Múltiples'!#REF!</definedName>
    <definedName name="XA443.00" localSheetId="53">'[1]Bancos Múltiples'!#REF!</definedName>
    <definedName name="XA443.00" localSheetId="64">'[1]Bancos Múltiples'!#REF!</definedName>
    <definedName name="XA443.00" localSheetId="65">'[1]Bancos Múltiples'!#REF!</definedName>
    <definedName name="XA443.00" localSheetId="73">'[1]Bancos Múltiples'!#REF!</definedName>
    <definedName name="XA443.00" localSheetId="74">'[1]Bancos Múltiples'!#REF!</definedName>
    <definedName name="XA443.00">'[1]Bancos Múltiples'!#REF!</definedName>
    <definedName name="XA443.01" localSheetId="1">'[1]Bancos Múltiples'!#REF!</definedName>
    <definedName name="XA443.01" localSheetId="28">'[1]Bancos Múltiples'!#REF!</definedName>
    <definedName name="XA443.01" localSheetId="29">'[1]Bancos Múltiples'!#REF!</definedName>
    <definedName name="XA443.01" localSheetId="4">'[1]Bancos Múltiples'!#REF!</definedName>
    <definedName name="XA443.01" localSheetId="43">'[1]Bancos Múltiples'!#REF!</definedName>
    <definedName name="XA443.01" localSheetId="44">'[1]Bancos Múltiples'!#REF!</definedName>
    <definedName name="XA443.01" localSheetId="52">'[1]Bancos Múltiples'!#REF!</definedName>
    <definedName name="XA443.01" localSheetId="5">'[1]Bancos Múltiples'!#REF!</definedName>
    <definedName name="XA443.01" localSheetId="53">'[1]Bancos Múltiples'!#REF!</definedName>
    <definedName name="XA443.01" localSheetId="64">'[1]Bancos Múltiples'!#REF!</definedName>
    <definedName name="XA443.01" localSheetId="65">'[1]Bancos Múltiples'!#REF!</definedName>
    <definedName name="XA443.01" localSheetId="73">'[1]Bancos Múltiples'!#REF!</definedName>
    <definedName name="XA443.01" localSheetId="74">'[1]Bancos Múltiples'!#REF!</definedName>
    <definedName name="XA443.01">'[1]Bancos Múltiples'!#REF!</definedName>
    <definedName name="XA443.02" localSheetId="1">'[1]Bancos Múltiples'!#REF!</definedName>
    <definedName name="XA443.02" localSheetId="28">'[1]Bancos Múltiples'!#REF!</definedName>
    <definedName name="XA443.02" localSheetId="29">'[1]Bancos Múltiples'!#REF!</definedName>
    <definedName name="XA443.02" localSheetId="4">'[1]Bancos Múltiples'!#REF!</definedName>
    <definedName name="XA443.02" localSheetId="43">'[1]Bancos Múltiples'!#REF!</definedName>
    <definedName name="XA443.02" localSheetId="44">'[1]Bancos Múltiples'!#REF!</definedName>
    <definedName name="XA443.02" localSheetId="52">'[1]Bancos Múltiples'!#REF!</definedName>
    <definedName name="XA443.02" localSheetId="5">'[1]Bancos Múltiples'!#REF!</definedName>
    <definedName name="XA443.02" localSheetId="53">'[1]Bancos Múltiples'!#REF!</definedName>
    <definedName name="XA443.02" localSheetId="64">'[1]Bancos Múltiples'!#REF!</definedName>
    <definedName name="XA443.02" localSheetId="65">'[1]Bancos Múltiples'!#REF!</definedName>
    <definedName name="XA443.02" localSheetId="73">'[1]Bancos Múltiples'!#REF!</definedName>
    <definedName name="XA443.02" localSheetId="74">'[1]Bancos Múltiples'!#REF!</definedName>
    <definedName name="XA443.02">'[1]Bancos Múltiples'!#REF!</definedName>
    <definedName name="XA444.00" localSheetId="1">'[1]Bancos Múltiples'!#REF!</definedName>
    <definedName name="XA444.00" localSheetId="28">'[1]Bancos Múltiples'!#REF!</definedName>
    <definedName name="XA444.00" localSheetId="29">'[1]Bancos Múltiples'!#REF!</definedName>
    <definedName name="XA444.00" localSheetId="4">'[1]Bancos Múltiples'!#REF!</definedName>
    <definedName name="XA444.00" localSheetId="43">'[1]Bancos Múltiples'!#REF!</definedName>
    <definedName name="XA444.00" localSheetId="44">'[1]Bancos Múltiples'!#REF!</definedName>
    <definedName name="XA444.00" localSheetId="52">'[1]Bancos Múltiples'!#REF!</definedName>
    <definedName name="XA444.00" localSheetId="5">'[1]Bancos Múltiples'!#REF!</definedName>
    <definedName name="XA444.00" localSheetId="53">'[1]Bancos Múltiples'!#REF!</definedName>
    <definedName name="XA444.00" localSheetId="64">'[1]Bancos Múltiples'!#REF!</definedName>
    <definedName name="XA444.00" localSheetId="65">'[1]Bancos Múltiples'!#REF!</definedName>
    <definedName name="XA444.00" localSheetId="73">'[1]Bancos Múltiples'!#REF!</definedName>
    <definedName name="XA444.00" localSheetId="74">'[1]Bancos Múltiples'!#REF!</definedName>
    <definedName name="XA444.00">'[1]Bancos Múltiples'!#REF!</definedName>
    <definedName name="XA444.01" localSheetId="1">'[1]Bancos Múltiples'!#REF!</definedName>
    <definedName name="XA444.01" localSheetId="28">'[1]Bancos Múltiples'!#REF!</definedName>
    <definedName name="XA444.01" localSheetId="29">'[1]Bancos Múltiples'!#REF!</definedName>
    <definedName name="XA444.01" localSheetId="4">'[1]Bancos Múltiples'!#REF!</definedName>
    <definedName name="XA444.01" localSheetId="43">'[1]Bancos Múltiples'!#REF!</definedName>
    <definedName name="XA444.01" localSheetId="44">'[1]Bancos Múltiples'!#REF!</definedName>
    <definedName name="XA444.01" localSheetId="52">'[1]Bancos Múltiples'!#REF!</definedName>
    <definedName name="XA444.01" localSheetId="5">'[1]Bancos Múltiples'!#REF!</definedName>
    <definedName name="XA444.01" localSheetId="53">'[1]Bancos Múltiples'!#REF!</definedName>
    <definedName name="XA444.01" localSheetId="64">'[1]Bancos Múltiples'!#REF!</definedName>
    <definedName name="XA444.01" localSheetId="65">'[1]Bancos Múltiples'!#REF!</definedName>
    <definedName name="XA444.01" localSheetId="73">'[1]Bancos Múltiples'!#REF!</definedName>
    <definedName name="XA444.01" localSheetId="74">'[1]Bancos Múltiples'!#REF!</definedName>
    <definedName name="XA444.01">'[1]Bancos Múltiples'!#REF!</definedName>
    <definedName name="XA444.02" localSheetId="1">'[1]Bancos Múltiples'!#REF!</definedName>
    <definedName name="XA444.02" localSheetId="28">'[1]Bancos Múltiples'!#REF!</definedName>
    <definedName name="XA444.02" localSheetId="29">'[1]Bancos Múltiples'!#REF!</definedName>
    <definedName name="XA444.02" localSheetId="4">'[1]Bancos Múltiples'!#REF!</definedName>
    <definedName name="XA444.02" localSheetId="43">'[1]Bancos Múltiples'!#REF!</definedName>
    <definedName name="XA444.02" localSheetId="44">'[1]Bancos Múltiples'!#REF!</definedName>
    <definedName name="XA444.02" localSheetId="52">'[1]Bancos Múltiples'!#REF!</definedName>
    <definedName name="XA444.02" localSheetId="5">'[1]Bancos Múltiples'!#REF!</definedName>
    <definedName name="XA444.02" localSheetId="53">'[1]Bancos Múltiples'!#REF!</definedName>
    <definedName name="XA444.02" localSheetId="64">'[1]Bancos Múltiples'!#REF!</definedName>
    <definedName name="XA444.02" localSheetId="65">'[1]Bancos Múltiples'!#REF!</definedName>
    <definedName name="XA444.02" localSheetId="73">'[1]Bancos Múltiples'!#REF!</definedName>
    <definedName name="XA444.02" localSheetId="74">'[1]Bancos Múltiples'!#REF!</definedName>
    <definedName name="XA444.02">'[1]Bancos Múltiples'!#REF!</definedName>
    <definedName name="XA445.00" localSheetId="1">'[1]Bancos Múltiples'!#REF!</definedName>
    <definedName name="XA445.00" localSheetId="28">'[1]Bancos Múltiples'!#REF!</definedName>
    <definedName name="XA445.00" localSheetId="29">'[1]Bancos Múltiples'!#REF!</definedName>
    <definedName name="XA445.00" localSheetId="4">'[1]Bancos Múltiples'!#REF!</definedName>
    <definedName name="XA445.00" localSheetId="43">'[1]Bancos Múltiples'!#REF!</definedName>
    <definedName name="XA445.00" localSheetId="44">'[1]Bancos Múltiples'!#REF!</definedName>
    <definedName name="XA445.00" localSheetId="52">'[1]Bancos Múltiples'!#REF!</definedName>
    <definedName name="XA445.00" localSheetId="5">'[1]Bancos Múltiples'!#REF!</definedName>
    <definedName name="XA445.00" localSheetId="53">'[1]Bancos Múltiples'!#REF!</definedName>
    <definedName name="XA445.00" localSheetId="64">'[1]Bancos Múltiples'!#REF!</definedName>
    <definedName name="XA445.00" localSheetId="65">'[1]Bancos Múltiples'!#REF!</definedName>
    <definedName name="XA445.00" localSheetId="73">'[1]Bancos Múltiples'!#REF!</definedName>
    <definedName name="XA445.00" localSheetId="74">'[1]Bancos Múltiples'!#REF!</definedName>
    <definedName name="XA445.00">'[1]Bancos Múltiples'!#REF!</definedName>
    <definedName name="XA445.01" localSheetId="1">'[1]Bancos Múltiples'!#REF!</definedName>
    <definedName name="XA445.01" localSheetId="28">'[1]Bancos Múltiples'!#REF!</definedName>
    <definedName name="XA445.01" localSheetId="29">'[1]Bancos Múltiples'!#REF!</definedName>
    <definedName name="XA445.01" localSheetId="4">'[1]Bancos Múltiples'!#REF!</definedName>
    <definedName name="XA445.01" localSheetId="43">'[1]Bancos Múltiples'!#REF!</definedName>
    <definedName name="XA445.01" localSheetId="44">'[1]Bancos Múltiples'!#REF!</definedName>
    <definedName name="XA445.01" localSheetId="52">'[1]Bancos Múltiples'!#REF!</definedName>
    <definedName name="XA445.01" localSheetId="5">'[1]Bancos Múltiples'!#REF!</definedName>
    <definedName name="XA445.01" localSheetId="53">'[1]Bancos Múltiples'!#REF!</definedName>
    <definedName name="XA445.01" localSheetId="64">'[1]Bancos Múltiples'!#REF!</definedName>
    <definedName name="XA445.01" localSheetId="65">'[1]Bancos Múltiples'!#REF!</definedName>
    <definedName name="XA445.01" localSheetId="73">'[1]Bancos Múltiples'!#REF!</definedName>
    <definedName name="XA445.01" localSheetId="74">'[1]Bancos Múltiples'!#REF!</definedName>
    <definedName name="XA445.01">'[1]Bancos Múltiples'!#REF!</definedName>
    <definedName name="XA445.99" localSheetId="1">'[1]Bancos Múltiples'!#REF!</definedName>
    <definedName name="XA445.99" localSheetId="28">'[1]Bancos Múltiples'!#REF!</definedName>
    <definedName name="XA445.99" localSheetId="29">'[1]Bancos Múltiples'!#REF!</definedName>
    <definedName name="XA445.99" localSheetId="4">'[1]Bancos Múltiples'!#REF!</definedName>
    <definedName name="XA445.99" localSheetId="43">'[1]Bancos Múltiples'!#REF!</definedName>
    <definedName name="XA445.99" localSheetId="44">'[1]Bancos Múltiples'!#REF!</definedName>
    <definedName name="XA445.99" localSheetId="52">'[1]Bancos Múltiples'!#REF!</definedName>
    <definedName name="XA445.99" localSheetId="5">'[1]Bancos Múltiples'!#REF!</definedName>
    <definedName name="XA445.99" localSheetId="53">'[1]Bancos Múltiples'!#REF!</definedName>
    <definedName name="XA445.99" localSheetId="64">'[1]Bancos Múltiples'!#REF!</definedName>
    <definedName name="XA445.99" localSheetId="65">'[1]Bancos Múltiples'!#REF!</definedName>
    <definedName name="XA445.99" localSheetId="73">'[1]Bancos Múltiples'!#REF!</definedName>
    <definedName name="XA445.99" localSheetId="74">'[1]Bancos Múltiples'!#REF!</definedName>
    <definedName name="XA445.99">'[1]Bancos Múltiples'!#REF!</definedName>
    <definedName name="XA450.00" localSheetId="1">'[1]Bancos Múltiples'!#REF!</definedName>
    <definedName name="XA450.00" localSheetId="28">'[1]Bancos Múltiples'!#REF!</definedName>
    <definedName name="XA450.00" localSheetId="29">'[1]Bancos Múltiples'!#REF!</definedName>
    <definedName name="XA450.00" localSheetId="4">'[1]Bancos Múltiples'!#REF!</definedName>
    <definedName name="XA450.00" localSheetId="43">'[1]Bancos Múltiples'!#REF!</definedName>
    <definedName name="XA450.00" localSheetId="44">'[1]Bancos Múltiples'!#REF!</definedName>
    <definedName name="XA450.00" localSheetId="52">'[1]Bancos Múltiples'!#REF!</definedName>
    <definedName name="XA450.00" localSheetId="5">'[1]Bancos Múltiples'!#REF!</definedName>
    <definedName name="XA450.00" localSheetId="53">'[1]Bancos Múltiples'!#REF!</definedName>
    <definedName name="XA450.00" localSheetId="64">'[1]Bancos Múltiples'!#REF!</definedName>
    <definedName name="XA450.00" localSheetId="65">'[1]Bancos Múltiples'!#REF!</definedName>
    <definedName name="XA450.00" localSheetId="73">'[1]Bancos Múltiples'!#REF!</definedName>
    <definedName name="XA450.00" localSheetId="74">'[1]Bancos Múltiples'!#REF!</definedName>
    <definedName name="XA450.00">'[1]Bancos Múltiples'!#REF!</definedName>
    <definedName name="XA451.00" localSheetId="1">'[1]Bancos Múltiples'!#REF!</definedName>
    <definedName name="XA451.00" localSheetId="28">'[1]Bancos Múltiples'!#REF!</definedName>
    <definedName name="XA451.00" localSheetId="29">'[1]Bancos Múltiples'!#REF!</definedName>
    <definedName name="XA451.00" localSheetId="4">'[1]Bancos Múltiples'!#REF!</definedName>
    <definedName name="XA451.00" localSheetId="43">'[1]Bancos Múltiples'!#REF!</definedName>
    <definedName name="XA451.00" localSheetId="44">'[1]Bancos Múltiples'!#REF!</definedName>
    <definedName name="XA451.00" localSheetId="52">'[1]Bancos Múltiples'!#REF!</definedName>
    <definedName name="XA451.00" localSheetId="5">'[1]Bancos Múltiples'!#REF!</definedName>
    <definedName name="XA451.00" localSheetId="53">'[1]Bancos Múltiples'!#REF!</definedName>
    <definedName name="XA451.00" localSheetId="64">'[1]Bancos Múltiples'!#REF!</definedName>
    <definedName name="XA451.00" localSheetId="65">'[1]Bancos Múltiples'!#REF!</definedName>
    <definedName name="XA451.00" localSheetId="73">'[1]Bancos Múltiples'!#REF!</definedName>
    <definedName name="XA451.00" localSheetId="74">'[1]Bancos Múltiples'!#REF!</definedName>
    <definedName name="XA451.00">'[1]Bancos Múltiples'!#REF!</definedName>
    <definedName name="XA451.01" localSheetId="1">'[1]Bancos Múltiples'!#REF!</definedName>
    <definedName name="XA451.01" localSheetId="28">'[1]Bancos Múltiples'!#REF!</definedName>
    <definedName name="XA451.01" localSheetId="29">'[1]Bancos Múltiples'!#REF!</definedName>
    <definedName name="XA451.01" localSheetId="4">'[1]Bancos Múltiples'!#REF!</definedName>
    <definedName name="XA451.01" localSheetId="43">'[1]Bancos Múltiples'!#REF!</definedName>
    <definedName name="XA451.01" localSheetId="44">'[1]Bancos Múltiples'!#REF!</definedName>
    <definedName name="XA451.01" localSheetId="52">'[1]Bancos Múltiples'!#REF!</definedName>
    <definedName name="XA451.01" localSheetId="5">'[1]Bancos Múltiples'!#REF!</definedName>
    <definedName name="XA451.01" localSheetId="53">'[1]Bancos Múltiples'!#REF!</definedName>
    <definedName name="XA451.01" localSheetId="64">'[1]Bancos Múltiples'!#REF!</definedName>
    <definedName name="XA451.01" localSheetId="65">'[1]Bancos Múltiples'!#REF!</definedName>
    <definedName name="XA451.01" localSheetId="73">'[1]Bancos Múltiples'!#REF!</definedName>
    <definedName name="XA451.01" localSheetId="74">'[1]Bancos Múltiples'!#REF!</definedName>
    <definedName name="XA451.01">'[1]Bancos Múltiples'!#REF!</definedName>
    <definedName name="XA451.02" localSheetId="1">'[1]Bancos Múltiples'!#REF!</definedName>
    <definedName name="XA451.02" localSheetId="28">'[1]Bancos Múltiples'!#REF!</definedName>
    <definedName name="XA451.02" localSheetId="29">'[1]Bancos Múltiples'!#REF!</definedName>
    <definedName name="XA451.02" localSheetId="4">'[1]Bancos Múltiples'!#REF!</definedName>
    <definedName name="XA451.02" localSheetId="43">'[1]Bancos Múltiples'!#REF!</definedName>
    <definedName name="XA451.02" localSheetId="44">'[1]Bancos Múltiples'!#REF!</definedName>
    <definedName name="XA451.02" localSheetId="52">'[1]Bancos Múltiples'!#REF!</definedName>
    <definedName name="XA451.02" localSheetId="5">'[1]Bancos Múltiples'!#REF!</definedName>
    <definedName name="XA451.02" localSheetId="53">'[1]Bancos Múltiples'!#REF!</definedName>
    <definedName name="XA451.02" localSheetId="64">'[1]Bancos Múltiples'!#REF!</definedName>
    <definedName name="XA451.02" localSheetId="65">'[1]Bancos Múltiples'!#REF!</definedName>
    <definedName name="XA451.02" localSheetId="73">'[1]Bancos Múltiples'!#REF!</definedName>
    <definedName name="XA451.02" localSheetId="74">'[1]Bancos Múltiples'!#REF!</definedName>
    <definedName name="XA451.02">'[1]Bancos Múltiples'!#REF!</definedName>
    <definedName name="XA451.03" localSheetId="1">'[1]Bancos Múltiples'!#REF!</definedName>
    <definedName name="XA451.03" localSheetId="28">'[1]Bancos Múltiples'!#REF!</definedName>
    <definedName name="XA451.03" localSheetId="29">'[1]Bancos Múltiples'!#REF!</definedName>
    <definedName name="XA451.03" localSheetId="4">'[1]Bancos Múltiples'!#REF!</definedName>
    <definedName name="XA451.03" localSheetId="43">'[1]Bancos Múltiples'!#REF!</definedName>
    <definedName name="XA451.03" localSheetId="44">'[1]Bancos Múltiples'!#REF!</definedName>
    <definedName name="XA451.03" localSheetId="52">'[1]Bancos Múltiples'!#REF!</definedName>
    <definedName name="XA451.03" localSheetId="5">'[1]Bancos Múltiples'!#REF!</definedName>
    <definedName name="XA451.03" localSheetId="53">'[1]Bancos Múltiples'!#REF!</definedName>
    <definedName name="XA451.03" localSheetId="64">'[1]Bancos Múltiples'!#REF!</definedName>
    <definedName name="XA451.03" localSheetId="65">'[1]Bancos Múltiples'!#REF!</definedName>
    <definedName name="XA451.03" localSheetId="73">'[1]Bancos Múltiples'!#REF!</definedName>
    <definedName name="XA451.03" localSheetId="74">'[1]Bancos Múltiples'!#REF!</definedName>
    <definedName name="XA451.03">'[1]Bancos Múltiples'!#REF!</definedName>
    <definedName name="XA451.04" localSheetId="1">'[1]Bancos Múltiples'!#REF!</definedName>
    <definedName name="XA451.04" localSheetId="28">'[1]Bancos Múltiples'!#REF!</definedName>
    <definedName name="XA451.04" localSheetId="29">'[1]Bancos Múltiples'!#REF!</definedName>
    <definedName name="XA451.04" localSheetId="4">'[1]Bancos Múltiples'!#REF!</definedName>
    <definedName name="XA451.04" localSheetId="43">'[1]Bancos Múltiples'!#REF!</definedName>
    <definedName name="XA451.04" localSheetId="44">'[1]Bancos Múltiples'!#REF!</definedName>
    <definedName name="XA451.04" localSheetId="52">'[1]Bancos Múltiples'!#REF!</definedName>
    <definedName name="XA451.04" localSheetId="5">'[1]Bancos Múltiples'!#REF!</definedName>
    <definedName name="XA451.04" localSheetId="53">'[1]Bancos Múltiples'!#REF!</definedName>
    <definedName name="XA451.04" localSheetId="64">'[1]Bancos Múltiples'!#REF!</definedName>
    <definedName name="XA451.04" localSheetId="65">'[1]Bancos Múltiples'!#REF!</definedName>
    <definedName name="XA451.04" localSheetId="73">'[1]Bancos Múltiples'!#REF!</definedName>
    <definedName name="XA451.04" localSheetId="74">'[1]Bancos Múltiples'!#REF!</definedName>
    <definedName name="XA451.04">'[1]Bancos Múltiples'!#REF!</definedName>
    <definedName name="XA451.05" localSheetId="1">'[1]Bancos Múltiples'!#REF!</definedName>
    <definedName name="XA451.05" localSheetId="28">'[1]Bancos Múltiples'!#REF!</definedName>
    <definedName name="XA451.05" localSheetId="29">'[1]Bancos Múltiples'!#REF!</definedName>
    <definedName name="XA451.05" localSheetId="4">'[1]Bancos Múltiples'!#REF!</definedName>
    <definedName name="XA451.05" localSheetId="43">'[1]Bancos Múltiples'!#REF!</definedName>
    <definedName name="XA451.05" localSheetId="44">'[1]Bancos Múltiples'!#REF!</definedName>
    <definedName name="XA451.05" localSheetId="52">'[1]Bancos Múltiples'!#REF!</definedName>
    <definedName name="XA451.05" localSheetId="5">'[1]Bancos Múltiples'!#REF!</definedName>
    <definedName name="XA451.05" localSheetId="53">'[1]Bancos Múltiples'!#REF!</definedName>
    <definedName name="XA451.05" localSheetId="64">'[1]Bancos Múltiples'!#REF!</definedName>
    <definedName name="XA451.05" localSheetId="65">'[1]Bancos Múltiples'!#REF!</definedName>
    <definedName name="XA451.05" localSheetId="73">'[1]Bancos Múltiples'!#REF!</definedName>
    <definedName name="XA451.05" localSheetId="74">'[1]Bancos Múltiples'!#REF!</definedName>
    <definedName name="XA451.05">'[1]Bancos Múltiples'!#REF!</definedName>
    <definedName name="XA451.06" localSheetId="1">'[1]Bancos Múltiples'!#REF!</definedName>
    <definedName name="XA451.06" localSheetId="28">'[1]Bancos Múltiples'!#REF!</definedName>
    <definedName name="XA451.06" localSheetId="29">'[1]Bancos Múltiples'!#REF!</definedName>
    <definedName name="XA451.06" localSheetId="4">'[1]Bancos Múltiples'!#REF!</definedName>
    <definedName name="XA451.06" localSheetId="43">'[1]Bancos Múltiples'!#REF!</definedName>
    <definedName name="XA451.06" localSheetId="44">'[1]Bancos Múltiples'!#REF!</definedName>
    <definedName name="XA451.06" localSheetId="52">'[1]Bancos Múltiples'!#REF!</definedName>
    <definedName name="XA451.06" localSheetId="5">'[1]Bancos Múltiples'!#REF!</definedName>
    <definedName name="XA451.06" localSheetId="53">'[1]Bancos Múltiples'!#REF!</definedName>
    <definedName name="XA451.06" localSheetId="64">'[1]Bancos Múltiples'!#REF!</definedName>
    <definedName name="XA451.06" localSheetId="65">'[1]Bancos Múltiples'!#REF!</definedName>
    <definedName name="XA451.06" localSheetId="73">'[1]Bancos Múltiples'!#REF!</definedName>
    <definedName name="XA451.06" localSheetId="74">'[1]Bancos Múltiples'!#REF!</definedName>
    <definedName name="XA451.06">'[1]Bancos Múltiples'!#REF!</definedName>
    <definedName name="XA451.07" localSheetId="1">'[1]Bancos Múltiples'!#REF!</definedName>
    <definedName name="XA451.07" localSheetId="28">'[1]Bancos Múltiples'!#REF!</definedName>
    <definedName name="XA451.07" localSheetId="29">'[1]Bancos Múltiples'!#REF!</definedName>
    <definedName name="XA451.07" localSheetId="4">'[1]Bancos Múltiples'!#REF!</definedName>
    <definedName name="XA451.07" localSheetId="43">'[1]Bancos Múltiples'!#REF!</definedName>
    <definedName name="XA451.07" localSheetId="44">'[1]Bancos Múltiples'!#REF!</definedName>
    <definedName name="XA451.07" localSheetId="52">'[1]Bancos Múltiples'!#REF!</definedName>
    <definedName name="XA451.07" localSheetId="5">'[1]Bancos Múltiples'!#REF!</definedName>
    <definedName name="XA451.07" localSheetId="53">'[1]Bancos Múltiples'!#REF!</definedName>
    <definedName name="XA451.07" localSheetId="64">'[1]Bancos Múltiples'!#REF!</definedName>
    <definedName name="XA451.07" localSheetId="65">'[1]Bancos Múltiples'!#REF!</definedName>
    <definedName name="XA451.07" localSheetId="73">'[1]Bancos Múltiples'!#REF!</definedName>
    <definedName name="XA451.07" localSheetId="74">'[1]Bancos Múltiples'!#REF!</definedName>
    <definedName name="XA451.07">'[1]Bancos Múltiples'!#REF!</definedName>
    <definedName name="XA451.08" localSheetId="1">'[1]Bancos Múltiples'!#REF!</definedName>
    <definedName name="XA451.08" localSheetId="28">'[1]Bancos Múltiples'!#REF!</definedName>
    <definedName name="XA451.08" localSheetId="29">'[1]Bancos Múltiples'!#REF!</definedName>
    <definedName name="XA451.08" localSheetId="4">'[1]Bancos Múltiples'!#REF!</definedName>
    <definedName name="XA451.08" localSheetId="43">'[1]Bancos Múltiples'!#REF!</definedName>
    <definedName name="XA451.08" localSheetId="44">'[1]Bancos Múltiples'!#REF!</definedName>
    <definedName name="XA451.08" localSheetId="52">'[1]Bancos Múltiples'!#REF!</definedName>
    <definedName name="XA451.08" localSheetId="5">'[1]Bancos Múltiples'!#REF!</definedName>
    <definedName name="XA451.08" localSheetId="53">'[1]Bancos Múltiples'!#REF!</definedName>
    <definedName name="XA451.08" localSheetId="64">'[1]Bancos Múltiples'!#REF!</definedName>
    <definedName name="XA451.08" localSheetId="65">'[1]Bancos Múltiples'!#REF!</definedName>
    <definedName name="XA451.08" localSheetId="73">'[1]Bancos Múltiples'!#REF!</definedName>
    <definedName name="XA451.08" localSheetId="74">'[1]Bancos Múltiples'!#REF!</definedName>
    <definedName name="XA451.08">'[1]Bancos Múltiples'!#REF!</definedName>
    <definedName name="XA451.09" localSheetId="1">'[1]Bancos Múltiples'!#REF!</definedName>
    <definedName name="XA451.09" localSheetId="28">'[1]Bancos Múltiples'!#REF!</definedName>
    <definedName name="XA451.09" localSheetId="29">'[1]Bancos Múltiples'!#REF!</definedName>
    <definedName name="XA451.09" localSheetId="4">'[1]Bancos Múltiples'!#REF!</definedName>
    <definedName name="XA451.09" localSheetId="43">'[1]Bancos Múltiples'!#REF!</definedName>
    <definedName name="XA451.09" localSheetId="44">'[1]Bancos Múltiples'!#REF!</definedName>
    <definedName name="XA451.09" localSheetId="52">'[1]Bancos Múltiples'!#REF!</definedName>
    <definedName name="XA451.09" localSheetId="5">'[1]Bancos Múltiples'!#REF!</definedName>
    <definedName name="XA451.09" localSheetId="53">'[1]Bancos Múltiples'!#REF!</definedName>
    <definedName name="XA451.09" localSheetId="64">'[1]Bancos Múltiples'!#REF!</definedName>
    <definedName name="XA451.09" localSheetId="65">'[1]Bancos Múltiples'!#REF!</definedName>
    <definedName name="XA451.09" localSheetId="73">'[1]Bancos Múltiples'!#REF!</definedName>
    <definedName name="XA451.09" localSheetId="74">'[1]Bancos Múltiples'!#REF!</definedName>
    <definedName name="XA451.09">'[1]Bancos Múltiples'!#REF!</definedName>
    <definedName name="XA451.10" localSheetId="1">'[1]Bancos Múltiples'!#REF!</definedName>
    <definedName name="XA451.10" localSheetId="28">'[1]Bancos Múltiples'!#REF!</definedName>
    <definedName name="XA451.10" localSheetId="29">'[1]Bancos Múltiples'!#REF!</definedName>
    <definedName name="XA451.10" localSheetId="4">'[1]Bancos Múltiples'!#REF!</definedName>
    <definedName name="XA451.10" localSheetId="43">'[1]Bancos Múltiples'!#REF!</definedName>
    <definedName name="XA451.10" localSheetId="44">'[1]Bancos Múltiples'!#REF!</definedName>
    <definedName name="XA451.10" localSheetId="52">'[1]Bancos Múltiples'!#REF!</definedName>
    <definedName name="XA451.10" localSheetId="5">'[1]Bancos Múltiples'!#REF!</definedName>
    <definedName name="XA451.10" localSheetId="53">'[1]Bancos Múltiples'!#REF!</definedName>
    <definedName name="XA451.10" localSheetId="64">'[1]Bancos Múltiples'!#REF!</definedName>
    <definedName name="XA451.10" localSheetId="65">'[1]Bancos Múltiples'!#REF!</definedName>
    <definedName name="XA451.10" localSheetId="73">'[1]Bancos Múltiples'!#REF!</definedName>
    <definedName name="XA451.10" localSheetId="74">'[1]Bancos Múltiples'!#REF!</definedName>
    <definedName name="XA451.10">'[1]Bancos Múltiples'!#REF!</definedName>
    <definedName name="XA451.11" localSheetId="1">'[1]Bancos Múltiples'!#REF!</definedName>
    <definedName name="XA451.11" localSheetId="28">'[1]Bancos Múltiples'!#REF!</definedName>
    <definedName name="XA451.11" localSheetId="29">'[1]Bancos Múltiples'!#REF!</definedName>
    <definedName name="XA451.11" localSheetId="4">'[1]Bancos Múltiples'!#REF!</definedName>
    <definedName name="XA451.11" localSheetId="43">'[1]Bancos Múltiples'!#REF!</definedName>
    <definedName name="XA451.11" localSheetId="44">'[1]Bancos Múltiples'!#REF!</definedName>
    <definedName name="XA451.11" localSheetId="52">'[1]Bancos Múltiples'!#REF!</definedName>
    <definedName name="XA451.11" localSheetId="5">'[1]Bancos Múltiples'!#REF!</definedName>
    <definedName name="XA451.11" localSheetId="53">'[1]Bancos Múltiples'!#REF!</definedName>
    <definedName name="XA451.11" localSheetId="64">'[1]Bancos Múltiples'!#REF!</definedName>
    <definedName name="XA451.11" localSheetId="65">'[1]Bancos Múltiples'!#REF!</definedName>
    <definedName name="XA451.11" localSheetId="73">'[1]Bancos Múltiples'!#REF!</definedName>
    <definedName name="XA451.11" localSheetId="74">'[1]Bancos Múltiples'!#REF!</definedName>
    <definedName name="XA451.11">'[1]Bancos Múltiples'!#REF!</definedName>
    <definedName name="XA451.12" localSheetId="1">'[1]Bancos Múltiples'!#REF!</definedName>
    <definedName name="XA451.12" localSheetId="28">'[1]Bancos Múltiples'!#REF!</definedName>
    <definedName name="XA451.12" localSheetId="29">'[1]Bancos Múltiples'!#REF!</definedName>
    <definedName name="XA451.12" localSheetId="4">'[1]Bancos Múltiples'!#REF!</definedName>
    <definedName name="XA451.12" localSheetId="43">'[1]Bancos Múltiples'!#REF!</definedName>
    <definedName name="XA451.12" localSheetId="44">'[1]Bancos Múltiples'!#REF!</definedName>
    <definedName name="XA451.12" localSheetId="52">'[1]Bancos Múltiples'!#REF!</definedName>
    <definedName name="XA451.12" localSheetId="5">'[1]Bancos Múltiples'!#REF!</definedName>
    <definedName name="XA451.12" localSheetId="53">'[1]Bancos Múltiples'!#REF!</definedName>
    <definedName name="XA451.12" localSheetId="64">'[1]Bancos Múltiples'!#REF!</definedName>
    <definedName name="XA451.12" localSheetId="65">'[1]Bancos Múltiples'!#REF!</definedName>
    <definedName name="XA451.12" localSheetId="73">'[1]Bancos Múltiples'!#REF!</definedName>
    <definedName name="XA451.12" localSheetId="74">'[1]Bancos Múltiples'!#REF!</definedName>
    <definedName name="XA451.12">'[1]Bancos Múltiples'!#REF!</definedName>
    <definedName name="XA451.13" localSheetId="1">'[1]Bancos Múltiples'!#REF!</definedName>
    <definedName name="XA451.13" localSheetId="28">'[1]Bancos Múltiples'!#REF!</definedName>
    <definedName name="XA451.13" localSheetId="29">'[1]Bancos Múltiples'!#REF!</definedName>
    <definedName name="XA451.13" localSheetId="4">'[1]Bancos Múltiples'!#REF!</definedName>
    <definedName name="XA451.13" localSheetId="43">'[1]Bancos Múltiples'!#REF!</definedName>
    <definedName name="XA451.13" localSheetId="44">'[1]Bancos Múltiples'!#REF!</definedName>
    <definedName name="XA451.13" localSheetId="52">'[1]Bancos Múltiples'!#REF!</definedName>
    <definedName name="XA451.13" localSheetId="5">'[1]Bancos Múltiples'!#REF!</definedName>
    <definedName name="XA451.13" localSheetId="53">'[1]Bancos Múltiples'!#REF!</definedName>
    <definedName name="XA451.13" localSheetId="64">'[1]Bancos Múltiples'!#REF!</definedName>
    <definedName name="XA451.13" localSheetId="65">'[1]Bancos Múltiples'!#REF!</definedName>
    <definedName name="XA451.13" localSheetId="73">'[1]Bancos Múltiples'!#REF!</definedName>
    <definedName name="XA451.13" localSheetId="74">'[1]Bancos Múltiples'!#REF!</definedName>
    <definedName name="XA451.13">'[1]Bancos Múltiples'!#REF!</definedName>
    <definedName name="XA451.14" localSheetId="1">'[1]Bancos Múltiples'!#REF!</definedName>
    <definedName name="XA451.14" localSheetId="28">'[1]Bancos Múltiples'!#REF!</definedName>
    <definedName name="XA451.14" localSheetId="29">'[1]Bancos Múltiples'!#REF!</definedName>
    <definedName name="XA451.14" localSheetId="4">'[1]Bancos Múltiples'!#REF!</definedName>
    <definedName name="XA451.14" localSheetId="43">'[1]Bancos Múltiples'!#REF!</definedName>
    <definedName name="XA451.14" localSheetId="44">'[1]Bancos Múltiples'!#REF!</definedName>
    <definedName name="XA451.14" localSheetId="52">'[1]Bancos Múltiples'!#REF!</definedName>
    <definedName name="XA451.14" localSheetId="5">'[1]Bancos Múltiples'!#REF!</definedName>
    <definedName name="XA451.14" localSheetId="53">'[1]Bancos Múltiples'!#REF!</definedName>
    <definedName name="XA451.14" localSheetId="64">'[1]Bancos Múltiples'!#REF!</definedName>
    <definedName name="XA451.14" localSheetId="65">'[1]Bancos Múltiples'!#REF!</definedName>
    <definedName name="XA451.14" localSheetId="73">'[1]Bancos Múltiples'!#REF!</definedName>
    <definedName name="XA451.14" localSheetId="74">'[1]Bancos Múltiples'!#REF!</definedName>
    <definedName name="XA451.14">'[1]Bancos Múltiples'!#REF!</definedName>
    <definedName name="XA451.15" localSheetId="1">'[1]Bancos Múltiples'!#REF!</definedName>
    <definedName name="XA451.15" localSheetId="28">'[1]Bancos Múltiples'!#REF!</definedName>
    <definedName name="XA451.15" localSheetId="29">'[1]Bancos Múltiples'!#REF!</definedName>
    <definedName name="XA451.15" localSheetId="4">'[1]Bancos Múltiples'!#REF!</definedName>
    <definedName name="XA451.15" localSheetId="43">'[1]Bancos Múltiples'!#REF!</definedName>
    <definedName name="XA451.15" localSheetId="44">'[1]Bancos Múltiples'!#REF!</definedName>
    <definedName name="XA451.15" localSheetId="52">'[1]Bancos Múltiples'!#REF!</definedName>
    <definedName name="XA451.15" localSheetId="5">'[1]Bancos Múltiples'!#REF!</definedName>
    <definedName name="XA451.15" localSheetId="53">'[1]Bancos Múltiples'!#REF!</definedName>
    <definedName name="XA451.15" localSheetId="64">'[1]Bancos Múltiples'!#REF!</definedName>
    <definedName name="XA451.15" localSheetId="65">'[1]Bancos Múltiples'!#REF!</definedName>
    <definedName name="XA451.15" localSheetId="73">'[1]Bancos Múltiples'!#REF!</definedName>
    <definedName name="XA451.15" localSheetId="74">'[1]Bancos Múltiples'!#REF!</definedName>
    <definedName name="XA451.15">'[1]Bancos Múltiples'!#REF!</definedName>
    <definedName name="XA451.16" localSheetId="1">'[1]Bancos Múltiples'!#REF!</definedName>
    <definedName name="XA451.16" localSheetId="28">'[1]Bancos Múltiples'!#REF!</definedName>
    <definedName name="XA451.16" localSheetId="29">'[1]Bancos Múltiples'!#REF!</definedName>
    <definedName name="XA451.16" localSheetId="4">'[1]Bancos Múltiples'!#REF!</definedName>
    <definedName name="XA451.16" localSheetId="43">'[1]Bancos Múltiples'!#REF!</definedName>
    <definedName name="XA451.16" localSheetId="44">'[1]Bancos Múltiples'!#REF!</definedName>
    <definedName name="XA451.16" localSheetId="52">'[1]Bancos Múltiples'!#REF!</definedName>
    <definedName name="XA451.16" localSheetId="5">'[1]Bancos Múltiples'!#REF!</definedName>
    <definedName name="XA451.16" localSheetId="53">'[1]Bancos Múltiples'!#REF!</definedName>
    <definedName name="XA451.16" localSheetId="64">'[1]Bancos Múltiples'!#REF!</definedName>
    <definedName name="XA451.16" localSheetId="65">'[1]Bancos Múltiples'!#REF!</definedName>
    <definedName name="XA451.16" localSheetId="73">'[1]Bancos Múltiples'!#REF!</definedName>
    <definedName name="XA451.16" localSheetId="74">'[1]Bancos Múltiples'!#REF!</definedName>
    <definedName name="XA451.16">'[1]Bancos Múltiples'!#REF!</definedName>
    <definedName name="XA451.17" localSheetId="1">'[1]Bancos Múltiples'!#REF!</definedName>
    <definedName name="XA451.17" localSheetId="28">'[1]Bancos Múltiples'!#REF!</definedName>
    <definedName name="XA451.17" localSheetId="29">'[1]Bancos Múltiples'!#REF!</definedName>
    <definedName name="XA451.17" localSheetId="4">'[1]Bancos Múltiples'!#REF!</definedName>
    <definedName name="XA451.17" localSheetId="43">'[1]Bancos Múltiples'!#REF!</definedName>
    <definedName name="XA451.17" localSheetId="44">'[1]Bancos Múltiples'!#REF!</definedName>
    <definedName name="XA451.17" localSheetId="52">'[1]Bancos Múltiples'!#REF!</definedName>
    <definedName name="XA451.17" localSheetId="5">'[1]Bancos Múltiples'!#REF!</definedName>
    <definedName name="XA451.17" localSheetId="53">'[1]Bancos Múltiples'!#REF!</definedName>
    <definedName name="XA451.17" localSheetId="64">'[1]Bancos Múltiples'!#REF!</definedName>
    <definedName name="XA451.17" localSheetId="65">'[1]Bancos Múltiples'!#REF!</definedName>
    <definedName name="XA451.17" localSheetId="73">'[1]Bancos Múltiples'!#REF!</definedName>
    <definedName name="XA451.17" localSheetId="74">'[1]Bancos Múltiples'!#REF!</definedName>
    <definedName name="XA451.17">'[1]Bancos Múltiples'!#REF!</definedName>
    <definedName name="XA451.18" localSheetId="1">'[1]Bancos Múltiples'!#REF!</definedName>
    <definedName name="XA451.18" localSheetId="28">'[1]Bancos Múltiples'!#REF!</definedName>
    <definedName name="XA451.18" localSheetId="29">'[1]Bancos Múltiples'!#REF!</definedName>
    <definedName name="XA451.18" localSheetId="4">'[1]Bancos Múltiples'!#REF!</definedName>
    <definedName name="XA451.18" localSheetId="43">'[1]Bancos Múltiples'!#REF!</definedName>
    <definedName name="XA451.18" localSheetId="44">'[1]Bancos Múltiples'!#REF!</definedName>
    <definedName name="XA451.18" localSheetId="52">'[1]Bancos Múltiples'!#REF!</definedName>
    <definedName name="XA451.18" localSheetId="5">'[1]Bancos Múltiples'!#REF!</definedName>
    <definedName name="XA451.18" localSheetId="53">'[1]Bancos Múltiples'!#REF!</definedName>
    <definedName name="XA451.18" localSheetId="64">'[1]Bancos Múltiples'!#REF!</definedName>
    <definedName name="XA451.18" localSheetId="65">'[1]Bancos Múltiples'!#REF!</definedName>
    <definedName name="XA451.18" localSheetId="73">'[1]Bancos Múltiples'!#REF!</definedName>
    <definedName name="XA451.18" localSheetId="74">'[1]Bancos Múltiples'!#REF!</definedName>
    <definedName name="XA451.18">'[1]Bancos Múltiples'!#REF!</definedName>
    <definedName name="XA451.19" localSheetId="1">'[1]Bancos Múltiples'!#REF!</definedName>
    <definedName name="XA451.19" localSheetId="28">'[1]Bancos Múltiples'!#REF!</definedName>
    <definedName name="XA451.19" localSheetId="29">'[1]Bancos Múltiples'!#REF!</definedName>
    <definedName name="XA451.19" localSheetId="4">'[1]Bancos Múltiples'!#REF!</definedName>
    <definedName name="XA451.19" localSheetId="43">'[1]Bancos Múltiples'!#REF!</definedName>
    <definedName name="XA451.19" localSheetId="44">'[1]Bancos Múltiples'!#REF!</definedName>
    <definedName name="XA451.19" localSheetId="52">'[1]Bancos Múltiples'!#REF!</definedName>
    <definedName name="XA451.19" localSheetId="5">'[1]Bancos Múltiples'!#REF!</definedName>
    <definedName name="XA451.19" localSheetId="53">'[1]Bancos Múltiples'!#REF!</definedName>
    <definedName name="XA451.19" localSheetId="64">'[1]Bancos Múltiples'!#REF!</definedName>
    <definedName name="XA451.19" localSheetId="65">'[1]Bancos Múltiples'!#REF!</definedName>
    <definedName name="XA451.19" localSheetId="73">'[1]Bancos Múltiples'!#REF!</definedName>
    <definedName name="XA451.19" localSheetId="74">'[1]Bancos Múltiples'!#REF!</definedName>
    <definedName name="XA451.19">'[1]Bancos Múltiples'!#REF!</definedName>
    <definedName name="XA451.20" localSheetId="1">'[1]Bancos Múltiples'!#REF!</definedName>
    <definedName name="XA451.20" localSheetId="28">'[1]Bancos Múltiples'!#REF!</definedName>
    <definedName name="XA451.20" localSheetId="29">'[1]Bancos Múltiples'!#REF!</definedName>
    <definedName name="XA451.20" localSheetId="4">'[1]Bancos Múltiples'!#REF!</definedName>
    <definedName name="XA451.20" localSheetId="43">'[1]Bancos Múltiples'!#REF!</definedName>
    <definedName name="XA451.20" localSheetId="44">'[1]Bancos Múltiples'!#REF!</definedName>
    <definedName name="XA451.20" localSheetId="52">'[1]Bancos Múltiples'!#REF!</definedName>
    <definedName name="XA451.20" localSheetId="5">'[1]Bancos Múltiples'!#REF!</definedName>
    <definedName name="XA451.20" localSheetId="53">'[1]Bancos Múltiples'!#REF!</definedName>
    <definedName name="XA451.20" localSheetId="64">'[1]Bancos Múltiples'!#REF!</definedName>
    <definedName name="XA451.20" localSheetId="65">'[1]Bancos Múltiples'!#REF!</definedName>
    <definedName name="XA451.20" localSheetId="73">'[1]Bancos Múltiples'!#REF!</definedName>
    <definedName name="XA451.20" localSheetId="74">'[1]Bancos Múltiples'!#REF!</definedName>
    <definedName name="XA451.20">'[1]Bancos Múltiples'!#REF!</definedName>
    <definedName name="XA451.99" localSheetId="1">'[1]Bancos Múltiples'!#REF!</definedName>
    <definedName name="XA451.99" localSheetId="28">'[1]Bancos Múltiples'!#REF!</definedName>
    <definedName name="XA451.99" localSheetId="29">'[1]Bancos Múltiples'!#REF!</definedName>
    <definedName name="XA451.99" localSheetId="4">'[1]Bancos Múltiples'!#REF!</definedName>
    <definedName name="XA451.99" localSheetId="43">'[1]Bancos Múltiples'!#REF!</definedName>
    <definedName name="XA451.99" localSheetId="44">'[1]Bancos Múltiples'!#REF!</definedName>
    <definedName name="XA451.99" localSheetId="52">'[1]Bancos Múltiples'!#REF!</definedName>
    <definedName name="XA451.99" localSheetId="5">'[1]Bancos Múltiples'!#REF!</definedName>
    <definedName name="XA451.99" localSheetId="53">'[1]Bancos Múltiples'!#REF!</definedName>
    <definedName name="XA451.99" localSheetId="64">'[1]Bancos Múltiples'!#REF!</definedName>
    <definedName name="XA451.99" localSheetId="65">'[1]Bancos Múltiples'!#REF!</definedName>
    <definedName name="XA451.99" localSheetId="73">'[1]Bancos Múltiples'!#REF!</definedName>
    <definedName name="XA451.99" localSheetId="74">'[1]Bancos Múltiples'!#REF!</definedName>
    <definedName name="XA451.99">'[1]Bancos Múltiples'!#REF!</definedName>
    <definedName name="XA452.00" localSheetId="1">'[1]Bancos Múltiples'!#REF!</definedName>
    <definedName name="XA452.00" localSheetId="28">'[1]Bancos Múltiples'!#REF!</definedName>
    <definedName name="XA452.00" localSheetId="29">'[1]Bancos Múltiples'!#REF!</definedName>
    <definedName name="XA452.00" localSheetId="4">'[1]Bancos Múltiples'!#REF!</definedName>
    <definedName name="XA452.00" localSheetId="43">'[1]Bancos Múltiples'!#REF!</definedName>
    <definedName name="XA452.00" localSheetId="44">'[1]Bancos Múltiples'!#REF!</definedName>
    <definedName name="XA452.00" localSheetId="52">'[1]Bancos Múltiples'!#REF!</definedName>
    <definedName name="XA452.00" localSheetId="5">'[1]Bancos Múltiples'!#REF!</definedName>
    <definedName name="XA452.00" localSheetId="53">'[1]Bancos Múltiples'!#REF!</definedName>
    <definedName name="XA452.00" localSheetId="64">'[1]Bancos Múltiples'!#REF!</definedName>
    <definedName name="XA452.00" localSheetId="65">'[1]Bancos Múltiples'!#REF!</definedName>
    <definedName name="XA452.00" localSheetId="73">'[1]Bancos Múltiples'!#REF!</definedName>
    <definedName name="XA452.00" localSheetId="74">'[1]Bancos Múltiples'!#REF!</definedName>
    <definedName name="XA452.00">'[1]Bancos Múltiples'!#REF!</definedName>
    <definedName name="XA452.01" localSheetId="1">'[1]Bancos Múltiples'!#REF!</definedName>
    <definedName name="XA452.01" localSheetId="28">'[1]Bancos Múltiples'!#REF!</definedName>
    <definedName name="XA452.01" localSheetId="29">'[1]Bancos Múltiples'!#REF!</definedName>
    <definedName name="XA452.01" localSheetId="4">'[1]Bancos Múltiples'!#REF!</definedName>
    <definedName name="XA452.01" localSheetId="43">'[1]Bancos Múltiples'!#REF!</definedName>
    <definedName name="XA452.01" localSheetId="44">'[1]Bancos Múltiples'!#REF!</definedName>
    <definedName name="XA452.01" localSheetId="52">'[1]Bancos Múltiples'!#REF!</definedName>
    <definedName name="XA452.01" localSheetId="5">'[1]Bancos Múltiples'!#REF!</definedName>
    <definedName name="XA452.01" localSheetId="53">'[1]Bancos Múltiples'!#REF!</definedName>
    <definedName name="XA452.01" localSheetId="64">'[1]Bancos Múltiples'!#REF!</definedName>
    <definedName name="XA452.01" localSheetId="65">'[1]Bancos Múltiples'!#REF!</definedName>
    <definedName name="XA452.01" localSheetId="73">'[1]Bancos Múltiples'!#REF!</definedName>
    <definedName name="XA452.01" localSheetId="74">'[1]Bancos Múltiples'!#REF!</definedName>
    <definedName name="XA452.01">'[1]Bancos Múltiples'!#REF!</definedName>
    <definedName name="XA452.02" localSheetId="1">'[1]Bancos Múltiples'!#REF!</definedName>
    <definedName name="XA452.02" localSheetId="28">'[1]Bancos Múltiples'!#REF!</definedName>
    <definedName name="XA452.02" localSheetId="29">'[1]Bancos Múltiples'!#REF!</definedName>
    <definedName name="XA452.02" localSheetId="4">'[1]Bancos Múltiples'!#REF!</definedName>
    <definedName name="XA452.02" localSheetId="43">'[1]Bancos Múltiples'!#REF!</definedName>
    <definedName name="XA452.02" localSheetId="44">'[1]Bancos Múltiples'!#REF!</definedName>
    <definedName name="XA452.02" localSheetId="52">'[1]Bancos Múltiples'!#REF!</definedName>
    <definedName name="XA452.02" localSheetId="5">'[1]Bancos Múltiples'!#REF!</definedName>
    <definedName name="XA452.02" localSheetId="53">'[1]Bancos Múltiples'!#REF!</definedName>
    <definedName name="XA452.02" localSheetId="64">'[1]Bancos Múltiples'!#REF!</definedName>
    <definedName name="XA452.02" localSheetId="65">'[1]Bancos Múltiples'!#REF!</definedName>
    <definedName name="XA452.02" localSheetId="73">'[1]Bancos Múltiples'!#REF!</definedName>
    <definedName name="XA452.02" localSheetId="74">'[1]Bancos Múltiples'!#REF!</definedName>
    <definedName name="XA452.02">'[1]Bancos Múltiples'!#REF!</definedName>
    <definedName name="XA452.03" localSheetId="1">'[1]Bancos Múltiples'!#REF!</definedName>
    <definedName name="XA452.03" localSheetId="28">'[1]Bancos Múltiples'!#REF!</definedName>
    <definedName name="XA452.03" localSheetId="29">'[1]Bancos Múltiples'!#REF!</definedName>
    <definedName name="XA452.03" localSheetId="4">'[1]Bancos Múltiples'!#REF!</definedName>
    <definedName name="XA452.03" localSheetId="43">'[1]Bancos Múltiples'!#REF!</definedName>
    <definedName name="XA452.03" localSheetId="44">'[1]Bancos Múltiples'!#REF!</definedName>
    <definedName name="XA452.03" localSheetId="52">'[1]Bancos Múltiples'!#REF!</definedName>
    <definedName name="XA452.03" localSheetId="5">'[1]Bancos Múltiples'!#REF!</definedName>
    <definedName name="XA452.03" localSheetId="53">'[1]Bancos Múltiples'!#REF!</definedName>
    <definedName name="XA452.03" localSheetId="64">'[1]Bancos Múltiples'!#REF!</definedName>
    <definedName name="XA452.03" localSheetId="65">'[1]Bancos Múltiples'!#REF!</definedName>
    <definedName name="XA452.03" localSheetId="73">'[1]Bancos Múltiples'!#REF!</definedName>
    <definedName name="XA452.03" localSheetId="74">'[1]Bancos Múltiples'!#REF!</definedName>
    <definedName name="XA452.03">'[1]Bancos Múltiples'!#REF!</definedName>
    <definedName name="XA452.04" localSheetId="1">'[1]Bancos Múltiples'!#REF!</definedName>
    <definedName name="XA452.04" localSheetId="28">'[1]Bancos Múltiples'!#REF!</definedName>
    <definedName name="XA452.04" localSheetId="29">'[1]Bancos Múltiples'!#REF!</definedName>
    <definedName name="XA452.04" localSheetId="4">'[1]Bancos Múltiples'!#REF!</definedName>
    <definedName name="XA452.04" localSheetId="43">'[1]Bancos Múltiples'!#REF!</definedName>
    <definedName name="XA452.04" localSheetId="44">'[1]Bancos Múltiples'!#REF!</definedName>
    <definedName name="XA452.04" localSheetId="52">'[1]Bancos Múltiples'!#REF!</definedName>
    <definedName name="XA452.04" localSheetId="5">'[1]Bancos Múltiples'!#REF!</definedName>
    <definedName name="XA452.04" localSheetId="53">'[1]Bancos Múltiples'!#REF!</definedName>
    <definedName name="XA452.04" localSheetId="64">'[1]Bancos Múltiples'!#REF!</definedName>
    <definedName name="XA452.04" localSheetId="65">'[1]Bancos Múltiples'!#REF!</definedName>
    <definedName name="XA452.04" localSheetId="73">'[1]Bancos Múltiples'!#REF!</definedName>
    <definedName name="XA452.04" localSheetId="74">'[1]Bancos Múltiples'!#REF!</definedName>
    <definedName name="XA452.04">'[1]Bancos Múltiples'!#REF!</definedName>
    <definedName name="XA452.99" localSheetId="1">'[1]Bancos Múltiples'!#REF!</definedName>
    <definedName name="XA452.99" localSheetId="28">'[1]Bancos Múltiples'!#REF!</definedName>
    <definedName name="XA452.99" localSheetId="29">'[1]Bancos Múltiples'!#REF!</definedName>
    <definedName name="XA452.99" localSheetId="4">'[1]Bancos Múltiples'!#REF!</definedName>
    <definedName name="XA452.99" localSheetId="43">'[1]Bancos Múltiples'!#REF!</definedName>
    <definedName name="XA452.99" localSheetId="44">'[1]Bancos Múltiples'!#REF!</definedName>
    <definedName name="XA452.99" localSheetId="52">'[1]Bancos Múltiples'!#REF!</definedName>
    <definedName name="XA452.99" localSheetId="5">'[1]Bancos Múltiples'!#REF!</definedName>
    <definedName name="XA452.99" localSheetId="53">'[1]Bancos Múltiples'!#REF!</definedName>
    <definedName name="XA452.99" localSheetId="64">'[1]Bancos Múltiples'!#REF!</definedName>
    <definedName name="XA452.99" localSheetId="65">'[1]Bancos Múltiples'!#REF!</definedName>
    <definedName name="XA452.99" localSheetId="73">'[1]Bancos Múltiples'!#REF!</definedName>
    <definedName name="XA452.99" localSheetId="74">'[1]Bancos Múltiples'!#REF!</definedName>
    <definedName name="XA452.99">'[1]Bancos Múltiples'!#REF!</definedName>
    <definedName name="XA453.00" localSheetId="1">'[1]Bancos Múltiples'!#REF!</definedName>
    <definedName name="XA453.00" localSheetId="28">'[1]Bancos Múltiples'!#REF!</definedName>
    <definedName name="XA453.00" localSheetId="29">'[1]Bancos Múltiples'!#REF!</definedName>
    <definedName name="XA453.00" localSheetId="4">'[1]Bancos Múltiples'!#REF!</definedName>
    <definedName name="XA453.00" localSheetId="43">'[1]Bancos Múltiples'!#REF!</definedName>
    <definedName name="XA453.00" localSheetId="44">'[1]Bancos Múltiples'!#REF!</definedName>
    <definedName name="XA453.00" localSheetId="52">'[1]Bancos Múltiples'!#REF!</definedName>
    <definedName name="XA453.00" localSheetId="5">'[1]Bancos Múltiples'!#REF!</definedName>
    <definedName name="XA453.00" localSheetId="53">'[1]Bancos Múltiples'!#REF!</definedName>
    <definedName name="XA453.00" localSheetId="64">'[1]Bancos Múltiples'!#REF!</definedName>
    <definedName name="XA453.00" localSheetId="65">'[1]Bancos Múltiples'!#REF!</definedName>
    <definedName name="XA453.00" localSheetId="73">'[1]Bancos Múltiples'!#REF!</definedName>
    <definedName name="XA453.00" localSheetId="74">'[1]Bancos Múltiples'!#REF!</definedName>
    <definedName name="XA453.00">'[1]Bancos Múltiples'!#REF!</definedName>
    <definedName name="XA453.01" localSheetId="1">'[1]Bancos Múltiples'!#REF!</definedName>
    <definedName name="XA453.01" localSheetId="28">'[1]Bancos Múltiples'!#REF!</definedName>
    <definedName name="XA453.01" localSheetId="29">'[1]Bancos Múltiples'!#REF!</definedName>
    <definedName name="XA453.01" localSheetId="4">'[1]Bancos Múltiples'!#REF!</definedName>
    <definedName name="XA453.01" localSheetId="43">'[1]Bancos Múltiples'!#REF!</definedName>
    <definedName name="XA453.01" localSheetId="44">'[1]Bancos Múltiples'!#REF!</definedName>
    <definedName name="XA453.01" localSheetId="52">'[1]Bancos Múltiples'!#REF!</definedName>
    <definedName name="XA453.01" localSheetId="5">'[1]Bancos Múltiples'!#REF!</definedName>
    <definedName name="XA453.01" localSheetId="53">'[1]Bancos Múltiples'!#REF!</definedName>
    <definedName name="XA453.01" localSheetId="64">'[1]Bancos Múltiples'!#REF!</definedName>
    <definedName name="XA453.01" localSheetId="65">'[1]Bancos Múltiples'!#REF!</definedName>
    <definedName name="XA453.01" localSheetId="73">'[1]Bancos Múltiples'!#REF!</definedName>
    <definedName name="XA453.01" localSheetId="74">'[1]Bancos Múltiples'!#REF!</definedName>
    <definedName name="XA453.01">'[1]Bancos Múltiples'!#REF!</definedName>
    <definedName name="XA453.02" localSheetId="1">'[1]Bancos Múltiples'!#REF!</definedName>
    <definedName name="XA453.02" localSheetId="28">'[1]Bancos Múltiples'!#REF!</definedName>
    <definedName name="XA453.02" localSheetId="29">'[1]Bancos Múltiples'!#REF!</definedName>
    <definedName name="XA453.02" localSheetId="4">'[1]Bancos Múltiples'!#REF!</definedName>
    <definedName name="XA453.02" localSheetId="43">'[1]Bancos Múltiples'!#REF!</definedName>
    <definedName name="XA453.02" localSheetId="44">'[1]Bancos Múltiples'!#REF!</definedName>
    <definedName name="XA453.02" localSheetId="52">'[1]Bancos Múltiples'!#REF!</definedName>
    <definedName name="XA453.02" localSheetId="5">'[1]Bancos Múltiples'!#REF!</definedName>
    <definedName name="XA453.02" localSheetId="53">'[1]Bancos Múltiples'!#REF!</definedName>
    <definedName name="XA453.02" localSheetId="64">'[1]Bancos Múltiples'!#REF!</definedName>
    <definedName name="XA453.02" localSheetId="65">'[1]Bancos Múltiples'!#REF!</definedName>
    <definedName name="XA453.02" localSheetId="73">'[1]Bancos Múltiples'!#REF!</definedName>
    <definedName name="XA453.02" localSheetId="74">'[1]Bancos Múltiples'!#REF!</definedName>
    <definedName name="XA453.02">'[1]Bancos Múltiples'!#REF!</definedName>
    <definedName name="XA453.03" localSheetId="1">'[1]Bancos Múltiples'!#REF!</definedName>
    <definedName name="XA453.03" localSheetId="28">'[1]Bancos Múltiples'!#REF!</definedName>
    <definedName name="XA453.03" localSheetId="29">'[1]Bancos Múltiples'!#REF!</definedName>
    <definedName name="XA453.03" localSheetId="4">'[1]Bancos Múltiples'!#REF!</definedName>
    <definedName name="XA453.03" localSheetId="43">'[1]Bancos Múltiples'!#REF!</definedName>
    <definedName name="XA453.03" localSheetId="44">'[1]Bancos Múltiples'!#REF!</definedName>
    <definedName name="XA453.03" localSheetId="52">'[1]Bancos Múltiples'!#REF!</definedName>
    <definedName name="XA453.03" localSheetId="5">'[1]Bancos Múltiples'!#REF!</definedName>
    <definedName name="XA453.03" localSheetId="53">'[1]Bancos Múltiples'!#REF!</definedName>
    <definedName name="XA453.03" localSheetId="64">'[1]Bancos Múltiples'!#REF!</definedName>
    <definedName name="XA453.03" localSheetId="65">'[1]Bancos Múltiples'!#REF!</definedName>
    <definedName name="XA453.03" localSheetId="73">'[1]Bancos Múltiples'!#REF!</definedName>
    <definedName name="XA453.03" localSheetId="74">'[1]Bancos Múltiples'!#REF!</definedName>
    <definedName name="XA453.03">'[1]Bancos Múltiples'!#REF!</definedName>
    <definedName name="XA453.04" localSheetId="1">'[1]Bancos Múltiples'!#REF!</definedName>
    <definedName name="XA453.04" localSheetId="28">'[1]Bancos Múltiples'!#REF!</definedName>
    <definedName name="XA453.04" localSheetId="29">'[1]Bancos Múltiples'!#REF!</definedName>
    <definedName name="XA453.04" localSheetId="4">'[1]Bancos Múltiples'!#REF!</definedName>
    <definedName name="XA453.04" localSheetId="43">'[1]Bancos Múltiples'!#REF!</definedName>
    <definedName name="XA453.04" localSheetId="44">'[1]Bancos Múltiples'!#REF!</definedName>
    <definedName name="XA453.04" localSheetId="52">'[1]Bancos Múltiples'!#REF!</definedName>
    <definedName name="XA453.04" localSheetId="5">'[1]Bancos Múltiples'!#REF!</definedName>
    <definedName name="XA453.04" localSheetId="53">'[1]Bancos Múltiples'!#REF!</definedName>
    <definedName name="XA453.04" localSheetId="64">'[1]Bancos Múltiples'!#REF!</definedName>
    <definedName name="XA453.04" localSheetId="65">'[1]Bancos Múltiples'!#REF!</definedName>
    <definedName name="XA453.04" localSheetId="73">'[1]Bancos Múltiples'!#REF!</definedName>
    <definedName name="XA453.04" localSheetId="74">'[1]Bancos Múltiples'!#REF!</definedName>
    <definedName name="XA453.04">'[1]Bancos Múltiples'!#REF!</definedName>
    <definedName name="XA453.05" localSheetId="1">'[1]Bancos Múltiples'!#REF!</definedName>
    <definedName name="XA453.05" localSheetId="28">'[1]Bancos Múltiples'!#REF!</definedName>
    <definedName name="XA453.05" localSheetId="29">'[1]Bancos Múltiples'!#REF!</definedName>
    <definedName name="XA453.05" localSheetId="4">'[1]Bancos Múltiples'!#REF!</definedName>
    <definedName name="XA453.05" localSheetId="43">'[1]Bancos Múltiples'!#REF!</definedName>
    <definedName name="XA453.05" localSheetId="44">'[1]Bancos Múltiples'!#REF!</definedName>
    <definedName name="XA453.05" localSheetId="52">'[1]Bancos Múltiples'!#REF!</definedName>
    <definedName name="XA453.05" localSheetId="5">'[1]Bancos Múltiples'!#REF!</definedName>
    <definedName name="XA453.05" localSheetId="53">'[1]Bancos Múltiples'!#REF!</definedName>
    <definedName name="XA453.05" localSheetId="64">'[1]Bancos Múltiples'!#REF!</definedName>
    <definedName name="XA453.05" localSheetId="65">'[1]Bancos Múltiples'!#REF!</definedName>
    <definedName name="XA453.05" localSheetId="73">'[1]Bancos Múltiples'!#REF!</definedName>
    <definedName name="XA453.05" localSheetId="74">'[1]Bancos Múltiples'!#REF!</definedName>
    <definedName name="XA453.05">'[1]Bancos Múltiples'!#REF!</definedName>
    <definedName name="XA453.06" localSheetId="1">'[1]Bancos Múltiples'!#REF!</definedName>
    <definedName name="XA453.06" localSheetId="28">'[1]Bancos Múltiples'!#REF!</definedName>
    <definedName name="XA453.06" localSheetId="29">'[1]Bancos Múltiples'!#REF!</definedName>
    <definedName name="XA453.06" localSheetId="4">'[1]Bancos Múltiples'!#REF!</definedName>
    <definedName name="XA453.06" localSheetId="43">'[1]Bancos Múltiples'!#REF!</definedName>
    <definedName name="XA453.06" localSheetId="44">'[1]Bancos Múltiples'!#REF!</definedName>
    <definedName name="XA453.06" localSheetId="52">'[1]Bancos Múltiples'!#REF!</definedName>
    <definedName name="XA453.06" localSheetId="5">'[1]Bancos Múltiples'!#REF!</definedName>
    <definedName name="XA453.06" localSheetId="53">'[1]Bancos Múltiples'!#REF!</definedName>
    <definedName name="XA453.06" localSheetId="64">'[1]Bancos Múltiples'!#REF!</definedName>
    <definedName name="XA453.06" localSheetId="65">'[1]Bancos Múltiples'!#REF!</definedName>
    <definedName name="XA453.06" localSheetId="73">'[1]Bancos Múltiples'!#REF!</definedName>
    <definedName name="XA453.06" localSheetId="74">'[1]Bancos Múltiples'!#REF!</definedName>
    <definedName name="XA453.06">'[1]Bancos Múltiples'!#REF!</definedName>
    <definedName name="XA453.99" localSheetId="1">'[1]Bancos Múltiples'!#REF!</definedName>
    <definedName name="XA453.99" localSheetId="28">'[1]Bancos Múltiples'!#REF!</definedName>
    <definedName name="XA453.99" localSheetId="29">'[1]Bancos Múltiples'!#REF!</definedName>
    <definedName name="XA453.99" localSheetId="4">'[1]Bancos Múltiples'!#REF!</definedName>
    <definedName name="XA453.99" localSheetId="43">'[1]Bancos Múltiples'!#REF!</definedName>
    <definedName name="XA453.99" localSheetId="44">'[1]Bancos Múltiples'!#REF!</definedName>
    <definedName name="XA453.99" localSheetId="52">'[1]Bancos Múltiples'!#REF!</definedName>
    <definedName name="XA453.99" localSheetId="5">'[1]Bancos Múltiples'!#REF!</definedName>
    <definedName name="XA453.99" localSheetId="53">'[1]Bancos Múltiples'!#REF!</definedName>
    <definedName name="XA453.99" localSheetId="64">'[1]Bancos Múltiples'!#REF!</definedName>
    <definedName name="XA453.99" localSheetId="65">'[1]Bancos Múltiples'!#REF!</definedName>
    <definedName name="XA453.99" localSheetId="73">'[1]Bancos Múltiples'!#REF!</definedName>
    <definedName name="XA453.99" localSheetId="74">'[1]Bancos Múltiples'!#REF!</definedName>
    <definedName name="XA453.99">'[1]Bancos Múltiples'!#REF!</definedName>
    <definedName name="XA454.00" localSheetId="1">'[1]Bancos Múltiples'!#REF!</definedName>
    <definedName name="XA454.00" localSheetId="28">'[1]Bancos Múltiples'!#REF!</definedName>
    <definedName name="XA454.00" localSheetId="29">'[1]Bancos Múltiples'!#REF!</definedName>
    <definedName name="XA454.00" localSheetId="4">'[1]Bancos Múltiples'!#REF!</definedName>
    <definedName name="XA454.00" localSheetId="43">'[1]Bancos Múltiples'!#REF!</definedName>
    <definedName name="XA454.00" localSheetId="44">'[1]Bancos Múltiples'!#REF!</definedName>
    <definedName name="XA454.00" localSheetId="52">'[1]Bancos Múltiples'!#REF!</definedName>
    <definedName name="XA454.00" localSheetId="5">'[1]Bancos Múltiples'!#REF!</definedName>
    <definedName name="XA454.00" localSheetId="53">'[1]Bancos Múltiples'!#REF!</definedName>
    <definedName name="XA454.00" localSheetId="64">'[1]Bancos Múltiples'!#REF!</definedName>
    <definedName name="XA454.00" localSheetId="65">'[1]Bancos Múltiples'!#REF!</definedName>
    <definedName name="XA454.00" localSheetId="73">'[1]Bancos Múltiples'!#REF!</definedName>
    <definedName name="XA454.00" localSheetId="74">'[1]Bancos Múltiples'!#REF!</definedName>
    <definedName name="XA454.00">'[1]Bancos Múltiples'!#REF!</definedName>
    <definedName name="XA454.01" localSheetId="1">'[1]Bancos Múltiples'!#REF!</definedName>
    <definedName name="XA454.01" localSheetId="28">'[1]Bancos Múltiples'!#REF!</definedName>
    <definedName name="XA454.01" localSheetId="29">'[1]Bancos Múltiples'!#REF!</definedName>
    <definedName name="XA454.01" localSheetId="4">'[1]Bancos Múltiples'!#REF!</definedName>
    <definedName name="XA454.01" localSheetId="43">'[1]Bancos Múltiples'!#REF!</definedName>
    <definedName name="XA454.01" localSheetId="44">'[1]Bancos Múltiples'!#REF!</definedName>
    <definedName name="XA454.01" localSheetId="52">'[1]Bancos Múltiples'!#REF!</definedName>
    <definedName name="XA454.01" localSheetId="5">'[1]Bancos Múltiples'!#REF!</definedName>
    <definedName name="XA454.01" localSheetId="53">'[1]Bancos Múltiples'!#REF!</definedName>
    <definedName name="XA454.01" localSheetId="64">'[1]Bancos Múltiples'!#REF!</definedName>
    <definedName name="XA454.01" localSheetId="65">'[1]Bancos Múltiples'!#REF!</definedName>
    <definedName name="XA454.01" localSheetId="73">'[1]Bancos Múltiples'!#REF!</definedName>
    <definedName name="XA454.01" localSheetId="74">'[1]Bancos Múltiples'!#REF!</definedName>
    <definedName name="XA454.01">'[1]Bancos Múltiples'!#REF!</definedName>
    <definedName name="XA454.02" localSheetId="1">'[1]Bancos Múltiples'!#REF!</definedName>
    <definedName name="XA454.02" localSheetId="28">'[1]Bancos Múltiples'!#REF!</definedName>
    <definedName name="XA454.02" localSheetId="29">'[1]Bancos Múltiples'!#REF!</definedName>
    <definedName name="XA454.02" localSheetId="4">'[1]Bancos Múltiples'!#REF!</definedName>
    <definedName name="XA454.02" localSheetId="43">'[1]Bancos Múltiples'!#REF!</definedName>
    <definedName name="XA454.02" localSheetId="44">'[1]Bancos Múltiples'!#REF!</definedName>
    <definedName name="XA454.02" localSheetId="52">'[1]Bancos Múltiples'!#REF!</definedName>
    <definedName name="XA454.02" localSheetId="5">'[1]Bancos Múltiples'!#REF!</definedName>
    <definedName name="XA454.02" localSheetId="53">'[1]Bancos Múltiples'!#REF!</definedName>
    <definedName name="XA454.02" localSheetId="64">'[1]Bancos Múltiples'!#REF!</definedName>
    <definedName name="XA454.02" localSheetId="65">'[1]Bancos Múltiples'!#REF!</definedName>
    <definedName name="XA454.02" localSheetId="73">'[1]Bancos Múltiples'!#REF!</definedName>
    <definedName name="XA454.02" localSheetId="74">'[1]Bancos Múltiples'!#REF!</definedName>
    <definedName name="XA454.02">'[1]Bancos Múltiples'!#REF!</definedName>
    <definedName name="XA454.03" localSheetId="1">'[1]Bancos Múltiples'!#REF!</definedName>
    <definedName name="XA454.03" localSheetId="28">'[1]Bancos Múltiples'!#REF!</definedName>
    <definedName name="XA454.03" localSheetId="29">'[1]Bancos Múltiples'!#REF!</definedName>
    <definedName name="XA454.03" localSheetId="4">'[1]Bancos Múltiples'!#REF!</definedName>
    <definedName name="XA454.03" localSheetId="43">'[1]Bancos Múltiples'!#REF!</definedName>
    <definedName name="XA454.03" localSheetId="44">'[1]Bancos Múltiples'!#REF!</definedName>
    <definedName name="XA454.03" localSheetId="52">'[1]Bancos Múltiples'!#REF!</definedName>
    <definedName name="XA454.03" localSheetId="5">'[1]Bancos Múltiples'!#REF!</definedName>
    <definedName name="XA454.03" localSheetId="53">'[1]Bancos Múltiples'!#REF!</definedName>
    <definedName name="XA454.03" localSheetId="64">'[1]Bancos Múltiples'!#REF!</definedName>
    <definedName name="XA454.03" localSheetId="65">'[1]Bancos Múltiples'!#REF!</definedName>
    <definedName name="XA454.03" localSheetId="73">'[1]Bancos Múltiples'!#REF!</definedName>
    <definedName name="XA454.03" localSheetId="74">'[1]Bancos Múltiples'!#REF!</definedName>
    <definedName name="XA454.03">'[1]Bancos Múltiples'!#REF!</definedName>
    <definedName name="XA454.04" localSheetId="1">'[1]Bancos Múltiples'!#REF!</definedName>
    <definedName name="XA454.04" localSheetId="28">'[1]Bancos Múltiples'!#REF!</definedName>
    <definedName name="XA454.04" localSheetId="29">'[1]Bancos Múltiples'!#REF!</definedName>
    <definedName name="XA454.04" localSheetId="4">'[1]Bancos Múltiples'!#REF!</definedName>
    <definedName name="XA454.04" localSheetId="43">'[1]Bancos Múltiples'!#REF!</definedName>
    <definedName name="XA454.04" localSheetId="44">'[1]Bancos Múltiples'!#REF!</definedName>
    <definedName name="XA454.04" localSheetId="52">'[1]Bancos Múltiples'!#REF!</definedName>
    <definedName name="XA454.04" localSheetId="5">'[1]Bancos Múltiples'!#REF!</definedName>
    <definedName name="XA454.04" localSheetId="53">'[1]Bancos Múltiples'!#REF!</definedName>
    <definedName name="XA454.04" localSheetId="64">'[1]Bancos Múltiples'!#REF!</definedName>
    <definedName name="XA454.04" localSheetId="65">'[1]Bancos Múltiples'!#REF!</definedName>
    <definedName name="XA454.04" localSheetId="73">'[1]Bancos Múltiples'!#REF!</definedName>
    <definedName name="XA454.04" localSheetId="74">'[1]Bancos Múltiples'!#REF!</definedName>
    <definedName name="XA454.04">'[1]Bancos Múltiples'!#REF!</definedName>
    <definedName name="XA454.05" localSheetId="1">'[1]Bancos Múltiples'!#REF!</definedName>
    <definedName name="XA454.05" localSheetId="28">'[1]Bancos Múltiples'!#REF!</definedName>
    <definedName name="XA454.05" localSheetId="29">'[1]Bancos Múltiples'!#REF!</definedName>
    <definedName name="XA454.05" localSheetId="4">'[1]Bancos Múltiples'!#REF!</definedName>
    <definedName name="XA454.05" localSheetId="43">'[1]Bancos Múltiples'!#REF!</definedName>
    <definedName name="XA454.05" localSheetId="44">'[1]Bancos Múltiples'!#REF!</definedName>
    <definedName name="XA454.05" localSheetId="52">'[1]Bancos Múltiples'!#REF!</definedName>
    <definedName name="XA454.05" localSheetId="5">'[1]Bancos Múltiples'!#REF!</definedName>
    <definedName name="XA454.05" localSheetId="53">'[1]Bancos Múltiples'!#REF!</definedName>
    <definedName name="XA454.05" localSheetId="64">'[1]Bancos Múltiples'!#REF!</definedName>
    <definedName name="XA454.05" localSheetId="65">'[1]Bancos Múltiples'!#REF!</definedName>
    <definedName name="XA454.05" localSheetId="73">'[1]Bancos Múltiples'!#REF!</definedName>
    <definedName name="XA454.05" localSheetId="74">'[1]Bancos Múltiples'!#REF!</definedName>
    <definedName name="XA454.05">'[1]Bancos Múltiples'!#REF!</definedName>
    <definedName name="XA454.06" localSheetId="1">'[1]Bancos Múltiples'!#REF!</definedName>
    <definedName name="XA454.06" localSheetId="28">'[1]Bancos Múltiples'!#REF!</definedName>
    <definedName name="XA454.06" localSheetId="29">'[1]Bancos Múltiples'!#REF!</definedName>
    <definedName name="XA454.06" localSheetId="4">'[1]Bancos Múltiples'!#REF!</definedName>
    <definedName name="XA454.06" localSheetId="43">'[1]Bancos Múltiples'!#REF!</definedName>
    <definedName name="XA454.06" localSheetId="44">'[1]Bancos Múltiples'!#REF!</definedName>
    <definedName name="XA454.06" localSheetId="52">'[1]Bancos Múltiples'!#REF!</definedName>
    <definedName name="XA454.06" localSheetId="5">'[1]Bancos Múltiples'!#REF!</definedName>
    <definedName name="XA454.06" localSheetId="53">'[1]Bancos Múltiples'!#REF!</definedName>
    <definedName name="XA454.06" localSheetId="64">'[1]Bancos Múltiples'!#REF!</definedName>
    <definedName name="XA454.06" localSheetId="65">'[1]Bancos Múltiples'!#REF!</definedName>
    <definedName name="XA454.06" localSheetId="73">'[1]Bancos Múltiples'!#REF!</definedName>
    <definedName name="XA454.06" localSheetId="74">'[1]Bancos Múltiples'!#REF!</definedName>
    <definedName name="XA454.06">'[1]Bancos Múltiples'!#REF!</definedName>
    <definedName name="XA454.99" localSheetId="1">'[1]Bancos Múltiples'!#REF!</definedName>
    <definedName name="XA454.99" localSheetId="28">'[1]Bancos Múltiples'!#REF!</definedName>
    <definedName name="XA454.99" localSheetId="29">'[1]Bancos Múltiples'!#REF!</definedName>
    <definedName name="XA454.99" localSheetId="4">'[1]Bancos Múltiples'!#REF!</definedName>
    <definedName name="XA454.99" localSheetId="43">'[1]Bancos Múltiples'!#REF!</definedName>
    <definedName name="XA454.99" localSheetId="44">'[1]Bancos Múltiples'!#REF!</definedName>
    <definedName name="XA454.99" localSheetId="52">'[1]Bancos Múltiples'!#REF!</definedName>
    <definedName name="XA454.99" localSheetId="5">'[1]Bancos Múltiples'!#REF!</definedName>
    <definedName name="XA454.99" localSheetId="53">'[1]Bancos Múltiples'!#REF!</definedName>
    <definedName name="XA454.99" localSheetId="64">'[1]Bancos Múltiples'!#REF!</definedName>
    <definedName name="XA454.99" localSheetId="65">'[1]Bancos Múltiples'!#REF!</definedName>
    <definedName name="XA454.99" localSheetId="73">'[1]Bancos Múltiples'!#REF!</definedName>
    <definedName name="XA454.99" localSheetId="74">'[1]Bancos Múltiples'!#REF!</definedName>
    <definedName name="XA454.99">'[1]Bancos Múltiples'!#REF!</definedName>
    <definedName name="XA455.00" localSheetId="1">'[1]Bancos Múltiples'!#REF!</definedName>
    <definedName name="XA455.00" localSheetId="28">'[1]Bancos Múltiples'!#REF!</definedName>
    <definedName name="XA455.00" localSheetId="29">'[1]Bancos Múltiples'!#REF!</definedName>
    <definedName name="XA455.00" localSheetId="4">'[1]Bancos Múltiples'!#REF!</definedName>
    <definedName name="XA455.00" localSheetId="43">'[1]Bancos Múltiples'!#REF!</definedName>
    <definedName name="XA455.00" localSheetId="44">'[1]Bancos Múltiples'!#REF!</definedName>
    <definedName name="XA455.00" localSheetId="52">'[1]Bancos Múltiples'!#REF!</definedName>
    <definedName name="XA455.00" localSheetId="5">'[1]Bancos Múltiples'!#REF!</definedName>
    <definedName name="XA455.00" localSheetId="53">'[1]Bancos Múltiples'!#REF!</definedName>
    <definedName name="XA455.00" localSheetId="64">'[1]Bancos Múltiples'!#REF!</definedName>
    <definedName name="XA455.00" localSheetId="65">'[1]Bancos Múltiples'!#REF!</definedName>
    <definedName name="XA455.00" localSheetId="73">'[1]Bancos Múltiples'!#REF!</definedName>
    <definedName name="XA455.00" localSheetId="74">'[1]Bancos Múltiples'!#REF!</definedName>
    <definedName name="XA455.00">'[1]Bancos Múltiples'!#REF!</definedName>
    <definedName name="XA455.01" localSheetId="1">'[1]Bancos Múltiples'!#REF!</definedName>
    <definedName name="XA455.01" localSheetId="28">'[1]Bancos Múltiples'!#REF!</definedName>
    <definedName name="XA455.01" localSheetId="29">'[1]Bancos Múltiples'!#REF!</definedName>
    <definedName name="XA455.01" localSheetId="4">'[1]Bancos Múltiples'!#REF!</definedName>
    <definedName name="XA455.01" localSheetId="43">'[1]Bancos Múltiples'!#REF!</definedName>
    <definedName name="XA455.01" localSheetId="44">'[1]Bancos Múltiples'!#REF!</definedName>
    <definedName name="XA455.01" localSheetId="52">'[1]Bancos Múltiples'!#REF!</definedName>
    <definedName name="XA455.01" localSheetId="5">'[1]Bancos Múltiples'!#REF!</definedName>
    <definedName name="XA455.01" localSheetId="53">'[1]Bancos Múltiples'!#REF!</definedName>
    <definedName name="XA455.01" localSheetId="64">'[1]Bancos Múltiples'!#REF!</definedName>
    <definedName name="XA455.01" localSheetId="65">'[1]Bancos Múltiples'!#REF!</definedName>
    <definedName name="XA455.01" localSheetId="73">'[1]Bancos Múltiples'!#REF!</definedName>
    <definedName name="XA455.01" localSheetId="74">'[1]Bancos Múltiples'!#REF!</definedName>
    <definedName name="XA455.01">'[1]Bancos Múltiples'!#REF!</definedName>
    <definedName name="XA455.02" localSheetId="1">'[1]Bancos Múltiples'!#REF!</definedName>
    <definedName name="XA455.02" localSheetId="28">'[1]Bancos Múltiples'!#REF!</definedName>
    <definedName name="XA455.02" localSheetId="29">'[1]Bancos Múltiples'!#REF!</definedName>
    <definedName name="XA455.02" localSheetId="4">'[1]Bancos Múltiples'!#REF!</definedName>
    <definedName name="XA455.02" localSheetId="43">'[1]Bancos Múltiples'!#REF!</definedName>
    <definedName name="XA455.02" localSheetId="44">'[1]Bancos Múltiples'!#REF!</definedName>
    <definedName name="XA455.02" localSheetId="52">'[1]Bancos Múltiples'!#REF!</definedName>
    <definedName name="XA455.02" localSheetId="5">'[1]Bancos Múltiples'!#REF!</definedName>
    <definedName name="XA455.02" localSheetId="53">'[1]Bancos Múltiples'!#REF!</definedName>
    <definedName name="XA455.02" localSheetId="64">'[1]Bancos Múltiples'!#REF!</definedName>
    <definedName name="XA455.02" localSheetId="65">'[1]Bancos Múltiples'!#REF!</definedName>
    <definedName name="XA455.02" localSheetId="73">'[1]Bancos Múltiples'!#REF!</definedName>
    <definedName name="XA455.02" localSheetId="74">'[1]Bancos Múltiples'!#REF!</definedName>
    <definedName name="XA455.02">'[1]Bancos Múltiples'!#REF!</definedName>
    <definedName name="XA455.03" localSheetId="1">'[1]Bancos Múltiples'!#REF!</definedName>
    <definedName name="XA455.03" localSheetId="28">'[1]Bancos Múltiples'!#REF!</definedName>
    <definedName name="XA455.03" localSheetId="29">'[1]Bancos Múltiples'!#REF!</definedName>
    <definedName name="XA455.03" localSheetId="4">'[1]Bancos Múltiples'!#REF!</definedName>
    <definedName name="XA455.03" localSheetId="43">'[1]Bancos Múltiples'!#REF!</definedName>
    <definedName name="XA455.03" localSheetId="44">'[1]Bancos Múltiples'!#REF!</definedName>
    <definedName name="XA455.03" localSheetId="52">'[1]Bancos Múltiples'!#REF!</definedName>
    <definedName name="XA455.03" localSheetId="5">'[1]Bancos Múltiples'!#REF!</definedName>
    <definedName name="XA455.03" localSheetId="53">'[1]Bancos Múltiples'!#REF!</definedName>
    <definedName name="XA455.03" localSheetId="64">'[1]Bancos Múltiples'!#REF!</definedName>
    <definedName name="XA455.03" localSheetId="65">'[1]Bancos Múltiples'!#REF!</definedName>
    <definedName name="XA455.03" localSheetId="73">'[1]Bancos Múltiples'!#REF!</definedName>
    <definedName name="XA455.03" localSheetId="74">'[1]Bancos Múltiples'!#REF!</definedName>
    <definedName name="XA455.03">'[1]Bancos Múltiples'!#REF!</definedName>
    <definedName name="XA455.04" localSheetId="1">'[1]Bancos Múltiples'!#REF!</definedName>
    <definedName name="XA455.04" localSheetId="28">'[1]Bancos Múltiples'!#REF!</definedName>
    <definedName name="XA455.04" localSheetId="29">'[1]Bancos Múltiples'!#REF!</definedName>
    <definedName name="XA455.04" localSheetId="4">'[1]Bancos Múltiples'!#REF!</definedName>
    <definedName name="XA455.04" localSheetId="43">'[1]Bancos Múltiples'!#REF!</definedName>
    <definedName name="XA455.04" localSheetId="44">'[1]Bancos Múltiples'!#REF!</definedName>
    <definedName name="XA455.04" localSheetId="52">'[1]Bancos Múltiples'!#REF!</definedName>
    <definedName name="XA455.04" localSheetId="5">'[1]Bancos Múltiples'!#REF!</definedName>
    <definedName name="XA455.04" localSheetId="53">'[1]Bancos Múltiples'!#REF!</definedName>
    <definedName name="XA455.04" localSheetId="64">'[1]Bancos Múltiples'!#REF!</definedName>
    <definedName name="XA455.04" localSheetId="65">'[1]Bancos Múltiples'!#REF!</definedName>
    <definedName name="XA455.04" localSheetId="73">'[1]Bancos Múltiples'!#REF!</definedName>
    <definedName name="XA455.04" localSheetId="74">'[1]Bancos Múltiples'!#REF!</definedName>
    <definedName name="XA455.04">'[1]Bancos Múltiples'!#REF!</definedName>
    <definedName name="XA455.99" localSheetId="1">'[1]Bancos Múltiples'!#REF!</definedName>
    <definedName name="XA455.99" localSheetId="28">'[1]Bancos Múltiples'!#REF!</definedName>
    <definedName name="XA455.99" localSheetId="29">'[1]Bancos Múltiples'!#REF!</definedName>
    <definedName name="XA455.99" localSheetId="4">'[1]Bancos Múltiples'!#REF!</definedName>
    <definedName name="XA455.99" localSheetId="43">'[1]Bancos Múltiples'!#REF!</definedName>
    <definedName name="XA455.99" localSheetId="44">'[1]Bancos Múltiples'!#REF!</definedName>
    <definedName name="XA455.99" localSheetId="52">'[1]Bancos Múltiples'!#REF!</definedName>
    <definedName name="XA455.99" localSheetId="5">'[1]Bancos Múltiples'!#REF!</definedName>
    <definedName name="XA455.99" localSheetId="53">'[1]Bancos Múltiples'!#REF!</definedName>
    <definedName name="XA455.99" localSheetId="64">'[1]Bancos Múltiples'!#REF!</definedName>
    <definedName name="XA455.99" localSheetId="65">'[1]Bancos Múltiples'!#REF!</definedName>
    <definedName name="XA455.99" localSheetId="73">'[1]Bancos Múltiples'!#REF!</definedName>
    <definedName name="XA455.99" localSheetId="74">'[1]Bancos Múltiples'!#REF!</definedName>
    <definedName name="XA455.99">'[1]Bancos Múltiples'!#REF!</definedName>
    <definedName name="XA456.00" localSheetId="1">'[1]Bancos Múltiples'!#REF!</definedName>
    <definedName name="XA456.00" localSheetId="28">'[1]Bancos Múltiples'!#REF!</definedName>
    <definedName name="XA456.00" localSheetId="29">'[1]Bancos Múltiples'!#REF!</definedName>
    <definedName name="XA456.00" localSheetId="4">'[1]Bancos Múltiples'!#REF!</definedName>
    <definedName name="XA456.00" localSheetId="43">'[1]Bancos Múltiples'!#REF!</definedName>
    <definedName name="XA456.00" localSheetId="44">'[1]Bancos Múltiples'!#REF!</definedName>
    <definedName name="XA456.00" localSheetId="52">'[1]Bancos Múltiples'!#REF!</definedName>
    <definedName name="XA456.00" localSheetId="5">'[1]Bancos Múltiples'!#REF!</definedName>
    <definedName name="XA456.00" localSheetId="53">'[1]Bancos Múltiples'!#REF!</definedName>
    <definedName name="XA456.00" localSheetId="64">'[1]Bancos Múltiples'!#REF!</definedName>
    <definedName name="XA456.00" localSheetId="65">'[1]Bancos Múltiples'!#REF!</definedName>
    <definedName name="XA456.00" localSheetId="73">'[1]Bancos Múltiples'!#REF!</definedName>
    <definedName name="XA456.00" localSheetId="74">'[1]Bancos Múltiples'!#REF!</definedName>
    <definedName name="XA456.00">'[1]Bancos Múltiples'!#REF!</definedName>
    <definedName name="XA456.01" localSheetId="1">'[1]Bancos Múltiples'!#REF!</definedName>
    <definedName name="XA456.01" localSheetId="28">'[1]Bancos Múltiples'!#REF!</definedName>
    <definedName name="XA456.01" localSheetId="29">'[1]Bancos Múltiples'!#REF!</definedName>
    <definedName name="XA456.01" localSheetId="4">'[1]Bancos Múltiples'!#REF!</definedName>
    <definedName name="XA456.01" localSheetId="43">'[1]Bancos Múltiples'!#REF!</definedName>
    <definedName name="XA456.01" localSheetId="44">'[1]Bancos Múltiples'!#REF!</definedName>
    <definedName name="XA456.01" localSheetId="52">'[1]Bancos Múltiples'!#REF!</definedName>
    <definedName name="XA456.01" localSheetId="5">'[1]Bancos Múltiples'!#REF!</definedName>
    <definedName name="XA456.01" localSheetId="53">'[1]Bancos Múltiples'!#REF!</definedName>
    <definedName name="XA456.01" localSheetId="64">'[1]Bancos Múltiples'!#REF!</definedName>
    <definedName name="XA456.01" localSheetId="65">'[1]Bancos Múltiples'!#REF!</definedName>
    <definedName name="XA456.01" localSheetId="73">'[1]Bancos Múltiples'!#REF!</definedName>
    <definedName name="XA456.01" localSheetId="74">'[1]Bancos Múltiples'!#REF!</definedName>
    <definedName name="XA456.01">'[1]Bancos Múltiples'!#REF!</definedName>
    <definedName name="XA456.02" localSheetId="1">'[1]Bancos Múltiples'!#REF!</definedName>
    <definedName name="XA456.02" localSheetId="28">'[1]Bancos Múltiples'!#REF!</definedName>
    <definedName name="XA456.02" localSheetId="29">'[1]Bancos Múltiples'!#REF!</definedName>
    <definedName name="XA456.02" localSheetId="4">'[1]Bancos Múltiples'!#REF!</definedName>
    <definedName name="XA456.02" localSheetId="43">'[1]Bancos Múltiples'!#REF!</definedName>
    <definedName name="XA456.02" localSheetId="44">'[1]Bancos Múltiples'!#REF!</definedName>
    <definedName name="XA456.02" localSheetId="52">'[1]Bancos Múltiples'!#REF!</definedName>
    <definedName name="XA456.02" localSheetId="5">'[1]Bancos Múltiples'!#REF!</definedName>
    <definedName name="XA456.02" localSheetId="53">'[1]Bancos Múltiples'!#REF!</definedName>
    <definedName name="XA456.02" localSheetId="64">'[1]Bancos Múltiples'!#REF!</definedName>
    <definedName name="XA456.02" localSheetId="65">'[1]Bancos Múltiples'!#REF!</definedName>
    <definedName name="XA456.02" localSheetId="73">'[1]Bancos Múltiples'!#REF!</definedName>
    <definedName name="XA456.02" localSheetId="74">'[1]Bancos Múltiples'!#REF!</definedName>
    <definedName name="XA456.02">'[1]Bancos Múltiples'!#REF!</definedName>
    <definedName name="XA456.99" localSheetId="1">'[1]Bancos Múltiples'!#REF!</definedName>
    <definedName name="XA456.99" localSheetId="28">'[1]Bancos Múltiples'!#REF!</definedName>
    <definedName name="XA456.99" localSheetId="29">'[1]Bancos Múltiples'!#REF!</definedName>
    <definedName name="XA456.99" localSheetId="4">'[1]Bancos Múltiples'!#REF!</definedName>
    <definedName name="XA456.99" localSheetId="43">'[1]Bancos Múltiples'!#REF!</definedName>
    <definedName name="XA456.99" localSheetId="44">'[1]Bancos Múltiples'!#REF!</definedName>
    <definedName name="XA456.99" localSheetId="52">'[1]Bancos Múltiples'!#REF!</definedName>
    <definedName name="XA456.99" localSheetId="5">'[1]Bancos Múltiples'!#REF!</definedName>
    <definedName name="XA456.99" localSheetId="53">'[1]Bancos Múltiples'!#REF!</definedName>
    <definedName name="XA456.99" localSheetId="64">'[1]Bancos Múltiples'!#REF!</definedName>
    <definedName name="XA456.99" localSheetId="65">'[1]Bancos Múltiples'!#REF!</definedName>
    <definedName name="XA456.99" localSheetId="73">'[1]Bancos Múltiples'!#REF!</definedName>
    <definedName name="XA456.99" localSheetId="74">'[1]Bancos Múltiples'!#REF!</definedName>
    <definedName name="XA456.99">'[1]Bancos Múltiples'!#REF!</definedName>
    <definedName name="XA457.00" localSheetId="1">'[1]Bancos Múltiples'!#REF!</definedName>
    <definedName name="XA457.00" localSheetId="28">'[1]Bancos Múltiples'!#REF!</definedName>
    <definedName name="XA457.00" localSheetId="29">'[1]Bancos Múltiples'!#REF!</definedName>
    <definedName name="XA457.00" localSheetId="4">'[1]Bancos Múltiples'!#REF!</definedName>
    <definedName name="XA457.00" localSheetId="43">'[1]Bancos Múltiples'!#REF!</definedName>
    <definedName name="XA457.00" localSheetId="44">'[1]Bancos Múltiples'!#REF!</definedName>
    <definedName name="XA457.00" localSheetId="52">'[1]Bancos Múltiples'!#REF!</definedName>
    <definedName name="XA457.00" localSheetId="5">'[1]Bancos Múltiples'!#REF!</definedName>
    <definedName name="XA457.00" localSheetId="53">'[1]Bancos Múltiples'!#REF!</definedName>
    <definedName name="XA457.00" localSheetId="64">'[1]Bancos Múltiples'!#REF!</definedName>
    <definedName name="XA457.00" localSheetId="65">'[1]Bancos Múltiples'!#REF!</definedName>
    <definedName name="XA457.00" localSheetId="73">'[1]Bancos Múltiples'!#REF!</definedName>
    <definedName name="XA457.00" localSheetId="74">'[1]Bancos Múltiples'!#REF!</definedName>
    <definedName name="XA457.00">'[1]Bancos Múltiples'!#REF!</definedName>
    <definedName name="XA457.01" localSheetId="1">'[1]Bancos Múltiples'!#REF!</definedName>
    <definedName name="XA457.01" localSheetId="28">'[1]Bancos Múltiples'!#REF!</definedName>
    <definedName name="XA457.01" localSheetId="29">'[1]Bancos Múltiples'!#REF!</definedName>
    <definedName name="XA457.01" localSheetId="4">'[1]Bancos Múltiples'!#REF!</definedName>
    <definedName name="XA457.01" localSheetId="43">'[1]Bancos Múltiples'!#REF!</definedName>
    <definedName name="XA457.01" localSheetId="44">'[1]Bancos Múltiples'!#REF!</definedName>
    <definedName name="XA457.01" localSheetId="52">'[1]Bancos Múltiples'!#REF!</definedName>
    <definedName name="XA457.01" localSheetId="5">'[1]Bancos Múltiples'!#REF!</definedName>
    <definedName name="XA457.01" localSheetId="53">'[1]Bancos Múltiples'!#REF!</definedName>
    <definedName name="XA457.01" localSheetId="64">'[1]Bancos Múltiples'!#REF!</definedName>
    <definedName name="XA457.01" localSheetId="65">'[1]Bancos Múltiples'!#REF!</definedName>
    <definedName name="XA457.01" localSheetId="73">'[1]Bancos Múltiples'!#REF!</definedName>
    <definedName name="XA457.01" localSheetId="74">'[1]Bancos Múltiples'!#REF!</definedName>
    <definedName name="XA457.01">'[1]Bancos Múltiples'!#REF!</definedName>
    <definedName name="XA457.02" localSheetId="1">'[1]Bancos Múltiples'!#REF!</definedName>
    <definedName name="XA457.02" localSheetId="28">'[1]Bancos Múltiples'!#REF!</definedName>
    <definedName name="XA457.02" localSheetId="29">'[1]Bancos Múltiples'!#REF!</definedName>
    <definedName name="XA457.02" localSheetId="4">'[1]Bancos Múltiples'!#REF!</definedName>
    <definedName name="XA457.02" localSheetId="43">'[1]Bancos Múltiples'!#REF!</definedName>
    <definedName name="XA457.02" localSheetId="44">'[1]Bancos Múltiples'!#REF!</definedName>
    <definedName name="XA457.02" localSheetId="52">'[1]Bancos Múltiples'!#REF!</definedName>
    <definedName name="XA457.02" localSheetId="5">'[1]Bancos Múltiples'!#REF!</definedName>
    <definedName name="XA457.02" localSheetId="53">'[1]Bancos Múltiples'!#REF!</definedName>
    <definedName name="XA457.02" localSheetId="64">'[1]Bancos Múltiples'!#REF!</definedName>
    <definedName name="XA457.02" localSheetId="65">'[1]Bancos Múltiples'!#REF!</definedName>
    <definedName name="XA457.02" localSheetId="73">'[1]Bancos Múltiples'!#REF!</definedName>
    <definedName name="XA457.02" localSheetId="74">'[1]Bancos Múltiples'!#REF!</definedName>
    <definedName name="XA457.02">'[1]Bancos Múltiples'!#REF!</definedName>
    <definedName name="XA457.03" localSheetId="1">'[1]Bancos Múltiples'!#REF!</definedName>
    <definedName name="XA457.03" localSheetId="28">'[1]Bancos Múltiples'!#REF!</definedName>
    <definedName name="XA457.03" localSheetId="29">'[1]Bancos Múltiples'!#REF!</definedName>
    <definedName name="XA457.03" localSheetId="4">'[1]Bancos Múltiples'!#REF!</definedName>
    <definedName name="XA457.03" localSheetId="43">'[1]Bancos Múltiples'!#REF!</definedName>
    <definedName name="XA457.03" localSheetId="44">'[1]Bancos Múltiples'!#REF!</definedName>
    <definedName name="XA457.03" localSheetId="52">'[1]Bancos Múltiples'!#REF!</definedName>
    <definedName name="XA457.03" localSheetId="5">'[1]Bancos Múltiples'!#REF!</definedName>
    <definedName name="XA457.03" localSheetId="53">'[1]Bancos Múltiples'!#REF!</definedName>
    <definedName name="XA457.03" localSheetId="64">'[1]Bancos Múltiples'!#REF!</definedName>
    <definedName name="XA457.03" localSheetId="65">'[1]Bancos Múltiples'!#REF!</definedName>
    <definedName name="XA457.03" localSheetId="73">'[1]Bancos Múltiples'!#REF!</definedName>
    <definedName name="XA457.03" localSheetId="74">'[1]Bancos Múltiples'!#REF!</definedName>
    <definedName name="XA457.03">'[1]Bancos Múltiples'!#REF!</definedName>
    <definedName name="XA457.04" localSheetId="1">'[1]Bancos Múltiples'!#REF!</definedName>
    <definedName name="XA457.04" localSheetId="28">'[1]Bancos Múltiples'!#REF!</definedName>
    <definedName name="XA457.04" localSheetId="29">'[1]Bancos Múltiples'!#REF!</definedName>
    <definedName name="XA457.04" localSheetId="4">'[1]Bancos Múltiples'!#REF!</definedName>
    <definedName name="XA457.04" localSheetId="43">'[1]Bancos Múltiples'!#REF!</definedName>
    <definedName name="XA457.04" localSheetId="44">'[1]Bancos Múltiples'!#REF!</definedName>
    <definedName name="XA457.04" localSheetId="52">'[1]Bancos Múltiples'!#REF!</definedName>
    <definedName name="XA457.04" localSheetId="5">'[1]Bancos Múltiples'!#REF!</definedName>
    <definedName name="XA457.04" localSheetId="53">'[1]Bancos Múltiples'!#REF!</definedName>
    <definedName name="XA457.04" localSheetId="64">'[1]Bancos Múltiples'!#REF!</definedName>
    <definedName name="XA457.04" localSheetId="65">'[1]Bancos Múltiples'!#REF!</definedName>
    <definedName name="XA457.04" localSheetId="73">'[1]Bancos Múltiples'!#REF!</definedName>
    <definedName name="XA457.04" localSheetId="74">'[1]Bancos Múltiples'!#REF!</definedName>
    <definedName name="XA457.04">'[1]Bancos Múltiples'!#REF!</definedName>
    <definedName name="XA457.05" localSheetId="1">'[1]Bancos Múltiples'!#REF!</definedName>
    <definedName name="XA457.05" localSheetId="28">'[1]Bancos Múltiples'!#REF!</definedName>
    <definedName name="XA457.05" localSheetId="29">'[1]Bancos Múltiples'!#REF!</definedName>
    <definedName name="XA457.05" localSheetId="4">'[1]Bancos Múltiples'!#REF!</definedName>
    <definedName name="XA457.05" localSheetId="43">'[1]Bancos Múltiples'!#REF!</definedName>
    <definedName name="XA457.05" localSheetId="44">'[1]Bancos Múltiples'!#REF!</definedName>
    <definedName name="XA457.05" localSheetId="52">'[1]Bancos Múltiples'!#REF!</definedName>
    <definedName name="XA457.05" localSheetId="5">'[1]Bancos Múltiples'!#REF!</definedName>
    <definedName name="XA457.05" localSheetId="53">'[1]Bancos Múltiples'!#REF!</definedName>
    <definedName name="XA457.05" localSheetId="64">'[1]Bancos Múltiples'!#REF!</definedName>
    <definedName name="XA457.05" localSheetId="65">'[1]Bancos Múltiples'!#REF!</definedName>
    <definedName name="XA457.05" localSheetId="73">'[1]Bancos Múltiples'!#REF!</definedName>
    <definedName name="XA457.05" localSheetId="74">'[1]Bancos Múltiples'!#REF!</definedName>
    <definedName name="XA457.05">'[1]Bancos Múltiples'!#REF!</definedName>
    <definedName name="XA457.06" localSheetId="1">'[1]Bancos Múltiples'!#REF!</definedName>
    <definedName name="XA457.06" localSheetId="28">'[1]Bancos Múltiples'!#REF!</definedName>
    <definedName name="XA457.06" localSheetId="29">'[1]Bancos Múltiples'!#REF!</definedName>
    <definedName name="XA457.06" localSheetId="4">'[1]Bancos Múltiples'!#REF!</definedName>
    <definedName name="XA457.06" localSheetId="43">'[1]Bancos Múltiples'!#REF!</definedName>
    <definedName name="XA457.06" localSheetId="44">'[1]Bancos Múltiples'!#REF!</definedName>
    <definedName name="XA457.06" localSheetId="52">'[1]Bancos Múltiples'!#REF!</definedName>
    <definedName name="XA457.06" localSheetId="5">'[1]Bancos Múltiples'!#REF!</definedName>
    <definedName name="XA457.06" localSheetId="53">'[1]Bancos Múltiples'!#REF!</definedName>
    <definedName name="XA457.06" localSheetId="64">'[1]Bancos Múltiples'!#REF!</definedName>
    <definedName name="XA457.06" localSheetId="65">'[1]Bancos Múltiples'!#REF!</definedName>
    <definedName name="XA457.06" localSheetId="73">'[1]Bancos Múltiples'!#REF!</definedName>
    <definedName name="XA457.06" localSheetId="74">'[1]Bancos Múltiples'!#REF!</definedName>
    <definedName name="XA457.06">'[1]Bancos Múltiples'!#REF!</definedName>
    <definedName name="XA457.07" localSheetId="1">'[1]Bancos Múltiples'!#REF!</definedName>
    <definedName name="XA457.07" localSheetId="28">'[1]Bancos Múltiples'!#REF!</definedName>
    <definedName name="XA457.07" localSheetId="29">'[1]Bancos Múltiples'!#REF!</definedName>
    <definedName name="XA457.07" localSheetId="4">'[1]Bancos Múltiples'!#REF!</definedName>
    <definedName name="XA457.07" localSheetId="43">'[1]Bancos Múltiples'!#REF!</definedName>
    <definedName name="XA457.07" localSheetId="44">'[1]Bancos Múltiples'!#REF!</definedName>
    <definedName name="XA457.07" localSheetId="52">'[1]Bancos Múltiples'!#REF!</definedName>
    <definedName name="XA457.07" localSheetId="5">'[1]Bancos Múltiples'!#REF!</definedName>
    <definedName name="XA457.07" localSheetId="53">'[1]Bancos Múltiples'!#REF!</definedName>
    <definedName name="XA457.07" localSheetId="64">'[1]Bancos Múltiples'!#REF!</definedName>
    <definedName name="XA457.07" localSheetId="65">'[1]Bancos Múltiples'!#REF!</definedName>
    <definedName name="XA457.07" localSheetId="73">'[1]Bancos Múltiples'!#REF!</definedName>
    <definedName name="XA457.07" localSheetId="74">'[1]Bancos Múltiples'!#REF!</definedName>
    <definedName name="XA457.07">'[1]Bancos Múltiples'!#REF!</definedName>
    <definedName name="XA458.00" localSheetId="1">'[1]Bancos Múltiples'!#REF!</definedName>
    <definedName name="XA458.00" localSheetId="28">'[1]Bancos Múltiples'!#REF!</definedName>
    <definedName name="XA458.00" localSheetId="29">'[1]Bancos Múltiples'!#REF!</definedName>
    <definedName name="XA458.00" localSheetId="4">'[1]Bancos Múltiples'!#REF!</definedName>
    <definedName name="XA458.00" localSheetId="43">'[1]Bancos Múltiples'!#REF!</definedName>
    <definedName name="XA458.00" localSheetId="44">'[1]Bancos Múltiples'!#REF!</definedName>
    <definedName name="XA458.00" localSheetId="52">'[1]Bancos Múltiples'!#REF!</definedName>
    <definedName name="XA458.00" localSheetId="5">'[1]Bancos Múltiples'!#REF!</definedName>
    <definedName name="XA458.00" localSheetId="53">'[1]Bancos Múltiples'!#REF!</definedName>
    <definedName name="XA458.00" localSheetId="64">'[1]Bancos Múltiples'!#REF!</definedName>
    <definedName name="XA458.00" localSheetId="65">'[1]Bancos Múltiples'!#REF!</definedName>
    <definedName name="XA458.00" localSheetId="73">'[1]Bancos Múltiples'!#REF!</definedName>
    <definedName name="XA458.00" localSheetId="74">'[1]Bancos Múltiples'!#REF!</definedName>
    <definedName name="XA458.00">'[1]Bancos Múltiples'!#REF!</definedName>
    <definedName name="XA458.01" localSheetId="1">'[1]Bancos Múltiples'!#REF!</definedName>
    <definedName name="XA458.01" localSheetId="28">'[1]Bancos Múltiples'!#REF!</definedName>
    <definedName name="XA458.01" localSheetId="29">'[1]Bancos Múltiples'!#REF!</definedName>
    <definedName name="XA458.01" localSheetId="4">'[1]Bancos Múltiples'!#REF!</definedName>
    <definedName name="XA458.01" localSheetId="43">'[1]Bancos Múltiples'!#REF!</definedName>
    <definedName name="XA458.01" localSheetId="44">'[1]Bancos Múltiples'!#REF!</definedName>
    <definedName name="XA458.01" localSheetId="52">'[1]Bancos Múltiples'!#REF!</definedName>
    <definedName name="XA458.01" localSheetId="5">'[1]Bancos Múltiples'!#REF!</definedName>
    <definedName name="XA458.01" localSheetId="53">'[1]Bancos Múltiples'!#REF!</definedName>
    <definedName name="XA458.01" localSheetId="64">'[1]Bancos Múltiples'!#REF!</definedName>
    <definedName name="XA458.01" localSheetId="65">'[1]Bancos Múltiples'!#REF!</definedName>
    <definedName name="XA458.01" localSheetId="73">'[1]Bancos Múltiples'!#REF!</definedName>
    <definedName name="XA458.01" localSheetId="74">'[1]Bancos Múltiples'!#REF!</definedName>
    <definedName name="XA458.01">'[1]Bancos Múltiples'!#REF!</definedName>
    <definedName name="XA458.02" localSheetId="1">'[1]Bancos Múltiples'!#REF!</definedName>
    <definedName name="XA458.02" localSheetId="28">'[1]Bancos Múltiples'!#REF!</definedName>
    <definedName name="XA458.02" localSheetId="29">'[1]Bancos Múltiples'!#REF!</definedName>
    <definedName name="XA458.02" localSheetId="4">'[1]Bancos Múltiples'!#REF!</definedName>
    <definedName name="XA458.02" localSheetId="43">'[1]Bancos Múltiples'!#REF!</definedName>
    <definedName name="XA458.02" localSheetId="44">'[1]Bancos Múltiples'!#REF!</definedName>
    <definedName name="XA458.02" localSheetId="52">'[1]Bancos Múltiples'!#REF!</definedName>
    <definedName name="XA458.02" localSheetId="5">'[1]Bancos Múltiples'!#REF!</definedName>
    <definedName name="XA458.02" localSheetId="53">'[1]Bancos Múltiples'!#REF!</definedName>
    <definedName name="XA458.02" localSheetId="64">'[1]Bancos Múltiples'!#REF!</definedName>
    <definedName name="XA458.02" localSheetId="65">'[1]Bancos Múltiples'!#REF!</definedName>
    <definedName name="XA458.02" localSheetId="73">'[1]Bancos Múltiples'!#REF!</definedName>
    <definedName name="XA458.02" localSheetId="74">'[1]Bancos Múltiples'!#REF!</definedName>
    <definedName name="XA458.02">'[1]Bancos Múltiples'!#REF!</definedName>
    <definedName name="XA459.00" localSheetId="1">'[1]Bancos Múltiples'!#REF!</definedName>
    <definedName name="XA459.00" localSheetId="28">'[1]Bancos Múltiples'!#REF!</definedName>
    <definedName name="XA459.00" localSheetId="29">'[1]Bancos Múltiples'!#REF!</definedName>
    <definedName name="XA459.00" localSheetId="4">'[1]Bancos Múltiples'!#REF!</definedName>
    <definedName name="XA459.00" localSheetId="43">'[1]Bancos Múltiples'!#REF!</definedName>
    <definedName name="XA459.00" localSheetId="44">'[1]Bancos Múltiples'!#REF!</definedName>
    <definedName name="XA459.00" localSheetId="52">'[1]Bancos Múltiples'!#REF!</definedName>
    <definedName name="XA459.00" localSheetId="5">'[1]Bancos Múltiples'!#REF!</definedName>
    <definedName name="XA459.00" localSheetId="53">'[1]Bancos Múltiples'!#REF!</definedName>
    <definedName name="XA459.00" localSheetId="64">'[1]Bancos Múltiples'!#REF!</definedName>
    <definedName name="XA459.00" localSheetId="65">'[1]Bancos Múltiples'!#REF!</definedName>
    <definedName name="XA459.00" localSheetId="73">'[1]Bancos Múltiples'!#REF!</definedName>
    <definedName name="XA459.00" localSheetId="74">'[1]Bancos Múltiples'!#REF!</definedName>
    <definedName name="XA459.00">'[1]Bancos Múltiples'!#REF!</definedName>
    <definedName name="XA459.01" localSheetId="1">'[1]Bancos Múltiples'!#REF!</definedName>
    <definedName name="XA459.01" localSheetId="28">'[1]Bancos Múltiples'!#REF!</definedName>
    <definedName name="XA459.01" localSheetId="29">'[1]Bancos Múltiples'!#REF!</definedName>
    <definedName name="XA459.01" localSheetId="4">'[1]Bancos Múltiples'!#REF!</definedName>
    <definedName name="XA459.01" localSheetId="43">'[1]Bancos Múltiples'!#REF!</definedName>
    <definedName name="XA459.01" localSheetId="44">'[1]Bancos Múltiples'!#REF!</definedName>
    <definedName name="XA459.01" localSheetId="52">'[1]Bancos Múltiples'!#REF!</definedName>
    <definedName name="XA459.01" localSheetId="5">'[1]Bancos Múltiples'!#REF!</definedName>
    <definedName name="XA459.01" localSheetId="53">'[1]Bancos Múltiples'!#REF!</definedName>
    <definedName name="XA459.01" localSheetId="64">'[1]Bancos Múltiples'!#REF!</definedName>
    <definedName name="XA459.01" localSheetId="65">'[1]Bancos Múltiples'!#REF!</definedName>
    <definedName name="XA459.01" localSheetId="73">'[1]Bancos Múltiples'!#REF!</definedName>
    <definedName name="XA459.01" localSheetId="74">'[1]Bancos Múltiples'!#REF!</definedName>
    <definedName name="XA459.01">'[1]Bancos Múltiples'!#REF!</definedName>
    <definedName name="XA459.02" localSheetId="1">'[1]Bancos Múltiples'!#REF!</definedName>
    <definedName name="XA459.02" localSheetId="28">'[1]Bancos Múltiples'!#REF!</definedName>
    <definedName name="XA459.02" localSheetId="29">'[1]Bancos Múltiples'!#REF!</definedName>
    <definedName name="XA459.02" localSheetId="4">'[1]Bancos Múltiples'!#REF!</definedName>
    <definedName name="XA459.02" localSheetId="43">'[1]Bancos Múltiples'!#REF!</definedName>
    <definedName name="XA459.02" localSheetId="44">'[1]Bancos Múltiples'!#REF!</definedName>
    <definedName name="XA459.02" localSheetId="52">'[1]Bancos Múltiples'!#REF!</definedName>
    <definedName name="XA459.02" localSheetId="5">'[1]Bancos Múltiples'!#REF!</definedName>
    <definedName name="XA459.02" localSheetId="53">'[1]Bancos Múltiples'!#REF!</definedName>
    <definedName name="XA459.02" localSheetId="64">'[1]Bancos Múltiples'!#REF!</definedName>
    <definedName name="XA459.02" localSheetId="65">'[1]Bancos Múltiples'!#REF!</definedName>
    <definedName name="XA459.02" localSheetId="73">'[1]Bancos Múltiples'!#REF!</definedName>
    <definedName name="XA459.02" localSheetId="74">'[1]Bancos Múltiples'!#REF!</definedName>
    <definedName name="XA459.02">'[1]Bancos Múltiples'!#REF!</definedName>
    <definedName name="XA459.03" localSheetId="1">'[1]Bancos Múltiples'!#REF!</definedName>
    <definedName name="XA459.03" localSheetId="28">'[1]Bancos Múltiples'!#REF!</definedName>
    <definedName name="XA459.03" localSheetId="29">'[1]Bancos Múltiples'!#REF!</definedName>
    <definedName name="XA459.03" localSheetId="4">'[1]Bancos Múltiples'!#REF!</definedName>
    <definedName name="XA459.03" localSheetId="43">'[1]Bancos Múltiples'!#REF!</definedName>
    <definedName name="XA459.03" localSheetId="44">'[1]Bancos Múltiples'!#REF!</definedName>
    <definedName name="XA459.03" localSheetId="52">'[1]Bancos Múltiples'!#REF!</definedName>
    <definedName name="XA459.03" localSheetId="5">'[1]Bancos Múltiples'!#REF!</definedName>
    <definedName name="XA459.03" localSheetId="53">'[1]Bancos Múltiples'!#REF!</definedName>
    <definedName name="XA459.03" localSheetId="64">'[1]Bancos Múltiples'!#REF!</definedName>
    <definedName name="XA459.03" localSheetId="65">'[1]Bancos Múltiples'!#REF!</definedName>
    <definedName name="XA459.03" localSheetId="73">'[1]Bancos Múltiples'!#REF!</definedName>
    <definedName name="XA459.03" localSheetId="74">'[1]Bancos Múltiples'!#REF!</definedName>
    <definedName name="XA459.03">'[1]Bancos Múltiples'!#REF!</definedName>
    <definedName name="XA459.04" localSheetId="1">'[1]Bancos Múltiples'!#REF!</definedName>
    <definedName name="XA459.04" localSheetId="28">'[1]Bancos Múltiples'!#REF!</definedName>
    <definedName name="XA459.04" localSheetId="29">'[1]Bancos Múltiples'!#REF!</definedName>
    <definedName name="XA459.04" localSheetId="4">'[1]Bancos Múltiples'!#REF!</definedName>
    <definedName name="XA459.04" localSheetId="43">'[1]Bancos Múltiples'!#REF!</definedName>
    <definedName name="XA459.04" localSheetId="44">'[1]Bancos Múltiples'!#REF!</definedName>
    <definedName name="XA459.04" localSheetId="52">'[1]Bancos Múltiples'!#REF!</definedName>
    <definedName name="XA459.04" localSheetId="5">'[1]Bancos Múltiples'!#REF!</definedName>
    <definedName name="XA459.04" localSheetId="53">'[1]Bancos Múltiples'!#REF!</definedName>
    <definedName name="XA459.04" localSheetId="64">'[1]Bancos Múltiples'!#REF!</definedName>
    <definedName name="XA459.04" localSheetId="65">'[1]Bancos Múltiples'!#REF!</definedName>
    <definedName name="XA459.04" localSheetId="73">'[1]Bancos Múltiples'!#REF!</definedName>
    <definedName name="XA459.04" localSheetId="74">'[1]Bancos Múltiples'!#REF!</definedName>
    <definedName name="XA459.04">'[1]Bancos Múltiples'!#REF!</definedName>
    <definedName name="XA459.05" localSheetId="1">'[1]Bancos Múltiples'!#REF!</definedName>
    <definedName name="XA459.05" localSheetId="28">'[1]Bancos Múltiples'!#REF!</definedName>
    <definedName name="XA459.05" localSheetId="29">'[1]Bancos Múltiples'!#REF!</definedName>
    <definedName name="XA459.05" localSheetId="4">'[1]Bancos Múltiples'!#REF!</definedName>
    <definedName name="XA459.05" localSheetId="43">'[1]Bancos Múltiples'!#REF!</definedName>
    <definedName name="XA459.05" localSheetId="44">'[1]Bancos Múltiples'!#REF!</definedName>
    <definedName name="XA459.05" localSheetId="52">'[1]Bancos Múltiples'!#REF!</definedName>
    <definedName name="XA459.05" localSheetId="5">'[1]Bancos Múltiples'!#REF!</definedName>
    <definedName name="XA459.05" localSheetId="53">'[1]Bancos Múltiples'!#REF!</definedName>
    <definedName name="XA459.05" localSheetId="64">'[1]Bancos Múltiples'!#REF!</definedName>
    <definedName name="XA459.05" localSheetId="65">'[1]Bancos Múltiples'!#REF!</definedName>
    <definedName name="XA459.05" localSheetId="73">'[1]Bancos Múltiples'!#REF!</definedName>
    <definedName name="XA459.05" localSheetId="74">'[1]Bancos Múltiples'!#REF!</definedName>
    <definedName name="XA459.05">'[1]Bancos Múltiples'!#REF!</definedName>
    <definedName name="XA459.06" localSheetId="1">'[1]Bancos Múltiples'!#REF!</definedName>
    <definedName name="XA459.06" localSheetId="28">'[1]Bancos Múltiples'!#REF!</definedName>
    <definedName name="XA459.06" localSheetId="29">'[1]Bancos Múltiples'!#REF!</definedName>
    <definedName name="XA459.06" localSheetId="4">'[1]Bancos Múltiples'!#REF!</definedName>
    <definedName name="XA459.06" localSheetId="43">'[1]Bancos Múltiples'!#REF!</definedName>
    <definedName name="XA459.06" localSheetId="44">'[1]Bancos Múltiples'!#REF!</definedName>
    <definedName name="XA459.06" localSheetId="52">'[1]Bancos Múltiples'!#REF!</definedName>
    <definedName name="XA459.06" localSheetId="5">'[1]Bancos Múltiples'!#REF!</definedName>
    <definedName name="XA459.06" localSheetId="53">'[1]Bancos Múltiples'!#REF!</definedName>
    <definedName name="XA459.06" localSheetId="64">'[1]Bancos Múltiples'!#REF!</definedName>
    <definedName name="XA459.06" localSheetId="65">'[1]Bancos Múltiples'!#REF!</definedName>
    <definedName name="XA459.06" localSheetId="73">'[1]Bancos Múltiples'!#REF!</definedName>
    <definedName name="XA459.06" localSheetId="74">'[1]Bancos Múltiples'!#REF!</definedName>
    <definedName name="XA459.06">'[1]Bancos Múltiples'!#REF!</definedName>
    <definedName name="XA459.07" localSheetId="1">'[1]Bancos Múltiples'!#REF!</definedName>
    <definedName name="XA459.07" localSheetId="28">'[1]Bancos Múltiples'!#REF!</definedName>
    <definedName name="XA459.07" localSheetId="29">'[1]Bancos Múltiples'!#REF!</definedName>
    <definedName name="XA459.07" localSheetId="4">'[1]Bancos Múltiples'!#REF!</definedName>
    <definedName name="XA459.07" localSheetId="43">'[1]Bancos Múltiples'!#REF!</definedName>
    <definedName name="XA459.07" localSheetId="44">'[1]Bancos Múltiples'!#REF!</definedName>
    <definedName name="XA459.07" localSheetId="52">'[1]Bancos Múltiples'!#REF!</definedName>
    <definedName name="XA459.07" localSheetId="5">'[1]Bancos Múltiples'!#REF!</definedName>
    <definedName name="XA459.07" localSheetId="53">'[1]Bancos Múltiples'!#REF!</definedName>
    <definedName name="XA459.07" localSheetId="64">'[1]Bancos Múltiples'!#REF!</definedName>
    <definedName name="XA459.07" localSheetId="65">'[1]Bancos Múltiples'!#REF!</definedName>
    <definedName name="XA459.07" localSheetId="73">'[1]Bancos Múltiples'!#REF!</definedName>
    <definedName name="XA459.07" localSheetId="74">'[1]Bancos Múltiples'!#REF!</definedName>
    <definedName name="XA459.07">'[1]Bancos Múltiples'!#REF!</definedName>
    <definedName name="XA459.08" localSheetId="1">'[1]Bancos Múltiples'!#REF!</definedName>
    <definedName name="XA459.08" localSheetId="28">'[1]Bancos Múltiples'!#REF!</definedName>
    <definedName name="XA459.08" localSheetId="29">'[1]Bancos Múltiples'!#REF!</definedName>
    <definedName name="XA459.08" localSheetId="4">'[1]Bancos Múltiples'!#REF!</definedName>
    <definedName name="XA459.08" localSheetId="43">'[1]Bancos Múltiples'!#REF!</definedName>
    <definedName name="XA459.08" localSheetId="44">'[1]Bancos Múltiples'!#REF!</definedName>
    <definedName name="XA459.08" localSheetId="52">'[1]Bancos Múltiples'!#REF!</definedName>
    <definedName name="XA459.08" localSheetId="5">'[1]Bancos Múltiples'!#REF!</definedName>
    <definedName name="XA459.08" localSheetId="53">'[1]Bancos Múltiples'!#REF!</definedName>
    <definedName name="XA459.08" localSheetId="64">'[1]Bancos Múltiples'!#REF!</definedName>
    <definedName name="XA459.08" localSheetId="65">'[1]Bancos Múltiples'!#REF!</definedName>
    <definedName name="XA459.08" localSheetId="73">'[1]Bancos Múltiples'!#REF!</definedName>
    <definedName name="XA459.08" localSheetId="74">'[1]Bancos Múltiples'!#REF!</definedName>
    <definedName name="XA459.08">'[1]Bancos Múltiples'!#REF!</definedName>
    <definedName name="XA459.09" localSheetId="1">'[1]Bancos Múltiples'!#REF!</definedName>
    <definedName name="XA459.09" localSheetId="28">'[1]Bancos Múltiples'!#REF!</definedName>
    <definedName name="XA459.09" localSheetId="29">'[1]Bancos Múltiples'!#REF!</definedName>
    <definedName name="XA459.09" localSheetId="4">'[1]Bancos Múltiples'!#REF!</definedName>
    <definedName name="XA459.09" localSheetId="43">'[1]Bancos Múltiples'!#REF!</definedName>
    <definedName name="XA459.09" localSheetId="44">'[1]Bancos Múltiples'!#REF!</definedName>
    <definedName name="XA459.09" localSheetId="52">'[1]Bancos Múltiples'!#REF!</definedName>
    <definedName name="XA459.09" localSheetId="5">'[1]Bancos Múltiples'!#REF!</definedName>
    <definedName name="XA459.09" localSheetId="53">'[1]Bancos Múltiples'!#REF!</definedName>
    <definedName name="XA459.09" localSheetId="64">'[1]Bancos Múltiples'!#REF!</definedName>
    <definedName name="XA459.09" localSheetId="65">'[1]Bancos Múltiples'!#REF!</definedName>
    <definedName name="XA459.09" localSheetId="73">'[1]Bancos Múltiples'!#REF!</definedName>
    <definedName name="XA459.09" localSheetId="74">'[1]Bancos Múltiples'!#REF!</definedName>
    <definedName name="XA459.09">'[1]Bancos Múltiples'!#REF!</definedName>
    <definedName name="XA459.10" localSheetId="1">'[1]Bancos Múltiples'!#REF!</definedName>
    <definedName name="XA459.10" localSheetId="28">'[1]Bancos Múltiples'!#REF!</definedName>
    <definedName name="XA459.10" localSheetId="29">'[1]Bancos Múltiples'!#REF!</definedName>
    <definedName name="XA459.10" localSheetId="4">'[1]Bancos Múltiples'!#REF!</definedName>
    <definedName name="XA459.10" localSheetId="43">'[1]Bancos Múltiples'!#REF!</definedName>
    <definedName name="XA459.10" localSheetId="44">'[1]Bancos Múltiples'!#REF!</definedName>
    <definedName name="XA459.10" localSheetId="52">'[1]Bancos Múltiples'!#REF!</definedName>
    <definedName name="XA459.10" localSheetId="5">'[1]Bancos Múltiples'!#REF!</definedName>
    <definedName name="XA459.10" localSheetId="53">'[1]Bancos Múltiples'!#REF!</definedName>
    <definedName name="XA459.10" localSheetId="64">'[1]Bancos Múltiples'!#REF!</definedName>
    <definedName name="XA459.10" localSheetId="65">'[1]Bancos Múltiples'!#REF!</definedName>
    <definedName name="XA459.10" localSheetId="73">'[1]Bancos Múltiples'!#REF!</definedName>
    <definedName name="XA459.10" localSheetId="74">'[1]Bancos Múltiples'!#REF!</definedName>
    <definedName name="XA459.10">'[1]Bancos Múltiples'!#REF!</definedName>
    <definedName name="XA459.11" localSheetId="1">'[1]Bancos Múltiples'!#REF!</definedName>
    <definedName name="XA459.11" localSheetId="28">'[1]Bancos Múltiples'!#REF!</definedName>
    <definedName name="XA459.11" localSheetId="29">'[1]Bancos Múltiples'!#REF!</definedName>
    <definedName name="XA459.11" localSheetId="4">'[1]Bancos Múltiples'!#REF!</definedName>
    <definedName name="XA459.11" localSheetId="43">'[1]Bancos Múltiples'!#REF!</definedName>
    <definedName name="XA459.11" localSheetId="44">'[1]Bancos Múltiples'!#REF!</definedName>
    <definedName name="XA459.11" localSheetId="52">'[1]Bancos Múltiples'!#REF!</definedName>
    <definedName name="XA459.11" localSheetId="5">'[1]Bancos Múltiples'!#REF!</definedName>
    <definedName name="XA459.11" localSheetId="53">'[1]Bancos Múltiples'!#REF!</definedName>
    <definedName name="XA459.11" localSheetId="64">'[1]Bancos Múltiples'!#REF!</definedName>
    <definedName name="XA459.11" localSheetId="65">'[1]Bancos Múltiples'!#REF!</definedName>
    <definedName name="XA459.11" localSheetId="73">'[1]Bancos Múltiples'!#REF!</definedName>
    <definedName name="XA459.11" localSheetId="74">'[1]Bancos Múltiples'!#REF!</definedName>
    <definedName name="XA459.11">'[1]Bancos Múltiples'!#REF!</definedName>
    <definedName name="XA459.12" localSheetId="1">'[1]Bancos Múltiples'!#REF!</definedName>
    <definedName name="XA459.12" localSheetId="28">'[1]Bancos Múltiples'!#REF!</definedName>
    <definedName name="XA459.12" localSheetId="29">'[1]Bancos Múltiples'!#REF!</definedName>
    <definedName name="XA459.12" localSheetId="4">'[1]Bancos Múltiples'!#REF!</definedName>
    <definedName name="XA459.12" localSheetId="43">'[1]Bancos Múltiples'!#REF!</definedName>
    <definedName name="XA459.12" localSheetId="44">'[1]Bancos Múltiples'!#REF!</definedName>
    <definedName name="XA459.12" localSheetId="52">'[1]Bancos Múltiples'!#REF!</definedName>
    <definedName name="XA459.12" localSheetId="5">'[1]Bancos Múltiples'!#REF!</definedName>
    <definedName name="XA459.12" localSheetId="53">'[1]Bancos Múltiples'!#REF!</definedName>
    <definedName name="XA459.12" localSheetId="64">'[1]Bancos Múltiples'!#REF!</definedName>
    <definedName name="XA459.12" localSheetId="65">'[1]Bancos Múltiples'!#REF!</definedName>
    <definedName name="XA459.12" localSheetId="73">'[1]Bancos Múltiples'!#REF!</definedName>
    <definedName name="XA459.12" localSheetId="74">'[1]Bancos Múltiples'!#REF!</definedName>
    <definedName name="XA459.12">'[1]Bancos Múltiples'!#REF!</definedName>
    <definedName name="XA459.99" localSheetId="1">'[1]Bancos Múltiples'!#REF!</definedName>
    <definedName name="XA459.99" localSheetId="28">'[1]Bancos Múltiples'!#REF!</definedName>
    <definedName name="XA459.99" localSheetId="29">'[1]Bancos Múltiples'!#REF!</definedName>
    <definedName name="XA459.99" localSheetId="4">'[1]Bancos Múltiples'!#REF!</definedName>
    <definedName name="XA459.99" localSheetId="43">'[1]Bancos Múltiples'!#REF!</definedName>
    <definedName name="XA459.99" localSheetId="44">'[1]Bancos Múltiples'!#REF!</definedName>
    <definedName name="XA459.99" localSheetId="52">'[1]Bancos Múltiples'!#REF!</definedName>
    <definedName name="XA459.99" localSheetId="5">'[1]Bancos Múltiples'!#REF!</definedName>
    <definedName name="XA459.99" localSheetId="53">'[1]Bancos Múltiples'!#REF!</definedName>
    <definedName name="XA459.99" localSheetId="64">'[1]Bancos Múltiples'!#REF!</definedName>
    <definedName name="XA459.99" localSheetId="65">'[1]Bancos Múltiples'!#REF!</definedName>
    <definedName name="XA459.99" localSheetId="73">'[1]Bancos Múltiples'!#REF!</definedName>
    <definedName name="XA459.99" localSheetId="74">'[1]Bancos Múltiples'!#REF!</definedName>
    <definedName name="XA459.99">'[1]Bancos Múltiples'!#REF!</definedName>
    <definedName name="XA460.00" localSheetId="1">'[1]Bancos Múltiples'!#REF!</definedName>
    <definedName name="XA460.00" localSheetId="28">'[1]Bancos Múltiples'!#REF!</definedName>
    <definedName name="XA460.00" localSheetId="29">'[1]Bancos Múltiples'!#REF!</definedName>
    <definedName name="XA460.00" localSheetId="4">'[1]Bancos Múltiples'!#REF!</definedName>
    <definedName name="XA460.00" localSheetId="43">'[1]Bancos Múltiples'!#REF!</definedName>
    <definedName name="XA460.00" localSheetId="44">'[1]Bancos Múltiples'!#REF!</definedName>
    <definedName name="XA460.00" localSheetId="52">'[1]Bancos Múltiples'!#REF!</definedName>
    <definedName name="XA460.00" localSheetId="5">'[1]Bancos Múltiples'!#REF!</definedName>
    <definedName name="XA460.00" localSheetId="53">'[1]Bancos Múltiples'!#REF!</definedName>
    <definedName name="XA460.00" localSheetId="64">'[1]Bancos Múltiples'!#REF!</definedName>
    <definedName name="XA460.00" localSheetId="65">'[1]Bancos Múltiples'!#REF!</definedName>
    <definedName name="XA460.00" localSheetId="73">'[1]Bancos Múltiples'!#REF!</definedName>
    <definedName name="XA460.00" localSheetId="74">'[1]Bancos Múltiples'!#REF!</definedName>
    <definedName name="XA460.00">'[1]Bancos Múltiples'!#REF!</definedName>
    <definedName name="XA461.00" localSheetId="1">'[1]Bancos Múltiples'!#REF!</definedName>
    <definedName name="XA461.00" localSheetId="28">'[1]Bancos Múltiples'!#REF!</definedName>
    <definedName name="XA461.00" localSheetId="29">'[1]Bancos Múltiples'!#REF!</definedName>
    <definedName name="XA461.00" localSheetId="4">'[1]Bancos Múltiples'!#REF!</definedName>
    <definedName name="XA461.00" localSheetId="43">'[1]Bancos Múltiples'!#REF!</definedName>
    <definedName name="XA461.00" localSheetId="44">'[1]Bancos Múltiples'!#REF!</definedName>
    <definedName name="XA461.00" localSheetId="52">'[1]Bancos Múltiples'!#REF!</definedName>
    <definedName name="XA461.00" localSheetId="5">'[1]Bancos Múltiples'!#REF!</definedName>
    <definedName name="XA461.00" localSheetId="53">'[1]Bancos Múltiples'!#REF!</definedName>
    <definedName name="XA461.00" localSheetId="64">'[1]Bancos Múltiples'!#REF!</definedName>
    <definedName name="XA461.00" localSheetId="65">'[1]Bancos Múltiples'!#REF!</definedName>
    <definedName name="XA461.00" localSheetId="73">'[1]Bancos Múltiples'!#REF!</definedName>
    <definedName name="XA461.00" localSheetId="74">'[1]Bancos Múltiples'!#REF!</definedName>
    <definedName name="XA461.00">'[1]Bancos Múltiples'!#REF!</definedName>
    <definedName name="XA461.01" localSheetId="1">'[1]Bancos Múltiples'!#REF!</definedName>
    <definedName name="XA461.01" localSheetId="28">'[1]Bancos Múltiples'!#REF!</definedName>
    <definedName name="XA461.01" localSheetId="29">'[1]Bancos Múltiples'!#REF!</definedName>
    <definedName name="XA461.01" localSheetId="4">'[1]Bancos Múltiples'!#REF!</definedName>
    <definedName name="XA461.01" localSheetId="43">'[1]Bancos Múltiples'!#REF!</definedName>
    <definedName name="XA461.01" localSheetId="44">'[1]Bancos Múltiples'!#REF!</definedName>
    <definedName name="XA461.01" localSheetId="52">'[1]Bancos Múltiples'!#REF!</definedName>
    <definedName name="XA461.01" localSheetId="5">'[1]Bancos Múltiples'!#REF!</definedName>
    <definedName name="XA461.01" localSheetId="53">'[1]Bancos Múltiples'!#REF!</definedName>
    <definedName name="XA461.01" localSheetId="64">'[1]Bancos Múltiples'!#REF!</definedName>
    <definedName name="XA461.01" localSheetId="65">'[1]Bancos Múltiples'!#REF!</definedName>
    <definedName name="XA461.01" localSheetId="73">'[1]Bancos Múltiples'!#REF!</definedName>
    <definedName name="XA461.01" localSheetId="74">'[1]Bancos Múltiples'!#REF!</definedName>
    <definedName name="XA461.01">'[1]Bancos Múltiples'!#REF!</definedName>
    <definedName name="XA470.00" localSheetId="1">'[1]Bancos Múltiples'!#REF!</definedName>
    <definedName name="XA470.00" localSheetId="28">'[1]Bancos Múltiples'!#REF!</definedName>
    <definedName name="XA470.00" localSheetId="29">'[1]Bancos Múltiples'!#REF!</definedName>
    <definedName name="XA470.00" localSheetId="4">'[1]Bancos Múltiples'!#REF!</definedName>
    <definedName name="XA470.00" localSheetId="43">'[1]Bancos Múltiples'!#REF!</definedName>
    <definedName name="XA470.00" localSheetId="44">'[1]Bancos Múltiples'!#REF!</definedName>
    <definedName name="XA470.00" localSheetId="52">'[1]Bancos Múltiples'!#REF!</definedName>
    <definedName name="XA470.00" localSheetId="5">'[1]Bancos Múltiples'!#REF!</definedName>
    <definedName name="XA470.00" localSheetId="53">'[1]Bancos Múltiples'!#REF!</definedName>
    <definedName name="XA470.00" localSheetId="64">'[1]Bancos Múltiples'!#REF!</definedName>
    <definedName name="XA470.00" localSheetId="65">'[1]Bancos Múltiples'!#REF!</definedName>
    <definedName name="XA470.00" localSheetId="73">'[1]Bancos Múltiples'!#REF!</definedName>
    <definedName name="XA470.00" localSheetId="74">'[1]Bancos Múltiples'!#REF!</definedName>
    <definedName name="XA470.00">'[1]Bancos Múltiples'!#REF!</definedName>
    <definedName name="XA471.00" localSheetId="1">'[1]Bancos Múltiples'!#REF!</definedName>
    <definedName name="XA471.00" localSheetId="28">'[1]Bancos Múltiples'!#REF!</definedName>
    <definedName name="XA471.00" localSheetId="29">'[1]Bancos Múltiples'!#REF!</definedName>
    <definedName name="XA471.00" localSheetId="4">'[1]Bancos Múltiples'!#REF!</definedName>
    <definedName name="XA471.00" localSheetId="43">'[1]Bancos Múltiples'!#REF!</definedName>
    <definedName name="XA471.00" localSheetId="44">'[1]Bancos Múltiples'!#REF!</definedName>
    <definedName name="XA471.00" localSheetId="52">'[1]Bancos Múltiples'!#REF!</definedName>
    <definedName name="XA471.00" localSheetId="5">'[1]Bancos Múltiples'!#REF!</definedName>
    <definedName name="XA471.00" localSheetId="53">'[1]Bancos Múltiples'!#REF!</definedName>
    <definedName name="XA471.00" localSheetId="64">'[1]Bancos Múltiples'!#REF!</definedName>
    <definedName name="XA471.00" localSheetId="65">'[1]Bancos Múltiples'!#REF!</definedName>
    <definedName name="XA471.00" localSheetId="73">'[1]Bancos Múltiples'!#REF!</definedName>
    <definedName name="XA471.00" localSheetId="74">'[1]Bancos Múltiples'!#REF!</definedName>
    <definedName name="XA471.00">'[1]Bancos Múltiples'!#REF!</definedName>
    <definedName name="XA471.01" localSheetId="1">'[1]Bancos Múltiples'!#REF!</definedName>
    <definedName name="XA471.01" localSheetId="28">'[1]Bancos Múltiples'!#REF!</definedName>
    <definedName name="XA471.01" localSheetId="29">'[1]Bancos Múltiples'!#REF!</definedName>
    <definedName name="XA471.01" localSheetId="4">'[1]Bancos Múltiples'!#REF!</definedName>
    <definedName name="XA471.01" localSheetId="43">'[1]Bancos Múltiples'!#REF!</definedName>
    <definedName name="XA471.01" localSheetId="44">'[1]Bancos Múltiples'!#REF!</definedName>
    <definedName name="XA471.01" localSheetId="52">'[1]Bancos Múltiples'!#REF!</definedName>
    <definedName name="XA471.01" localSheetId="5">'[1]Bancos Múltiples'!#REF!</definedName>
    <definedName name="XA471.01" localSheetId="53">'[1]Bancos Múltiples'!#REF!</definedName>
    <definedName name="XA471.01" localSheetId="64">'[1]Bancos Múltiples'!#REF!</definedName>
    <definedName name="XA471.01" localSheetId="65">'[1]Bancos Múltiples'!#REF!</definedName>
    <definedName name="XA471.01" localSheetId="73">'[1]Bancos Múltiples'!#REF!</definedName>
    <definedName name="XA471.01" localSheetId="74">'[1]Bancos Múltiples'!#REF!</definedName>
    <definedName name="XA471.01">'[1]Bancos Múltiples'!#REF!</definedName>
    <definedName name="XA471.02" localSheetId="1">'[1]Bancos Múltiples'!#REF!</definedName>
    <definedName name="XA471.02" localSheetId="28">'[1]Bancos Múltiples'!#REF!</definedName>
    <definedName name="XA471.02" localSheetId="29">'[1]Bancos Múltiples'!#REF!</definedName>
    <definedName name="XA471.02" localSheetId="4">'[1]Bancos Múltiples'!#REF!</definedName>
    <definedName name="XA471.02" localSheetId="43">'[1]Bancos Múltiples'!#REF!</definedName>
    <definedName name="XA471.02" localSheetId="44">'[1]Bancos Múltiples'!#REF!</definedName>
    <definedName name="XA471.02" localSheetId="52">'[1]Bancos Múltiples'!#REF!</definedName>
    <definedName name="XA471.02" localSheetId="5">'[1]Bancos Múltiples'!#REF!</definedName>
    <definedName name="XA471.02" localSheetId="53">'[1]Bancos Múltiples'!#REF!</definedName>
    <definedName name="XA471.02" localSheetId="64">'[1]Bancos Múltiples'!#REF!</definedName>
    <definedName name="XA471.02" localSheetId="65">'[1]Bancos Múltiples'!#REF!</definedName>
    <definedName name="XA471.02" localSheetId="73">'[1]Bancos Múltiples'!#REF!</definedName>
    <definedName name="XA471.02" localSheetId="74">'[1]Bancos Múltiples'!#REF!</definedName>
    <definedName name="XA471.02">'[1]Bancos Múltiples'!#REF!</definedName>
    <definedName name="XA480.00" localSheetId="1">'[1]Bancos Múltiples'!#REF!</definedName>
    <definedName name="XA480.00" localSheetId="28">'[1]Bancos Múltiples'!#REF!</definedName>
    <definedName name="XA480.00" localSheetId="29">'[1]Bancos Múltiples'!#REF!</definedName>
    <definedName name="XA480.00" localSheetId="4">'[1]Bancos Múltiples'!#REF!</definedName>
    <definedName name="XA480.00" localSheetId="43">'[1]Bancos Múltiples'!#REF!</definedName>
    <definedName name="XA480.00" localSheetId="44">'[1]Bancos Múltiples'!#REF!</definedName>
    <definedName name="XA480.00" localSheetId="52">'[1]Bancos Múltiples'!#REF!</definedName>
    <definedName name="XA480.00" localSheetId="5">'[1]Bancos Múltiples'!#REF!</definedName>
    <definedName name="XA480.00" localSheetId="53">'[1]Bancos Múltiples'!#REF!</definedName>
    <definedName name="XA480.00" localSheetId="64">'[1]Bancos Múltiples'!#REF!</definedName>
    <definedName name="XA480.00" localSheetId="65">'[1]Bancos Múltiples'!#REF!</definedName>
    <definedName name="XA480.00" localSheetId="73">'[1]Bancos Múltiples'!#REF!</definedName>
    <definedName name="XA480.00" localSheetId="74">'[1]Bancos Múltiples'!#REF!</definedName>
    <definedName name="XA480.00">'[1]Bancos Múltiples'!#REF!</definedName>
    <definedName name="XA481.00" localSheetId="1">'[1]Bancos Múltiples'!#REF!</definedName>
    <definedName name="XA481.00" localSheetId="28">'[1]Bancos Múltiples'!#REF!</definedName>
    <definedName name="XA481.00" localSheetId="29">'[1]Bancos Múltiples'!#REF!</definedName>
    <definedName name="XA481.00" localSheetId="4">'[1]Bancos Múltiples'!#REF!</definedName>
    <definedName name="XA481.00" localSheetId="43">'[1]Bancos Múltiples'!#REF!</definedName>
    <definedName name="XA481.00" localSheetId="44">'[1]Bancos Múltiples'!#REF!</definedName>
    <definedName name="XA481.00" localSheetId="52">'[1]Bancos Múltiples'!#REF!</definedName>
    <definedName name="XA481.00" localSheetId="5">'[1]Bancos Múltiples'!#REF!</definedName>
    <definedName name="XA481.00" localSheetId="53">'[1]Bancos Múltiples'!#REF!</definedName>
    <definedName name="XA481.00" localSheetId="64">'[1]Bancos Múltiples'!#REF!</definedName>
    <definedName name="XA481.00" localSheetId="65">'[1]Bancos Múltiples'!#REF!</definedName>
    <definedName name="XA481.00" localSheetId="73">'[1]Bancos Múltiples'!#REF!</definedName>
    <definedName name="XA481.00" localSheetId="74">'[1]Bancos Múltiples'!#REF!</definedName>
    <definedName name="XA481.00">'[1]Bancos Múltiples'!#REF!</definedName>
    <definedName name="XA481.01" localSheetId="1">'[1]Bancos Múltiples'!#REF!</definedName>
    <definedName name="XA481.01" localSheetId="28">'[1]Bancos Múltiples'!#REF!</definedName>
    <definedName name="XA481.01" localSheetId="29">'[1]Bancos Múltiples'!#REF!</definedName>
    <definedName name="XA481.01" localSheetId="4">'[1]Bancos Múltiples'!#REF!</definedName>
    <definedName name="XA481.01" localSheetId="43">'[1]Bancos Múltiples'!#REF!</definedName>
    <definedName name="XA481.01" localSheetId="44">'[1]Bancos Múltiples'!#REF!</definedName>
    <definedName name="XA481.01" localSheetId="52">'[1]Bancos Múltiples'!#REF!</definedName>
    <definedName name="XA481.01" localSheetId="5">'[1]Bancos Múltiples'!#REF!</definedName>
    <definedName name="XA481.01" localSheetId="53">'[1]Bancos Múltiples'!#REF!</definedName>
    <definedName name="XA481.01" localSheetId="64">'[1]Bancos Múltiples'!#REF!</definedName>
    <definedName name="XA481.01" localSheetId="65">'[1]Bancos Múltiples'!#REF!</definedName>
    <definedName name="XA481.01" localSheetId="73">'[1]Bancos Múltiples'!#REF!</definedName>
    <definedName name="XA481.01" localSheetId="74">'[1]Bancos Múltiples'!#REF!</definedName>
    <definedName name="XA481.01">'[1]Bancos Múltiples'!#REF!</definedName>
    <definedName name="XA481.02" localSheetId="1">'[1]Bancos Múltiples'!#REF!</definedName>
    <definedName name="XA481.02" localSheetId="28">'[1]Bancos Múltiples'!#REF!</definedName>
    <definedName name="XA481.02" localSheetId="29">'[1]Bancos Múltiples'!#REF!</definedName>
    <definedName name="XA481.02" localSheetId="4">'[1]Bancos Múltiples'!#REF!</definedName>
    <definedName name="XA481.02" localSheetId="43">'[1]Bancos Múltiples'!#REF!</definedName>
    <definedName name="XA481.02" localSheetId="44">'[1]Bancos Múltiples'!#REF!</definedName>
    <definedName name="XA481.02" localSheetId="52">'[1]Bancos Múltiples'!#REF!</definedName>
    <definedName name="XA481.02" localSheetId="5">'[1]Bancos Múltiples'!#REF!</definedName>
    <definedName name="XA481.02" localSheetId="53">'[1]Bancos Múltiples'!#REF!</definedName>
    <definedName name="XA481.02" localSheetId="64">'[1]Bancos Múltiples'!#REF!</definedName>
    <definedName name="XA481.02" localSheetId="65">'[1]Bancos Múltiples'!#REF!</definedName>
    <definedName name="XA481.02" localSheetId="73">'[1]Bancos Múltiples'!#REF!</definedName>
    <definedName name="XA481.02" localSheetId="74">'[1]Bancos Múltiples'!#REF!</definedName>
    <definedName name="XA481.02">'[1]Bancos Múltiples'!#REF!</definedName>
    <definedName name="XA510.00" localSheetId="1">'[1]Bancos Múltiples'!#REF!</definedName>
    <definedName name="XA510.00" localSheetId="28">'[1]Bancos Múltiples'!#REF!</definedName>
    <definedName name="XA510.00" localSheetId="29">'[1]Bancos Múltiples'!#REF!</definedName>
    <definedName name="XA510.00" localSheetId="4">'[1]Bancos Múltiples'!#REF!</definedName>
    <definedName name="XA510.00" localSheetId="43">'[1]Bancos Múltiples'!#REF!</definedName>
    <definedName name="XA510.00" localSheetId="44">'[1]Bancos Múltiples'!#REF!</definedName>
    <definedName name="XA510.00" localSheetId="52">'[1]Bancos Múltiples'!#REF!</definedName>
    <definedName name="XA510.00" localSheetId="5">'[1]Bancos Múltiples'!#REF!</definedName>
    <definedName name="XA510.00" localSheetId="53">'[1]Bancos Múltiples'!#REF!</definedName>
    <definedName name="XA510.00" localSheetId="64">'[1]Bancos Múltiples'!#REF!</definedName>
    <definedName name="XA510.00" localSheetId="65">'[1]Bancos Múltiples'!#REF!</definedName>
    <definedName name="XA510.00" localSheetId="73">'[1]Bancos Múltiples'!#REF!</definedName>
    <definedName name="XA510.00" localSheetId="74">'[1]Bancos Múltiples'!#REF!</definedName>
    <definedName name="XA510.00">'[1]Bancos Múltiples'!#REF!</definedName>
    <definedName name="XA511.00" localSheetId="1">'[1]Bancos Múltiples'!#REF!</definedName>
    <definedName name="XA511.00" localSheetId="28">'[1]Bancos Múltiples'!#REF!</definedName>
    <definedName name="XA511.00" localSheetId="29">'[1]Bancos Múltiples'!#REF!</definedName>
    <definedName name="XA511.00" localSheetId="4">'[1]Bancos Múltiples'!#REF!</definedName>
    <definedName name="XA511.00" localSheetId="43">'[1]Bancos Múltiples'!#REF!</definedName>
    <definedName name="XA511.00" localSheetId="44">'[1]Bancos Múltiples'!#REF!</definedName>
    <definedName name="XA511.00" localSheetId="52">'[1]Bancos Múltiples'!#REF!</definedName>
    <definedName name="XA511.00" localSheetId="5">'[1]Bancos Múltiples'!#REF!</definedName>
    <definedName name="XA511.00" localSheetId="53">'[1]Bancos Múltiples'!#REF!</definedName>
    <definedName name="XA511.00" localSheetId="64">'[1]Bancos Múltiples'!#REF!</definedName>
    <definedName name="XA511.00" localSheetId="65">'[1]Bancos Múltiples'!#REF!</definedName>
    <definedName name="XA511.00" localSheetId="73">'[1]Bancos Múltiples'!#REF!</definedName>
    <definedName name="XA511.00" localSheetId="74">'[1]Bancos Múltiples'!#REF!</definedName>
    <definedName name="XA511.00">'[1]Bancos Múltiples'!#REF!</definedName>
    <definedName name="XA511.01" localSheetId="1">'[1]Bancos Múltiples'!#REF!</definedName>
    <definedName name="XA511.01" localSheetId="28">'[1]Bancos Múltiples'!#REF!</definedName>
    <definedName name="XA511.01" localSheetId="29">'[1]Bancos Múltiples'!#REF!</definedName>
    <definedName name="XA511.01" localSheetId="4">'[1]Bancos Múltiples'!#REF!</definedName>
    <definedName name="XA511.01" localSheetId="43">'[1]Bancos Múltiples'!#REF!</definedName>
    <definedName name="XA511.01" localSheetId="44">'[1]Bancos Múltiples'!#REF!</definedName>
    <definedName name="XA511.01" localSheetId="52">'[1]Bancos Múltiples'!#REF!</definedName>
    <definedName name="XA511.01" localSheetId="5">'[1]Bancos Múltiples'!#REF!</definedName>
    <definedName name="XA511.01" localSheetId="53">'[1]Bancos Múltiples'!#REF!</definedName>
    <definedName name="XA511.01" localSheetId="64">'[1]Bancos Múltiples'!#REF!</definedName>
    <definedName name="XA511.01" localSheetId="65">'[1]Bancos Múltiples'!#REF!</definedName>
    <definedName name="XA511.01" localSheetId="73">'[1]Bancos Múltiples'!#REF!</definedName>
    <definedName name="XA511.01" localSheetId="74">'[1]Bancos Múltiples'!#REF!</definedName>
    <definedName name="XA511.01">'[1]Bancos Múltiples'!#REF!</definedName>
    <definedName name="XA512.00" localSheetId="1">'[1]Bancos Múltiples'!#REF!</definedName>
    <definedName name="XA512.00" localSheetId="28">'[1]Bancos Múltiples'!#REF!</definedName>
    <definedName name="XA512.00" localSheetId="29">'[1]Bancos Múltiples'!#REF!</definedName>
    <definedName name="XA512.00" localSheetId="4">'[1]Bancos Múltiples'!#REF!</definedName>
    <definedName name="XA512.00" localSheetId="43">'[1]Bancos Múltiples'!#REF!</definedName>
    <definedName name="XA512.00" localSheetId="44">'[1]Bancos Múltiples'!#REF!</definedName>
    <definedName name="XA512.00" localSheetId="52">'[1]Bancos Múltiples'!#REF!</definedName>
    <definedName name="XA512.00" localSheetId="5">'[1]Bancos Múltiples'!#REF!</definedName>
    <definedName name="XA512.00" localSheetId="53">'[1]Bancos Múltiples'!#REF!</definedName>
    <definedName name="XA512.00" localSheetId="64">'[1]Bancos Múltiples'!#REF!</definedName>
    <definedName name="XA512.00" localSheetId="65">'[1]Bancos Múltiples'!#REF!</definedName>
    <definedName name="XA512.00" localSheetId="73">'[1]Bancos Múltiples'!#REF!</definedName>
    <definedName name="XA512.00" localSheetId="74">'[1]Bancos Múltiples'!#REF!</definedName>
    <definedName name="XA512.00">'[1]Bancos Múltiples'!#REF!</definedName>
    <definedName name="XA512.01" localSheetId="1">'[1]Bancos Múltiples'!#REF!</definedName>
    <definedName name="XA512.01" localSheetId="28">'[1]Bancos Múltiples'!#REF!</definedName>
    <definedName name="XA512.01" localSheetId="29">'[1]Bancos Múltiples'!#REF!</definedName>
    <definedName name="XA512.01" localSheetId="4">'[1]Bancos Múltiples'!#REF!</definedName>
    <definedName name="XA512.01" localSheetId="43">'[1]Bancos Múltiples'!#REF!</definedName>
    <definedName name="XA512.01" localSheetId="44">'[1]Bancos Múltiples'!#REF!</definedName>
    <definedName name="XA512.01" localSheetId="52">'[1]Bancos Múltiples'!#REF!</definedName>
    <definedName name="XA512.01" localSheetId="5">'[1]Bancos Múltiples'!#REF!</definedName>
    <definedName name="XA512.01" localSheetId="53">'[1]Bancos Múltiples'!#REF!</definedName>
    <definedName name="XA512.01" localSheetId="64">'[1]Bancos Múltiples'!#REF!</definedName>
    <definedName name="XA512.01" localSheetId="65">'[1]Bancos Múltiples'!#REF!</definedName>
    <definedName name="XA512.01" localSheetId="73">'[1]Bancos Múltiples'!#REF!</definedName>
    <definedName name="XA512.01" localSheetId="74">'[1]Bancos Múltiples'!#REF!</definedName>
    <definedName name="XA512.01">'[1]Bancos Múltiples'!#REF!</definedName>
    <definedName name="XA512.02" localSheetId="1">'[1]Bancos Múltiples'!#REF!</definedName>
    <definedName name="XA512.02" localSheetId="28">'[1]Bancos Múltiples'!#REF!</definedName>
    <definedName name="XA512.02" localSheetId="29">'[1]Bancos Múltiples'!#REF!</definedName>
    <definedName name="XA512.02" localSheetId="4">'[1]Bancos Múltiples'!#REF!</definedName>
    <definedName name="XA512.02" localSheetId="43">'[1]Bancos Múltiples'!#REF!</definedName>
    <definedName name="XA512.02" localSheetId="44">'[1]Bancos Múltiples'!#REF!</definedName>
    <definedName name="XA512.02" localSheetId="52">'[1]Bancos Múltiples'!#REF!</definedName>
    <definedName name="XA512.02" localSheetId="5">'[1]Bancos Múltiples'!#REF!</definedName>
    <definedName name="XA512.02" localSheetId="53">'[1]Bancos Múltiples'!#REF!</definedName>
    <definedName name="XA512.02" localSheetId="64">'[1]Bancos Múltiples'!#REF!</definedName>
    <definedName name="XA512.02" localSheetId="65">'[1]Bancos Múltiples'!#REF!</definedName>
    <definedName name="XA512.02" localSheetId="73">'[1]Bancos Múltiples'!#REF!</definedName>
    <definedName name="XA512.02" localSheetId="74">'[1]Bancos Múltiples'!#REF!</definedName>
    <definedName name="XA512.02">'[1]Bancos Múltiples'!#REF!</definedName>
    <definedName name="XA512.03" localSheetId="1">'[1]Bancos Múltiples'!#REF!</definedName>
    <definedName name="XA512.03" localSheetId="28">'[1]Bancos Múltiples'!#REF!</definedName>
    <definedName name="XA512.03" localSheetId="29">'[1]Bancos Múltiples'!#REF!</definedName>
    <definedName name="XA512.03" localSheetId="4">'[1]Bancos Múltiples'!#REF!</definedName>
    <definedName name="XA512.03" localSheetId="43">'[1]Bancos Múltiples'!#REF!</definedName>
    <definedName name="XA512.03" localSheetId="44">'[1]Bancos Múltiples'!#REF!</definedName>
    <definedName name="XA512.03" localSheetId="52">'[1]Bancos Múltiples'!#REF!</definedName>
    <definedName name="XA512.03" localSheetId="5">'[1]Bancos Múltiples'!#REF!</definedName>
    <definedName name="XA512.03" localSheetId="53">'[1]Bancos Múltiples'!#REF!</definedName>
    <definedName name="XA512.03" localSheetId="64">'[1]Bancos Múltiples'!#REF!</definedName>
    <definedName name="XA512.03" localSheetId="65">'[1]Bancos Múltiples'!#REF!</definedName>
    <definedName name="XA512.03" localSheetId="73">'[1]Bancos Múltiples'!#REF!</definedName>
    <definedName name="XA512.03" localSheetId="74">'[1]Bancos Múltiples'!#REF!</definedName>
    <definedName name="XA512.03">'[1]Bancos Múltiples'!#REF!</definedName>
    <definedName name="XA512.04" localSheetId="1">'[1]Bancos Múltiples'!#REF!</definedName>
    <definedName name="XA512.04" localSheetId="28">'[1]Bancos Múltiples'!#REF!</definedName>
    <definedName name="XA512.04" localSheetId="29">'[1]Bancos Múltiples'!#REF!</definedName>
    <definedName name="XA512.04" localSheetId="4">'[1]Bancos Múltiples'!#REF!</definedName>
    <definedName name="XA512.04" localSheetId="43">'[1]Bancos Múltiples'!#REF!</definedName>
    <definedName name="XA512.04" localSheetId="44">'[1]Bancos Múltiples'!#REF!</definedName>
    <definedName name="XA512.04" localSheetId="52">'[1]Bancos Múltiples'!#REF!</definedName>
    <definedName name="XA512.04" localSheetId="5">'[1]Bancos Múltiples'!#REF!</definedName>
    <definedName name="XA512.04" localSheetId="53">'[1]Bancos Múltiples'!#REF!</definedName>
    <definedName name="XA512.04" localSheetId="64">'[1]Bancos Múltiples'!#REF!</definedName>
    <definedName name="XA512.04" localSheetId="65">'[1]Bancos Múltiples'!#REF!</definedName>
    <definedName name="XA512.04" localSheetId="73">'[1]Bancos Múltiples'!#REF!</definedName>
    <definedName name="XA512.04" localSheetId="74">'[1]Bancos Múltiples'!#REF!</definedName>
    <definedName name="XA512.04">'[1]Bancos Múltiples'!#REF!</definedName>
    <definedName name="XA512.06" localSheetId="1">'[1]Bancos Múltiples'!#REF!</definedName>
    <definedName name="XA512.06" localSheetId="28">'[1]Bancos Múltiples'!#REF!</definedName>
    <definedName name="XA512.06" localSheetId="29">'[1]Bancos Múltiples'!#REF!</definedName>
    <definedName name="XA512.06" localSheetId="4">'[1]Bancos Múltiples'!#REF!</definedName>
    <definedName name="XA512.06" localSheetId="43">'[1]Bancos Múltiples'!#REF!</definedName>
    <definedName name="XA512.06" localSheetId="44">'[1]Bancos Múltiples'!#REF!</definedName>
    <definedName name="XA512.06" localSheetId="52">'[1]Bancos Múltiples'!#REF!</definedName>
    <definedName name="XA512.06" localSheetId="5">'[1]Bancos Múltiples'!#REF!</definedName>
    <definedName name="XA512.06" localSheetId="53">'[1]Bancos Múltiples'!#REF!</definedName>
    <definedName name="XA512.06" localSheetId="64">'[1]Bancos Múltiples'!#REF!</definedName>
    <definedName name="XA512.06" localSheetId="65">'[1]Bancos Múltiples'!#REF!</definedName>
    <definedName name="XA512.06" localSheetId="73">'[1]Bancos Múltiples'!#REF!</definedName>
    <definedName name="XA512.06" localSheetId="74">'[1]Bancos Múltiples'!#REF!</definedName>
    <definedName name="XA512.06">'[1]Bancos Múltiples'!#REF!</definedName>
    <definedName name="XA512.07" localSheetId="1">'[1]Bancos Múltiples'!#REF!</definedName>
    <definedName name="XA512.07" localSheetId="28">'[1]Bancos Múltiples'!#REF!</definedName>
    <definedName name="XA512.07" localSheetId="29">'[1]Bancos Múltiples'!#REF!</definedName>
    <definedName name="XA512.07" localSheetId="4">'[1]Bancos Múltiples'!#REF!</definedName>
    <definedName name="XA512.07" localSheetId="43">'[1]Bancos Múltiples'!#REF!</definedName>
    <definedName name="XA512.07" localSheetId="44">'[1]Bancos Múltiples'!#REF!</definedName>
    <definedName name="XA512.07" localSheetId="52">'[1]Bancos Múltiples'!#REF!</definedName>
    <definedName name="XA512.07" localSheetId="5">'[1]Bancos Múltiples'!#REF!</definedName>
    <definedName name="XA512.07" localSheetId="53">'[1]Bancos Múltiples'!#REF!</definedName>
    <definedName name="XA512.07" localSheetId="64">'[1]Bancos Múltiples'!#REF!</definedName>
    <definedName name="XA512.07" localSheetId="65">'[1]Bancos Múltiples'!#REF!</definedName>
    <definedName name="XA512.07" localSheetId="73">'[1]Bancos Múltiples'!#REF!</definedName>
    <definedName name="XA512.07" localSheetId="74">'[1]Bancos Múltiples'!#REF!</definedName>
    <definedName name="XA512.07">'[1]Bancos Múltiples'!#REF!</definedName>
    <definedName name="XA513.00" localSheetId="1">'[1]Bancos Múltiples'!#REF!</definedName>
    <definedName name="XA513.00" localSheetId="28">'[1]Bancos Múltiples'!#REF!</definedName>
    <definedName name="XA513.00" localSheetId="29">'[1]Bancos Múltiples'!#REF!</definedName>
    <definedName name="XA513.00" localSheetId="4">'[1]Bancos Múltiples'!#REF!</definedName>
    <definedName name="XA513.00" localSheetId="43">'[1]Bancos Múltiples'!#REF!</definedName>
    <definedName name="XA513.00" localSheetId="44">'[1]Bancos Múltiples'!#REF!</definedName>
    <definedName name="XA513.00" localSheetId="52">'[1]Bancos Múltiples'!#REF!</definedName>
    <definedName name="XA513.00" localSheetId="5">'[1]Bancos Múltiples'!#REF!</definedName>
    <definedName name="XA513.00" localSheetId="53">'[1]Bancos Múltiples'!#REF!</definedName>
    <definedName name="XA513.00" localSheetId="64">'[1]Bancos Múltiples'!#REF!</definedName>
    <definedName name="XA513.00" localSheetId="65">'[1]Bancos Múltiples'!#REF!</definedName>
    <definedName name="XA513.00" localSheetId="73">'[1]Bancos Múltiples'!#REF!</definedName>
    <definedName name="XA513.00" localSheetId="74">'[1]Bancos Múltiples'!#REF!</definedName>
    <definedName name="XA513.00">'[1]Bancos Múltiples'!#REF!</definedName>
    <definedName name="XA513.01" localSheetId="1">'[1]Bancos Múltiples'!#REF!</definedName>
    <definedName name="XA513.01" localSheetId="28">'[1]Bancos Múltiples'!#REF!</definedName>
    <definedName name="XA513.01" localSheetId="29">'[1]Bancos Múltiples'!#REF!</definedName>
    <definedName name="XA513.01" localSheetId="4">'[1]Bancos Múltiples'!#REF!</definedName>
    <definedName name="XA513.01" localSheetId="43">'[1]Bancos Múltiples'!#REF!</definedName>
    <definedName name="XA513.01" localSheetId="44">'[1]Bancos Múltiples'!#REF!</definedName>
    <definedName name="XA513.01" localSheetId="52">'[1]Bancos Múltiples'!#REF!</definedName>
    <definedName name="XA513.01" localSheetId="5">'[1]Bancos Múltiples'!#REF!</definedName>
    <definedName name="XA513.01" localSheetId="53">'[1]Bancos Múltiples'!#REF!</definedName>
    <definedName name="XA513.01" localSheetId="64">'[1]Bancos Múltiples'!#REF!</definedName>
    <definedName name="XA513.01" localSheetId="65">'[1]Bancos Múltiples'!#REF!</definedName>
    <definedName name="XA513.01" localSheetId="73">'[1]Bancos Múltiples'!#REF!</definedName>
    <definedName name="XA513.01" localSheetId="74">'[1]Bancos Múltiples'!#REF!</definedName>
    <definedName name="XA513.01">'[1]Bancos Múltiples'!#REF!</definedName>
    <definedName name="XA513.02" localSheetId="1">'[1]Bancos Múltiples'!#REF!</definedName>
    <definedName name="XA513.02" localSheetId="28">'[1]Bancos Múltiples'!#REF!</definedName>
    <definedName name="XA513.02" localSheetId="29">'[1]Bancos Múltiples'!#REF!</definedName>
    <definedName name="XA513.02" localSheetId="4">'[1]Bancos Múltiples'!#REF!</definedName>
    <definedName name="XA513.02" localSheetId="43">'[1]Bancos Múltiples'!#REF!</definedName>
    <definedName name="XA513.02" localSheetId="44">'[1]Bancos Múltiples'!#REF!</definedName>
    <definedName name="XA513.02" localSheetId="52">'[1]Bancos Múltiples'!#REF!</definedName>
    <definedName name="XA513.02" localSheetId="5">'[1]Bancos Múltiples'!#REF!</definedName>
    <definedName name="XA513.02" localSheetId="53">'[1]Bancos Múltiples'!#REF!</definedName>
    <definedName name="XA513.02" localSheetId="64">'[1]Bancos Múltiples'!#REF!</definedName>
    <definedName name="XA513.02" localSheetId="65">'[1]Bancos Múltiples'!#REF!</definedName>
    <definedName name="XA513.02" localSheetId="73">'[1]Bancos Múltiples'!#REF!</definedName>
    <definedName name="XA513.02" localSheetId="74">'[1]Bancos Múltiples'!#REF!</definedName>
    <definedName name="XA513.02">'[1]Bancos Múltiples'!#REF!</definedName>
    <definedName name="XA513.03" localSheetId="1">'[1]Bancos Múltiples'!#REF!</definedName>
    <definedName name="XA513.03" localSheetId="28">'[1]Bancos Múltiples'!#REF!</definedName>
    <definedName name="XA513.03" localSheetId="29">'[1]Bancos Múltiples'!#REF!</definedName>
    <definedName name="XA513.03" localSheetId="4">'[1]Bancos Múltiples'!#REF!</definedName>
    <definedName name="XA513.03" localSheetId="43">'[1]Bancos Múltiples'!#REF!</definedName>
    <definedName name="XA513.03" localSheetId="44">'[1]Bancos Múltiples'!#REF!</definedName>
    <definedName name="XA513.03" localSheetId="52">'[1]Bancos Múltiples'!#REF!</definedName>
    <definedName name="XA513.03" localSheetId="5">'[1]Bancos Múltiples'!#REF!</definedName>
    <definedName name="XA513.03" localSheetId="53">'[1]Bancos Múltiples'!#REF!</definedName>
    <definedName name="XA513.03" localSheetId="64">'[1]Bancos Múltiples'!#REF!</definedName>
    <definedName name="XA513.03" localSheetId="65">'[1]Bancos Múltiples'!#REF!</definedName>
    <definedName name="XA513.03" localSheetId="73">'[1]Bancos Múltiples'!#REF!</definedName>
    <definedName name="XA513.03" localSheetId="74">'[1]Bancos Múltiples'!#REF!</definedName>
    <definedName name="XA513.03">'[1]Bancos Múltiples'!#REF!</definedName>
    <definedName name="XA513.04" localSheetId="1">'[1]Bancos Múltiples'!#REF!</definedName>
    <definedName name="XA513.04" localSheetId="28">'[1]Bancos Múltiples'!#REF!</definedName>
    <definedName name="XA513.04" localSheetId="29">'[1]Bancos Múltiples'!#REF!</definedName>
    <definedName name="XA513.04" localSheetId="4">'[1]Bancos Múltiples'!#REF!</definedName>
    <definedName name="XA513.04" localSheetId="43">'[1]Bancos Múltiples'!#REF!</definedName>
    <definedName name="XA513.04" localSheetId="44">'[1]Bancos Múltiples'!#REF!</definedName>
    <definedName name="XA513.04" localSheetId="52">'[1]Bancos Múltiples'!#REF!</definedName>
    <definedName name="XA513.04" localSheetId="5">'[1]Bancos Múltiples'!#REF!</definedName>
    <definedName name="XA513.04" localSheetId="53">'[1]Bancos Múltiples'!#REF!</definedName>
    <definedName name="XA513.04" localSheetId="64">'[1]Bancos Múltiples'!#REF!</definedName>
    <definedName name="XA513.04" localSheetId="65">'[1]Bancos Múltiples'!#REF!</definedName>
    <definedName name="XA513.04" localSheetId="73">'[1]Bancos Múltiples'!#REF!</definedName>
    <definedName name="XA513.04" localSheetId="74">'[1]Bancos Múltiples'!#REF!</definedName>
    <definedName name="XA513.04">'[1]Bancos Múltiples'!#REF!</definedName>
    <definedName name="XA513.05" localSheetId="1">'[1]Bancos Múltiples'!#REF!</definedName>
    <definedName name="XA513.05" localSheetId="28">'[1]Bancos Múltiples'!#REF!</definedName>
    <definedName name="XA513.05" localSheetId="29">'[1]Bancos Múltiples'!#REF!</definedName>
    <definedName name="XA513.05" localSheetId="4">'[1]Bancos Múltiples'!#REF!</definedName>
    <definedName name="XA513.05" localSheetId="43">'[1]Bancos Múltiples'!#REF!</definedName>
    <definedName name="XA513.05" localSheetId="44">'[1]Bancos Múltiples'!#REF!</definedName>
    <definedName name="XA513.05" localSheetId="52">'[1]Bancos Múltiples'!#REF!</definedName>
    <definedName name="XA513.05" localSheetId="5">'[1]Bancos Múltiples'!#REF!</definedName>
    <definedName name="XA513.05" localSheetId="53">'[1]Bancos Múltiples'!#REF!</definedName>
    <definedName name="XA513.05" localSheetId="64">'[1]Bancos Múltiples'!#REF!</definedName>
    <definedName name="XA513.05" localSheetId="65">'[1]Bancos Múltiples'!#REF!</definedName>
    <definedName name="XA513.05" localSheetId="73">'[1]Bancos Múltiples'!#REF!</definedName>
    <definedName name="XA513.05" localSheetId="74">'[1]Bancos Múltiples'!#REF!</definedName>
    <definedName name="XA513.05">'[1]Bancos Múltiples'!#REF!</definedName>
    <definedName name="XA513.06" localSheetId="1">'[1]Bancos Múltiples'!#REF!</definedName>
    <definedName name="XA513.06" localSheetId="28">'[1]Bancos Múltiples'!#REF!</definedName>
    <definedName name="XA513.06" localSheetId="29">'[1]Bancos Múltiples'!#REF!</definedName>
    <definedName name="XA513.06" localSheetId="4">'[1]Bancos Múltiples'!#REF!</definedName>
    <definedName name="XA513.06" localSheetId="43">'[1]Bancos Múltiples'!#REF!</definedName>
    <definedName name="XA513.06" localSheetId="44">'[1]Bancos Múltiples'!#REF!</definedName>
    <definedName name="XA513.06" localSheetId="52">'[1]Bancos Múltiples'!#REF!</definedName>
    <definedName name="XA513.06" localSheetId="5">'[1]Bancos Múltiples'!#REF!</definedName>
    <definedName name="XA513.06" localSheetId="53">'[1]Bancos Múltiples'!#REF!</definedName>
    <definedName name="XA513.06" localSheetId="64">'[1]Bancos Múltiples'!#REF!</definedName>
    <definedName name="XA513.06" localSheetId="65">'[1]Bancos Múltiples'!#REF!</definedName>
    <definedName name="XA513.06" localSheetId="73">'[1]Bancos Múltiples'!#REF!</definedName>
    <definedName name="XA513.06" localSheetId="74">'[1]Bancos Múltiples'!#REF!</definedName>
    <definedName name="XA513.06">'[1]Bancos Múltiples'!#REF!</definedName>
    <definedName name="XA513.07" localSheetId="1">'[1]Bancos Múltiples'!#REF!</definedName>
    <definedName name="XA513.07" localSheetId="28">'[1]Bancos Múltiples'!#REF!</definedName>
    <definedName name="XA513.07" localSheetId="29">'[1]Bancos Múltiples'!#REF!</definedName>
    <definedName name="XA513.07" localSheetId="4">'[1]Bancos Múltiples'!#REF!</definedName>
    <definedName name="XA513.07" localSheetId="43">'[1]Bancos Múltiples'!#REF!</definedName>
    <definedName name="XA513.07" localSheetId="44">'[1]Bancos Múltiples'!#REF!</definedName>
    <definedName name="XA513.07" localSheetId="52">'[1]Bancos Múltiples'!#REF!</definedName>
    <definedName name="XA513.07" localSheetId="5">'[1]Bancos Múltiples'!#REF!</definedName>
    <definedName name="XA513.07" localSheetId="53">'[1]Bancos Múltiples'!#REF!</definedName>
    <definedName name="XA513.07" localSheetId="64">'[1]Bancos Múltiples'!#REF!</definedName>
    <definedName name="XA513.07" localSheetId="65">'[1]Bancos Múltiples'!#REF!</definedName>
    <definedName name="XA513.07" localSheetId="73">'[1]Bancos Múltiples'!#REF!</definedName>
    <definedName name="XA513.07" localSheetId="74">'[1]Bancos Múltiples'!#REF!</definedName>
    <definedName name="XA513.07">'[1]Bancos Múltiples'!#REF!</definedName>
    <definedName name="XA513.08" localSheetId="1">'[1]Bancos Múltiples'!#REF!</definedName>
    <definedName name="XA513.08" localSheetId="28">'[1]Bancos Múltiples'!#REF!</definedName>
    <definedName name="XA513.08" localSheetId="29">'[1]Bancos Múltiples'!#REF!</definedName>
    <definedName name="XA513.08" localSheetId="4">'[1]Bancos Múltiples'!#REF!</definedName>
    <definedName name="XA513.08" localSheetId="43">'[1]Bancos Múltiples'!#REF!</definedName>
    <definedName name="XA513.08" localSheetId="44">'[1]Bancos Múltiples'!#REF!</definedName>
    <definedName name="XA513.08" localSheetId="52">'[1]Bancos Múltiples'!#REF!</definedName>
    <definedName name="XA513.08" localSheetId="5">'[1]Bancos Múltiples'!#REF!</definedName>
    <definedName name="XA513.08" localSheetId="53">'[1]Bancos Múltiples'!#REF!</definedName>
    <definedName name="XA513.08" localSheetId="64">'[1]Bancos Múltiples'!#REF!</definedName>
    <definedName name="XA513.08" localSheetId="65">'[1]Bancos Múltiples'!#REF!</definedName>
    <definedName name="XA513.08" localSheetId="73">'[1]Bancos Múltiples'!#REF!</definedName>
    <definedName name="XA513.08" localSheetId="74">'[1]Bancos Múltiples'!#REF!</definedName>
    <definedName name="XA513.08">'[1]Bancos Múltiples'!#REF!</definedName>
    <definedName name="XA513.09" localSheetId="1">'[1]Bancos Múltiples'!#REF!</definedName>
    <definedName name="XA513.09" localSheetId="28">'[1]Bancos Múltiples'!#REF!</definedName>
    <definedName name="XA513.09" localSheetId="29">'[1]Bancos Múltiples'!#REF!</definedName>
    <definedName name="XA513.09" localSheetId="4">'[1]Bancos Múltiples'!#REF!</definedName>
    <definedName name="XA513.09" localSheetId="43">'[1]Bancos Múltiples'!#REF!</definedName>
    <definedName name="XA513.09" localSheetId="44">'[1]Bancos Múltiples'!#REF!</definedName>
    <definedName name="XA513.09" localSheetId="52">'[1]Bancos Múltiples'!#REF!</definedName>
    <definedName name="XA513.09" localSheetId="5">'[1]Bancos Múltiples'!#REF!</definedName>
    <definedName name="XA513.09" localSheetId="53">'[1]Bancos Múltiples'!#REF!</definedName>
    <definedName name="XA513.09" localSheetId="64">'[1]Bancos Múltiples'!#REF!</definedName>
    <definedName name="XA513.09" localSheetId="65">'[1]Bancos Múltiples'!#REF!</definedName>
    <definedName name="XA513.09" localSheetId="73">'[1]Bancos Múltiples'!#REF!</definedName>
    <definedName name="XA513.09" localSheetId="74">'[1]Bancos Múltiples'!#REF!</definedName>
    <definedName name="XA513.09">'[1]Bancos Múltiples'!#REF!</definedName>
    <definedName name="XA513.10" localSheetId="1">'[1]Bancos Múltiples'!#REF!</definedName>
    <definedName name="XA513.10" localSheetId="28">'[1]Bancos Múltiples'!#REF!</definedName>
    <definedName name="XA513.10" localSheetId="29">'[1]Bancos Múltiples'!#REF!</definedName>
    <definedName name="XA513.10" localSheetId="4">'[1]Bancos Múltiples'!#REF!</definedName>
    <definedName name="XA513.10" localSheetId="43">'[1]Bancos Múltiples'!#REF!</definedName>
    <definedName name="XA513.10" localSheetId="44">'[1]Bancos Múltiples'!#REF!</definedName>
    <definedName name="XA513.10" localSheetId="52">'[1]Bancos Múltiples'!#REF!</definedName>
    <definedName name="XA513.10" localSheetId="5">'[1]Bancos Múltiples'!#REF!</definedName>
    <definedName name="XA513.10" localSheetId="53">'[1]Bancos Múltiples'!#REF!</definedName>
    <definedName name="XA513.10" localSheetId="64">'[1]Bancos Múltiples'!#REF!</definedName>
    <definedName name="XA513.10" localSheetId="65">'[1]Bancos Múltiples'!#REF!</definedName>
    <definedName name="XA513.10" localSheetId="73">'[1]Bancos Múltiples'!#REF!</definedName>
    <definedName name="XA513.10" localSheetId="74">'[1]Bancos Múltiples'!#REF!</definedName>
    <definedName name="XA513.10">'[1]Bancos Múltiples'!#REF!</definedName>
    <definedName name="XA513.11" localSheetId="1">'[1]Bancos Múltiples'!#REF!</definedName>
    <definedName name="XA513.11" localSheetId="28">'[1]Bancos Múltiples'!#REF!</definedName>
    <definedName name="XA513.11" localSheetId="29">'[1]Bancos Múltiples'!#REF!</definedName>
    <definedName name="XA513.11" localSheetId="4">'[1]Bancos Múltiples'!#REF!</definedName>
    <definedName name="XA513.11" localSheetId="43">'[1]Bancos Múltiples'!#REF!</definedName>
    <definedName name="XA513.11" localSheetId="44">'[1]Bancos Múltiples'!#REF!</definedName>
    <definedName name="XA513.11" localSheetId="52">'[1]Bancos Múltiples'!#REF!</definedName>
    <definedName name="XA513.11" localSheetId="5">'[1]Bancos Múltiples'!#REF!</definedName>
    <definedName name="XA513.11" localSheetId="53">'[1]Bancos Múltiples'!#REF!</definedName>
    <definedName name="XA513.11" localSheetId="64">'[1]Bancos Múltiples'!#REF!</definedName>
    <definedName name="XA513.11" localSheetId="65">'[1]Bancos Múltiples'!#REF!</definedName>
    <definedName name="XA513.11" localSheetId="73">'[1]Bancos Múltiples'!#REF!</definedName>
    <definedName name="XA513.11" localSheetId="74">'[1]Bancos Múltiples'!#REF!</definedName>
    <definedName name="XA513.11">'[1]Bancos Múltiples'!#REF!</definedName>
    <definedName name="XA513.12" localSheetId="1">'[1]Bancos Múltiples'!#REF!</definedName>
    <definedName name="XA513.12" localSheetId="28">'[1]Bancos Múltiples'!#REF!</definedName>
    <definedName name="XA513.12" localSheetId="29">'[1]Bancos Múltiples'!#REF!</definedName>
    <definedName name="XA513.12" localSheetId="4">'[1]Bancos Múltiples'!#REF!</definedName>
    <definedName name="XA513.12" localSheetId="43">'[1]Bancos Múltiples'!#REF!</definedName>
    <definedName name="XA513.12" localSheetId="44">'[1]Bancos Múltiples'!#REF!</definedName>
    <definedName name="XA513.12" localSheetId="52">'[1]Bancos Múltiples'!#REF!</definedName>
    <definedName name="XA513.12" localSheetId="5">'[1]Bancos Múltiples'!#REF!</definedName>
    <definedName name="XA513.12" localSheetId="53">'[1]Bancos Múltiples'!#REF!</definedName>
    <definedName name="XA513.12" localSheetId="64">'[1]Bancos Múltiples'!#REF!</definedName>
    <definedName name="XA513.12" localSheetId="65">'[1]Bancos Múltiples'!#REF!</definedName>
    <definedName name="XA513.12" localSheetId="73">'[1]Bancos Múltiples'!#REF!</definedName>
    <definedName name="XA513.12" localSheetId="74">'[1]Bancos Múltiples'!#REF!</definedName>
    <definedName name="XA513.12">'[1]Bancos Múltiples'!#REF!</definedName>
    <definedName name="XA513.13" localSheetId="1">'[1]Bancos Múltiples'!#REF!</definedName>
    <definedName name="XA513.13" localSheetId="28">'[1]Bancos Múltiples'!#REF!</definedName>
    <definedName name="XA513.13" localSheetId="29">'[1]Bancos Múltiples'!#REF!</definedName>
    <definedName name="XA513.13" localSheetId="4">'[1]Bancos Múltiples'!#REF!</definedName>
    <definedName name="XA513.13" localSheetId="43">'[1]Bancos Múltiples'!#REF!</definedName>
    <definedName name="XA513.13" localSheetId="44">'[1]Bancos Múltiples'!#REF!</definedName>
    <definedName name="XA513.13" localSheetId="52">'[1]Bancos Múltiples'!#REF!</definedName>
    <definedName name="XA513.13" localSheetId="5">'[1]Bancos Múltiples'!#REF!</definedName>
    <definedName name="XA513.13" localSheetId="53">'[1]Bancos Múltiples'!#REF!</definedName>
    <definedName name="XA513.13" localSheetId="64">'[1]Bancos Múltiples'!#REF!</definedName>
    <definedName name="XA513.13" localSheetId="65">'[1]Bancos Múltiples'!#REF!</definedName>
    <definedName name="XA513.13" localSheetId="73">'[1]Bancos Múltiples'!#REF!</definedName>
    <definedName name="XA513.13" localSheetId="74">'[1]Bancos Múltiples'!#REF!</definedName>
    <definedName name="XA513.13">'[1]Bancos Múltiples'!#REF!</definedName>
    <definedName name="XA513.14" localSheetId="1">'[1]Bancos Múltiples'!#REF!</definedName>
    <definedName name="XA513.14" localSheetId="28">'[1]Bancos Múltiples'!#REF!</definedName>
    <definedName name="XA513.14" localSheetId="29">'[1]Bancos Múltiples'!#REF!</definedName>
    <definedName name="XA513.14" localSheetId="4">'[1]Bancos Múltiples'!#REF!</definedName>
    <definedName name="XA513.14" localSheetId="43">'[1]Bancos Múltiples'!#REF!</definedName>
    <definedName name="XA513.14" localSheetId="44">'[1]Bancos Múltiples'!#REF!</definedName>
    <definedName name="XA513.14" localSheetId="52">'[1]Bancos Múltiples'!#REF!</definedName>
    <definedName name="XA513.14" localSheetId="5">'[1]Bancos Múltiples'!#REF!</definedName>
    <definedName name="XA513.14" localSheetId="53">'[1]Bancos Múltiples'!#REF!</definedName>
    <definedName name="XA513.14" localSheetId="64">'[1]Bancos Múltiples'!#REF!</definedName>
    <definedName name="XA513.14" localSheetId="65">'[1]Bancos Múltiples'!#REF!</definedName>
    <definedName name="XA513.14" localSheetId="73">'[1]Bancos Múltiples'!#REF!</definedName>
    <definedName name="XA513.14" localSheetId="74">'[1]Bancos Múltiples'!#REF!</definedName>
    <definedName name="XA513.14">'[1]Bancos Múltiples'!#REF!</definedName>
    <definedName name="XA513.20" localSheetId="1">'[1]Bancos Múltiples'!#REF!</definedName>
    <definedName name="XA513.20" localSheetId="28">'[1]Bancos Múltiples'!#REF!</definedName>
    <definedName name="XA513.20" localSheetId="29">'[1]Bancos Múltiples'!#REF!</definedName>
    <definedName name="XA513.20" localSheetId="4">'[1]Bancos Múltiples'!#REF!</definedName>
    <definedName name="XA513.20" localSheetId="43">'[1]Bancos Múltiples'!#REF!</definedName>
    <definedName name="XA513.20" localSheetId="44">'[1]Bancos Múltiples'!#REF!</definedName>
    <definedName name="XA513.20" localSheetId="52">'[1]Bancos Múltiples'!#REF!</definedName>
    <definedName name="XA513.20" localSheetId="5">'[1]Bancos Múltiples'!#REF!</definedName>
    <definedName name="XA513.20" localSheetId="53">'[1]Bancos Múltiples'!#REF!</definedName>
    <definedName name="XA513.20" localSheetId="64">'[1]Bancos Múltiples'!#REF!</definedName>
    <definedName name="XA513.20" localSheetId="65">'[1]Bancos Múltiples'!#REF!</definedName>
    <definedName name="XA513.20" localSheetId="73">'[1]Bancos Múltiples'!#REF!</definedName>
    <definedName name="XA513.20" localSheetId="74">'[1]Bancos Múltiples'!#REF!</definedName>
    <definedName name="XA513.20">'[1]Bancos Múltiples'!#REF!</definedName>
    <definedName name="XA513.21" localSheetId="1">'[1]Bancos Múltiples'!#REF!</definedName>
    <definedName name="XA513.21" localSheetId="28">'[1]Bancos Múltiples'!#REF!</definedName>
    <definedName name="XA513.21" localSheetId="29">'[1]Bancos Múltiples'!#REF!</definedName>
    <definedName name="XA513.21" localSheetId="4">'[1]Bancos Múltiples'!#REF!</definedName>
    <definedName name="XA513.21" localSheetId="43">'[1]Bancos Múltiples'!#REF!</definedName>
    <definedName name="XA513.21" localSheetId="44">'[1]Bancos Múltiples'!#REF!</definedName>
    <definedName name="XA513.21" localSheetId="52">'[1]Bancos Múltiples'!#REF!</definedName>
    <definedName name="XA513.21" localSheetId="5">'[1]Bancos Múltiples'!#REF!</definedName>
    <definedName name="XA513.21" localSheetId="53">'[1]Bancos Múltiples'!#REF!</definedName>
    <definedName name="XA513.21" localSheetId="64">'[1]Bancos Múltiples'!#REF!</definedName>
    <definedName name="XA513.21" localSheetId="65">'[1]Bancos Múltiples'!#REF!</definedName>
    <definedName name="XA513.21" localSheetId="73">'[1]Bancos Múltiples'!#REF!</definedName>
    <definedName name="XA513.21" localSheetId="74">'[1]Bancos Múltiples'!#REF!</definedName>
    <definedName name="XA513.21">'[1]Bancos Múltiples'!#REF!</definedName>
    <definedName name="XA513.22" localSheetId="1">'[1]Bancos Múltiples'!#REF!</definedName>
    <definedName name="XA513.22" localSheetId="28">'[1]Bancos Múltiples'!#REF!</definedName>
    <definedName name="XA513.22" localSheetId="29">'[1]Bancos Múltiples'!#REF!</definedName>
    <definedName name="XA513.22" localSheetId="4">'[1]Bancos Múltiples'!#REF!</definedName>
    <definedName name="XA513.22" localSheetId="43">'[1]Bancos Múltiples'!#REF!</definedName>
    <definedName name="XA513.22" localSheetId="44">'[1]Bancos Múltiples'!#REF!</definedName>
    <definedName name="XA513.22" localSheetId="52">'[1]Bancos Múltiples'!#REF!</definedName>
    <definedName name="XA513.22" localSheetId="5">'[1]Bancos Múltiples'!#REF!</definedName>
    <definedName name="XA513.22" localSheetId="53">'[1]Bancos Múltiples'!#REF!</definedName>
    <definedName name="XA513.22" localSheetId="64">'[1]Bancos Múltiples'!#REF!</definedName>
    <definedName name="XA513.22" localSheetId="65">'[1]Bancos Múltiples'!#REF!</definedName>
    <definedName name="XA513.22" localSheetId="73">'[1]Bancos Múltiples'!#REF!</definedName>
    <definedName name="XA513.22" localSheetId="74">'[1]Bancos Múltiples'!#REF!</definedName>
    <definedName name="XA513.22">'[1]Bancos Múltiples'!#REF!</definedName>
    <definedName name="XA513.23" localSheetId="1">'[1]Bancos Múltiples'!#REF!</definedName>
    <definedName name="XA513.23" localSheetId="28">'[1]Bancos Múltiples'!#REF!</definedName>
    <definedName name="XA513.23" localSheetId="29">'[1]Bancos Múltiples'!#REF!</definedName>
    <definedName name="XA513.23" localSheetId="4">'[1]Bancos Múltiples'!#REF!</definedName>
    <definedName name="XA513.23" localSheetId="43">'[1]Bancos Múltiples'!#REF!</definedName>
    <definedName name="XA513.23" localSheetId="44">'[1]Bancos Múltiples'!#REF!</definedName>
    <definedName name="XA513.23" localSheetId="52">'[1]Bancos Múltiples'!#REF!</definedName>
    <definedName name="XA513.23" localSheetId="5">'[1]Bancos Múltiples'!#REF!</definedName>
    <definedName name="XA513.23" localSheetId="53">'[1]Bancos Múltiples'!#REF!</definedName>
    <definedName name="XA513.23" localSheetId="64">'[1]Bancos Múltiples'!#REF!</definedName>
    <definedName name="XA513.23" localSheetId="65">'[1]Bancos Múltiples'!#REF!</definedName>
    <definedName name="XA513.23" localSheetId="73">'[1]Bancos Múltiples'!#REF!</definedName>
    <definedName name="XA513.23" localSheetId="74">'[1]Bancos Múltiples'!#REF!</definedName>
    <definedName name="XA513.23">'[1]Bancos Múltiples'!#REF!</definedName>
    <definedName name="XA513.50" localSheetId="1">'[1]Bancos Múltiples'!#REF!</definedName>
    <definedName name="XA513.50" localSheetId="28">'[1]Bancos Múltiples'!#REF!</definedName>
    <definedName name="XA513.50" localSheetId="29">'[1]Bancos Múltiples'!#REF!</definedName>
    <definedName name="XA513.50" localSheetId="4">'[1]Bancos Múltiples'!#REF!</definedName>
    <definedName name="XA513.50" localSheetId="43">'[1]Bancos Múltiples'!#REF!</definedName>
    <definedName name="XA513.50" localSheetId="44">'[1]Bancos Múltiples'!#REF!</definedName>
    <definedName name="XA513.50" localSheetId="52">'[1]Bancos Múltiples'!#REF!</definedName>
    <definedName name="XA513.50" localSheetId="5">'[1]Bancos Múltiples'!#REF!</definedName>
    <definedName name="XA513.50" localSheetId="53">'[1]Bancos Múltiples'!#REF!</definedName>
    <definedName name="XA513.50" localSheetId="64">'[1]Bancos Múltiples'!#REF!</definedName>
    <definedName name="XA513.50" localSheetId="65">'[1]Bancos Múltiples'!#REF!</definedName>
    <definedName name="XA513.50" localSheetId="73">'[1]Bancos Múltiples'!#REF!</definedName>
    <definedName name="XA513.50" localSheetId="74">'[1]Bancos Múltiples'!#REF!</definedName>
    <definedName name="XA513.50">'[1]Bancos Múltiples'!#REF!</definedName>
    <definedName name="XA513.51" localSheetId="1">'[1]Bancos Múltiples'!#REF!</definedName>
    <definedName name="XA513.51" localSheetId="28">'[1]Bancos Múltiples'!#REF!</definedName>
    <definedName name="XA513.51" localSheetId="29">'[1]Bancos Múltiples'!#REF!</definedName>
    <definedName name="XA513.51" localSheetId="4">'[1]Bancos Múltiples'!#REF!</definedName>
    <definedName name="XA513.51" localSheetId="43">'[1]Bancos Múltiples'!#REF!</definedName>
    <definedName name="XA513.51" localSheetId="44">'[1]Bancos Múltiples'!#REF!</definedName>
    <definedName name="XA513.51" localSheetId="52">'[1]Bancos Múltiples'!#REF!</definedName>
    <definedName name="XA513.51" localSheetId="5">'[1]Bancos Múltiples'!#REF!</definedName>
    <definedName name="XA513.51" localSheetId="53">'[1]Bancos Múltiples'!#REF!</definedName>
    <definedName name="XA513.51" localSheetId="64">'[1]Bancos Múltiples'!#REF!</definedName>
    <definedName name="XA513.51" localSheetId="65">'[1]Bancos Múltiples'!#REF!</definedName>
    <definedName name="XA513.51" localSheetId="73">'[1]Bancos Múltiples'!#REF!</definedName>
    <definedName name="XA513.51" localSheetId="74">'[1]Bancos Múltiples'!#REF!</definedName>
    <definedName name="XA513.51">'[1]Bancos Múltiples'!#REF!</definedName>
    <definedName name="XA513.61" localSheetId="1">'[1]Bancos Múltiples'!#REF!</definedName>
    <definedName name="XA513.61" localSheetId="28">'[1]Bancos Múltiples'!#REF!</definedName>
    <definedName name="XA513.61" localSheetId="29">'[1]Bancos Múltiples'!#REF!</definedName>
    <definedName name="XA513.61" localSheetId="4">'[1]Bancos Múltiples'!#REF!</definedName>
    <definedName name="XA513.61" localSheetId="43">'[1]Bancos Múltiples'!#REF!</definedName>
    <definedName name="XA513.61" localSheetId="44">'[1]Bancos Múltiples'!#REF!</definedName>
    <definedName name="XA513.61" localSheetId="52">'[1]Bancos Múltiples'!#REF!</definedName>
    <definedName name="XA513.61" localSheetId="5">'[1]Bancos Múltiples'!#REF!</definedName>
    <definedName name="XA513.61" localSheetId="53">'[1]Bancos Múltiples'!#REF!</definedName>
    <definedName name="XA513.61" localSheetId="64">'[1]Bancos Múltiples'!#REF!</definedName>
    <definedName name="XA513.61" localSheetId="65">'[1]Bancos Múltiples'!#REF!</definedName>
    <definedName name="XA513.61" localSheetId="73">'[1]Bancos Múltiples'!#REF!</definedName>
    <definedName name="XA513.61" localSheetId="74">'[1]Bancos Múltiples'!#REF!</definedName>
    <definedName name="XA513.61">'[1]Bancos Múltiples'!#REF!</definedName>
    <definedName name="XA513.62" localSheetId="1">'[1]Bancos Múltiples'!#REF!</definedName>
    <definedName name="XA513.62" localSheetId="28">'[1]Bancos Múltiples'!#REF!</definedName>
    <definedName name="XA513.62" localSheetId="29">'[1]Bancos Múltiples'!#REF!</definedName>
    <definedName name="XA513.62" localSheetId="4">'[1]Bancos Múltiples'!#REF!</definedName>
    <definedName name="XA513.62" localSheetId="43">'[1]Bancos Múltiples'!#REF!</definedName>
    <definedName name="XA513.62" localSheetId="44">'[1]Bancos Múltiples'!#REF!</definedName>
    <definedName name="XA513.62" localSheetId="52">'[1]Bancos Múltiples'!#REF!</definedName>
    <definedName name="XA513.62" localSheetId="5">'[1]Bancos Múltiples'!#REF!</definedName>
    <definedName name="XA513.62" localSheetId="53">'[1]Bancos Múltiples'!#REF!</definedName>
    <definedName name="XA513.62" localSheetId="64">'[1]Bancos Múltiples'!#REF!</definedName>
    <definedName name="XA513.62" localSheetId="65">'[1]Bancos Múltiples'!#REF!</definedName>
    <definedName name="XA513.62" localSheetId="73">'[1]Bancos Múltiples'!#REF!</definedName>
    <definedName name="XA513.62" localSheetId="74">'[1]Bancos Múltiples'!#REF!</definedName>
    <definedName name="XA513.62">'[1]Bancos Múltiples'!#REF!</definedName>
    <definedName name="XA513.63" localSheetId="1">'[1]Bancos Múltiples'!#REF!</definedName>
    <definedName name="XA513.63" localSheetId="28">'[1]Bancos Múltiples'!#REF!</definedName>
    <definedName name="XA513.63" localSheetId="29">'[1]Bancos Múltiples'!#REF!</definedName>
    <definedName name="XA513.63" localSheetId="4">'[1]Bancos Múltiples'!#REF!</definedName>
    <definedName name="XA513.63" localSheetId="43">'[1]Bancos Múltiples'!#REF!</definedName>
    <definedName name="XA513.63" localSheetId="44">'[1]Bancos Múltiples'!#REF!</definedName>
    <definedName name="XA513.63" localSheetId="52">'[1]Bancos Múltiples'!#REF!</definedName>
    <definedName name="XA513.63" localSheetId="5">'[1]Bancos Múltiples'!#REF!</definedName>
    <definedName name="XA513.63" localSheetId="53">'[1]Bancos Múltiples'!#REF!</definedName>
    <definedName name="XA513.63" localSheetId="64">'[1]Bancos Múltiples'!#REF!</definedName>
    <definedName name="XA513.63" localSheetId="65">'[1]Bancos Múltiples'!#REF!</definedName>
    <definedName name="XA513.63" localSheetId="73">'[1]Bancos Múltiples'!#REF!</definedName>
    <definedName name="XA513.63" localSheetId="74">'[1]Bancos Múltiples'!#REF!</definedName>
    <definedName name="XA513.63">'[1]Bancos Múltiples'!#REF!</definedName>
    <definedName name="XA513.64" localSheetId="1">'[1]Bancos Múltiples'!#REF!</definedName>
    <definedName name="XA513.64" localSheetId="28">'[1]Bancos Múltiples'!#REF!</definedName>
    <definedName name="XA513.64" localSheetId="29">'[1]Bancos Múltiples'!#REF!</definedName>
    <definedName name="XA513.64" localSheetId="4">'[1]Bancos Múltiples'!#REF!</definedName>
    <definedName name="XA513.64" localSheetId="43">'[1]Bancos Múltiples'!#REF!</definedName>
    <definedName name="XA513.64" localSheetId="44">'[1]Bancos Múltiples'!#REF!</definedName>
    <definedName name="XA513.64" localSheetId="52">'[1]Bancos Múltiples'!#REF!</definedName>
    <definedName name="XA513.64" localSheetId="5">'[1]Bancos Múltiples'!#REF!</definedName>
    <definedName name="XA513.64" localSheetId="53">'[1]Bancos Múltiples'!#REF!</definedName>
    <definedName name="XA513.64" localSheetId="64">'[1]Bancos Múltiples'!#REF!</definedName>
    <definedName name="XA513.64" localSheetId="65">'[1]Bancos Múltiples'!#REF!</definedName>
    <definedName name="XA513.64" localSheetId="73">'[1]Bancos Múltiples'!#REF!</definedName>
    <definedName name="XA513.64" localSheetId="74">'[1]Bancos Múltiples'!#REF!</definedName>
    <definedName name="XA513.64">'[1]Bancos Múltiples'!#REF!</definedName>
    <definedName name="XA513.65" localSheetId="1">'[1]Bancos Múltiples'!#REF!</definedName>
    <definedName name="XA513.65" localSheetId="28">'[1]Bancos Múltiples'!#REF!</definedName>
    <definedName name="XA513.65" localSheetId="29">'[1]Bancos Múltiples'!#REF!</definedName>
    <definedName name="XA513.65" localSheetId="4">'[1]Bancos Múltiples'!#REF!</definedName>
    <definedName name="XA513.65" localSheetId="43">'[1]Bancos Múltiples'!#REF!</definedName>
    <definedName name="XA513.65" localSheetId="44">'[1]Bancos Múltiples'!#REF!</definedName>
    <definedName name="XA513.65" localSheetId="52">'[1]Bancos Múltiples'!#REF!</definedName>
    <definedName name="XA513.65" localSheetId="5">'[1]Bancos Múltiples'!#REF!</definedName>
    <definedName name="XA513.65" localSheetId="53">'[1]Bancos Múltiples'!#REF!</definedName>
    <definedName name="XA513.65" localSheetId="64">'[1]Bancos Múltiples'!#REF!</definedName>
    <definedName name="XA513.65" localSheetId="65">'[1]Bancos Múltiples'!#REF!</definedName>
    <definedName name="XA513.65" localSheetId="73">'[1]Bancos Múltiples'!#REF!</definedName>
    <definedName name="XA513.65" localSheetId="74">'[1]Bancos Múltiples'!#REF!</definedName>
    <definedName name="XA513.65">'[1]Bancos Múltiples'!#REF!</definedName>
    <definedName name="XA513.66" localSheetId="1">'[1]Bancos Múltiples'!#REF!</definedName>
    <definedName name="XA513.66" localSheetId="28">'[1]Bancos Múltiples'!#REF!</definedName>
    <definedName name="XA513.66" localSheetId="29">'[1]Bancos Múltiples'!#REF!</definedName>
    <definedName name="XA513.66" localSheetId="4">'[1]Bancos Múltiples'!#REF!</definedName>
    <definedName name="XA513.66" localSheetId="43">'[1]Bancos Múltiples'!#REF!</definedName>
    <definedName name="XA513.66" localSheetId="44">'[1]Bancos Múltiples'!#REF!</definedName>
    <definedName name="XA513.66" localSheetId="52">'[1]Bancos Múltiples'!#REF!</definedName>
    <definedName name="XA513.66" localSheetId="5">'[1]Bancos Múltiples'!#REF!</definedName>
    <definedName name="XA513.66" localSheetId="53">'[1]Bancos Múltiples'!#REF!</definedName>
    <definedName name="XA513.66" localSheetId="64">'[1]Bancos Múltiples'!#REF!</definedName>
    <definedName name="XA513.66" localSheetId="65">'[1]Bancos Múltiples'!#REF!</definedName>
    <definedName name="XA513.66" localSheetId="73">'[1]Bancos Múltiples'!#REF!</definedName>
    <definedName name="XA513.66" localSheetId="74">'[1]Bancos Múltiples'!#REF!</definedName>
    <definedName name="XA513.66">'[1]Bancos Múltiples'!#REF!</definedName>
    <definedName name="XA513.67" localSheetId="1">'[1]Bancos Múltiples'!#REF!</definedName>
    <definedName name="XA513.67" localSheetId="28">'[1]Bancos Múltiples'!#REF!</definedName>
    <definedName name="XA513.67" localSheetId="29">'[1]Bancos Múltiples'!#REF!</definedName>
    <definedName name="XA513.67" localSheetId="4">'[1]Bancos Múltiples'!#REF!</definedName>
    <definedName name="XA513.67" localSheetId="43">'[1]Bancos Múltiples'!#REF!</definedName>
    <definedName name="XA513.67" localSheetId="44">'[1]Bancos Múltiples'!#REF!</definedName>
    <definedName name="XA513.67" localSheetId="52">'[1]Bancos Múltiples'!#REF!</definedName>
    <definedName name="XA513.67" localSheetId="5">'[1]Bancos Múltiples'!#REF!</definedName>
    <definedName name="XA513.67" localSheetId="53">'[1]Bancos Múltiples'!#REF!</definedName>
    <definedName name="XA513.67" localSheetId="64">'[1]Bancos Múltiples'!#REF!</definedName>
    <definedName name="XA513.67" localSheetId="65">'[1]Bancos Múltiples'!#REF!</definedName>
    <definedName name="XA513.67" localSheetId="73">'[1]Bancos Múltiples'!#REF!</definedName>
    <definedName name="XA513.67" localSheetId="74">'[1]Bancos Múltiples'!#REF!</definedName>
    <definedName name="XA513.67">'[1]Bancos Múltiples'!#REF!</definedName>
    <definedName name="XA513.99" localSheetId="1">'[1]Bancos Múltiples'!#REF!</definedName>
    <definedName name="XA513.99" localSheetId="28">'[1]Bancos Múltiples'!#REF!</definedName>
    <definedName name="XA513.99" localSheetId="29">'[1]Bancos Múltiples'!#REF!</definedName>
    <definedName name="XA513.99" localSheetId="4">'[1]Bancos Múltiples'!#REF!</definedName>
    <definedName name="XA513.99" localSheetId="43">'[1]Bancos Múltiples'!#REF!</definedName>
    <definedName name="XA513.99" localSheetId="44">'[1]Bancos Múltiples'!#REF!</definedName>
    <definedName name="XA513.99" localSheetId="52">'[1]Bancos Múltiples'!#REF!</definedName>
    <definedName name="XA513.99" localSheetId="5">'[1]Bancos Múltiples'!#REF!</definedName>
    <definedName name="XA513.99" localSheetId="53">'[1]Bancos Múltiples'!#REF!</definedName>
    <definedName name="XA513.99" localSheetId="64">'[1]Bancos Múltiples'!#REF!</definedName>
    <definedName name="XA513.99" localSheetId="65">'[1]Bancos Múltiples'!#REF!</definedName>
    <definedName name="XA513.99" localSheetId="73">'[1]Bancos Múltiples'!#REF!</definedName>
    <definedName name="XA513.99" localSheetId="74">'[1]Bancos Múltiples'!#REF!</definedName>
    <definedName name="XA513.99">'[1]Bancos Múltiples'!#REF!</definedName>
    <definedName name="XA514.00" localSheetId="1">'[1]Bancos Múltiples'!#REF!</definedName>
    <definedName name="XA514.00" localSheetId="28">'[1]Bancos Múltiples'!#REF!</definedName>
    <definedName name="XA514.00" localSheetId="29">'[1]Bancos Múltiples'!#REF!</definedName>
    <definedName name="XA514.00" localSheetId="4">'[1]Bancos Múltiples'!#REF!</definedName>
    <definedName name="XA514.00" localSheetId="43">'[1]Bancos Múltiples'!#REF!</definedName>
    <definedName name="XA514.00" localSheetId="44">'[1]Bancos Múltiples'!#REF!</definedName>
    <definedName name="XA514.00" localSheetId="52">'[1]Bancos Múltiples'!#REF!</definedName>
    <definedName name="XA514.00" localSheetId="5">'[1]Bancos Múltiples'!#REF!</definedName>
    <definedName name="XA514.00" localSheetId="53">'[1]Bancos Múltiples'!#REF!</definedName>
    <definedName name="XA514.00" localSheetId="64">'[1]Bancos Múltiples'!#REF!</definedName>
    <definedName name="XA514.00" localSheetId="65">'[1]Bancos Múltiples'!#REF!</definedName>
    <definedName name="XA514.00" localSheetId="73">'[1]Bancos Múltiples'!#REF!</definedName>
    <definedName name="XA514.00" localSheetId="74">'[1]Bancos Múltiples'!#REF!</definedName>
    <definedName name="XA514.00">'[1]Bancos Múltiples'!#REF!</definedName>
    <definedName name="XA514.01" localSheetId="1">'[1]Bancos Múltiples'!#REF!</definedName>
    <definedName name="XA514.01" localSheetId="28">'[1]Bancos Múltiples'!#REF!</definedName>
    <definedName name="XA514.01" localSheetId="29">'[1]Bancos Múltiples'!#REF!</definedName>
    <definedName name="XA514.01" localSheetId="4">'[1]Bancos Múltiples'!#REF!</definedName>
    <definedName name="XA514.01" localSheetId="43">'[1]Bancos Múltiples'!#REF!</definedName>
    <definedName name="XA514.01" localSheetId="44">'[1]Bancos Múltiples'!#REF!</definedName>
    <definedName name="XA514.01" localSheetId="52">'[1]Bancos Múltiples'!#REF!</definedName>
    <definedName name="XA514.01" localSheetId="5">'[1]Bancos Múltiples'!#REF!</definedName>
    <definedName name="XA514.01" localSheetId="53">'[1]Bancos Múltiples'!#REF!</definedName>
    <definedName name="XA514.01" localSheetId="64">'[1]Bancos Múltiples'!#REF!</definedName>
    <definedName name="XA514.01" localSheetId="65">'[1]Bancos Múltiples'!#REF!</definedName>
    <definedName name="XA514.01" localSheetId="73">'[1]Bancos Múltiples'!#REF!</definedName>
    <definedName name="XA514.01" localSheetId="74">'[1]Bancos Múltiples'!#REF!</definedName>
    <definedName name="XA514.01">'[1]Bancos Múltiples'!#REF!</definedName>
    <definedName name="XA515.00" localSheetId="1">'[1]Bancos Múltiples'!#REF!</definedName>
    <definedName name="XA515.00" localSheetId="28">'[1]Bancos Múltiples'!#REF!</definedName>
    <definedName name="XA515.00" localSheetId="29">'[1]Bancos Múltiples'!#REF!</definedName>
    <definedName name="XA515.00" localSheetId="4">'[1]Bancos Múltiples'!#REF!</definedName>
    <definedName name="XA515.00" localSheetId="43">'[1]Bancos Múltiples'!#REF!</definedName>
    <definedName name="XA515.00" localSheetId="44">'[1]Bancos Múltiples'!#REF!</definedName>
    <definedName name="XA515.00" localSheetId="52">'[1]Bancos Múltiples'!#REF!</definedName>
    <definedName name="XA515.00" localSheetId="5">'[1]Bancos Múltiples'!#REF!</definedName>
    <definedName name="XA515.00" localSheetId="53">'[1]Bancos Múltiples'!#REF!</definedName>
    <definedName name="XA515.00" localSheetId="64">'[1]Bancos Múltiples'!#REF!</definedName>
    <definedName name="XA515.00" localSheetId="65">'[1]Bancos Múltiples'!#REF!</definedName>
    <definedName name="XA515.00" localSheetId="73">'[1]Bancos Múltiples'!#REF!</definedName>
    <definedName name="XA515.00" localSheetId="74">'[1]Bancos Múltiples'!#REF!</definedName>
    <definedName name="XA515.00">'[1]Bancos Múltiples'!#REF!</definedName>
    <definedName name="XA515.01" localSheetId="1">'[1]Bancos Múltiples'!#REF!</definedName>
    <definedName name="XA515.01" localSheetId="28">'[1]Bancos Múltiples'!#REF!</definedName>
    <definedName name="XA515.01" localSheetId="29">'[1]Bancos Múltiples'!#REF!</definedName>
    <definedName name="XA515.01" localSheetId="4">'[1]Bancos Múltiples'!#REF!</definedName>
    <definedName name="XA515.01" localSheetId="43">'[1]Bancos Múltiples'!#REF!</definedName>
    <definedName name="XA515.01" localSheetId="44">'[1]Bancos Múltiples'!#REF!</definedName>
    <definedName name="XA515.01" localSheetId="52">'[1]Bancos Múltiples'!#REF!</definedName>
    <definedName name="XA515.01" localSheetId="5">'[1]Bancos Múltiples'!#REF!</definedName>
    <definedName name="XA515.01" localSheetId="53">'[1]Bancos Múltiples'!#REF!</definedName>
    <definedName name="XA515.01" localSheetId="64">'[1]Bancos Múltiples'!#REF!</definedName>
    <definedName name="XA515.01" localSheetId="65">'[1]Bancos Múltiples'!#REF!</definedName>
    <definedName name="XA515.01" localSheetId="73">'[1]Bancos Múltiples'!#REF!</definedName>
    <definedName name="XA515.01" localSheetId="74">'[1]Bancos Múltiples'!#REF!</definedName>
    <definedName name="XA515.01">'[1]Bancos Múltiples'!#REF!</definedName>
    <definedName name="XA516.00" localSheetId="1">'[1]Bancos Múltiples'!#REF!</definedName>
    <definedName name="XA516.00" localSheetId="28">'[1]Bancos Múltiples'!#REF!</definedName>
    <definedName name="XA516.00" localSheetId="29">'[1]Bancos Múltiples'!#REF!</definedName>
    <definedName name="XA516.00" localSheetId="4">'[1]Bancos Múltiples'!#REF!</definedName>
    <definedName name="XA516.00" localSheetId="43">'[1]Bancos Múltiples'!#REF!</definedName>
    <definedName name="XA516.00" localSheetId="44">'[1]Bancos Múltiples'!#REF!</definedName>
    <definedName name="XA516.00" localSheetId="52">'[1]Bancos Múltiples'!#REF!</definedName>
    <definedName name="XA516.00" localSheetId="5">'[1]Bancos Múltiples'!#REF!</definedName>
    <definedName name="XA516.00" localSheetId="53">'[1]Bancos Múltiples'!#REF!</definedName>
    <definedName name="XA516.00" localSheetId="64">'[1]Bancos Múltiples'!#REF!</definedName>
    <definedName name="XA516.00" localSheetId="65">'[1]Bancos Múltiples'!#REF!</definedName>
    <definedName name="XA516.00" localSheetId="73">'[1]Bancos Múltiples'!#REF!</definedName>
    <definedName name="XA516.00" localSheetId="74">'[1]Bancos Múltiples'!#REF!</definedName>
    <definedName name="XA516.00">'[1]Bancos Múltiples'!#REF!</definedName>
    <definedName name="XA516.01" localSheetId="1">'[1]Bancos Múltiples'!#REF!</definedName>
    <definedName name="XA516.01" localSheetId="28">'[1]Bancos Múltiples'!#REF!</definedName>
    <definedName name="XA516.01" localSheetId="29">'[1]Bancos Múltiples'!#REF!</definedName>
    <definedName name="XA516.01" localSheetId="4">'[1]Bancos Múltiples'!#REF!</definedName>
    <definedName name="XA516.01" localSheetId="43">'[1]Bancos Múltiples'!#REF!</definedName>
    <definedName name="XA516.01" localSheetId="44">'[1]Bancos Múltiples'!#REF!</definedName>
    <definedName name="XA516.01" localSheetId="52">'[1]Bancos Múltiples'!#REF!</definedName>
    <definedName name="XA516.01" localSheetId="5">'[1]Bancos Múltiples'!#REF!</definedName>
    <definedName name="XA516.01" localSheetId="53">'[1]Bancos Múltiples'!#REF!</definedName>
    <definedName name="XA516.01" localSheetId="64">'[1]Bancos Múltiples'!#REF!</definedName>
    <definedName name="XA516.01" localSheetId="65">'[1]Bancos Múltiples'!#REF!</definedName>
    <definedName name="XA516.01" localSheetId="73">'[1]Bancos Múltiples'!#REF!</definedName>
    <definedName name="XA516.01" localSheetId="74">'[1]Bancos Múltiples'!#REF!</definedName>
    <definedName name="XA516.01">'[1]Bancos Múltiples'!#REF!</definedName>
    <definedName name="XA517.00" localSheetId="1">'[1]Bancos Múltiples'!#REF!</definedName>
    <definedName name="XA517.00" localSheetId="28">'[1]Bancos Múltiples'!#REF!</definedName>
    <definedName name="XA517.00" localSheetId="29">'[1]Bancos Múltiples'!#REF!</definedName>
    <definedName name="XA517.00" localSheetId="4">'[1]Bancos Múltiples'!#REF!</definedName>
    <definedName name="XA517.00" localSheetId="43">'[1]Bancos Múltiples'!#REF!</definedName>
    <definedName name="XA517.00" localSheetId="44">'[1]Bancos Múltiples'!#REF!</definedName>
    <definedName name="XA517.00" localSheetId="52">'[1]Bancos Múltiples'!#REF!</definedName>
    <definedName name="XA517.00" localSheetId="5">'[1]Bancos Múltiples'!#REF!</definedName>
    <definedName name="XA517.00" localSheetId="53">'[1]Bancos Múltiples'!#REF!</definedName>
    <definedName name="XA517.00" localSheetId="64">'[1]Bancos Múltiples'!#REF!</definedName>
    <definedName name="XA517.00" localSheetId="65">'[1]Bancos Múltiples'!#REF!</definedName>
    <definedName name="XA517.00" localSheetId="73">'[1]Bancos Múltiples'!#REF!</definedName>
    <definedName name="XA517.00" localSheetId="74">'[1]Bancos Múltiples'!#REF!</definedName>
    <definedName name="XA517.00">'[1]Bancos Múltiples'!#REF!</definedName>
    <definedName name="XA517.01" localSheetId="1">'[1]Bancos Múltiples'!#REF!</definedName>
    <definedName name="XA517.01" localSheetId="28">'[1]Bancos Múltiples'!#REF!</definedName>
    <definedName name="XA517.01" localSheetId="29">'[1]Bancos Múltiples'!#REF!</definedName>
    <definedName name="XA517.01" localSheetId="4">'[1]Bancos Múltiples'!#REF!</definedName>
    <definedName name="XA517.01" localSheetId="43">'[1]Bancos Múltiples'!#REF!</definedName>
    <definedName name="XA517.01" localSheetId="44">'[1]Bancos Múltiples'!#REF!</definedName>
    <definedName name="XA517.01" localSheetId="52">'[1]Bancos Múltiples'!#REF!</definedName>
    <definedName name="XA517.01" localSheetId="5">'[1]Bancos Múltiples'!#REF!</definedName>
    <definedName name="XA517.01" localSheetId="53">'[1]Bancos Múltiples'!#REF!</definedName>
    <definedName name="XA517.01" localSheetId="64">'[1]Bancos Múltiples'!#REF!</definedName>
    <definedName name="XA517.01" localSheetId="65">'[1]Bancos Múltiples'!#REF!</definedName>
    <definedName name="XA517.01" localSheetId="73">'[1]Bancos Múltiples'!#REF!</definedName>
    <definedName name="XA517.01" localSheetId="74">'[1]Bancos Múltiples'!#REF!</definedName>
    <definedName name="XA517.01">'[1]Bancos Múltiples'!#REF!</definedName>
    <definedName name="XA517.02" localSheetId="1">'[1]Bancos Múltiples'!#REF!</definedName>
    <definedName name="XA517.02" localSheetId="28">'[1]Bancos Múltiples'!#REF!</definedName>
    <definedName name="XA517.02" localSheetId="29">'[1]Bancos Múltiples'!#REF!</definedName>
    <definedName name="XA517.02" localSheetId="4">'[1]Bancos Múltiples'!#REF!</definedName>
    <definedName name="XA517.02" localSheetId="43">'[1]Bancos Múltiples'!#REF!</definedName>
    <definedName name="XA517.02" localSheetId="44">'[1]Bancos Múltiples'!#REF!</definedName>
    <definedName name="XA517.02" localSheetId="52">'[1]Bancos Múltiples'!#REF!</definedName>
    <definedName name="XA517.02" localSheetId="5">'[1]Bancos Múltiples'!#REF!</definedName>
    <definedName name="XA517.02" localSheetId="53">'[1]Bancos Múltiples'!#REF!</definedName>
    <definedName name="XA517.02" localSheetId="64">'[1]Bancos Múltiples'!#REF!</definedName>
    <definedName name="XA517.02" localSheetId="65">'[1]Bancos Múltiples'!#REF!</definedName>
    <definedName name="XA517.02" localSheetId="73">'[1]Bancos Múltiples'!#REF!</definedName>
    <definedName name="XA517.02" localSheetId="74">'[1]Bancos Múltiples'!#REF!</definedName>
    <definedName name="XA517.02">'[1]Bancos Múltiples'!#REF!</definedName>
    <definedName name="XA517.03" localSheetId="1">'[1]Bancos Múltiples'!#REF!</definedName>
    <definedName name="XA517.03" localSheetId="28">'[1]Bancos Múltiples'!#REF!</definedName>
    <definedName name="XA517.03" localSheetId="29">'[1]Bancos Múltiples'!#REF!</definedName>
    <definedName name="XA517.03" localSheetId="4">'[1]Bancos Múltiples'!#REF!</definedName>
    <definedName name="XA517.03" localSheetId="43">'[1]Bancos Múltiples'!#REF!</definedName>
    <definedName name="XA517.03" localSheetId="44">'[1]Bancos Múltiples'!#REF!</definedName>
    <definedName name="XA517.03" localSheetId="52">'[1]Bancos Múltiples'!#REF!</definedName>
    <definedName name="XA517.03" localSheetId="5">'[1]Bancos Múltiples'!#REF!</definedName>
    <definedName name="XA517.03" localSheetId="53">'[1]Bancos Múltiples'!#REF!</definedName>
    <definedName name="XA517.03" localSheetId="64">'[1]Bancos Múltiples'!#REF!</definedName>
    <definedName name="XA517.03" localSheetId="65">'[1]Bancos Múltiples'!#REF!</definedName>
    <definedName name="XA517.03" localSheetId="73">'[1]Bancos Múltiples'!#REF!</definedName>
    <definedName name="XA517.03" localSheetId="74">'[1]Bancos Múltiples'!#REF!</definedName>
    <definedName name="XA517.03">'[1]Bancos Múltiples'!#REF!</definedName>
    <definedName name="XA517.04" localSheetId="1">'[1]Bancos Múltiples'!#REF!</definedName>
    <definedName name="XA517.04" localSheetId="28">'[1]Bancos Múltiples'!#REF!</definedName>
    <definedName name="XA517.04" localSheetId="29">'[1]Bancos Múltiples'!#REF!</definedName>
    <definedName name="XA517.04" localSheetId="4">'[1]Bancos Múltiples'!#REF!</definedName>
    <definedName name="XA517.04" localSheetId="43">'[1]Bancos Múltiples'!#REF!</definedName>
    <definedName name="XA517.04" localSheetId="44">'[1]Bancos Múltiples'!#REF!</definedName>
    <definedName name="XA517.04" localSheetId="52">'[1]Bancos Múltiples'!#REF!</definedName>
    <definedName name="XA517.04" localSheetId="5">'[1]Bancos Múltiples'!#REF!</definedName>
    <definedName name="XA517.04" localSheetId="53">'[1]Bancos Múltiples'!#REF!</definedName>
    <definedName name="XA517.04" localSheetId="64">'[1]Bancos Múltiples'!#REF!</definedName>
    <definedName name="XA517.04" localSheetId="65">'[1]Bancos Múltiples'!#REF!</definedName>
    <definedName name="XA517.04" localSheetId="73">'[1]Bancos Múltiples'!#REF!</definedName>
    <definedName name="XA517.04" localSheetId="74">'[1]Bancos Múltiples'!#REF!</definedName>
    <definedName name="XA517.04">'[1]Bancos Múltiples'!#REF!</definedName>
    <definedName name="XA517.05" localSheetId="1">'[1]Bancos Múltiples'!#REF!</definedName>
    <definedName name="XA517.05" localSheetId="28">'[1]Bancos Múltiples'!#REF!</definedName>
    <definedName name="XA517.05" localSheetId="29">'[1]Bancos Múltiples'!#REF!</definedName>
    <definedName name="XA517.05" localSheetId="4">'[1]Bancos Múltiples'!#REF!</definedName>
    <definedName name="XA517.05" localSheetId="43">'[1]Bancos Múltiples'!#REF!</definedName>
    <definedName name="XA517.05" localSheetId="44">'[1]Bancos Múltiples'!#REF!</definedName>
    <definedName name="XA517.05" localSheetId="52">'[1]Bancos Múltiples'!#REF!</definedName>
    <definedName name="XA517.05" localSheetId="5">'[1]Bancos Múltiples'!#REF!</definedName>
    <definedName name="XA517.05" localSheetId="53">'[1]Bancos Múltiples'!#REF!</definedName>
    <definedName name="XA517.05" localSheetId="64">'[1]Bancos Múltiples'!#REF!</definedName>
    <definedName name="XA517.05" localSheetId="65">'[1]Bancos Múltiples'!#REF!</definedName>
    <definedName name="XA517.05" localSheetId="73">'[1]Bancos Múltiples'!#REF!</definedName>
    <definedName name="XA517.05" localSheetId="74">'[1]Bancos Múltiples'!#REF!</definedName>
    <definedName name="XA517.05">'[1]Bancos Múltiples'!#REF!</definedName>
    <definedName name="XA518.00" localSheetId="1">'[1]Bancos Múltiples'!#REF!</definedName>
    <definedName name="XA518.00" localSheetId="28">'[1]Bancos Múltiples'!#REF!</definedName>
    <definedName name="XA518.00" localSheetId="29">'[1]Bancos Múltiples'!#REF!</definedName>
    <definedName name="XA518.00" localSheetId="4">'[1]Bancos Múltiples'!#REF!</definedName>
    <definedName name="XA518.00" localSheetId="43">'[1]Bancos Múltiples'!#REF!</definedName>
    <definedName name="XA518.00" localSheetId="44">'[1]Bancos Múltiples'!#REF!</definedName>
    <definedName name="XA518.00" localSheetId="52">'[1]Bancos Múltiples'!#REF!</definedName>
    <definedName name="XA518.00" localSheetId="5">'[1]Bancos Múltiples'!#REF!</definedName>
    <definedName name="XA518.00" localSheetId="53">'[1]Bancos Múltiples'!#REF!</definedName>
    <definedName name="XA518.00" localSheetId="64">'[1]Bancos Múltiples'!#REF!</definedName>
    <definedName name="XA518.00" localSheetId="65">'[1]Bancos Múltiples'!#REF!</definedName>
    <definedName name="XA518.00" localSheetId="73">'[1]Bancos Múltiples'!#REF!</definedName>
    <definedName name="XA518.00" localSheetId="74">'[1]Bancos Múltiples'!#REF!</definedName>
    <definedName name="XA518.00">'[1]Bancos Múltiples'!#REF!</definedName>
    <definedName name="XA518.01" localSheetId="1">'[1]Bancos Múltiples'!#REF!</definedName>
    <definedName name="XA518.01" localSheetId="28">'[1]Bancos Múltiples'!#REF!</definedName>
    <definedName name="XA518.01" localSheetId="29">'[1]Bancos Múltiples'!#REF!</definedName>
    <definedName name="XA518.01" localSheetId="4">'[1]Bancos Múltiples'!#REF!</definedName>
    <definedName name="XA518.01" localSheetId="43">'[1]Bancos Múltiples'!#REF!</definedName>
    <definedName name="XA518.01" localSheetId="44">'[1]Bancos Múltiples'!#REF!</definedName>
    <definedName name="XA518.01" localSheetId="52">'[1]Bancos Múltiples'!#REF!</definedName>
    <definedName name="XA518.01" localSheetId="5">'[1]Bancos Múltiples'!#REF!</definedName>
    <definedName name="XA518.01" localSheetId="53">'[1]Bancos Múltiples'!#REF!</definedName>
    <definedName name="XA518.01" localSheetId="64">'[1]Bancos Múltiples'!#REF!</definedName>
    <definedName name="XA518.01" localSheetId="65">'[1]Bancos Múltiples'!#REF!</definedName>
    <definedName name="XA518.01" localSheetId="73">'[1]Bancos Múltiples'!#REF!</definedName>
    <definedName name="XA518.01" localSheetId="74">'[1]Bancos Múltiples'!#REF!</definedName>
    <definedName name="XA518.01">'[1]Bancos Múltiples'!#REF!</definedName>
    <definedName name="XA518.02" localSheetId="1">'[1]Bancos Múltiples'!#REF!</definedName>
    <definedName name="XA518.02" localSheetId="28">'[1]Bancos Múltiples'!#REF!</definedName>
    <definedName name="XA518.02" localSheetId="29">'[1]Bancos Múltiples'!#REF!</definedName>
    <definedName name="XA518.02" localSheetId="4">'[1]Bancos Múltiples'!#REF!</definedName>
    <definedName name="XA518.02" localSheetId="43">'[1]Bancos Múltiples'!#REF!</definedName>
    <definedName name="XA518.02" localSheetId="44">'[1]Bancos Múltiples'!#REF!</definedName>
    <definedName name="XA518.02" localSheetId="52">'[1]Bancos Múltiples'!#REF!</definedName>
    <definedName name="XA518.02" localSheetId="5">'[1]Bancos Múltiples'!#REF!</definedName>
    <definedName name="XA518.02" localSheetId="53">'[1]Bancos Múltiples'!#REF!</definedName>
    <definedName name="XA518.02" localSheetId="64">'[1]Bancos Múltiples'!#REF!</definedName>
    <definedName name="XA518.02" localSheetId="65">'[1]Bancos Múltiples'!#REF!</definedName>
    <definedName name="XA518.02" localSheetId="73">'[1]Bancos Múltiples'!#REF!</definedName>
    <definedName name="XA518.02" localSheetId="74">'[1]Bancos Múltiples'!#REF!</definedName>
    <definedName name="XA518.02">'[1]Bancos Múltiples'!#REF!</definedName>
    <definedName name="XA518.03" localSheetId="1">'[1]Bancos Múltiples'!#REF!</definedName>
    <definedName name="XA518.03" localSheetId="28">'[1]Bancos Múltiples'!#REF!</definedName>
    <definedName name="XA518.03" localSheetId="29">'[1]Bancos Múltiples'!#REF!</definedName>
    <definedName name="XA518.03" localSheetId="4">'[1]Bancos Múltiples'!#REF!</definedName>
    <definedName name="XA518.03" localSheetId="43">'[1]Bancos Múltiples'!#REF!</definedName>
    <definedName name="XA518.03" localSheetId="44">'[1]Bancos Múltiples'!#REF!</definedName>
    <definedName name="XA518.03" localSheetId="52">'[1]Bancos Múltiples'!#REF!</definedName>
    <definedName name="XA518.03" localSheetId="5">'[1]Bancos Múltiples'!#REF!</definedName>
    <definedName name="XA518.03" localSheetId="53">'[1]Bancos Múltiples'!#REF!</definedName>
    <definedName name="XA518.03" localSheetId="64">'[1]Bancos Múltiples'!#REF!</definedName>
    <definedName name="XA518.03" localSheetId="65">'[1]Bancos Múltiples'!#REF!</definedName>
    <definedName name="XA518.03" localSheetId="73">'[1]Bancos Múltiples'!#REF!</definedName>
    <definedName name="XA518.03" localSheetId="74">'[1]Bancos Múltiples'!#REF!</definedName>
    <definedName name="XA518.03">'[1]Bancos Múltiples'!#REF!</definedName>
    <definedName name="XA518.04" localSheetId="1">'[1]Bancos Múltiples'!#REF!</definedName>
    <definedName name="XA518.04" localSheetId="28">'[1]Bancos Múltiples'!#REF!</definedName>
    <definedName name="XA518.04" localSheetId="29">'[1]Bancos Múltiples'!#REF!</definedName>
    <definedName name="XA518.04" localSheetId="4">'[1]Bancos Múltiples'!#REF!</definedName>
    <definedName name="XA518.04" localSheetId="43">'[1]Bancos Múltiples'!#REF!</definedName>
    <definedName name="XA518.04" localSheetId="44">'[1]Bancos Múltiples'!#REF!</definedName>
    <definedName name="XA518.04" localSheetId="52">'[1]Bancos Múltiples'!#REF!</definedName>
    <definedName name="XA518.04" localSheetId="5">'[1]Bancos Múltiples'!#REF!</definedName>
    <definedName name="XA518.04" localSheetId="53">'[1]Bancos Múltiples'!#REF!</definedName>
    <definedName name="XA518.04" localSheetId="64">'[1]Bancos Múltiples'!#REF!</definedName>
    <definedName name="XA518.04" localSheetId="65">'[1]Bancos Múltiples'!#REF!</definedName>
    <definedName name="XA518.04" localSheetId="73">'[1]Bancos Múltiples'!#REF!</definedName>
    <definedName name="XA518.04" localSheetId="74">'[1]Bancos Múltiples'!#REF!</definedName>
    <definedName name="XA518.04">'[1]Bancos Múltiples'!#REF!</definedName>
    <definedName name="XA518.05" localSheetId="1">'[1]Bancos Múltiples'!#REF!</definedName>
    <definedName name="XA518.05" localSheetId="28">'[1]Bancos Múltiples'!#REF!</definedName>
    <definedName name="XA518.05" localSheetId="29">'[1]Bancos Múltiples'!#REF!</definedName>
    <definedName name="XA518.05" localSheetId="4">'[1]Bancos Múltiples'!#REF!</definedName>
    <definedName name="XA518.05" localSheetId="43">'[1]Bancos Múltiples'!#REF!</definedName>
    <definedName name="XA518.05" localSheetId="44">'[1]Bancos Múltiples'!#REF!</definedName>
    <definedName name="XA518.05" localSheetId="52">'[1]Bancos Múltiples'!#REF!</definedName>
    <definedName name="XA518.05" localSheetId="5">'[1]Bancos Múltiples'!#REF!</definedName>
    <definedName name="XA518.05" localSheetId="53">'[1]Bancos Múltiples'!#REF!</definedName>
    <definedName name="XA518.05" localSheetId="64">'[1]Bancos Múltiples'!#REF!</definedName>
    <definedName name="XA518.05" localSheetId="65">'[1]Bancos Múltiples'!#REF!</definedName>
    <definedName name="XA518.05" localSheetId="73">'[1]Bancos Múltiples'!#REF!</definedName>
    <definedName name="XA518.05" localSheetId="74">'[1]Bancos Múltiples'!#REF!</definedName>
    <definedName name="XA518.05">'[1]Bancos Múltiples'!#REF!</definedName>
    <definedName name="XA519.00" localSheetId="1">'[1]Bancos Múltiples'!#REF!</definedName>
    <definedName name="XA519.00" localSheetId="28">'[1]Bancos Múltiples'!#REF!</definedName>
    <definedName name="XA519.00" localSheetId="29">'[1]Bancos Múltiples'!#REF!</definedName>
    <definedName name="XA519.00" localSheetId="4">'[1]Bancos Múltiples'!#REF!</definedName>
    <definedName name="XA519.00" localSheetId="43">'[1]Bancos Múltiples'!#REF!</definedName>
    <definedName name="XA519.00" localSheetId="44">'[1]Bancos Múltiples'!#REF!</definedName>
    <definedName name="XA519.00" localSheetId="52">'[1]Bancos Múltiples'!#REF!</definedName>
    <definedName name="XA519.00" localSheetId="5">'[1]Bancos Múltiples'!#REF!</definedName>
    <definedName name="XA519.00" localSheetId="53">'[1]Bancos Múltiples'!#REF!</definedName>
    <definedName name="XA519.00" localSheetId="64">'[1]Bancos Múltiples'!#REF!</definedName>
    <definedName name="XA519.00" localSheetId="65">'[1]Bancos Múltiples'!#REF!</definedName>
    <definedName name="XA519.00" localSheetId="73">'[1]Bancos Múltiples'!#REF!</definedName>
    <definedName name="XA519.00" localSheetId="74">'[1]Bancos Múltiples'!#REF!</definedName>
    <definedName name="XA519.00">'[1]Bancos Múltiples'!#REF!</definedName>
    <definedName name="XA519.01" localSheetId="1">'[1]Bancos Múltiples'!#REF!</definedName>
    <definedName name="XA519.01" localSheetId="28">'[1]Bancos Múltiples'!#REF!</definedName>
    <definedName name="XA519.01" localSheetId="29">'[1]Bancos Múltiples'!#REF!</definedName>
    <definedName name="XA519.01" localSheetId="4">'[1]Bancos Múltiples'!#REF!</definedName>
    <definedName name="XA519.01" localSheetId="43">'[1]Bancos Múltiples'!#REF!</definedName>
    <definedName name="XA519.01" localSheetId="44">'[1]Bancos Múltiples'!#REF!</definedName>
    <definedName name="XA519.01" localSheetId="52">'[1]Bancos Múltiples'!#REF!</definedName>
    <definedName name="XA519.01" localSheetId="5">'[1]Bancos Múltiples'!#REF!</definedName>
    <definedName name="XA519.01" localSheetId="53">'[1]Bancos Múltiples'!#REF!</definedName>
    <definedName name="XA519.01" localSheetId="64">'[1]Bancos Múltiples'!#REF!</definedName>
    <definedName name="XA519.01" localSheetId="65">'[1]Bancos Múltiples'!#REF!</definedName>
    <definedName name="XA519.01" localSheetId="73">'[1]Bancos Múltiples'!#REF!</definedName>
    <definedName name="XA519.01" localSheetId="74">'[1]Bancos Múltiples'!#REF!</definedName>
    <definedName name="XA519.01">'[1]Bancos Múltiples'!#REF!</definedName>
    <definedName name="XA519.02" localSheetId="1">'[1]Bancos Múltiples'!#REF!</definedName>
    <definedName name="XA519.02" localSheetId="28">'[1]Bancos Múltiples'!#REF!</definedName>
    <definedName name="XA519.02" localSheetId="29">'[1]Bancos Múltiples'!#REF!</definedName>
    <definedName name="XA519.02" localSheetId="4">'[1]Bancos Múltiples'!#REF!</definedName>
    <definedName name="XA519.02" localSheetId="43">'[1]Bancos Múltiples'!#REF!</definedName>
    <definedName name="XA519.02" localSheetId="44">'[1]Bancos Múltiples'!#REF!</definedName>
    <definedName name="XA519.02" localSheetId="52">'[1]Bancos Múltiples'!#REF!</definedName>
    <definedName name="XA519.02" localSheetId="5">'[1]Bancos Múltiples'!#REF!</definedName>
    <definedName name="XA519.02" localSheetId="53">'[1]Bancos Múltiples'!#REF!</definedName>
    <definedName name="XA519.02" localSheetId="64">'[1]Bancos Múltiples'!#REF!</definedName>
    <definedName name="XA519.02" localSheetId="65">'[1]Bancos Múltiples'!#REF!</definedName>
    <definedName name="XA519.02" localSheetId="73">'[1]Bancos Múltiples'!#REF!</definedName>
    <definedName name="XA519.02" localSheetId="74">'[1]Bancos Múltiples'!#REF!</definedName>
    <definedName name="XA519.02">'[1]Bancos Múltiples'!#REF!</definedName>
    <definedName name="XA519.03" localSheetId="1">'[1]Bancos Múltiples'!#REF!</definedName>
    <definedName name="XA519.03" localSheetId="28">'[1]Bancos Múltiples'!#REF!</definedName>
    <definedName name="XA519.03" localSheetId="29">'[1]Bancos Múltiples'!#REF!</definedName>
    <definedName name="XA519.03" localSheetId="4">'[1]Bancos Múltiples'!#REF!</definedName>
    <definedName name="XA519.03" localSheetId="43">'[1]Bancos Múltiples'!#REF!</definedName>
    <definedName name="XA519.03" localSheetId="44">'[1]Bancos Múltiples'!#REF!</definedName>
    <definedName name="XA519.03" localSheetId="52">'[1]Bancos Múltiples'!#REF!</definedName>
    <definedName name="XA519.03" localSheetId="5">'[1]Bancos Múltiples'!#REF!</definedName>
    <definedName name="XA519.03" localSheetId="53">'[1]Bancos Múltiples'!#REF!</definedName>
    <definedName name="XA519.03" localSheetId="64">'[1]Bancos Múltiples'!#REF!</definedName>
    <definedName name="XA519.03" localSheetId="65">'[1]Bancos Múltiples'!#REF!</definedName>
    <definedName name="XA519.03" localSheetId="73">'[1]Bancos Múltiples'!#REF!</definedName>
    <definedName name="XA519.03" localSheetId="74">'[1]Bancos Múltiples'!#REF!</definedName>
    <definedName name="XA519.03">'[1]Bancos Múltiples'!#REF!</definedName>
    <definedName name="XA519.99" localSheetId="1">'[1]Bancos Múltiples'!#REF!</definedName>
    <definedName name="XA519.99" localSheetId="28">'[1]Bancos Múltiples'!#REF!</definedName>
    <definedName name="XA519.99" localSheetId="29">'[1]Bancos Múltiples'!#REF!</definedName>
    <definedName name="XA519.99" localSheetId="4">'[1]Bancos Múltiples'!#REF!</definedName>
    <definedName name="XA519.99" localSheetId="43">'[1]Bancos Múltiples'!#REF!</definedName>
    <definedName name="XA519.99" localSheetId="44">'[1]Bancos Múltiples'!#REF!</definedName>
    <definedName name="XA519.99" localSheetId="52">'[1]Bancos Múltiples'!#REF!</definedName>
    <definedName name="XA519.99" localSheetId="5">'[1]Bancos Múltiples'!#REF!</definedName>
    <definedName name="XA519.99" localSheetId="53">'[1]Bancos Múltiples'!#REF!</definedName>
    <definedName name="XA519.99" localSheetId="64">'[1]Bancos Múltiples'!#REF!</definedName>
    <definedName name="XA519.99" localSheetId="65">'[1]Bancos Múltiples'!#REF!</definedName>
    <definedName name="XA519.99" localSheetId="73">'[1]Bancos Múltiples'!#REF!</definedName>
    <definedName name="XA519.99" localSheetId="74">'[1]Bancos Múltiples'!#REF!</definedName>
    <definedName name="XA519.99">'[1]Bancos Múltiples'!#REF!</definedName>
    <definedName name="XA520.00" localSheetId="1">'[1]Bancos Múltiples'!#REF!</definedName>
    <definedName name="XA520.00" localSheetId="28">'[1]Bancos Múltiples'!#REF!</definedName>
    <definedName name="XA520.00" localSheetId="29">'[1]Bancos Múltiples'!#REF!</definedName>
    <definedName name="XA520.00" localSheetId="4">'[1]Bancos Múltiples'!#REF!</definedName>
    <definedName name="XA520.00" localSheetId="43">'[1]Bancos Múltiples'!#REF!</definedName>
    <definedName name="XA520.00" localSheetId="44">'[1]Bancos Múltiples'!#REF!</definedName>
    <definedName name="XA520.00" localSheetId="52">'[1]Bancos Múltiples'!#REF!</definedName>
    <definedName name="XA520.00" localSheetId="5">'[1]Bancos Múltiples'!#REF!</definedName>
    <definedName name="XA520.00" localSheetId="53">'[1]Bancos Múltiples'!#REF!</definedName>
    <definedName name="XA520.00" localSheetId="64">'[1]Bancos Múltiples'!#REF!</definedName>
    <definedName name="XA520.00" localSheetId="65">'[1]Bancos Múltiples'!#REF!</definedName>
    <definedName name="XA520.00" localSheetId="73">'[1]Bancos Múltiples'!#REF!</definedName>
    <definedName name="XA520.00" localSheetId="74">'[1]Bancos Múltiples'!#REF!</definedName>
    <definedName name="XA520.00">'[1]Bancos Múltiples'!#REF!</definedName>
    <definedName name="XA521.00" localSheetId="1">'[1]Bancos Múltiples'!#REF!</definedName>
    <definedName name="XA521.00" localSheetId="28">'[1]Bancos Múltiples'!#REF!</definedName>
    <definedName name="XA521.00" localSheetId="29">'[1]Bancos Múltiples'!#REF!</definedName>
    <definedName name="XA521.00" localSheetId="4">'[1]Bancos Múltiples'!#REF!</definedName>
    <definedName name="XA521.00" localSheetId="43">'[1]Bancos Múltiples'!#REF!</definedName>
    <definedName name="XA521.00" localSheetId="44">'[1]Bancos Múltiples'!#REF!</definedName>
    <definedName name="XA521.00" localSheetId="52">'[1]Bancos Múltiples'!#REF!</definedName>
    <definedName name="XA521.00" localSheetId="5">'[1]Bancos Múltiples'!#REF!</definedName>
    <definedName name="XA521.00" localSheetId="53">'[1]Bancos Múltiples'!#REF!</definedName>
    <definedName name="XA521.00" localSheetId="64">'[1]Bancos Múltiples'!#REF!</definedName>
    <definedName name="XA521.00" localSheetId="65">'[1]Bancos Múltiples'!#REF!</definedName>
    <definedName name="XA521.00" localSheetId="73">'[1]Bancos Múltiples'!#REF!</definedName>
    <definedName name="XA521.00" localSheetId="74">'[1]Bancos Múltiples'!#REF!</definedName>
    <definedName name="XA521.00">'[1]Bancos Múltiples'!#REF!</definedName>
    <definedName name="XA521.01" localSheetId="1">'[1]Bancos Múltiples'!#REF!</definedName>
    <definedName name="XA521.01" localSheetId="28">'[1]Bancos Múltiples'!#REF!</definedName>
    <definedName name="XA521.01" localSheetId="29">'[1]Bancos Múltiples'!#REF!</definedName>
    <definedName name="XA521.01" localSheetId="4">'[1]Bancos Múltiples'!#REF!</definedName>
    <definedName name="XA521.01" localSheetId="43">'[1]Bancos Múltiples'!#REF!</definedName>
    <definedName name="XA521.01" localSheetId="44">'[1]Bancos Múltiples'!#REF!</definedName>
    <definedName name="XA521.01" localSheetId="52">'[1]Bancos Múltiples'!#REF!</definedName>
    <definedName name="XA521.01" localSheetId="5">'[1]Bancos Múltiples'!#REF!</definedName>
    <definedName name="XA521.01" localSheetId="53">'[1]Bancos Múltiples'!#REF!</definedName>
    <definedName name="XA521.01" localSheetId="64">'[1]Bancos Múltiples'!#REF!</definedName>
    <definedName name="XA521.01" localSheetId="65">'[1]Bancos Múltiples'!#REF!</definedName>
    <definedName name="XA521.01" localSheetId="73">'[1]Bancos Múltiples'!#REF!</definedName>
    <definedName name="XA521.01" localSheetId="74">'[1]Bancos Múltiples'!#REF!</definedName>
    <definedName name="XA521.01">'[1]Bancos Múltiples'!#REF!</definedName>
    <definedName name="XA521.02" localSheetId="1">'[1]Bancos Múltiples'!#REF!</definedName>
    <definedName name="XA521.02" localSheetId="28">'[1]Bancos Múltiples'!#REF!</definedName>
    <definedName name="XA521.02" localSheetId="29">'[1]Bancos Múltiples'!#REF!</definedName>
    <definedName name="XA521.02" localSheetId="4">'[1]Bancos Múltiples'!#REF!</definedName>
    <definedName name="XA521.02" localSheetId="43">'[1]Bancos Múltiples'!#REF!</definedName>
    <definedName name="XA521.02" localSheetId="44">'[1]Bancos Múltiples'!#REF!</definedName>
    <definedName name="XA521.02" localSheetId="52">'[1]Bancos Múltiples'!#REF!</definedName>
    <definedName name="XA521.02" localSheetId="5">'[1]Bancos Múltiples'!#REF!</definedName>
    <definedName name="XA521.02" localSheetId="53">'[1]Bancos Múltiples'!#REF!</definedName>
    <definedName name="XA521.02" localSheetId="64">'[1]Bancos Múltiples'!#REF!</definedName>
    <definedName name="XA521.02" localSheetId="65">'[1]Bancos Múltiples'!#REF!</definedName>
    <definedName name="XA521.02" localSheetId="73">'[1]Bancos Múltiples'!#REF!</definedName>
    <definedName name="XA521.02" localSheetId="74">'[1]Bancos Múltiples'!#REF!</definedName>
    <definedName name="XA521.02">'[1]Bancos Múltiples'!#REF!</definedName>
    <definedName name="XA522.00" localSheetId="1">'[1]Bancos Múltiples'!#REF!</definedName>
    <definedName name="XA522.00" localSheetId="28">'[1]Bancos Múltiples'!#REF!</definedName>
    <definedName name="XA522.00" localSheetId="29">'[1]Bancos Múltiples'!#REF!</definedName>
    <definedName name="XA522.00" localSheetId="4">'[1]Bancos Múltiples'!#REF!</definedName>
    <definedName name="XA522.00" localSheetId="43">'[1]Bancos Múltiples'!#REF!</definedName>
    <definedName name="XA522.00" localSheetId="44">'[1]Bancos Múltiples'!#REF!</definedName>
    <definedName name="XA522.00" localSheetId="52">'[1]Bancos Múltiples'!#REF!</definedName>
    <definedName name="XA522.00" localSheetId="5">'[1]Bancos Múltiples'!#REF!</definedName>
    <definedName name="XA522.00" localSheetId="53">'[1]Bancos Múltiples'!#REF!</definedName>
    <definedName name="XA522.00" localSheetId="64">'[1]Bancos Múltiples'!#REF!</definedName>
    <definedName name="XA522.00" localSheetId="65">'[1]Bancos Múltiples'!#REF!</definedName>
    <definedName name="XA522.00" localSheetId="73">'[1]Bancos Múltiples'!#REF!</definedName>
    <definedName name="XA522.00" localSheetId="74">'[1]Bancos Múltiples'!#REF!</definedName>
    <definedName name="XA522.00">'[1]Bancos Múltiples'!#REF!</definedName>
    <definedName name="XA522.01" localSheetId="1">'[1]Bancos Múltiples'!#REF!</definedName>
    <definedName name="XA522.01" localSheetId="28">'[1]Bancos Múltiples'!#REF!</definedName>
    <definedName name="XA522.01" localSheetId="29">'[1]Bancos Múltiples'!#REF!</definedName>
    <definedName name="XA522.01" localSheetId="4">'[1]Bancos Múltiples'!#REF!</definedName>
    <definedName name="XA522.01" localSheetId="43">'[1]Bancos Múltiples'!#REF!</definedName>
    <definedName name="XA522.01" localSheetId="44">'[1]Bancos Múltiples'!#REF!</definedName>
    <definedName name="XA522.01" localSheetId="52">'[1]Bancos Múltiples'!#REF!</definedName>
    <definedName name="XA522.01" localSheetId="5">'[1]Bancos Múltiples'!#REF!</definedName>
    <definedName name="XA522.01" localSheetId="53">'[1]Bancos Múltiples'!#REF!</definedName>
    <definedName name="XA522.01" localSheetId="64">'[1]Bancos Múltiples'!#REF!</definedName>
    <definedName name="XA522.01" localSheetId="65">'[1]Bancos Múltiples'!#REF!</definedName>
    <definedName name="XA522.01" localSheetId="73">'[1]Bancos Múltiples'!#REF!</definedName>
    <definedName name="XA522.01" localSheetId="74">'[1]Bancos Múltiples'!#REF!</definedName>
    <definedName name="XA522.01">'[1]Bancos Múltiples'!#REF!</definedName>
    <definedName name="XA522.02" localSheetId="1">'[1]Bancos Múltiples'!#REF!</definedName>
    <definedName name="XA522.02" localSheetId="28">'[1]Bancos Múltiples'!#REF!</definedName>
    <definedName name="XA522.02" localSheetId="29">'[1]Bancos Múltiples'!#REF!</definedName>
    <definedName name="XA522.02" localSheetId="4">'[1]Bancos Múltiples'!#REF!</definedName>
    <definedName name="XA522.02" localSheetId="43">'[1]Bancos Múltiples'!#REF!</definedName>
    <definedName name="XA522.02" localSheetId="44">'[1]Bancos Múltiples'!#REF!</definedName>
    <definedName name="XA522.02" localSheetId="52">'[1]Bancos Múltiples'!#REF!</definedName>
    <definedName name="XA522.02" localSheetId="5">'[1]Bancos Múltiples'!#REF!</definedName>
    <definedName name="XA522.02" localSheetId="53">'[1]Bancos Múltiples'!#REF!</definedName>
    <definedName name="XA522.02" localSheetId="64">'[1]Bancos Múltiples'!#REF!</definedName>
    <definedName name="XA522.02" localSheetId="65">'[1]Bancos Múltiples'!#REF!</definedName>
    <definedName name="XA522.02" localSheetId="73">'[1]Bancos Múltiples'!#REF!</definedName>
    <definedName name="XA522.02" localSheetId="74">'[1]Bancos Múltiples'!#REF!</definedName>
    <definedName name="XA522.02">'[1]Bancos Múltiples'!#REF!</definedName>
    <definedName name="XA523.00" localSheetId="1">'[1]Bancos Múltiples'!#REF!</definedName>
    <definedName name="XA523.00" localSheetId="28">'[1]Bancos Múltiples'!#REF!</definedName>
    <definedName name="XA523.00" localSheetId="29">'[1]Bancos Múltiples'!#REF!</definedName>
    <definedName name="XA523.00" localSheetId="4">'[1]Bancos Múltiples'!#REF!</definedName>
    <definedName name="XA523.00" localSheetId="43">'[1]Bancos Múltiples'!#REF!</definedName>
    <definedName name="XA523.00" localSheetId="44">'[1]Bancos Múltiples'!#REF!</definedName>
    <definedName name="XA523.00" localSheetId="52">'[1]Bancos Múltiples'!#REF!</definedName>
    <definedName name="XA523.00" localSheetId="5">'[1]Bancos Múltiples'!#REF!</definedName>
    <definedName name="XA523.00" localSheetId="53">'[1]Bancos Múltiples'!#REF!</definedName>
    <definedName name="XA523.00" localSheetId="64">'[1]Bancos Múltiples'!#REF!</definedName>
    <definedName name="XA523.00" localSheetId="65">'[1]Bancos Múltiples'!#REF!</definedName>
    <definedName name="XA523.00" localSheetId="73">'[1]Bancos Múltiples'!#REF!</definedName>
    <definedName name="XA523.00" localSheetId="74">'[1]Bancos Múltiples'!#REF!</definedName>
    <definedName name="XA523.00">'[1]Bancos Múltiples'!#REF!</definedName>
    <definedName name="XA523.01" localSheetId="1">'[1]Bancos Múltiples'!#REF!</definedName>
    <definedName name="XA523.01" localSheetId="28">'[1]Bancos Múltiples'!#REF!</definedName>
    <definedName name="XA523.01" localSheetId="29">'[1]Bancos Múltiples'!#REF!</definedName>
    <definedName name="XA523.01" localSheetId="4">'[1]Bancos Múltiples'!#REF!</definedName>
    <definedName name="XA523.01" localSheetId="43">'[1]Bancos Múltiples'!#REF!</definedName>
    <definedName name="XA523.01" localSheetId="44">'[1]Bancos Múltiples'!#REF!</definedName>
    <definedName name="XA523.01" localSheetId="52">'[1]Bancos Múltiples'!#REF!</definedName>
    <definedName name="XA523.01" localSheetId="5">'[1]Bancos Múltiples'!#REF!</definedName>
    <definedName name="XA523.01" localSheetId="53">'[1]Bancos Múltiples'!#REF!</definedName>
    <definedName name="XA523.01" localSheetId="64">'[1]Bancos Múltiples'!#REF!</definedName>
    <definedName name="XA523.01" localSheetId="65">'[1]Bancos Múltiples'!#REF!</definedName>
    <definedName name="XA523.01" localSheetId="73">'[1]Bancos Múltiples'!#REF!</definedName>
    <definedName name="XA523.01" localSheetId="74">'[1]Bancos Múltiples'!#REF!</definedName>
    <definedName name="XA523.01">'[1]Bancos Múltiples'!#REF!</definedName>
    <definedName name="XA523.02" localSheetId="1">'[1]Bancos Múltiples'!#REF!</definedName>
    <definedName name="XA523.02" localSheetId="28">'[1]Bancos Múltiples'!#REF!</definedName>
    <definedName name="XA523.02" localSheetId="29">'[1]Bancos Múltiples'!#REF!</definedName>
    <definedName name="XA523.02" localSheetId="4">'[1]Bancos Múltiples'!#REF!</definedName>
    <definedName name="XA523.02" localSheetId="43">'[1]Bancos Múltiples'!#REF!</definedName>
    <definedName name="XA523.02" localSheetId="44">'[1]Bancos Múltiples'!#REF!</definedName>
    <definedName name="XA523.02" localSheetId="52">'[1]Bancos Múltiples'!#REF!</definedName>
    <definedName name="XA523.02" localSheetId="5">'[1]Bancos Múltiples'!#REF!</definedName>
    <definedName name="XA523.02" localSheetId="53">'[1]Bancos Múltiples'!#REF!</definedName>
    <definedName name="XA523.02" localSheetId="64">'[1]Bancos Múltiples'!#REF!</definedName>
    <definedName name="XA523.02" localSheetId="65">'[1]Bancos Múltiples'!#REF!</definedName>
    <definedName name="XA523.02" localSheetId="73">'[1]Bancos Múltiples'!#REF!</definedName>
    <definedName name="XA523.02" localSheetId="74">'[1]Bancos Múltiples'!#REF!</definedName>
    <definedName name="XA523.02">'[1]Bancos Múltiples'!#REF!</definedName>
    <definedName name="XA523.03" localSheetId="1">'[1]Bancos Múltiples'!#REF!</definedName>
    <definedName name="XA523.03" localSheetId="28">'[1]Bancos Múltiples'!#REF!</definedName>
    <definedName name="XA523.03" localSheetId="29">'[1]Bancos Múltiples'!#REF!</definedName>
    <definedName name="XA523.03" localSheetId="4">'[1]Bancos Múltiples'!#REF!</definedName>
    <definedName name="XA523.03" localSheetId="43">'[1]Bancos Múltiples'!#REF!</definedName>
    <definedName name="XA523.03" localSheetId="44">'[1]Bancos Múltiples'!#REF!</definedName>
    <definedName name="XA523.03" localSheetId="52">'[1]Bancos Múltiples'!#REF!</definedName>
    <definedName name="XA523.03" localSheetId="5">'[1]Bancos Múltiples'!#REF!</definedName>
    <definedName name="XA523.03" localSheetId="53">'[1]Bancos Múltiples'!#REF!</definedName>
    <definedName name="XA523.03" localSheetId="64">'[1]Bancos Múltiples'!#REF!</definedName>
    <definedName name="XA523.03" localSheetId="65">'[1]Bancos Múltiples'!#REF!</definedName>
    <definedName name="XA523.03" localSheetId="73">'[1]Bancos Múltiples'!#REF!</definedName>
    <definedName name="XA523.03" localSheetId="74">'[1]Bancos Múltiples'!#REF!</definedName>
    <definedName name="XA523.03">'[1]Bancos Múltiples'!#REF!</definedName>
    <definedName name="XA523.04" localSheetId="1">'[1]Bancos Múltiples'!#REF!</definedName>
    <definedName name="XA523.04" localSheetId="28">'[1]Bancos Múltiples'!#REF!</definedName>
    <definedName name="XA523.04" localSheetId="29">'[1]Bancos Múltiples'!#REF!</definedName>
    <definedName name="XA523.04" localSheetId="4">'[1]Bancos Múltiples'!#REF!</definedName>
    <definedName name="XA523.04" localSheetId="43">'[1]Bancos Múltiples'!#REF!</definedName>
    <definedName name="XA523.04" localSheetId="44">'[1]Bancos Múltiples'!#REF!</definedName>
    <definedName name="XA523.04" localSheetId="52">'[1]Bancos Múltiples'!#REF!</definedName>
    <definedName name="XA523.04" localSheetId="5">'[1]Bancos Múltiples'!#REF!</definedName>
    <definedName name="XA523.04" localSheetId="53">'[1]Bancos Múltiples'!#REF!</definedName>
    <definedName name="XA523.04" localSheetId="64">'[1]Bancos Múltiples'!#REF!</definedName>
    <definedName name="XA523.04" localSheetId="65">'[1]Bancos Múltiples'!#REF!</definedName>
    <definedName name="XA523.04" localSheetId="73">'[1]Bancos Múltiples'!#REF!</definedName>
    <definedName name="XA523.04" localSheetId="74">'[1]Bancos Múltiples'!#REF!</definedName>
    <definedName name="XA523.04">'[1]Bancos Múltiples'!#REF!</definedName>
    <definedName name="XA523.05" localSheetId="1">'[1]Bancos Múltiples'!#REF!</definedName>
    <definedName name="XA523.05" localSheetId="28">'[1]Bancos Múltiples'!#REF!</definedName>
    <definedName name="XA523.05" localSheetId="29">'[1]Bancos Múltiples'!#REF!</definedName>
    <definedName name="XA523.05" localSheetId="4">'[1]Bancos Múltiples'!#REF!</definedName>
    <definedName name="XA523.05" localSheetId="43">'[1]Bancos Múltiples'!#REF!</definedName>
    <definedName name="XA523.05" localSheetId="44">'[1]Bancos Múltiples'!#REF!</definedName>
    <definedName name="XA523.05" localSheetId="52">'[1]Bancos Múltiples'!#REF!</definedName>
    <definedName name="XA523.05" localSheetId="5">'[1]Bancos Múltiples'!#REF!</definedName>
    <definedName name="XA523.05" localSheetId="53">'[1]Bancos Múltiples'!#REF!</definedName>
    <definedName name="XA523.05" localSheetId="64">'[1]Bancos Múltiples'!#REF!</definedName>
    <definedName name="XA523.05" localSheetId="65">'[1]Bancos Múltiples'!#REF!</definedName>
    <definedName name="XA523.05" localSheetId="73">'[1]Bancos Múltiples'!#REF!</definedName>
    <definedName name="XA523.05" localSheetId="74">'[1]Bancos Múltiples'!#REF!</definedName>
    <definedName name="XA523.05">'[1]Bancos Múltiples'!#REF!</definedName>
    <definedName name="XA523.06" localSheetId="1">'[1]Bancos Múltiples'!#REF!</definedName>
    <definedName name="XA523.06" localSheetId="28">'[1]Bancos Múltiples'!#REF!</definedName>
    <definedName name="XA523.06" localSheetId="29">'[1]Bancos Múltiples'!#REF!</definedName>
    <definedName name="XA523.06" localSheetId="4">'[1]Bancos Múltiples'!#REF!</definedName>
    <definedName name="XA523.06" localSheetId="43">'[1]Bancos Múltiples'!#REF!</definedName>
    <definedName name="XA523.06" localSheetId="44">'[1]Bancos Múltiples'!#REF!</definedName>
    <definedName name="XA523.06" localSheetId="52">'[1]Bancos Múltiples'!#REF!</definedName>
    <definedName name="XA523.06" localSheetId="5">'[1]Bancos Múltiples'!#REF!</definedName>
    <definedName name="XA523.06" localSheetId="53">'[1]Bancos Múltiples'!#REF!</definedName>
    <definedName name="XA523.06" localSheetId="64">'[1]Bancos Múltiples'!#REF!</definedName>
    <definedName name="XA523.06" localSheetId="65">'[1]Bancos Múltiples'!#REF!</definedName>
    <definedName name="XA523.06" localSheetId="73">'[1]Bancos Múltiples'!#REF!</definedName>
    <definedName name="XA523.06" localSheetId="74">'[1]Bancos Múltiples'!#REF!</definedName>
    <definedName name="XA523.06">'[1]Bancos Múltiples'!#REF!</definedName>
    <definedName name="XA524.00" localSheetId="1">'[1]Bancos Múltiples'!#REF!</definedName>
    <definedName name="XA524.00" localSheetId="28">'[1]Bancos Múltiples'!#REF!</definedName>
    <definedName name="XA524.00" localSheetId="29">'[1]Bancos Múltiples'!#REF!</definedName>
    <definedName name="XA524.00" localSheetId="4">'[1]Bancos Múltiples'!#REF!</definedName>
    <definedName name="XA524.00" localSheetId="43">'[1]Bancos Múltiples'!#REF!</definedName>
    <definedName name="XA524.00" localSheetId="44">'[1]Bancos Múltiples'!#REF!</definedName>
    <definedName name="XA524.00" localSheetId="52">'[1]Bancos Múltiples'!#REF!</definedName>
    <definedName name="XA524.00" localSheetId="5">'[1]Bancos Múltiples'!#REF!</definedName>
    <definedName name="XA524.00" localSheetId="53">'[1]Bancos Múltiples'!#REF!</definedName>
    <definedName name="XA524.00" localSheetId="64">'[1]Bancos Múltiples'!#REF!</definedName>
    <definedName name="XA524.00" localSheetId="65">'[1]Bancos Múltiples'!#REF!</definedName>
    <definedName name="XA524.00" localSheetId="73">'[1]Bancos Múltiples'!#REF!</definedName>
    <definedName name="XA524.00" localSheetId="74">'[1]Bancos Múltiples'!#REF!</definedName>
    <definedName name="XA524.00">'[1]Bancos Múltiples'!#REF!</definedName>
    <definedName name="XA524.01" localSheetId="1">'[1]Bancos Múltiples'!#REF!</definedName>
    <definedName name="XA524.01" localSheetId="28">'[1]Bancos Múltiples'!#REF!</definedName>
    <definedName name="XA524.01" localSheetId="29">'[1]Bancos Múltiples'!#REF!</definedName>
    <definedName name="XA524.01" localSheetId="4">'[1]Bancos Múltiples'!#REF!</definedName>
    <definedName name="XA524.01" localSheetId="43">'[1]Bancos Múltiples'!#REF!</definedName>
    <definedName name="XA524.01" localSheetId="44">'[1]Bancos Múltiples'!#REF!</definedName>
    <definedName name="XA524.01" localSheetId="52">'[1]Bancos Múltiples'!#REF!</definedName>
    <definedName name="XA524.01" localSheetId="5">'[1]Bancos Múltiples'!#REF!</definedName>
    <definedName name="XA524.01" localSheetId="53">'[1]Bancos Múltiples'!#REF!</definedName>
    <definedName name="XA524.01" localSheetId="64">'[1]Bancos Múltiples'!#REF!</definedName>
    <definedName name="XA524.01" localSheetId="65">'[1]Bancos Múltiples'!#REF!</definedName>
    <definedName name="XA524.01" localSheetId="73">'[1]Bancos Múltiples'!#REF!</definedName>
    <definedName name="XA524.01" localSheetId="74">'[1]Bancos Múltiples'!#REF!</definedName>
    <definedName name="XA524.01">'[1]Bancos Múltiples'!#REF!</definedName>
    <definedName name="XA524.02" localSheetId="1">'[1]Bancos Múltiples'!#REF!</definedName>
    <definedName name="XA524.02" localSheetId="28">'[1]Bancos Múltiples'!#REF!</definedName>
    <definedName name="XA524.02" localSheetId="29">'[1]Bancos Múltiples'!#REF!</definedName>
    <definedName name="XA524.02" localSheetId="4">'[1]Bancos Múltiples'!#REF!</definedName>
    <definedName name="XA524.02" localSheetId="43">'[1]Bancos Múltiples'!#REF!</definedName>
    <definedName name="XA524.02" localSheetId="44">'[1]Bancos Múltiples'!#REF!</definedName>
    <definedName name="XA524.02" localSheetId="52">'[1]Bancos Múltiples'!#REF!</definedName>
    <definedName name="XA524.02" localSheetId="5">'[1]Bancos Múltiples'!#REF!</definedName>
    <definedName name="XA524.02" localSheetId="53">'[1]Bancos Múltiples'!#REF!</definedName>
    <definedName name="XA524.02" localSheetId="64">'[1]Bancos Múltiples'!#REF!</definedName>
    <definedName name="XA524.02" localSheetId="65">'[1]Bancos Múltiples'!#REF!</definedName>
    <definedName name="XA524.02" localSheetId="73">'[1]Bancos Múltiples'!#REF!</definedName>
    <definedName name="XA524.02" localSheetId="74">'[1]Bancos Múltiples'!#REF!</definedName>
    <definedName name="XA524.02">'[1]Bancos Múltiples'!#REF!</definedName>
    <definedName name="XA524.03" localSheetId="1">'[1]Bancos Múltiples'!#REF!</definedName>
    <definedName name="XA524.03" localSheetId="28">'[1]Bancos Múltiples'!#REF!</definedName>
    <definedName name="XA524.03" localSheetId="29">'[1]Bancos Múltiples'!#REF!</definedName>
    <definedName name="XA524.03" localSheetId="4">'[1]Bancos Múltiples'!#REF!</definedName>
    <definedName name="XA524.03" localSheetId="43">'[1]Bancos Múltiples'!#REF!</definedName>
    <definedName name="XA524.03" localSheetId="44">'[1]Bancos Múltiples'!#REF!</definedName>
    <definedName name="XA524.03" localSheetId="52">'[1]Bancos Múltiples'!#REF!</definedName>
    <definedName name="XA524.03" localSheetId="5">'[1]Bancos Múltiples'!#REF!</definedName>
    <definedName name="XA524.03" localSheetId="53">'[1]Bancos Múltiples'!#REF!</definedName>
    <definedName name="XA524.03" localSheetId="64">'[1]Bancos Múltiples'!#REF!</definedName>
    <definedName name="XA524.03" localSheetId="65">'[1]Bancos Múltiples'!#REF!</definedName>
    <definedName name="XA524.03" localSheetId="73">'[1]Bancos Múltiples'!#REF!</definedName>
    <definedName name="XA524.03" localSheetId="74">'[1]Bancos Múltiples'!#REF!</definedName>
    <definedName name="XA524.03">'[1]Bancos Múltiples'!#REF!</definedName>
    <definedName name="XA525.00" localSheetId="1">'[1]Bancos Múltiples'!#REF!</definedName>
    <definedName name="XA525.00" localSheetId="28">'[1]Bancos Múltiples'!#REF!</definedName>
    <definedName name="XA525.00" localSheetId="29">'[1]Bancos Múltiples'!#REF!</definedName>
    <definedName name="XA525.00" localSheetId="4">'[1]Bancos Múltiples'!#REF!</definedName>
    <definedName name="XA525.00" localSheetId="43">'[1]Bancos Múltiples'!#REF!</definedName>
    <definedName name="XA525.00" localSheetId="44">'[1]Bancos Múltiples'!#REF!</definedName>
    <definedName name="XA525.00" localSheetId="52">'[1]Bancos Múltiples'!#REF!</definedName>
    <definedName name="XA525.00" localSheetId="5">'[1]Bancos Múltiples'!#REF!</definedName>
    <definedName name="XA525.00" localSheetId="53">'[1]Bancos Múltiples'!#REF!</definedName>
    <definedName name="XA525.00" localSheetId="64">'[1]Bancos Múltiples'!#REF!</definedName>
    <definedName name="XA525.00" localSheetId="65">'[1]Bancos Múltiples'!#REF!</definedName>
    <definedName name="XA525.00" localSheetId="73">'[1]Bancos Múltiples'!#REF!</definedName>
    <definedName name="XA525.00" localSheetId="74">'[1]Bancos Múltiples'!#REF!</definedName>
    <definedName name="XA525.00">'[1]Bancos Múltiples'!#REF!</definedName>
    <definedName name="XA525.01" localSheetId="1">'[1]Bancos Múltiples'!#REF!</definedName>
    <definedName name="XA525.01" localSheetId="28">'[1]Bancos Múltiples'!#REF!</definedName>
    <definedName name="XA525.01" localSheetId="29">'[1]Bancos Múltiples'!#REF!</definedName>
    <definedName name="XA525.01" localSheetId="4">'[1]Bancos Múltiples'!#REF!</definedName>
    <definedName name="XA525.01" localSheetId="43">'[1]Bancos Múltiples'!#REF!</definedName>
    <definedName name="XA525.01" localSheetId="44">'[1]Bancos Múltiples'!#REF!</definedName>
    <definedName name="XA525.01" localSheetId="52">'[1]Bancos Múltiples'!#REF!</definedName>
    <definedName name="XA525.01" localSheetId="5">'[1]Bancos Múltiples'!#REF!</definedName>
    <definedName name="XA525.01" localSheetId="53">'[1]Bancos Múltiples'!#REF!</definedName>
    <definedName name="XA525.01" localSheetId="64">'[1]Bancos Múltiples'!#REF!</definedName>
    <definedName name="XA525.01" localSheetId="65">'[1]Bancos Múltiples'!#REF!</definedName>
    <definedName name="XA525.01" localSheetId="73">'[1]Bancos Múltiples'!#REF!</definedName>
    <definedName name="XA525.01" localSheetId="74">'[1]Bancos Múltiples'!#REF!</definedName>
    <definedName name="XA525.01">'[1]Bancos Múltiples'!#REF!</definedName>
    <definedName name="XA525.02" localSheetId="1">'[1]Bancos Múltiples'!#REF!</definedName>
    <definedName name="XA525.02" localSheetId="28">'[1]Bancos Múltiples'!#REF!</definedName>
    <definedName name="XA525.02" localSheetId="29">'[1]Bancos Múltiples'!#REF!</definedName>
    <definedName name="XA525.02" localSheetId="4">'[1]Bancos Múltiples'!#REF!</definedName>
    <definedName name="XA525.02" localSheetId="43">'[1]Bancos Múltiples'!#REF!</definedName>
    <definedName name="XA525.02" localSheetId="44">'[1]Bancos Múltiples'!#REF!</definedName>
    <definedName name="XA525.02" localSheetId="52">'[1]Bancos Múltiples'!#REF!</definedName>
    <definedName name="XA525.02" localSheetId="5">'[1]Bancos Múltiples'!#REF!</definedName>
    <definedName name="XA525.02" localSheetId="53">'[1]Bancos Múltiples'!#REF!</definedName>
    <definedName name="XA525.02" localSheetId="64">'[1]Bancos Múltiples'!#REF!</definedName>
    <definedName name="XA525.02" localSheetId="65">'[1]Bancos Múltiples'!#REF!</definedName>
    <definedName name="XA525.02" localSheetId="73">'[1]Bancos Múltiples'!#REF!</definedName>
    <definedName name="XA525.02" localSheetId="74">'[1]Bancos Múltiples'!#REF!</definedName>
    <definedName name="XA525.02">'[1]Bancos Múltiples'!#REF!</definedName>
    <definedName name="XA525.03" localSheetId="1">'[1]Bancos Múltiples'!#REF!</definedName>
    <definedName name="XA525.03" localSheetId="28">'[1]Bancos Múltiples'!#REF!</definedName>
    <definedName name="XA525.03" localSheetId="29">'[1]Bancos Múltiples'!#REF!</definedName>
    <definedName name="XA525.03" localSheetId="4">'[1]Bancos Múltiples'!#REF!</definedName>
    <definedName name="XA525.03" localSheetId="43">'[1]Bancos Múltiples'!#REF!</definedName>
    <definedName name="XA525.03" localSheetId="44">'[1]Bancos Múltiples'!#REF!</definedName>
    <definedName name="XA525.03" localSheetId="52">'[1]Bancos Múltiples'!#REF!</definedName>
    <definedName name="XA525.03" localSheetId="5">'[1]Bancos Múltiples'!#REF!</definedName>
    <definedName name="XA525.03" localSheetId="53">'[1]Bancos Múltiples'!#REF!</definedName>
    <definedName name="XA525.03" localSheetId="64">'[1]Bancos Múltiples'!#REF!</definedName>
    <definedName name="XA525.03" localSheetId="65">'[1]Bancos Múltiples'!#REF!</definedName>
    <definedName name="XA525.03" localSheetId="73">'[1]Bancos Múltiples'!#REF!</definedName>
    <definedName name="XA525.03" localSheetId="74">'[1]Bancos Múltiples'!#REF!</definedName>
    <definedName name="XA525.03">'[1]Bancos Múltiples'!#REF!</definedName>
    <definedName name="XA526.00" localSheetId="1">'[1]Bancos Múltiples'!#REF!</definedName>
    <definedName name="XA526.00" localSheetId="28">'[1]Bancos Múltiples'!#REF!</definedName>
    <definedName name="XA526.00" localSheetId="29">'[1]Bancos Múltiples'!#REF!</definedName>
    <definedName name="XA526.00" localSheetId="4">'[1]Bancos Múltiples'!#REF!</definedName>
    <definedName name="XA526.00" localSheetId="43">'[1]Bancos Múltiples'!#REF!</definedName>
    <definedName name="XA526.00" localSheetId="44">'[1]Bancos Múltiples'!#REF!</definedName>
    <definedName name="XA526.00" localSheetId="52">'[1]Bancos Múltiples'!#REF!</definedName>
    <definedName name="XA526.00" localSheetId="5">'[1]Bancos Múltiples'!#REF!</definedName>
    <definedName name="XA526.00" localSheetId="53">'[1]Bancos Múltiples'!#REF!</definedName>
    <definedName name="XA526.00" localSheetId="64">'[1]Bancos Múltiples'!#REF!</definedName>
    <definedName name="XA526.00" localSheetId="65">'[1]Bancos Múltiples'!#REF!</definedName>
    <definedName name="XA526.00" localSheetId="73">'[1]Bancos Múltiples'!#REF!</definedName>
    <definedName name="XA526.00" localSheetId="74">'[1]Bancos Múltiples'!#REF!</definedName>
    <definedName name="XA526.00">'[1]Bancos Múltiples'!#REF!</definedName>
    <definedName name="XA526.01" localSheetId="1">'[1]Bancos Múltiples'!#REF!</definedName>
    <definedName name="XA526.01" localSheetId="28">'[1]Bancos Múltiples'!#REF!</definedName>
    <definedName name="XA526.01" localSheetId="29">'[1]Bancos Múltiples'!#REF!</definedName>
    <definedName name="XA526.01" localSheetId="4">'[1]Bancos Múltiples'!#REF!</definedName>
    <definedName name="XA526.01" localSheetId="43">'[1]Bancos Múltiples'!#REF!</definedName>
    <definedName name="XA526.01" localSheetId="44">'[1]Bancos Múltiples'!#REF!</definedName>
    <definedName name="XA526.01" localSheetId="52">'[1]Bancos Múltiples'!#REF!</definedName>
    <definedName name="XA526.01" localSheetId="5">'[1]Bancos Múltiples'!#REF!</definedName>
    <definedName name="XA526.01" localSheetId="53">'[1]Bancos Múltiples'!#REF!</definedName>
    <definedName name="XA526.01" localSheetId="64">'[1]Bancos Múltiples'!#REF!</definedName>
    <definedName name="XA526.01" localSheetId="65">'[1]Bancos Múltiples'!#REF!</definedName>
    <definedName name="XA526.01" localSheetId="73">'[1]Bancos Múltiples'!#REF!</definedName>
    <definedName name="XA526.01" localSheetId="74">'[1]Bancos Múltiples'!#REF!</definedName>
    <definedName name="XA526.01">'[1]Bancos Múltiples'!#REF!</definedName>
    <definedName name="XA527.00" localSheetId="1">'[1]Bancos Múltiples'!#REF!</definedName>
    <definedName name="XA527.00" localSheetId="28">'[1]Bancos Múltiples'!#REF!</definedName>
    <definedName name="XA527.00" localSheetId="29">'[1]Bancos Múltiples'!#REF!</definedName>
    <definedName name="XA527.00" localSheetId="4">'[1]Bancos Múltiples'!#REF!</definedName>
    <definedName name="XA527.00" localSheetId="43">'[1]Bancos Múltiples'!#REF!</definedName>
    <definedName name="XA527.00" localSheetId="44">'[1]Bancos Múltiples'!#REF!</definedName>
    <definedName name="XA527.00" localSheetId="52">'[1]Bancos Múltiples'!#REF!</definedName>
    <definedName name="XA527.00" localSheetId="5">'[1]Bancos Múltiples'!#REF!</definedName>
    <definedName name="XA527.00" localSheetId="53">'[1]Bancos Múltiples'!#REF!</definedName>
    <definedName name="XA527.00" localSheetId="64">'[1]Bancos Múltiples'!#REF!</definedName>
    <definedName name="XA527.00" localSheetId="65">'[1]Bancos Múltiples'!#REF!</definedName>
    <definedName name="XA527.00" localSheetId="73">'[1]Bancos Múltiples'!#REF!</definedName>
    <definedName name="XA527.00" localSheetId="74">'[1]Bancos Múltiples'!#REF!</definedName>
    <definedName name="XA527.00">'[1]Bancos Múltiples'!#REF!</definedName>
    <definedName name="XA527.01" localSheetId="1">'[1]Bancos Múltiples'!#REF!</definedName>
    <definedName name="XA527.01" localSheetId="28">'[1]Bancos Múltiples'!#REF!</definedName>
    <definedName name="XA527.01" localSheetId="29">'[1]Bancos Múltiples'!#REF!</definedName>
    <definedName name="XA527.01" localSheetId="4">'[1]Bancos Múltiples'!#REF!</definedName>
    <definedName name="XA527.01" localSheetId="43">'[1]Bancos Múltiples'!#REF!</definedName>
    <definedName name="XA527.01" localSheetId="44">'[1]Bancos Múltiples'!#REF!</definedName>
    <definedName name="XA527.01" localSheetId="52">'[1]Bancos Múltiples'!#REF!</definedName>
    <definedName name="XA527.01" localSheetId="5">'[1]Bancos Múltiples'!#REF!</definedName>
    <definedName name="XA527.01" localSheetId="53">'[1]Bancos Múltiples'!#REF!</definedName>
    <definedName name="XA527.01" localSheetId="64">'[1]Bancos Múltiples'!#REF!</definedName>
    <definedName name="XA527.01" localSheetId="65">'[1]Bancos Múltiples'!#REF!</definedName>
    <definedName name="XA527.01" localSheetId="73">'[1]Bancos Múltiples'!#REF!</definedName>
    <definedName name="XA527.01" localSheetId="74">'[1]Bancos Múltiples'!#REF!</definedName>
    <definedName name="XA527.01">'[1]Bancos Múltiples'!#REF!</definedName>
    <definedName name="XA527.02" localSheetId="1">'[1]Bancos Múltiples'!#REF!</definedName>
    <definedName name="XA527.02" localSheetId="28">'[1]Bancos Múltiples'!#REF!</definedName>
    <definedName name="XA527.02" localSheetId="29">'[1]Bancos Múltiples'!#REF!</definedName>
    <definedName name="XA527.02" localSheetId="4">'[1]Bancos Múltiples'!#REF!</definedName>
    <definedName name="XA527.02" localSheetId="43">'[1]Bancos Múltiples'!#REF!</definedName>
    <definedName name="XA527.02" localSheetId="44">'[1]Bancos Múltiples'!#REF!</definedName>
    <definedName name="XA527.02" localSheetId="52">'[1]Bancos Múltiples'!#REF!</definedName>
    <definedName name="XA527.02" localSheetId="5">'[1]Bancos Múltiples'!#REF!</definedName>
    <definedName name="XA527.02" localSheetId="53">'[1]Bancos Múltiples'!#REF!</definedName>
    <definedName name="XA527.02" localSheetId="64">'[1]Bancos Múltiples'!#REF!</definedName>
    <definedName name="XA527.02" localSheetId="65">'[1]Bancos Múltiples'!#REF!</definedName>
    <definedName name="XA527.02" localSheetId="73">'[1]Bancos Múltiples'!#REF!</definedName>
    <definedName name="XA527.02" localSheetId="74">'[1]Bancos Múltiples'!#REF!</definedName>
    <definedName name="XA527.02">'[1]Bancos Múltiples'!#REF!</definedName>
    <definedName name="XA527.03" localSheetId="1">'[1]Bancos Múltiples'!#REF!</definedName>
    <definedName name="XA527.03" localSheetId="28">'[1]Bancos Múltiples'!#REF!</definedName>
    <definedName name="XA527.03" localSheetId="29">'[1]Bancos Múltiples'!#REF!</definedName>
    <definedName name="XA527.03" localSheetId="4">'[1]Bancos Múltiples'!#REF!</definedName>
    <definedName name="XA527.03" localSheetId="43">'[1]Bancos Múltiples'!#REF!</definedName>
    <definedName name="XA527.03" localSheetId="44">'[1]Bancos Múltiples'!#REF!</definedName>
    <definedName name="XA527.03" localSheetId="52">'[1]Bancos Múltiples'!#REF!</definedName>
    <definedName name="XA527.03" localSheetId="5">'[1]Bancos Múltiples'!#REF!</definedName>
    <definedName name="XA527.03" localSheetId="53">'[1]Bancos Múltiples'!#REF!</definedName>
    <definedName name="XA527.03" localSheetId="64">'[1]Bancos Múltiples'!#REF!</definedName>
    <definedName name="XA527.03" localSheetId="65">'[1]Bancos Múltiples'!#REF!</definedName>
    <definedName name="XA527.03" localSheetId="73">'[1]Bancos Múltiples'!#REF!</definedName>
    <definedName name="XA527.03" localSheetId="74">'[1]Bancos Múltiples'!#REF!</definedName>
    <definedName name="XA527.03">'[1]Bancos Múltiples'!#REF!</definedName>
    <definedName name="XA527.04" localSheetId="1">'[1]Bancos Múltiples'!#REF!</definedName>
    <definedName name="XA527.04" localSheetId="28">'[1]Bancos Múltiples'!#REF!</definedName>
    <definedName name="XA527.04" localSheetId="29">'[1]Bancos Múltiples'!#REF!</definedName>
    <definedName name="XA527.04" localSheetId="4">'[1]Bancos Múltiples'!#REF!</definedName>
    <definedName name="XA527.04" localSheetId="43">'[1]Bancos Múltiples'!#REF!</definedName>
    <definedName name="XA527.04" localSheetId="44">'[1]Bancos Múltiples'!#REF!</definedName>
    <definedName name="XA527.04" localSheetId="52">'[1]Bancos Múltiples'!#REF!</definedName>
    <definedName name="XA527.04" localSheetId="5">'[1]Bancos Múltiples'!#REF!</definedName>
    <definedName name="XA527.04" localSheetId="53">'[1]Bancos Múltiples'!#REF!</definedName>
    <definedName name="XA527.04" localSheetId="64">'[1]Bancos Múltiples'!#REF!</definedName>
    <definedName name="XA527.04" localSheetId="65">'[1]Bancos Múltiples'!#REF!</definedName>
    <definedName name="XA527.04" localSheetId="73">'[1]Bancos Múltiples'!#REF!</definedName>
    <definedName name="XA527.04" localSheetId="74">'[1]Bancos Múltiples'!#REF!</definedName>
    <definedName name="XA527.04">'[1]Bancos Múltiples'!#REF!</definedName>
    <definedName name="XA527.05" localSheetId="1">'[1]Bancos Múltiples'!#REF!</definedName>
    <definedName name="XA527.05" localSheetId="28">'[1]Bancos Múltiples'!#REF!</definedName>
    <definedName name="XA527.05" localSheetId="29">'[1]Bancos Múltiples'!#REF!</definedName>
    <definedName name="XA527.05" localSheetId="4">'[1]Bancos Múltiples'!#REF!</definedName>
    <definedName name="XA527.05" localSheetId="43">'[1]Bancos Múltiples'!#REF!</definedName>
    <definedName name="XA527.05" localSheetId="44">'[1]Bancos Múltiples'!#REF!</definedName>
    <definedName name="XA527.05" localSheetId="52">'[1]Bancos Múltiples'!#REF!</definedName>
    <definedName name="XA527.05" localSheetId="5">'[1]Bancos Múltiples'!#REF!</definedName>
    <definedName name="XA527.05" localSheetId="53">'[1]Bancos Múltiples'!#REF!</definedName>
    <definedName name="XA527.05" localSheetId="64">'[1]Bancos Múltiples'!#REF!</definedName>
    <definedName name="XA527.05" localSheetId="65">'[1]Bancos Múltiples'!#REF!</definedName>
    <definedName name="XA527.05" localSheetId="73">'[1]Bancos Múltiples'!#REF!</definedName>
    <definedName name="XA527.05" localSheetId="74">'[1]Bancos Múltiples'!#REF!</definedName>
    <definedName name="XA527.05">'[1]Bancos Múltiples'!#REF!</definedName>
    <definedName name="XA527.06" localSheetId="1">'[1]Bancos Múltiples'!#REF!</definedName>
    <definedName name="XA527.06" localSheetId="28">'[1]Bancos Múltiples'!#REF!</definedName>
    <definedName name="XA527.06" localSheetId="29">'[1]Bancos Múltiples'!#REF!</definedName>
    <definedName name="XA527.06" localSheetId="4">'[1]Bancos Múltiples'!#REF!</definedName>
    <definedName name="XA527.06" localSheetId="43">'[1]Bancos Múltiples'!#REF!</definedName>
    <definedName name="XA527.06" localSheetId="44">'[1]Bancos Múltiples'!#REF!</definedName>
    <definedName name="XA527.06" localSheetId="52">'[1]Bancos Múltiples'!#REF!</definedName>
    <definedName name="XA527.06" localSheetId="5">'[1]Bancos Múltiples'!#REF!</definedName>
    <definedName name="XA527.06" localSheetId="53">'[1]Bancos Múltiples'!#REF!</definedName>
    <definedName name="XA527.06" localSheetId="64">'[1]Bancos Múltiples'!#REF!</definedName>
    <definedName name="XA527.06" localSheetId="65">'[1]Bancos Múltiples'!#REF!</definedName>
    <definedName name="XA527.06" localSheetId="73">'[1]Bancos Múltiples'!#REF!</definedName>
    <definedName name="XA527.06" localSheetId="74">'[1]Bancos Múltiples'!#REF!</definedName>
    <definedName name="XA527.06">'[1]Bancos Múltiples'!#REF!</definedName>
    <definedName name="XA528.00" localSheetId="1">'[1]Bancos Múltiples'!#REF!</definedName>
    <definedName name="XA528.00" localSheetId="28">'[1]Bancos Múltiples'!#REF!</definedName>
    <definedName name="XA528.00" localSheetId="29">'[1]Bancos Múltiples'!#REF!</definedName>
    <definedName name="XA528.00" localSheetId="4">'[1]Bancos Múltiples'!#REF!</definedName>
    <definedName name="XA528.00" localSheetId="43">'[1]Bancos Múltiples'!#REF!</definedName>
    <definedName name="XA528.00" localSheetId="44">'[1]Bancos Múltiples'!#REF!</definedName>
    <definedName name="XA528.00" localSheetId="52">'[1]Bancos Múltiples'!#REF!</definedName>
    <definedName name="XA528.00" localSheetId="5">'[1]Bancos Múltiples'!#REF!</definedName>
    <definedName name="XA528.00" localSheetId="53">'[1]Bancos Múltiples'!#REF!</definedName>
    <definedName name="XA528.00" localSheetId="64">'[1]Bancos Múltiples'!#REF!</definedName>
    <definedName name="XA528.00" localSheetId="65">'[1]Bancos Múltiples'!#REF!</definedName>
    <definedName name="XA528.00" localSheetId="73">'[1]Bancos Múltiples'!#REF!</definedName>
    <definedName name="XA528.00" localSheetId="74">'[1]Bancos Múltiples'!#REF!</definedName>
    <definedName name="XA528.00">'[1]Bancos Múltiples'!#REF!</definedName>
    <definedName name="XA528.01" localSheetId="1">'[1]Bancos Múltiples'!#REF!</definedName>
    <definedName name="XA528.01" localSheetId="28">'[1]Bancos Múltiples'!#REF!</definedName>
    <definedName name="XA528.01" localSheetId="29">'[1]Bancos Múltiples'!#REF!</definedName>
    <definedName name="XA528.01" localSheetId="4">'[1]Bancos Múltiples'!#REF!</definedName>
    <definedName name="XA528.01" localSheetId="43">'[1]Bancos Múltiples'!#REF!</definedName>
    <definedName name="XA528.01" localSheetId="44">'[1]Bancos Múltiples'!#REF!</definedName>
    <definedName name="XA528.01" localSheetId="52">'[1]Bancos Múltiples'!#REF!</definedName>
    <definedName name="XA528.01" localSheetId="5">'[1]Bancos Múltiples'!#REF!</definedName>
    <definedName name="XA528.01" localSheetId="53">'[1]Bancos Múltiples'!#REF!</definedName>
    <definedName name="XA528.01" localSheetId="64">'[1]Bancos Múltiples'!#REF!</definedName>
    <definedName name="XA528.01" localSheetId="65">'[1]Bancos Múltiples'!#REF!</definedName>
    <definedName name="XA528.01" localSheetId="73">'[1]Bancos Múltiples'!#REF!</definedName>
    <definedName name="XA528.01" localSheetId="74">'[1]Bancos Múltiples'!#REF!</definedName>
    <definedName name="XA528.01">'[1]Bancos Múltiples'!#REF!</definedName>
    <definedName name="XA529.00" localSheetId="1">'[1]Bancos Múltiples'!#REF!</definedName>
    <definedName name="XA529.00" localSheetId="28">'[1]Bancos Múltiples'!#REF!</definedName>
    <definedName name="XA529.00" localSheetId="29">'[1]Bancos Múltiples'!#REF!</definedName>
    <definedName name="XA529.00" localSheetId="4">'[1]Bancos Múltiples'!#REF!</definedName>
    <definedName name="XA529.00" localSheetId="43">'[1]Bancos Múltiples'!#REF!</definedName>
    <definedName name="XA529.00" localSheetId="44">'[1]Bancos Múltiples'!#REF!</definedName>
    <definedName name="XA529.00" localSheetId="52">'[1]Bancos Múltiples'!#REF!</definedName>
    <definedName name="XA529.00" localSheetId="5">'[1]Bancos Múltiples'!#REF!</definedName>
    <definedName name="XA529.00" localSheetId="53">'[1]Bancos Múltiples'!#REF!</definedName>
    <definedName name="XA529.00" localSheetId="64">'[1]Bancos Múltiples'!#REF!</definedName>
    <definedName name="XA529.00" localSheetId="65">'[1]Bancos Múltiples'!#REF!</definedName>
    <definedName name="XA529.00" localSheetId="73">'[1]Bancos Múltiples'!#REF!</definedName>
    <definedName name="XA529.00" localSheetId="74">'[1]Bancos Múltiples'!#REF!</definedName>
    <definedName name="XA529.00">'[1]Bancos Múltiples'!#REF!</definedName>
    <definedName name="XA529.01" localSheetId="1">'[1]Bancos Múltiples'!#REF!</definedName>
    <definedName name="XA529.01" localSheetId="28">'[1]Bancos Múltiples'!#REF!</definedName>
    <definedName name="XA529.01" localSheetId="29">'[1]Bancos Múltiples'!#REF!</definedName>
    <definedName name="XA529.01" localSheetId="4">'[1]Bancos Múltiples'!#REF!</definedName>
    <definedName name="XA529.01" localSheetId="43">'[1]Bancos Múltiples'!#REF!</definedName>
    <definedName name="XA529.01" localSheetId="44">'[1]Bancos Múltiples'!#REF!</definedName>
    <definedName name="XA529.01" localSheetId="52">'[1]Bancos Múltiples'!#REF!</definedName>
    <definedName name="XA529.01" localSheetId="5">'[1]Bancos Múltiples'!#REF!</definedName>
    <definedName name="XA529.01" localSheetId="53">'[1]Bancos Múltiples'!#REF!</definedName>
    <definedName name="XA529.01" localSheetId="64">'[1]Bancos Múltiples'!#REF!</definedName>
    <definedName name="XA529.01" localSheetId="65">'[1]Bancos Múltiples'!#REF!</definedName>
    <definedName name="XA529.01" localSheetId="73">'[1]Bancos Múltiples'!#REF!</definedName>
    <definedName name="XA529.01" localSheetId="74">'[1]Bancos Múltiples'!#REF!</definedName>
    <definedName name="XA529.01">'[1]Bancos Múltiples'!#REF!</definedName>
    <definedName name="XA529.02" localSheetId="1">'[1]Bancos Múltiples'!#REF!</definedName>
    <definedName name="XA529.02" localSheetId="28">'[1]Bancos Múltiples'!#REF!</definedName>
    <definedName name="XA529.02" localSheetId="29">'[1]Bancos Múltiples'!#REF!</definedName>
    <definedName name="XA529.02" localSheetId="4">'[1]Bancos Múltiples'!#REF!</definedName>
    <definedName name="XA529.02" localSheetId="43">'[1]Bancos Múltiples'!#REF!</definedName>
    <definedName name="XA529.02" localSheetId="44">'[1]Bancos Múltiples'!#REF!</definedName>
    <definedName name="XA529.02" localSheetId="52">'[1]Bancos Múltiples'!#REF!</definedName>
    <definedName name="XA529.02" localSheetId="5">'[1]Bancos Múltiples'!#REF!</definedName>
    <definedName name="XA529.02" localSheetId="53">'[1]Bancos Múltiples'!#REF!</definedName>
    <definedName name="XA529.02" localSheetId="64">'[1]Bancos Múltiples'!#REF!</definedName>
    <definedName name="XA529.02" localSheetId="65">'[1]Bancos Múltiples'!#REF!</definedName>
    <definedName name="XA529.02" localSheetId="73">'[1]Bancos Múltiples'!#REF!</definedName>
    <definedName name="XA529.02" localSheetId="74">'[1]Bancos Múltiples'!#REF!</definedName>
    <definedName name="XA529.02">'[1]Bancos Múltiples'!#REF!</definedName>
    <definedName name="XA529.03" localSheetId="1">'[1]Bancos Múltiples'!#REF!</definedName>
    <definedName name="XA529.03" localSheetId="28">'[1]Bancos Múltiples'!#REF!</definedName>
    <definedName name="XA529.03" localSheetId="29">'[1]Bancos Múltiples'!#REF!</definedName>
    <definedName name="XA529.03" localSheetId="4">'[1]Bancos Múltiples'!#REF!</definedName>
    <definedName name="XA529.03" localSheetId="43">'[1]Bancos Múltiples'!#REF!</definedName>
    <definedName name="XA529.03" localSheetId="44">'[1]Bancos Múltiples'!#REF!</definedName>
    <definedName name="XA529.03" localSheetId="52">'[1]Bancos Múltiples'!#REF!</definedName>
    <definedName name="XA529.03" localSheetId="5">'[1]Bancos Múltiples'!#REF!</definedName>
    <definedName name="XA529.03" localSheetId="53">'[1]Bancos Múltiples'!#REF!</definedName>
    <definedName name="XA529.03" localSheetId="64">'[1]Bancos Múltiples'!#REF!</definedName>
    <definedName name="XA529.03" localSheetId="65">'[1]Bancos Múltiples'!#REF!</definedName>
    <definedName name="XA529.03" localSheetId="73">'[1]Bancos Múltiples'!#REF!</definedName>
    <definedName name="XA529.03" localSheetId="74">'[1]Bancos Múltiples'!#REF!</definedName>
    <definedName name="XA529.03">'[1]Bancos Múltiples'!#REF!</definedName>
    <definedName name="XA529.04" localSheetId="1">'[1]Bancos Múltiples'!#REF!</definedName>
    <definedName name="XA529.04" localSheetId="28">'[1]Bancos Múltiples'!#REF!</definedName>
    <definedName name="XA529.04" localSheetId="29">'[1]Bancos Múltiples'!#REF!</definedName>
    <definedName name="XA529.04" localSheetId="4">'[1]Bancos Múltiples'!#REF!</definedName>
    <definedName name="XA529.04" localSheetId="43">'[1]Bancos Múltiples'!#REF!</definedName>
    <definedName name="XA529.04" localSheetId="44">'[1]Bancos Múltiples'!#REF!</definedName>
    <definedName name="XA529.04" localSheetId="52">'[1]Bancos Múltiples'!#REF!</definedName>
    <definedName name="XA529.04" localSheetId="5">'[1]Bancos Múltiples'!#REF!</definedName>
    <definedName name="XA529.04" localSheetId="53">'[1]Bancos Múltiples'!#REF!</definedName>
    <definedName name="XA529.04" localSheetId="64">'[1]Bancos Múltiples'!#REF!</definedName>
    <definedName name="XA529.04" localSheetId="65">'[1]Bancos Múltiples'!#REF!</definedName>
    <definedName name="XA529.04" localSheetId="73">'[1]Bancos Múltiples'!#REF!</definedName>
    <definedName name="XA529.04" localSheetId="74">'[1]Bancos Múltiples'!#REF!</definedName>
    <definedName name="XA529.04">'[1]Bancos Múltiples'!#REF!</definedName>
    <definedName name="XA529.05" localSheetId="1">'[1]Bancos Múltiples'!#REF!</definedName>
    <definedName name="XA529.05" localSheetId="28">'[1]Bancos Múltiples'!#REF!</definedName>
    <definedName name="XA529.05" localSheetId="29">'[1]Bancos Múltiples'!#REF!</definedName>
    <definedName name="XA529.05" localSheetId="4">'[1]Bancos Múltiples'!#REF!</definedName>
    <definedName name="XA529.05" localSheetId="43">'[1]Bancos Múltiples'!#REF!</definedName>
    <definedName name="XA529.05" localSheetId="44">'[1]Bancos Múltiples'!#REF!</definedName>
    <definedName name="XA529.05" localSheetId="52">'[1]Bancos Múltiples'!#REF!</definedName>
    <definedName name="XA529.05" localSheetId="5">'[1]Bancos Múltiples'!#REF!</definedName>
    <definedName name="XA529.05" localSheetId="53">'[1]Bancos Múltiples'!#REF!</definedName>
    <definedName name="XA529.05" localSheetId="64">'[1]Bancos Múltiples'!#REF!</definedName>
    <definedName name="XA529.05" localSheetId="65">'[1]Bancos Múltiples'!#REF!</definedName>
    <definedName name="XA529.05" localSheetId="73">'[1]Bancos Múltiples'!#REF!</definedName>
    <definedName name="XA529.05" localSheetId="74">'[1]Bancos Múltiples'!#REF!</definedName>
    <definedName name="XA529.05">'[1]Bancos Múltiples'!#REF!</definedName>
    <definedName name="XA529.06" localSheetId="1">'[1]Bancos Múltiples'!#REF!</definedName>
    <definedName name="XA529.06" localSheetId="28">'[1]Bancos Múltiples'!#REF!</definedName>
    <definedName name="XA529.06" localSheetId="29">'[1]Bancos Múltiples'!#REF!</definedName>
    <definedName name="XA529.06" localSheetId="4">'[1]Bancos Múltiples'!#REF!</definedName>
    <definedName name="XA529.06" localSheetId="43">'[1]Bancos Múltiples'!#REF!</definedName>
    <definedName name="XA529.06" localSheetId="44">'[1]Bancos Múltiples'!#REF!</definedName>
    <definedName name="XA529.06" localSheetId="52">'[1]Bancos Múltiples'!#REF!</definedName>
    <definedName name="XA529.06" localSheetId="5">'[1]Bancos Múltiples'!#REF!</definedName>
    <definedName name="XA529.06" localSheetId="53">'[1]Bancos Múltiples'!#REF!</definedName>
    <definedName name="XA529.06" localSheetId="64">'[1]Bancos Múltiples'!#REF!</definedName>
    <definedName name="XA529.06" localSheetId="65">'[1]Bancos Múltiples'!#REF!</definedName>
    <definedName name="XA529.06" localSheetId="73">'[1]Bancos Múltiples'!#REF!</definedName>
    <definedName name="XA529.06" localSheetId="74">'[1]Bancos Múltiples'!#REF!</definedName>
    <definedName name="XA529.06">'[1]Bancos Múltiples'!#REF!</definedName>
    <definedName name="XA529.07" localSheetId="1">'[1]Bancos Múltiples'!#REF!</definedName>
    <definedName name="XA529.07" localSheetId="28">'[1]Bancos Múltiples'!#REF!</definedName>
    <definedName name="XA529.07" localSheetId="29">'[1]Bancos Múltiples'!#REF!</definedName>
    <definedName name="XA529.07" localSheetId="4">'[1]Bancos Múltiples'!#REF!</definedName>
    <definedName name="XA529.07" localSheetId="43">'[1]Bancos Múltiples'!#REF!</definedName>
    <definedName name="XA529.07" localSheetId="44">'[1]Bancos Múltiples'!#REF!</definedName>
    <definedName name="XA529.07" localSheetId="52">'[1]Bancos Múltiples'!#REF!</definedName>
    <definedName name="XA529.07" localSheetId="5">'[1]Bancos Múltiples'!#REF!</definedName>
    <definedName name="XA529.07" localSheetId="53">'[1]Bancos Múltiples'!#REF!</definedName>
    <definedName name="XA529.07" localSheetId="64">'[1]Bancos Múltiples'!#REF!</definedName>
    <definedName name="XA529.07" localSheetId="65">'[1]Bancos Múltiples'!#REF!</definedName>
    <definedName name="XA529.07" localSheetId="73">'[1]Bancos Múltiples'!#REF!</definedName>
    <definedName name="XA529.07" localSheetId="74">'[1]Bancos Múltiples'!#REF!</definedName>
    <definedName name="XA529.07">'[1]Bancos Múltiples'!#REF!</definedName>
    <definedName name="XA530.00" localSheetId="1">'[1]Bancos Múltiples'!#REF!</definedName>
    <definedName name="XA530.00" localSheetId="28">'[1]Bancos Múltiples'!#REF!</definedName>
    <definedName name="XA530.00" localSheetId="29">'[1]Bancos Múltiples'!#REF!</definedName>
    <definedName name="XA530.00" localSheetId="4">'[1]Bancos Múltiples'!#REF!</definedName>
    <definedName name="XA530.00" localSheetId="43">'[1]Bancos Múltiples'!#REF!</definedName>
    <definedName name="XA530.00" localSheetId="44">'[1]Bancos Múltiples'!#REF!</definedName>
    <definedName name="XA530.00" localSheetId="52">'[1]Bancos Múltiples'!#REF!</definedName>
    <definedName name="XA530.00" localSheetId="5">'[1]Bancos Múltiples'!#REF!</definedName>
    <definedName name="XA530.00" localSheetId="53">'[1]Bancos Múltiples'!#REF!</definedName>
    <definedName name="XA530.00" localSheetId="64">'[1]Bancos Múltiples'!#REF!</definedName>
    <definedName name="XA530.00" localSheetId="65">'[1]Bancos Múltiples'!#REF!</definedName>
    <definedName name="XA530.00" localSheetId="73">'[1]Bancos Múltiples'!#REF!</definedName>
    <definedName name="XA530.00" localSheetId="74">'[1]Bancos Múltiples'!#REF!</definedName>
    <definedName name="XA530.00">'[1]Bancos Múltiples'!#REF!</definedName>
    <definedName name="XA531.00" localSheetId="1">'[1]Bancos Múltiples'!#REF!</definedName>
    <definedName name="XA531.00" localSheetId="28">'[1]Bancos Múltiples'!#REF!</definedName>
    <definedName name="XA531.00" localSheetId="29">'[1]Bancos Múltiples'!#REF!</definedName>
    <definedName name="XA531.00" localSheetId="4">'[1]Bancos Múltiples'!#REF!</definedName>
    <definedName name="XA531.00" localSheetId="43">'[1]Bancos Múltiples'!#REF!</definedName>
    <definedName name="XA531.00" localSheetId="44">'[1]Bancos Múltiples'!#REF!</definedName>
    <definedName name="XA531.00" localSheetId="52">'[1]Bancos Múltiples'!#REF!</definedName>
    <definedName name="XA531.00" localSheetId="5">'[1]Bancos Múltiples'!#REF!</definedName>
    <definedName name="XA531.00" localSheetId="53">'[1]Bancos Múltiples'!#REF!</definedName>
    <definedName name="XA531.00" localSheetId="64">'[1]Bancos Múltiples'!#REF!</definedName>
    <definedName name="XA531.00" localSheetId="65">'[1]Bancos Múltiples'!#REF!</definedName>
    <definedName name="XA531.00" localSheetId="73">'[1]Bancos Múltiples'!#REF!</definedName>
    <definedName name="XA531.00" localSheetId="74">'[1]Bancos Múltiples'!#REF!</definedName>
    <definedName name="XA531.00">'[1]Bancos Múltiples'!#REF!</definedName>
    <definedName name="XA531.01" localSheetId="1">'[1]Bancos Múltiples'!#REF!</definedName>
    <definedName name="XA531.01" localSheetId="28">'[1]Bancos Múltiples'!#REF!</definedName>
    <definedName name="XA531.01" localSheetId="29">'[1]Bancos Múltiples'!#REF!</definedName>
    <definedName name="XA531.01" localSheetId="4">'[1]Bancos Múltiples'!#REF!</definedName>
    <definedName name="XA531.01" localSheetId="43">'[1]Bancos Múltiples'!#REF!</definedName>
    <definedName name="XA531.01" localSheetId="44">'[1]Bancos Múltiples'!#REF!</definedName>
    <definedName name="XA531.01" localSheetId="52">'[1]Bancos Múltiples'!#REF!</definedName>
    <definedName name="XA531.01" localSheetId="5">'[1]Bancos Múltiples'!#REF!</definedName>
    <definedName name="XA531.01" localSheetId="53">'[1]Bancos Múltiples'!#REF!</definedName>
    <definedName name="XA531.01" localSheetId="64">'[1]Bancos Múltiples'!#REF!</definedName>
    <definedName name="XA531.01" localSheetId="65">'[1]Bancos Múltiples'!#REF!</definedName>
    <definedName name="XA531.01" localSheetId="73">'[1]Bancos Múltiples'!#REF!</definedName>
    <definedName name="XA531.01" localSheetId="74">'[1]Bancos Múltiples'!#REF!</definedName>
    <definedName name="XA531.01">'[1]Bancos Múltiples'!#REF!</definedName>
    <definedName name="XA531.02" localSheetId="1">'[1]Bancos Múltiples'!#REF!</definedName>
    <definedName name="XA531.02" localSheetId="28">'[1]Bancos Múltiples'!#REF!</definedName>
    <definedName name="XA531.02" localSheetId="29">'[1]Bancos Múltiples'!#REF!</definedName>
    <definedName name="XA531.02" localSheetId="4">'[1]Bancos Múltiples'!#REF!</definedName>
    <definedName name="XA531.02" localSheetId="43">'[1]Bancos Múltiples'!#REF!</definedName>
    <definedName name="XA531.02" localSheetId="44">'[1]Bancos Múltiples'!#REF!</definedName>
    <definedName name="XA531.02" localSheetId="52">'[1]Bancos Múltiples'!#REF!</definedName>
    <definedName name="XA531.02" localSheetId="5">'[1]Bancos Múltiples'!#REF!</definedName>
    <definedName name="XA531.02" localSheetId="53">'[1]Bancos Múltiples'!#REF!</definedName>
    <definedName name="XA531.02" localSheetId="64">'[1]Bancos Múltiples'!#REF!</definedName>
    <definedName name="XA531.02" localSheetId="65">'[1]Bancos Múltiples'!#REF!</definedName>
    <definedName name="XA531.02" localSheetId="73">'[1]Bancos Múltiples'!#REF!</definedName>
    <definedName name="XA531.02" localSheetId="74">'[1]Bancos Múltiples'!#REF!</definedName>
    <definedName name="XA531.02">'[1]Bancos Múltiples'!#REF!</definedName>
    <definedName name="XA531.03" localSheetId="1">'[1]Bancos Múltiples'!#REF!</definedName>
    <definedName name="XA531.03" localSheetId="28">'[1]Bancos Múltiples'!#REF!</definedName>
    <definedName name="XA531.03" localSheetId="29">'[1]Bancos Múltiples'!#REF!</definedName>
    <definedName name="XA531.03" localSheetId="4">'[1]Bancos Múltiples'!#REF!</definedName>
    <definedName name="XA531.03" localSheetId="43">'[1]Bancos Múltiples'!#REF!</definedName>
    <definedName name="XA531.03" localSheetId="44">'[1]Bancos Múltiples'!#REF!</definedName>
    <definedName name="XA531.03" localSheetId="52">'[1]Bancos Múltiples'!#REF!</definedName>
    <definedName name="XA531.03" localSheetId="5">'[1]Bancos Múltiples'!#REF!</definedName>
    <definedName name="XA531.03" localSheetId="53">'[1]Bancos Múltiples'!#REF!</definedName>
    <definedName name="XA531.03" localSheetId="64">'[1]Bancos Múltiples'!#REF!</definedName>
    <definedName name="XA531.03" localSheetId="65">'[1]Bancos Múltiples'!#REF!</definedName>
    <definedName name="XA531.03" localSheetId="73">'[1]Bancos Múltiples'!#REF!</definedName>
    <definedName name="XA531.03" localSheetId="74">'[1]Bancos Múltiples'!#REF!</definedName>
    <definedName name="XA531.03">'[1]Bancos Múltiples'!#REF!</definedName>
    <definedName name="XA532.00" localSheetId="1">'[1]Bancos Múltiples'!#REF!</definedName>
    <definedName name="XA532.00" localSheetId="28">'[1]Bancos Múltiples'!#REF!</definedName>
    <definedName name="XA532.00" localSheetId="29">'[1]Bancos Múltiples'!#REF!</definedName>
    <definedName name="XA532.00" localSheetId="4">'[1]Bancos Múltiples'!#REF!</definedName>
    <definedName name="XA532.00" localSheetId="43">'[1]Bancos Múltiples'!#REF!</definedName>
    <definedName name="XA532.00" localSheetId="44">'[1]Bancos Múltiples'!#REF!</definedName>
    <definedName name="XA532.00" localSheetId="52">'[1]Bancos Múltiples'!#REF!</definedName>
    <definedName name="XA532.00" localSheetId="5">'[1]Bancos Múltiples'!#REF!</definedName>
    <definedName name="XA532.00" localSheetId="53">'[1]Bancos Múltiples'!#REF!</definedName>
    <definedName name="XA532.00" localSheetId="64">'[1]Bancos Múltiples'!#REF!</definedName>
    <definedName name="XA532.00" localSheetId="65">'[1]Bancos Múltiples'!#REF!</definedName>
    <definedName name="XA532.00" localSheetId="73">'[1]Bancos Múltiples'!#REF!</definedName>
    <definedName name="XA532.00" localSheetId="74">'[1]Bancos Múltiples'!#REF!</definedName>
    <definedName name="XA532.00">'[1]Bancos Múltiples'!#REF!</definedName>
    <definedName name="XA532.01" localSheetId="1">'[1]Bancos Múltiples'!#REF!</definedName>
    <definedName name="XA532.01" localSheetId="28">'[1]Bancos Múltiples'!#REF!</definedName>
    <definedName name="XA532.01" localSheetId="29">'[1]Bancos Múltiples'!#REF!</definedName>
    <definedName name="XA532.01" localSheetId="4">'[1]Bancos Múltiples'!#REF!</definedName>
    <definedName name="XA532.01" localSheetId="43">'[1]Bancos Múltiples'!#REF!</definedName>
    <definedName name="XA532.01" localSheetId="44">'[1]Bancos Múltiples'!#REF!</definedName>
    <definedName name="XA532.01" localSheetId="52">'[1]Bancos Múltiples'!#REF!</definedName>
    <definedName name="XA532.01" localSheetId="5">'[1]Bancos Múltiples'!#REF!</definedName>
    <definedName name="XA532.01" localSheetId="53">'[1]Bancos Múltiples'!#REF!</definedName>
    <definedName name="XA532.01" localSheetId="64">'[1]Bancos Múltiples'!#REF!</definedName>
    <definedName name="XA532.01" localSheetId="65">'[1]Bancos Múltiples'!#REF!</definedName>
    <definedName name="XA532.01" localSheetId="73">'[1]Bancos Múltiples'!#REF!</definedName>
    <definedName name="XA532.01" localSheetId="74">'[1]Bancos Múltiples'!#REF!</definedName>
    <definedName name="XA532.01">'[1]Bancos Múltiples'!#REF!</definedName>
    <definedName name="XA532.02" localSheetId="1">'[1]Bancos Múltiples'!#REF!</definedName>
    <definedName name="XA532.02" localSheetId="28">'[1]Bancos Múltiples'!#REF!</definedName>
    <definedName name="XA532.02" localSheetId="29">'[1]Bancos Múltiples'!#REF!</definedName>
    <definedName name="XA532.02" localSheetId="4">'[1]Bancos Múltiples'!#REF!</definedName>
    <definedName name="XA532.02" localSheetId="43">'[1]Bancos Múltiples'!#REF!</definedName>
    <definedName name="XA532.02" localSheetId="44">'[1]Bancos Múltiples'!#REF!</definedName>
    <definedName name="XA532.02" localSheetId="52">'[1]Bancos Múltiples'!#REF!</definedName>
    <definedName name="XA532.02" localSheetId="5">'[1]Bancos Múltiples'!#REF!</definedName>
    <definedName name="XA532.02" localSheetId="53">'[1]Bancos Múltiples'!#REF!</definedName>
    <definedName name="XA532.02" localSheetId="64">'[1]Bancos Múltiples'!#REF!</definedName>
    <definedName name="XA532.02" localSheetId="65">'[1]Bancos Múltiples'!#REF!</definedName>
    <definedName name="XA532.02" localSheetId="73">'[1]Bancos Múltiples'!#REF!</definedName>
    <definedName name="XA532.02" localSheetId="74">'[1]Bancos Múltiples'!#REF!</definedName>
    <definedName name="XA532.02">'[1]Bancos Múltiples'!#REF!</definedName>
    <definedName name="XA532.03" localSheetId="1">'[1]Bancos Múltiples'!#REF!</definedName>
    <definedName name="XA532.03" localSheetId="28">'[1]Bancos Múltiples'!#REF!</definedName>
    <definedName name="XA532.03" localSheetId="29">'[1]Bancos Múltiples'!#REF!</definedName>
    <definedName name="XA532.03" localSheetId="4">'[1]Bancos Múltiples'!#REF!</definedName>
    <definedName name="XA532.03" localSheetId="43">'[1]Bancos Múltiples'!#REF!</definedName>
    <definedName name="XA532.03" localSheetId="44">'[1]Bancos Múltiples'!#REF!</definedName>
    <definedName name="XA532.03" localSheetId="52">'[1]Bancos Múltiples'!#REF!</definedName>
    <definedName name="XA532.03" localSheetId="5">'[1]Bancos Múltiples'!#REF!</definedName>
    <definedName name="XA532.03" localSheetId="53">'[1]Bancos Múltiples'!#REF!</definedName>
    <definedName name="XA532.03" localSheetId="64">'[1]Bancos Múltiples'!#REF!</definedName>
    <definedName name="XA532.03" localSheetId="65">'[1]Bancos Múltiples'!#REF!</definedName>
    <definedName name="XA532.03" localSheetId="73">'[1]Bancos Múltiples'!#REF!</definedName>
    <definedName name="XA532.03" localSheetId="74">'[1]Bancos Múltiples'!#REF!</definedName>
    <definedName name="XA532.03">'[1]Bancos Múltiples'!#REF!</definedName>
    <definedName name="XA532.04" localSheetId="1">'[1]Bancos Múltiples'!#REF!</definedName>
    <definedName name="XA532.04" localSheetId="28">'[1]Bancos Múltiples'!#REF!</definedName>
    <definedName name="XA532.04" localSheetId="29">'[1]Bancos Múltiples'!#REF!</definedName>
    <definedName name="XA532.04" localSheetId="4">'[1]Bancos Múltiples'!#REF!</definedName>
    <definedName name="XA532.04" localSheetId="43">'[1]Bancos Múltiples'!#REF!</definedName>
    <definedName name="XA532.04" localSheetId="44">'[1]Bancos Múltiples'!#REF!</definedName>
    <definedName name="XA532.04" localSheetId="52">'[1]Bancos Múltiples'!#REF!</definedName>
    <definedName name="XA532.04" localSheetId="5">'[1]Bancos Múltiples'!#REF!</definedName>
    <definedName name="XA532.04" localSheetId="53">'[1]Bancos Múltiples'!#REF!</definedName>
    <definedName name="XA532.04" localSheetId="64">'[1]Bancos Múltiples'!#REF!</definedName>
    <definedName name="XA532.04" localSheetId="65">'[1]Bancos Múltiples'!#REF!</definedName>
    <definedName name="XA532.04" localSheetId="73">'[1]Bancos Múltiples'!#REF!</definedName>
    <definedName name="XA532.04" localSheetId="74">'[1]Bancos Múltiples'!#REF!</definedName>
    <definedName name="XA532.04">'[1]Bancos Múltiples'!#REF!</definedName>
    <definedName name="XA532.05" localSheetId="1">'[1]Bancos Múltiples'!#REF!</definedName>
    <definedName name="XA532.05" localSheetId="28">'[1]Bancos Múltiples'!#REF!</definedName>
    <definedName name="XA532.05" localSheetId="29">'[1]Bancos Múltiples'!#REF!</definedName>
    <definedName name="XA532.05" localSheetId="4">'[1]Bancos Múltiples'!#REF!</definedName>
    <definedName name="XA532.05" localSheetId="43">'[1]Bancos Múltiples'!#REF!</definedName>
    <definedName name="XA532.05" localSheetId="44">'[1]Bancos Múltiples'!#REF!</definedName>
    <definedName name="XA532.05" localSheetId="52">'[1]Bancos Múltiples'!#REF!</definedName>
    <definedName name="XA532.05" localSheetId="5">'[1]Bancos Múltiples'!#REF!</definedName>
    <definedName name="XA532.05" localSheetId="53">'[1]Bancos Múltiples'!#REF!</definedName>
    <definedName name="XA532.05" localSheetId="64">'[1]Bancos Múltiples'!#REF!</definedName>
    <definedName name="XA532.05" localSheetId="65">'[1]Bancos Múltiples'!#REF!</definedName>
    <definedName name="XA532.05" localSheetId="73">'[1]Bancos Múltiples'!#REF!</definedName>
    <definedName name="XA532.05" localSheetId="74">'[1]Bancos Múltiples'!#REF!</definedName>
    <definedName name="XA532.05">'[1]Bancos Múltiples'!#REF!</definedName>
    <definedName name="XA533.00" localSheetId="1">'[1]Bancos Múltiples'!#REF!</definedName>
    <definedName name="XA533.00" localSheetId="28">'[1]Bancos Múltiples'!#REF!</definedName>
    <definedName name="XA533.00" localSheetId="29">'[1]Bancos Múltiples'!#REF!</definedName>
    <definedName name="XA533.00" localSheetId="4">'[1]Bancos Múltiples'!#REF!</definedName>
    <definedName name="XA533.00" localSheetId="43">'[1]Bancos Múltiples'!#REF!</definedName>
    <definedName name="XA533.00" localSheetId="44">'[1]Bancos Múltiples'!#REF!</definedName>
    <definedName name="XA533.00" localSheetId="52">'[1]Bancos Múltiples'!#REF!</definedName>
    <definedName name="XA533.00" localSheetId="5">'[1]Bancos Múltiples'!#REF!</definedName>
    <definedName name="XA533.00" localSheetId="53">'[1]Bancos Múltiples'!#REF!</definedName>
    <definedName name="XA533.00" localSheetId="64">'[1]Bancos Múltiples'!#REF!</definedName>
    <definedName name="XA533.00" localSheetId="65">'[1]Bancos Múltiples'!#REF!</definedName>
    <definedName name="XA533.00" localSheetId="73">'[1]Bancos Múltiples'!#REF!</definedName>
    <definedName name="XA533.00" localSheetId="74">'[1]Bancos Múltiples'!#REF!</definedName>
    <definedName name="XA533.00">'[1]Bancos Múltiples'!#REF!</definedName>
    <definedName name="XA533.01" localSheetId="1">'[1]Bancos Múltiples'!#REF!</definedName>
    <definedName name="XA533.01" localSheetId="28">'[1]Bancos Múltiples'!#REF!</definedName>
    <definedName name="XA533.01" localSheetId="29">'[1]Bancos Múltiples'!#REF!</definedName>
    <definedName name="XA533.01" localSheetId="4">'[1]Bancos Múltiples'!#REF!</definedName>
    <definedName name="XA533.01" localSheetId="43">'[1]Bancos Múltiples'!#REF!</definedName>
    <definedName name="XA533.01" localSheetId="44">'[1]Bancos Múltiples'!#REF!</definedName>
    <definedName name="XA533.01" localSheetId="52">'[1]Bancos Múltiples'!#REF!</definedName>
    <definedName name="XA533.01" localSheetId="5">'[1]Bancos Múltiples'!#REF!</definedName>
    <definedName name="XA533.01" localSheetId="53">'[1]Bancos Múltiples'!#REF!</definedName>
    <definedName name="XA533.01" localSheetId="64">'[1]Bancos Múltiples'!#REF!</definedName>
    <definedName name="XA533.01" localSheetId="65">'[1]Bancos Múltiples'!#REF!</definedName>
    <definedName name="XA533.01" localSheetId="73">'[1]Bancos Múltiples'!#REF!</definedName>
    <definedName name="XA533.01" localSheetId="74">'[1]Bancos Múltiples'!#REF!</definedName>
    <definedName name="XA533.01">'[1]Bancos Múltiples'!#REF!</definedName>
    <definedName name="XA534.00" localSheetId="1">'[1]Bancos Múltiples'!#REF!</definedName>
    <definedName name="XA534.00" localSheetId="28">'[1]Bancos Múltiples'!#REF!</definedName>
    <definedName name="XA534.00" localSheetId="29">'[1]Bancos Múltiples'!#REF!</definedName>
    <definedName name="XA534.00" localSheetId="4">'[1]Bancos Múltiples'!#REF!</definedName>
    <definedName name="XA534.00" localSheetId="43">'[1]Bancos Múltiples'!#REF!</definedName>
    <definedName name="XA534.00" localSheetId="44">'[1]Bancos Múltiples'!#REF!</definedName>
    <definedName name="XA534.00" localSheetId="52">'[1]Bancos Múltiples'!#REF!</definedName>
    <definedName name="XA534.00" localSheetId="5">'[1]Bancos Múltiples'!#REF!</definedName>
    <definedName name="XA534.00" localSheetId="53">'[1]Bancos Múltiples'!#REF!</definedName>
    <definedName name="XA534.00" localSheetId="64">'[1]Bancos Múltiples'!#REF!</definedName>
    <definedName name="XA534.00" localSheetId="65">'[1]Bancos Múltiples'!#REF!</definedName>
    <definedName name="XA534.00" localSheetId="73">'[1]Bancos Múltiples'!#REF!</definedName>
    <definedName name="XA534.00" localSheetId="74">'[1]Bancos Múltiples'!#REF!</definedName>
    <definedName name="XA534.00">'[1]Bancos Múltiples'!#REF!</definedName>
    <definedName name="XA534.01" localSheetId="1">'[1]Bancos Múltiples'!#REF!</definedName>
    <definedName name="XA534.01" localSheetId="28">'[1]Bancos Múltiples'!#REF!</definedName>
    <definedName name="XA534.01" localSheetId="29">'[1]Bancos Múltiples'!#REF!</definedName>
    <definedName name="XA534.01" localSheetId="4">'[1]Bancos Múltiples'!#REF!</definedName>
    <definedName name="XA534.01" localSheetId="43">'[1]Bancos Múltiples'!#REF!</definedName>
    <definedName name="XA534.01" localSheetId="44">'[1]Bancos Múltiples'!#REF!</definedName>
    <definedName name="XA534.01" localSheetId="52">'[1]Bancos Múltiples'!#REF!</definedName>
    <definedName name="XA534.01" localSheetId="5">'[1]Bancos Múltiples'!#REF!</definedName>
    <definedName name="XA534.01" localSheetId="53">'[1]Bancos Múltiples'!#REF!</definedName>
    <definedName name="XA534.01" localSheetId="64">'[1]Bancos Múltiples'!#REF!</definedName>
    <definedName name="XA534.01" localSheetId="65">'[1]Bancos Múltiples'!#REF!</definedName>
    <definedName name="XA534.01" localSheetId="73">'[1]Bancos Múltiples'!#REF!</definedName>
    <definedName name="XA534.01" localSheetId="74">'[1]Bancos Múltiples'!#REF!</definedName>
    <definedName name="XA534.01">'[1]Bancos Múltiples'!#REF!</definedName>
    <definedName name="XA540.00" localSheetId="1">'[1]Bancos Múltiples'!#REF!</definedName>
    <definedName name="XA540.00" localSheetId="28">'[1]Bancos Múltiples'!#REF!</definedName>
    <definedName name="XA540.00" localSheetId="29">'[1]Bancos Múltiples'!#REF!</definedName>
    <definedName name="XA540.00" localSheetId="4">'[1]Bancos Múltiples'!#REF!</definedName>
    <definedName name="XA540.00" localSheetId="43">'[1]Bancos Múltiples'!#REF!</definedName>
    <definedName name="XA540.00" localSheetId="44">'[1]Bancos Múltiples'!#REF!</definedName>
    <definedName name="XA540.00" localSheetId="52">'[1]Bancos Múltiples'!#REF!</definedName>
    <definedName name="XA540.00" localSheetId="5">'[1]Bancos Múltiples'!#REF!</definedName>
    <definedName name="XA540.00" localSheetId="53">'[1]Bancos Múltiples'!#REF!</definedName>
    <definedName name="XA540.00" localSheetId="64">'[1]Bancos Múltiples'!#REF!</definedName>
    <definedName name="XA540.00" localSheetId="65">'[1]Bancos Múltiples'!#REF!</definedName>
    <definedName name="XA540.00" localSheetId="73">'[1]Bancos Múltiples'!#REF!</definedName>
    <definedName name="XA540.00" localSheetId="74">'[1]Bancos Múltiples'!#REF!</definedName>
    <definedName name="XA540.00">'[1]Bancos Múltiples'!#REF!</definedName>
    <definedName name="XA541.00" localSheetId="1">'[1]Bancos Múltiples'!#REF!</definedName>
    <definedName name="XA541.00" localSheetId="28">'[1]Bancos Múltiples'!#REF!</definedName>
    <definedName name="XA541.00" localSheetId="29">'[1]Bancos Múltiples'!#REF!</definedName>
    <definedName name="XA541.00" localSheetId="4">'[1]Bancos Múltiples'!#REF!</definedName>
    <definedName name="XA541.00" localSheetId="43">'[1]Bancos Múltiples'!#REF!</definedName>
    <definedName name="XA541.00" localSheetId="44">'[1]Bancos Múltiples'!#REF!</definedName>
    <definedName name="XA541.00" localSheetId="52">'[1]Bancos Múltiples'!#REF!</definedName>
    <definedName name="XA541.00" localSheetId="5">'[1]Bancos Múltiples'!#REF!</definedName>
    <definedName name="XA541.00" localSheetId="53">'[1]Bancos Múltiples'!#REF!</definedName>
    <definedName name="XA541.00" localSheetId="64">'[1]Bancos Múltiples'!#REF!</definedName>
    <definedName name="XA541.00" localSheetId="65">'[1]Bancos Múltiples'!#REF!</definedName>
    <definedName name="XA541.00" localSheetId="73">'[1]Bancos Múltiples'!#REF!</definedName>
    <definedName name="XA541.00" localSheetId="74">'[1]Bancos Múltiples'!#REF!</definedName>
    <definedName name="XA541.00">'[1]Bancos Múltiples'!#REF!</definedName>
    <definedName name="XA541.01" localSheetId="1">'[1]Bancos Múltiples'!#REF!</definedName>
    <definedName name="XA541.01" localSheetId="28">'[1]Bancos Múltiples'!#REF!</definedName>
    <definedName name="XA541.01" localSheetId="29">'[1]Bancos Múltiples'!#REF!</definedName>
    <definedName name="XA541.01" localSheetId="4">'[1]Bancos Múltiples'!#REF!</definedName>
    <definedName name="XA541.01" localSheetId="43">'[1]Bancos Múltiples'!#REF!</definedName>
    <definedName name="XA541.01" localSheetId="44">'[1]Bancos Múltiples'!#REF!</definedName>
    <definedName name="XA541.01" localSheetId="52">'[1]Bancos Múltiples'!#REF!</definedName>
    <definedName name="XA541.01" localSheetId="5">'[1]Bancos Múltiples'!#REF!</definedName>
    <definedName name="XA541.01" localSheetId="53">'[1]Bancos Múltiples'!#REF!</definedName>
    <definedName name="XA541.01" localSheetId="64">'[1]Bancos Múltiples'!#REF!</definedName>
    <definedName name="XA541.01" localSheetId="65">'[1]Bancos Múltiples'!#REF!</definedName>
    <definedName name="XA541.01" localSheetId="73">'[1]Bancos Múltiples'!#REF!</definedName>
    <definedName name="XA541.01" localSheetId="74">'[1]Bancos Múltiples'!#REF!</definedName>
    <definedName name="XA541.01">'[1]Bancos Múltiples'!#REF!</definedName>
    <definedName name="XA541.02" localSheetId="1">'[1]Bancos Múltiples'!#REF!</definedName>
    <definedName name="XA541.02" localSheetId="28">'[1]Bancos Múltiples'!#REF!</definedName>
    <definedName name="XA541.02" localSheetId="29">'[1]Bancos Múltiples'!#REF!</definedName>
    <definedName name="XA541.02" localSheetId="4">'[1]Bancos Múltiples'!#REF!</definedName>
    <definedName name="XA541.02" localSheetId="43">'[1]Bancos Múltiples'!#REF!</definedName>
    <definedName name="XA541.02" localSheetId="44">'[1]Bancos Múltiples'!#REF!</definedName>
    <definedName name="XA541.02" localSheetId="52">'[1]Bancos Múltiples'!#REF!</definedName>
    <definedName name="XA541.02" localSheetId="5">'[1]Bancos Múltiples'!#REF!</definedName>
    <definedName name="XA541.02" localSheetId="53">'[1]Bancos Múltiples'!#REF!</definedName>
    <definedName name="XA541.02" localSheetId="64">'[1]Bancos Múltiples'!#REF!</definedName>
    <definedName name="XA541.02" localSheetId="65">'[1]Bancos Múltiples'!#REF!</definedName>
    <definedName name="XA541.02" localSheetId="73">'[1]Bancos Múltiples'!#REF!</definedName>
    <definedName name="XA541.02" localSheetId="74">'[1]Bancos Múltiples'!#REF!</definedName>
    <definedName name="XA541.02">'[1]Bancos Múltiples'!#REF!</definedName>
    <definedName name="XA541.03" localSheetId="1">'[1]Bancos Múltiples'!#REF!</definedName>
    <definedName name="XA541.03" localSheetId="28">'[1]Bancos Múltiples'!#REF!</definedName>
    <definedName name="XA541.03" localSheetId="29">'[1]Bancos Múltiples'!#REF!</definedName>
    <definedName name="XA541.03" localSheetId="4">'[1]Bancos Múltiples'!#REF!</definedName>
    <definedName name="XA541.03" localSheetId="43">'[1]Bancos Múltiples'!#REF!</definedName>
    <definedName name="XA541.03" localSheetId="44">'[1]Bancos Múltiples'!#REF!</definedName>
    <definedName name="XA541.03" localSheetId="52">'[1]Bancos Múltiples'!#REF!</definedName>
    <definedName name="XA541.03" localSheetId="5">'[1]Bancos Múltiples'!#REF!</definedName>
    <definedName name="XA541.03" localSheetId="53">'[1]Bancos Múltiples'!#REF!</definedName>
    <definedName name="XA541.03" localSheetId="64">'[1]Bancos Múltiples'!#REF!</definedName>
    <definedName name="XA541.03" localSheetId="65">'[1]Bancos Múltiples'!#REF!</definedName>
    <definedName name="XA541.03" localSheetId="73">'[1]Bancos Múltiples'!#REF!</definedName>
    <definedName name="XA541.03" localSheetId="74">'[1]Bancos Múltiples'!#REF!</definedName>
    <definedName name="XA541.03">'[1]Bancos Múltiples'!#REF!</definedName>
    <definedName name="XA541.04" localSheetId="1">'[1]Bancos Múltiples'!#REF!</definedName>
    <definedName name="XA541.04" localSheetId="28">'[1]Bancos Múltiples'!#REF!</definedName>
    <definedName name="XA541.04" localSheetId="29">'[1]Bancos Múltiples'!#REF!</definedName>
    <definedName name="XA541.04" localSheetId="4">'[1]Bancos Múltiples'!#REF!</definedName>
    <definedName name="XA541.04" localSheetId="43">'[1]Bancos Múltiples'!#REF!</definedName>
    <definedName name="XA541.04" localSheetId="44">'[1]Bancos Múltiples'!#REF!</definedName>
    <definedName name="XA541.04" localSheetId="52">'[1]Bancos Múltiples'!#REF!</definedName>
    <definedName name="XA541.04" localSheetId="5">'[1]Bancos Múltiples'!#REF!</definedName>
    <definedName name="XA541.04" localSheetId="53">'[1]Bancos Múltiples'!#REF!</definedName>
    <definedName name="XA541.04" localSheetId="64">'[1]Bancos Múltiples'!#REF!</definedName>
    <definedName name="XA541.04" localSheetId="65">'[1]Bancos Múltiples'!#REF!</definedName>
    <definedName name="XA541.04" localSheetId="73">'[1]Bancos Múltiples'!#REF!</definedName>
    <definedName name="XA541.04" localSheetId="74">'[1]Bancos Múltiples'!#REF!</definedName>
    <definedName name="XA541.04">'[1]Bancos Múltiples'!#REF!</definedName>
    <definedName name="XA541.05" localSheetId="1">'[1]Bancos Múltiples'!#REF!</definedName>
    <definedName name="XA541.05" localSheetId="28">'[1]Bancos Múltiples'!#REF!</definedName>
    <definedName name="XA541.05" localSheetId="29">'[1]Bancos Múltiples'!#REF!</definedName>
    <definedName name="XA541.05" localSheetId="4">'[1]Bancos Múltiples'!#REF!</definedName>
    <definedName name="XA541.05" localSheetId="43">'[1]Bancos Múltiples'!#REF!</definedName>
    <definedName name="XA541.05" localSheetId="44">'[1]Bancos Múltiples'!#REF!</definedName>
    <definedName name="XA541.05" localSheetId="52">'[1]Bancos Múltiples'!#REF!</definedName>
    <definedName name="XA541.05" localSheetId="5">'[1]Bancos Múltiples'!#REF!</definedName>
    <definedName name="XA541.05" localSheetId="53">'[1]Bancos Múltiples'!#REF!</definedName>
    <definedName name="XA541.05" localSheetId="64">'[1]Bancos Múltiples'!#REF!</definedName>
    <definedName name="XA541.05" localSheetId="65">'[1]Bancos Múltiples'!#REF!</definedName>
    <definedName name="XA541.05" localSheetId="73">'[1]Bancos Múltiples'!#REF!</definedName>
    <definedName name="XA541.05" localSheetId="74">'[1]Bancos Múltiples'!#REF!</definedName>
    <definedName name="XA541.05">'[1]Bancos Múltiples'!#REF!</definedName>
    <definedName name="XA541.06" localSheetId="1">'[1]Bancos Múltiples'!#REF!</definedName>
    <definedName name="XA541.06" localSheetId="28">'[1]Bancos Múltiples'!#REF!</definedName>
    <definedName name="XA541.06" localSheetId="29">'[1]Bancos Múltiples'!#REF!</definedName>
    <definedName name="XA541.06" localSheetId="4">'[1]Bancos Múltiples'!#REF!</definedName>
    <definedName name="XA541.06" localSheetId="43">'[1]Bancos Múltiples'!#REF!</definedName>
    <definedName name="XA541.06" localSheetId="44">'[1]Bancos Múltiples'!#REF!</definedName>
    <definedName name="XA541.06" localSheetId="52">'[1]Bancos Múltiples'!#REF!</definedName>
    <definedName name="XA541.06" localSheetId="5">'[1]Bancos Múltiples'!#REF!</definedName>
    <definedName name="XA541.06" localSheetId="53">'[1]Bancos Múltiples'!#REF!</definedName>
    <definedName name="XA541.06" localSheetId="64">'[1]Bancos Múltiples'!#REF!</definedName>
    <definedName name="XA541.06" localSheetId="65">'[1]Bancos Múltiples'!#REF!</definedName>
    <definedName name="XA541.06" localSheetId="73">'[1]Bancos Múltiples'!#REF!</definedName>
    <definedName name="XA541.06" localSheetId="74">'[1]Bancos Múltiples'!#REF!</definedName>
    <definedName name="XA541.06">'[1]Bancos Múltiples'!#REF!</definedName>
    <definedName name="XA541.07" localSheetId="1">'[1]Bancos Múltiples'!#REF!</definedName>
    <definedName name="XA541.07" localSheetId="28">'[1]Bancos Múltiples'!#REF!</definedName>
    <definedName name="XA541.07" localSheetId="29">'[1]Bancos Múltiples'!#REF!</definedName>
    <definedName name="XA541.07" localSheetId="4">'[1]Bancos Múltiples'!#REF!</definedName>
    <definedName name="XA541.07" localSheetId="43">'[1]Bancos Múltiples'!#REF!</definedName>
    <definedName name="XA541.07" localSheetId="44">'[1]Bancos Múltiples'!#REF!</definedName>
    <definedName name="XA541.07" localSheetId="52">'[1]Bancos Múltiples'!#REF!</definedName>
    <definedName name="XA541.07" localSheetId="5">'[1]Bancos Múltiples'!#REF!</definedName>
    <definedName name="XA541.07" localSheetId="53">'[1]Bancos Múltiples'!#REF!</definedName>
    <definedName name="XA541.07" localSheetId="64">'[1]Bancos Múltiples'!#REF!</definedName>
    <definedName name="XA541.07" localSheetId="65">'[1]Bancos Múltiples'!#REF!</definedName>
    <definedName name="XA541.07" localSheetId="73">'[1]Bancos Múltiples'!#REF!</definedName>
    <definedName name="XA541.07" localSheetId="74">'[1]Bancos Múltiples'!#REF!</definedName>
    <definedName name="XA541.07">'[1]Bancos Múltiples'!#REF!</definedName>
    <definedName name="XA541.08" localSheetId="1">'[1]Bancos Múltiples'!#REF!</definedName>
    <definedName name="XA541.08" localSheetId="28">'[1]Bancos Múltiples'!#REF!</definedName>
    <definedName name="XA541.08" localSheetId="29">'[1]Bancos Múltiples'!#REF!</definedName>
    <definedName name="XA541.08" localSheetId="4">'[1]Bancos Múltiples'!#REF!</definedName>
    <definedName name="XA541.08" localSheetId="43">'[1]Bancos Múltiples'!#REF!</definedName>
    <definedName name="XA541.08" localSheetId="44">'[1]Bancos Múltiples'!#REF!</definedName>
    <definedName name="XA541.08" localSheetId="52">'[1]Bancos Múltiples'!#REF!</definedName>
    <definedName name="XA541.08" localSheetId="5">'[1]Bancos Múltiples'!#REF!</definedName>
    <definedName name="XA541.08" localSheetId="53">'[1]Bancos Múltiples'!#REF!</definedName>
    <definedName name="XA541.08" localSheetId="64">'[1]Bancos Múltiples'!#REF!</definedName>
    <definedName name="XA541.08" localSheetId="65">'[1]Bancos Múltiples'!#REF!</definedName>
    <definedName name="XA541.08" localSheetId="73">'[1]Bancos Múltiples'!#REF!</definedName>
    <definedName name="XA541.08" localSheetId="74">'[1]Bancos Múltiples'!#REF!</definedName>
    <definedName name="XA541.08">'[1]Bancos Múltiples'!#REF!</definedName>
    <definedName name="XA541.09" localSheetId="1">'[1]Bancos Múltiples'!#REF!</definedName>
    <definedName name="XA541.09" localSheetId="28">'[1]Bancos Múltiples'!#REF!</definedName>
    <definedName name="XA541.09" localSheetId="29">'[1]Bancos Múltiples'!#REF!</definedName>
    <definedName name="XA541.09" localSheetId="4">'[1]Bancos Múltiples'!#REF!</definedName>
    <definedName name="XA541.09" localSheetId="43">'[1]Bancos Múltiples'!#REF!</definedName>
    <definedName name="XA541.09" localSheetId="44">'[1]Bancos Múltiples'!#REF!</definedName>
    <definedName name="XA541.09" localSheetId="52">'[1]Bancos Múltiples'!#REF!</definedName>
    <definedName name="XA541.09" localSheetId="5">'[1]Bancos Múltiples'!#REF!</definedName>
    <definedName name="XA541.09" localSheetId="53">'[1]Bancos Múltiples'!#REF!</definedName>
    <definedName name="XA541.09" localSheetId="64">'[1]Bancos Múltiples'!#REF!</definedName>
    <definedName name="XA541.09" localSheetId="65">'[1]Bancos Múltiples'!#REF!</definedName>
    <definedName name="XA541.09" localSheetId="73">'[1]Bancos Múltiples'!#REF!</definedName>
    <definedName name="XA541.09" localSheetId="74">'[1]Bancos Múltiples'!#REF!</definedName>
    <definedName name="XA541.09">'[1]Bancos Múltiples'!#REF!</definedName>
    <definedName name="XA541.10" localSheetId="1">'[1]Bancos Múltiples'!#REF!</definedName>
    <definedName name="XA541.10" localSheetId="28">'[1]Bancos Múltiples'!#REF!</definedName>
    <definedName name="XA541.10" localSheetId="29">'[1]Bancos Múltiples'!#REF!</definedName>
    <definedName name="XA541.10" localSheetId="4">'[1]Bancos Múltiples'!#REF!</definedName>
    <definedName name="XA541.10" localSheetId="43">'[1]Bancos Múltiples'!#REF!</definedName>
    <definedName name="XA541.10" localSheetId="44">'[1]Bancos Múltiples'!#REF!</definedName>
    <definedName name="XA541.10" localSheetId="52">'[1]Bancos Múltiples'!#REF!</definedName>
    <definedName name="XA541.10" localSheetId="5">'[1]Bancos Múltiples'!#REF!</definedName>
    <definedName name="XA541.10" localSheetId="53">'[1]Bancos Múltiples'!#REF!</definedName>
    <definedName name="XA541.10" localSheetId="64">'[1]Bancos Múltiples'!#REF!</definedName>
    <definedName name="XA541.10" localSheetId="65">'[1]Bancos Múltiples'!#REF!</definedName>
    <definedName name="XA541.10" localSheetId="73">'[1]Bancos Múltiples'!#REF!</definedName>
    <definedName name="XA541.10" localSheetId="74">'[1]Bancos Múltiples'!#REF!</definedName>
    <definedName name="XA541.10">'[1]Bancos Múltiples'!#REF!</definedName>
    <definedName name="XA541.11" localSheetId="1">'[1]Bancos Múltiples'!#REF!</definedName>
    <definedName name="XA541.11" localSheetId="28">'[1]Bancos Múltiples'!#REF!</definedName>
    <definedName name="XA541.11" localSheetId="29">'[1]Bancos Múltiples'!#REF!</definedName>
    <definedName name="XA541.11" localSheetId="4">'[1]Bancos Múltiples'!#REF!</definedName>
    <definedName name="XA541.11" localSheetId="43">'[1]Bancos Múltiples'!#REF!</definedName>
    <definedName name="XA541.11" localSheetId="44">'[1]Bancos Múltiples'!#REF!</definedName>
    <definedName name="XA541.11" localSheetId="52">'[1]Bancos Múltiples'!#REF!</definedName>
    <definedName name="XA541.11" localSheetId="5">'[1]Bancos Múltiples'!#REF!</definedName>
    <definedName name="XA541.11" localSheetId="53">'[1]Bancos Múltiples'!#REF!</definedName>
    <definedName name="XA541.11" localSheetId="64">'[1]Bancos Múltiples'!#REF!</definedName>
    <definedName name="XA541.11" localSheetId="65">'[1]Bancos Múltiples'!#REF!</definedName>
    <definedName name="XA541.11" localSheetId="73">'[1]Bancos Múltiples'!#REF!</definedName>
    <definedName name="XA541.11" localSheetId="74">'[1]Bancos Múltiples'!#REF!</definedName>
    <definedName name="XA541.11">'[1]Bancos Múltiples'!#REF!</definedName>
    <definedName name="XA541.12" localSheetId="1">'[1]Bancos Múltiples'!#REF!</definedName>
    <definedName name="XA541.12" localSheetId="28">'[1]Bancos Múltiples'!#REF!</definedName>
    <definedName name="XA541.12" localSheetId="29">'[1]Bancos Múltiples'!#REF!</definedName>
    <definedName name="XA541.12" localSheetId="4">'[1]Bancos Múltiples'!#REF!</definedName>
    <definedName name="XA541.12" localSheetId="43">'[1]Bancos Múltiples'!#REF!</definedName>
    <definedName name="XA541.12" localSheetId="44">'[1]Bancos Múltiples'!#REF!</definedName>
    <definedName name="XA541.12" localSheetId="52">'[1]Bancos Múltiples'!#REF!</definedName>
    <definedName name="XA541.12" localSheetId="5">'[1]Bancos Múltiples'!#REF!</definedName>
    <definedName name="XA541.12" localSheetId="53">'[1]Bancos Múltiples'!#REF!</definedName>
    <definedName name="XA541.12" localSheetId="64">'[1]Bancos Múltiples'!#REF!</definedName>
    <definedName name="XA541.12" localSheetId="65">'[1]Bancos Múltiples'!#REF!</definedName>
    <definedName name="XA541.12" localSheetId="73">'[1]Bancos Múltiples'!#REF!</definedName>
    <definedName name="XA541.12" localSheetId="74">'[1]Bancos Múltiples'!#REF!</definedName>
    <definedName name="XA541.12">'[1]Bancos Múltiples'!#REF!</definedName>
    <definedName name="XA541.13" localSheetId="1">'[1]Bancos Múltiples'!#REF!</definedName>
    <definedName name="XA541.13" localSheetId="28">'[1]Bancos Múltiples'!#REF!</definedName>
    <definedName name="XA541.13" localSheetId="29">'[1]Bancos Múltiples'!#REF!</definedName>
    <definedName name="XA541.13" localSheetId="4">'[1]Bancos Múltiples'!#REF!</definedName>
    <definedName name="XA541.13" localSheetId="43">'[1]Bancos Múltiples'!#REF!</definedName>
    <definedName name="XA541.13" localSheetId="44">'[1]Bancos Múltiples'!#REF!</definedName>
    <definedName name="XA541.13" localSheetId="52">'[1]Bancos Múltiples'!#REF!</definedName>
    <definedName name="XA541.13" localSheetId="5">'[1]Bancos Múltiples'!#REF!</definedName>
    <definedName name="XA541.13" localSheetId="53">'[1]Bancos Múltiples'!#REF!</definedName>
    <definedName name="XA541.13" localSheetId="64">'[1]Bancos Múltiples'!#REF!</definedName>
    <definedName name="XA541.13" localSheetId="65">'[1]Bancos Múltiples'!#REF!</definedName>
    <definedName name="XA541.13" localSheetId="73">'[1]Bancos Múltiples'!#REF!</definedName>
    <definedName name="XA541.13" localSheetId="74">'[1]Bancos Múltiples'!#REF!</definedName>
    <definedName name="XA541.13">'[1]Bancos Múltiples'!#REF!</definedName>
    <definedName name="XA541.14" localSheetId="1">'[1]Bancos Múltiples'!#REF!</definedName>
    <definedName name="XA541.14" localSheetId="28">'[1]Bancos Múltiples'!#REF!</definedName>
    <definedName name="XA541.14" localSheetId="29">'[1]Bancos Múltiples'!#REF!</definedName>
    <definedName name="XA541.14" localSheetId="4">'[1]Bancos Múltiples'!#REF!</definedName>
    <definedName name="XA541.14" localSheetId="43">'[1]Bancos Múltiples'!#REF!</definedName>
    <definedName name="XA541.14" localSheetId="44">'[1]Bancos Múltiples'!#REF!</definedName>
    <definedName name="XA541.14" localSheetId="52">'[1]Bancos Múltiples'!#REF!</definedName>
    <definedName name="XA541.14" localSheetId="5">'[1]Bancos Múltiples'!#REF!</definedName>
    <definedName name="XA541.14" localSheetId="53">'[1]Bancos Múltiples'!#REF!</definedName>
    <definedName name="XA541.14" localSheetId="64">'[1]Bancos Múltiples'!#REF!</definedName>
    <definedName name="XA541.14" localSheetId="65">'[1]Bancos Múltiples'!#REF!</definedName>
    <definedName name="XA541.14" localSheetId="73">'[1]Bancos Múltiples'!#REF!</definedName>
    <definedName name="XA541.14" localSheetId="74">'[1]Bancos Múltiples'!#REF!</definedName>
    <definedName name="XA541.14">'[1]Bancos Múltiples'!#REF!</definedName>
    <definedName name="XA541.15" localSheetId="1">'[1]Bancos Múltiples'!#REF!</definedName>
    <definedName name="XA541.15" localSheetId="28">'[1]Bancos Múltiples'!#REF!</definedName>
    <definedName name="XA541.15" localSheetId="29">'[1]Bancos Múltiples'!#REF!</definedName>
    <definedName name="XA541.15" localSheetId="4">'[1]Bancos Múltiples'!#REF!</definedName>
    <definedName name="XA541.15" localSheetId="43">'[1]Bancos Múltiples'!#REF!</definedName>
    <definedName name="XA541.15" localSheetId="44">'[1]Bancos Múltiples'!#REF!</definedName>
    <definedName name="XA541.15" localSheetId="52">'[1]Bancos Múltiples'!#REF!</definedName>
    <definedName name="XA541.15" localSheetId="5">'[1]Bancos Múltiples'!#REF!</definedName>
    <definedName name="XA541.15" localSheetId="53">'[1]Bancos Múltiples'!#REF!</definedName>
    <definedName name="XA541.15" localSheetId="64">'[1]Bancos Múltiples'!#REF!</definedName>
    <definedName name="XA541.15" localSheetId="65">'[1]Bancos Múltiples'!#REF!</definedName>
    <definedName name="XA541.15" localSheetId="73">'[1]Bancos Múltiples'!#REF!</definedName>
    <definedName name="XA541.15" localSheetId="74">'[1]Bancos Múltiples'!#REF!</definedName>
    <definedName name="XA541.15">'[1]Bancos Múltiples'!#REF!</definedName>
    <definedName name="XA541.16" localSheetId="1">'[1]Bancos Múltiples'!#REF!</definedName>
    <definedName name="XA541.16" localSheetId="28">'[1]Bancos Múltiples'!#REF!</definedName>
    <definedName name="XA541.16" localSheetId="29">'[1]Bancos Múltiples'!#REF!</definedName>
    <definedName name="XA541.16" localSheetId="4">'[1]Bancos Múltiples'!#REF!</definedName>
    <definedName name="XA541.16" localSheetId="43">'[1]Bancos Múltiples'!#REF!</definedName>
    <definedName name="XA541.16" localSheetId="44">'[1]Bancos Múltiples'!#REF!</definedName>
    <definedName name="XA541.16" localSheetId="52">'[1]Bancos Múltiples'!#REF!</definedName>
    <definedName name="XA541.16" localSheetId="5">'[1]Bancos Múltiples'!#REF!</definedName>
    <definedName name="XA541.16" localSheetId="53">'[1]Bancos Múltiples'!#REF!</definedName>
    <definedName name="XA541.16" localSheetId="64">'[1]Bancos Múltiples'!#REF!</definedName>
    <definedName name="XA541.16" localSheetId="65">'[1]Bancos Múltiples'!#REF!</definedName>
    <definedName name="XA541.16" localSheetId="73">'[1]Bancos Múltiples'!#REF!</definedName>
    <definedName name="XA541.16" localSheetId="74">'[1]Bancos Múltiples'!#REF!</definedName>
    <definedName name="XA541.16">'[1]Bancos Múltiples'!#REF!</definedName>
    <definedName name="XA541.17" localSheetId="1">'[1]Bancos Múltiples'!#REF!</definedName>
    <definedName name="XA541.17" localSheetId="28">'[1]Bancos Múltiples'!#REF!</definedName>
    <definedName name="XA541.17" localSheetId="29">'[1]Bancos Múltiples'!#REF!</definedName>
    <definedName name="XA541.17" localSheetId="4">'[1]Bancos Múltiples'!#REF!</definedName>
    <definedName name="XA541.17" localSheetId="43">'[1]Bancos Múltiples'!#REF!</definedName>
    <definedName name="XA541.17" localSheetId="44">'[1]Bancos Múltiples'!#REF!</definedName>
    <definedName name="XA541.17" localSheetId="52">'[1]Bancos Múltiples'!#REF!</definedName>
    <definedName name="XA541.17" localSheetId="5">'[1]Bancos Múltiples'!#REF!</definedName>
    <definedName name="XA541.17" localSheetId="53">'[1]Bancos Múltiples'!#REF!</definedName>
    <definedName name="XA541.17" localSheetId="64">'[1]Bancos Múltiples'!#REF!</definedName>
    <definedName name="XA541.17" localSheetId="65">'[1]Bancos Múltiples'!#REF!</definedName>
    <definedName name="XA541.17" localSheetId="73">'[1]Bancos Múltiples'!#REF!</definedName>
    <definedName name="XA541.17" localSheetId="74">'[1]Bancos Múltiples'!#REF!</definedName>
    <definedName name="XA541.17">'[1]Bancos Múltiples'!#REF!</definedName>
    <definedName name="XA541.18" localSheetId="1">'[1]Bancos Múltiples'!#REF!</definedName>
    <definedName name="XA541.18" localSheetId="28">'[1]Bancos Múltiples'!#REF!</definedName>
    <definedName name="XA541.18" localSheetId="29">'[1]Bancos Múltiples'!#REF!</definedName>
    <definedName name="XA541.18" localSheetId="4">'[1]Bancos Múltiples'!#REF!</definedName>
    <definedName name="XA541.18" localSheetId="43">'[1]Bancos Múltiples'!#REF!</definedName>
    <definedName name="XA541.18" localSheetId="44">'[1]Bancos Múltiples'!#REF!</definedName>
    <definedName name="XA541.18" localSheetId="52">'[1]Bancos Múltiples'!#REF!</definedName>
    <definedName name="XA541.18" localSheetId="5">'[1]Bancos Múltiples'!#REF!</definedName>
    <definedName name="XA541.18" localSheetId="53">'[1]Bancos Múltiples'!#REF!</definedName>
    <definedName name="XA541.18" localSheetId="64">'[1]Bancos Múltiples'!#REF!</definedName>
    <definedName name="XA541.18" localSheetId="65">'[1]Bancos Múltiples'!#REF!</definedName>
    <definedName name="XA541.18" localSheetId="73">'[1]Bancos Múltiples'!#REF!</definedName>
    <definedName name="XA541.18" localSheetId="74">'[1]Bancos Múltiples'!#REF!</definedName>
    <definedName name="XA541.18">'[1]Bancos Múltiples'!#REF!</definedName>
    <definedName name="XA541.19" localSheetId="1">'[1]Bancos Múltiples'!#REF!</definedName>
    <definedName name="XA541.19" localSheetId="28">'[1]Bancos Múltiples'!#REF!</definedName>
    <definedName name="XA541.19" localSheetId="29">'[1]Bancos Múltiples'!#REF!</definedName>
    <definedName name="XA541.19" localSheetId="4">'[1]Bancos Múltiples'!#REF!</definedName>
    <definedName name="XA541.19" localSheetId="43">'[1]Bancos Múltiples'!#REF!</definedName>
    <definedName name="XA541.19" localSheetId="44">'[1]Bancos Múltiples'!#REF!</definedName>
    <definedName name="XA541.19" localSheetId="52">'[1]Bancos Múltiples'!#REF!</definedName>
    <definedName name="XA541.19" localSheetId="5">'[1]Bancos Múltiples'!#REF!</definedName>
    <definedName name="XA541.19" localSheetId="53">'[1]Bancos Múltiples'!#REF!</definedName>
    <definedName name="XA541.19" localSheetId="64">'[1]Bancos Múltiples'!#REF!</definedName>
    <definedName name="XA541.19" localSheetId="65">'[1]Bancos Múltiples'!#REF!</definedName>
    <definedName name="XA541.19" localSheetId="73">'[1]Bancos Múltiples'!#REF!</definedName>
    <definedName name="XA541.19" localSheetId="74">'[1]Bancos Múltiples'!#REF!</definedName>
    <definedName name="XA541.19">'[1]Bancos Múltiples'!#REF!</definedName>
    <definedName name="XA541.20" localSheetId="1">'[1]Bancos Múltiples'!#REF!</definedName>
    <definedName name="XA541.20" localSheetId="28">'[1]Bancos Múltiples'!#REF!</definedName>
    <definedName name="XA541.20" localSheetId="29">'[1]Bancos Múltiples'!#REF!</definedName>
    <definedName name="XA541.20" localSheetId="4">'[1]Bancos Múltiples'!#REF!</definedName>
    <definedName name="XA541.20" localSheetId="43">'[1]Bancos Múltiples'!#REF!</definedName>
    <definedName name="XA541.20" localSheetId="44">'[1]Bancos Múltiples'!#REF!</definedName>
    <definedName name="XA541.20" localSheetId="52">'[1]Bancos Múltiples'!#REF!</definedName>
    <definedName name="XA541.20" localSheetId="5">'[1]Bancos Múltiples'!#REF!</definedName>
    <definedName name="XA541.20" localSheetId="53">'[1]Bancos Múltiples'!#REF!</definedName>
    <definedName name="XA541.20" localSheetId="64">'[1]Bancos Múltiples'!#REF!</definedName>
    <definedName name="XA541.20" localSheetId="65">'[1]Bancos Múltiples'!#REF!</definedName>
    <definedName name="XA541.20" localSheetId="73">'[1]Bancos Múltiples'!#REF!</definedName>
    <definedName name="XA541.20" localSheetId="74">'[1]Bancos Múltiples'!#REF!</definedName>
    <definedName name="XA541.20">'[1]Bancos Múltiples'!#REF!</definedName>
    <definedName name="XA541.99" localSheetId="1">'[1]Bancos Múltiples'!#REF!</definedName>
    <definedName name="XA541.99" localSheetId="28">'[1]Bancos Múltiples'!#REF!</definedName>
    <definedName name="XA541.99" localSheetId="29">'[1]Bancos Múltiples'!#REF!</definedName>
    <definedName name="XA541.99" localSheetId="4">'[1]Bancos Múltiples'!#REF!</definedName>
    <definedName name="XA541.99" localSheetId="43">'[1]Bancos Múltiples'!#REF!</definedName>
    <definedName name="XA541.99" localSheetId="44">'[1]Bancos Múltiples'!#REF!</definedName>
    <definedName name="XA541.99" localSheetId="52">'[1]Bancos Múltiples'!#REF!</definedName>
    <definedName name="XA541.99" localSheetId="5">'[1]Bancos Múltiples'!#REF!</definedName>
    <definedName name="XA541.99" localSheetId="53">'[1]Bancos Múltiples'!#REF!</definedName>
    <definedName name="XA541.99" localSheetId="64">'[1]Bancos Múltiples'!#REF!</definedName>
    <definedName name="XA541.99" localSheetId="65">'[1]Bancos Múltiples'!#REF!</definedName>
    <definedName name="XA541.99" localSheetId="73">'[1]Bancos Múltiples'!#REF!</definedName>
    <definedName name="XA541.99" localSheetId="74">'[1]Bancos Múltiples'!#REF!</definedName>
    <definedName name="XA541.99">'[1]Bancos Múltiples'!#REF!</definedName>
    <definedName name="XA542.00" localSheetId="1">'[1]Bancos Múltiples'!#REF!</definedName>
    <definedName name="XA542.00" localSheetId="28">'[1]Bancos Múltiples'!#REF!</definedName>
    <definedName name="XA542.00" localSheetId="29">'[1]Bancos Múltiples'!#REF!</definedName>
    <definedName name="XA542.00" localSheetId="4">'[1]Bancos Múltiples'!#REF!</definedName>
    <definedName name="XA542.00" localSheetId="43">'[1]Bancos Múltiples'!#REF!</definedName>
    <definedName name="XA542.00" localSheetId="44">'[1]Bancos Múltiples'!#REF!</definedName>
    <definedName name="XA542.00" localSheetId="52">'[1]Bancos Múltiples'!#REF!</definedName>
    <definedName name="XA542.00" localSheetId="5">'[1]Bancos Múltiples'!#REF!</definedName>
    <definedName name="XA542.00" localSheetId="53">'[1]Bancos Múltiples'!#REF!</definedName>
    <definedName name="XA542.00" localSheetId="64">'[1]Bancos Múltiples'!#REF!</definedName>
    <definedName name="XA542.00" localSheetId="65">'[1]Bancos Múltiples'!#REF!</definedName>
    <definedName name="XA542.00" localSheetId="73">'[1]Bancos Múltiples'!#REF!</definedName>
    <definedName name="XA542.00" localSheetId="74">'[1]Bancos Múltiples'!#REF!</definedName>
    <definedName name="XA542.00">'[1]Bancos Múltiples'!#REF!</definedName>
    <definedName name="XA542.01" localSheetId="1">'[1]Bancos Múltiples'!#REF!</definedName>
    <definedName name="XA542.01" localSheetId="28">'[1]Bancos Múltiples'!#REF!</definedName>
    <definedName name="XA542.01" localSheetId="29">'[1]Bancos Múltiples'!#REF!</definedName>
    <definedName name="XA542.01" localSheetId="4">'[1]Bancos Múltiples'!#REF!</definedName>
    <definedName name="XA542.01" localSheetId="43">'[1]Bancos Múltiples'!#REF!</definedName>
    <definedName name="XA542.01" localSheetId="44">'[1]Bancos Múltiples'!#REF!</definedName>
    <definedName name="XA542.01" localSheetId="52">'[1]Bancos Múltiples'!#REF!</definedName>
    <definedName name="XA542.01" localSheetId="5">'[1]Bancos Múltiples'!#REF!</definedName>
    <definedName name="XA542.01" localSheetId="53">'[1]Bancos Múltiples'!#REF!</definedName>
    <definedName name="XA542.01" localSheetId="64">'[1]Bancos Múltiples'!#REF!</definedName>
    <definedName name="XA542.01" localSheetId="65">'[1]Bancos Múltiples'!#REF!</definedName>
    <definedName name="XA542.01" localSheetId="73">'[1]Bancos Múltiples'!#REF!</definedName>
    <definedName name="XA542.01" localSheetId="74">'[1]Bancos Múltiples'!#REF!</definedName>
    <definedName name="XA542.01">'[1]Bancos Múltiples'!#REF!</definedName>
    <definedName name="XA543.00" localSheetId="1">'[1]Bancos Múltiples'!#REF!</definedName>
    <definedName name="XA543.00" localSheetId="28">'[1]Bancos Múltiples'!#REF!</definedName>
    <definedName name="XA543.00" localSheetId="29">'[1]Bancos Múltiples'!#REF!</definedName>
    <definedName name="XA543.00" localSheetId="4">'[1]Bancos Múltiples'!#REF!</definedName>
    <definedName name="XA543.00" localSheetId="43">'[1]Bancos Múltiples'!#REF!</definedName>
    <definedName name="XA543.00" localSheetId="44">'[1]Bancos Múltiples'!#REF!</definedName>
    <definedName name="XA543.00" localSheetId="52">'[1]Bancos Múltiples'!#REF!</definedName>
    <definedName name="XA543.00" localSheetId="5">'[1]Bancos Múltiples'!#REF!</definedName>
    <definedName name="XA543.00" localSheetId="53">'[1]Bancos Múltiples'!#REF!</definedName>
    <definedName name="XA543.00" localSheetId="64">'[1]Bancos Múltiples'!#REF!</definedName>
    <definedName name="XA543.00" localSheetId="65">'[1]Bancos Múltiples'!#REF!</definedName>
    <definedName name="XA543.00" localSheetId="73">'[1]Bancos Múltiples'!#REF!</definedName>
    <definedName name="XA543.00" localSheetId="74">'[1]Bancos Múltiples'!#REF!</definedName>
    <definedName name="XA543.00">'[1]Bancos Múltiples'!#REF!</definedName>
    <definedName name="XA543.01" localSheetId="1">'[1]Bancos Múltiples'!#REF!</definedName>
    <definedName name="XA543.01" localSheetId="28">'[1]Bancos Múltiples'!#REF!</definedName>
    <definedName name="XA543.01" localSheetId="29">'[1]Bancos Múltiples'!#REF!</definedName>
    <definedName name="XA543.01" localSheetId="4">'[1]Bancos Múltiples'!#REF!</definedName>
    <definedName name="XA543.01" localSheetId="43">'[1]Bancos Múltiples'!#REF!</definedName>
    <definedName name="XA543.01" localSheetId="44">'[1]Bancos Múltiples'!#REF!</definedName>
    <definedName name="XA543.01" localSheetId="52">'[1]Bancos Múltiples'!#REF!</definedName>
    <definedName name="XA543.01" localSheetId="5">'[1]Bancos Múltiples'!#REF!</definedName>
    <definedName name="XA543.01" localSheetId="53">'[1]Bancos Múltiples'!#REF!</definedName>
    <definedName name="XA543.01" localSheetId="64">'[1]Bancos Múltiples'!#REF!</definedName>
    <definedName name="XA543.01" localSheetId="65">'[1]Bancos Múltiples'!#REF!</definedName>
    <definedName name="XA543.01" localSheetId="73">'[1]Bancos Múltiples'!#REF!</definedName>
    <definedName name="XA543.01" localSheetId="74">'[1]Bancos Múltiples'!#REF!</definedName>
    <definedName name="XA543.01">'[1]Bancos Múltiples'!#REF!</definedName>
    <definedName name="XA543.02" localSheetId="1">'[1]Bancos Múltiples'!#REF!</definedName>
    <definedName name="XA543.02" localSheetId="28">'[1]Bancos Múltiples'!#REF!</definedName>
    <definedName name="XA543.02" localSheetId="29">'[1]Bancos Múltiples'!#REF!</definedName>
    <definedName name="XA543.02" localSheetId="4">'[1]Bancos Múltiples'!#REF!</definedName>
    <definedName name="XA543.02" localSheetId="43">'[1]Bancos Múltiples'!#REF!</definedName>
    <definedName name="XA543.02" localSheetId="44">'[1]Bancos Múltiples'!#REF!</definedName>
    <definedName name="XA543.02" localSheetId="52">'[1]Bancos Múltiples'!#REF!</definedName>
    <definedName name="XA543.02" localSheetId="5">'[1]Bancos Múltiples'!#REF!</definedName>
    <definedName name="XA543.02" localSheetId="53">'[1]Bancos Múltiples'!#REF!</definedName>
    <definedName name="XA543.02" localSheetId="64">'[1]Bancos Múltiples'!#REF!</definedName>
    <definedName name="XA543.02" localSheetId="65">'[1]Bancos Múltiples'!#REF!</definedName>
    <definedName name="XA543.02" localSheetId="73">'[1]Bancos Múltiples'!#REF!</definedName>
    <definedName name="XA543.02" localSheetId="74">'[1]Bancos Múltiples'!#REF!</definedName>
    <definedName name="XA543.02">'[1]Bancos Múltiples'!#REF!</definedName>
    <definedName name="XA543.03" localSheetId="1">'[1]Bancos Múltiples'!#REF!</definedName>
    <definedName name="XA543.03" localSheetId="28">'[1]Bancos Múltiples'!#REF!</definedName>
    <definedName name="XA543.03" localSheetId="29">'[1]Bancos Múltiples'!#REF!</definedName>
    <definedName name="XA543.03" localSheetId="4">'[1]Bancos Múltiples'!#REF!</definedName>
    <definedName name="XA543.03" localSheetId="43">'[1]Bancos Múltiples'!#REF!</definedName>
    <definedName name="XA543.03" localSheetId="44">'[1]Bancos Múltiples'!#REF!</definedName>
    <definedName name="XA543.03" localSheetId="52">'[1]Bancos Múltiples'!#REF!</definedName>
    <definedName name="XA543.03" localSheetId="5">'[1]Bancos Múltiples'!#REF!</definedName>
    <definedName name="XA543.03" localSheetId="53">'[1]Bancos Múltiples'!#REF!</definedName>
    <definedName name="XA543.03" localSheetId="64">'[1]Bancos Múltiples'!#REF!</definedName>
    <definedName name="XA543.03" localSheetId="65">'[1]Bancos Múltiples'!#REF!</definedName>
    <definedName name="XA543.03" localSheetId="73">'[1]Bancos Múltiples'!#REF!</definedName>
    <definedName name="XA543.03" localSheetId="74">'[1]Bancos Múltiples'!#REF!</definedName>
    <definedName name="XA543.03">'[1]Bancos Múltiples'!#REF!</definedName>
    <definedName name="XA543.04" localSheetId="1">'[1]Bancos Múltiples'!#REF!</definedName>
    <definedName name="XA543.04" localSheetId="28">'[1]Bancos Múltiples'!#REF!</definedName>
    <definedName name="XA543.04" localSheetId="29">'[1]Bancos Múltiples'!#REF!</definedName>
    <definedName name="XA543.04" localSheetId="4">'[1]Bancos Múltiples'!#REF!</definedName>
    <definedName name="XA543.04" localSheetId="43">'[1]Bancos Múltiples'!#REF!</definedName>
    <definedName name="XA543.04" localSheetId="44">'[1]Bancos Múltiples'!#REF!</definedName>
    <definedName name="XA543.04" localSheetId="52">'[1]Bancos Múltiples'!#REF!</definedName>
    <definedName name="XA543.04" localSheetId="5">'[1]Bancos Múltiples'!#REF!</definedName>
    <definedName name="XA543.04" localSheetId="53">'[1]Bancos Múltiples'!#REF!</definedName>
    <definedName name="XA543.04" localSheetId="64">'[1]Bancos Múltiples'!#REF!</definedName>
    <definedName name="XA543.04" localSheetId="65">'[1]Bancos Múltiples'!#REF!</definedName>
    <definedName name="XA543.04" localSheetId="73">'[1]Bancos Múltiples'!#REF!</definedName>
    <definedName name="XA543.04" localSheetId="74">'[1]Bancos Múltiples'!#REF!</definedName>
    <definedName name="XA543.04">'[1]Bancos Múltiples'!#REF!</definedName>
    <definedName name="XA543.05" localSheetId="1">'[1]Bancos Múltiples'!#REF!</definedName>
    <definedName name="XA543.05" localSheetId="28">'[1]Bancos Múltiples'!#REF!</definedName>
    <definedName name="XA543.05" localSheetId="29">'[1]Bancos Múltiples'!#REF!</definedName>
    <definedName name="XA543.05" localSheetId="4">'[1]Bancos Múltiples'!#REF!</definedName>
    <definedName name="XA543.05" localSheetId="43">'[1]Bancos Múltiples'!#REF!</definedName>
    <definedName name="XA543.05" localSheetId="44">'[1]Bancos Múltiples'!#REF!</definedName>
    <definedName name="XA543.05" localSheetId="52">'[1]Bancos Múltiples'!#REF!</definedName>
    <definedName name="XA543.05" localSheetId="5">'[1]Bancos Múltiples'!#REF!</definedName>
    <definedName name="XA543.05" localSheetId="53">'[1]Bancos Múltiples'!#REF!</definedName>
    <definedName name="XA543.05" localSheetId="64">'[1]Bancos Múltiples'!#REF!</definedName>
    <definedName name="XA543.05" localSheetId="65">'[1]Bancos Múltiples'!#REF!</definedName>
    <definedName name="XA543.05" localSheetId="73">'[1]Bancos Múltiples'!#REF!</definedName>
    <definedName name="XA543.05" localSheetId="74">'[1]Bancos Múltiples'!#REF!</definedName>
    <definedName name="XA543.05">'[1]Bancos Múltiples'!#REF!</definedName>
    <definedName name="XA544.00" localSheetId="1">'[1]Bancos Múltiples'!#REF!</definedName>
    <definedName name="XA544.00" localSheetId="28">'[1]Bancos Múltiples'!#REF!</definedName>
    <definedName name="XA544.00" localSheetId="29">'[1]Bancos Múltiples'!#REF!</definedName>
    <definedName name="XA544.00" localSheetId="4">'[1]Bancos Múltiples'!#REF!</definedName>
    <definedName name="XA544.00" localSheetId="43">'[1]Bancos Múltiples'!#REF!</definedName>
    <definedName name="XA544.00" localSheetId="44">'[1]Bancos Múltiples'!#REF!</definedName>
    <definedName name="XA544.00" localSheetId="52">'[1]Bancos Múltiples'!#REF!</definedName>
    <definedName name="XA544.00" localSheetId="5">'[1]Bancos Múltiples'!#REF!</definedName>
    <definedName name="XA544.00" localSheetId="53">'[1]Bancos Múltiples'!#REF!</definedName>
    <definedName name="XA544.00" localSheetId="64">'[1]Bancos Múltiples'!#REF!</definedName>
    <definedName name="XA544.00" localSheetId="65">'[1]Bancos Múltiples'!#REF!</definedName>
    <definedName name="XA544.00" localSheetId="73">'[1]Bancos Múltiples'!#REF!</definedName>
    <definedName name="XA544.00" localSheetId="74">'[1]Bancos Múltiples'!#REF!</definedName>
    <definedName name="XA544.00">'[1]Bancos Múltiples'!#REF!</definedName>
    <definedName name="XA544.01" localSheetId="1">'[1]Bancos Múltiples'!#REF!</definedName>
    <definedName name="XA544.01" localSheetId="28">'[1]Bancos Múltiples'!#REF!</definedName>
    <definedName name="XA544.01" localSheetId="29">'[1]Bancos Múltiples'!#REF!</definedName>
    <definedName name="XA544.01" localSheetId="4">'[1]Bancos Múltiples'!#REF!</definedName>
    <definedName name="XA544.01" localSheetId="43">'[1]Bancos Múltiples'!#REF!</definedName>
    <definedName name="XA544.01" localSheetId="44">'[1]Bancos Múltiples'!#REF!</definedName>
    <definedName name="XA544.01" localSheetId="52">'[1]Bancos Múltiples'!#REF!</definedName>
    <definedName name="XA544.01" localSheetId="5">'[1]Bancos Múltiples'!#REF!</definedName>
    <definedName name="XA544.01" localSheetId="53">'[1]Bancos Múltiples'!#REF!</definedName>
    <definedName name="XA544.01" localSheetId="64">'[1]Bancos Múltiples'!#REF!</definedName>
    <definedName name="XA544.01" localSheetId="65">'[1]Bancos Múltiples'!#REF!</definedName>
    <definedName name="XA544.01" localSheetId="73">'[1]Bancos Múltiples'!#REF!</definedName>
    <definedName name="XA544.01" localSheetId="74">'[1]Bancos Múltiples'!#REF!</definedName>
    <definedName name="XA544.01">'[1]Bancos Múltiples'!#REF!</definedName>
    <definedName name="XA544.02" localSheetId="1">'[1]Bancos Múltiples'!#REF!</definedName>
    <definedName name="XA544.02" localSheetId="28">'[1]Bancos Múltiples'!#REF!</definedName>
    <definedName name="XA544.02" localSheetId="29">'[1]Bancos Múltiples'!#REF!</definedName>
    <definedName name="XA544.02" localSheetId="4">'[1]Bancos Múltiples'!#REF!</definedName>
    <definedName name="XA544.02" localSheetId="43">'[1]Bancos Múltiples'!#REF!</definedName>
    <definedName name="XA544.02" localSheetId="44">'[1]Bancos Múltiples'!#REF!</definedName>
    <definedName name="XA544.02" localSheetId="52">'[1]Bancos Múltiples'!#REF!</definedName>
    <definedName name="XA544.02" localSheetId="5">'[1]Bancos Múltiples'!#REF!</definedName>
    <definedName name="XA544.02" localSheetId="53">'[1]Bancos Múltiples'!#REF!</definedName>
    <definedName name="XA544.02" localSheetId="64">'[1]Bancos Múltiples'!#REF!</definedName>
    <definedName name="XA544.02" localSheetId="65">'[1]Bancos Múltiples'!#REF!</definedName>
    <definedName name="XA544.02" localSheetId="73">'[1]Bancos Múltiples'!#REF!</definedName>
    <definedName name="XA544.02" localSheetId="74">'[1]Bancos Múltiples'!#REF!</definedName>
    <definedName name="XA544.02">'[1]Bancos Múltiples'!#REF!</definedName>
    <definedName name="XA544.03" localSheetId="1">'[1]Bancos Múltiples'!#REF!</definedName>
    <definedName name="XA544.03" localSheetId="28">'[1]Bancos Múltiples'!#REF!</definedName>
    <definedName name="XA544.03" localSheetId="29">'[1]Bancos Múltiples'!#REF!</definedName>
    <definedName name="XA544.03" localSheetId="4">'[1]Bancos Múltiples'!#REF!</definedName>
    <definedName name="XA544.03" localSheetId="43">'[1]Bancos Múltiples'!#REF!</definedName>
    <definedName name="XA544.03" localSheetId="44">'[1]Bancos Múltiples'!#REF!</definedName>
    <definedName name="XA544.03" localSheetId="52">'[1]Bancos Múltiples'!#REF!</definedName>
    <definedName name="XA544.03" localSheetId="5">'[1]Bancos Múltiples'!#REF!</definedName>
    <definedName name="XA544.03" localSheetId="53">'[1]Bancos Múltiples'!#REF!</definedName>
    <definedName name="XA544.03" localSheetId="64">'[1]Bancos Múltiples'!#REF!</definedName>
    <definedName name="XA544.03" localSheetId="65">'[1]Bancos Múltiples'!#REF!</definedName>
    <definedName name="XA544.03" localSheetId="73">'[1]Bancos Múltiples'!#REF!</definedName>
    <definedName name="XA544.03" localSheetId="74">'[1]Bancos Múltiples'!#REF!</definedName>
    <definedName name="XA544.03">'[1]Bancos Múltiples'!#REF!</definedName>
    <definedName name="XA545.00" localSheetId="1">'[1]Bancos Múltiples'!#REF!</definedName>
    <definedName name="XA545.00" localSheetId="28">'[1]Bancos Múltiples'!#REF!</definedName>
    <definedName name="XA545.00" localSheetId="29">'[1]Bancos Múltiples'!#REF!</definedName>
    <definedName name="XA545.00" localSheetId="4">'[1]Bancos Múltiples'!#REF!</definedName>
    <definedName name="XA545.00" localSheetId="43">'[1]Bancos Múltiples'!#REF!</definedName>
    <definedName name="XA545.00" localSheetId="44">'[1]Bancos Múltiples'!#REF!</definedName>
    <definedName name="XA545.00" localSheetId="52">'[1]Bancos Múltiples'!#REF!</definedName>
    <definedName name="XA545.00" localSheetId="5">'[1]Bancos Múltiples'!#REF!</definedName>
    <definedName name="XA545.00" localSheetId="53">'[1]Bancos Múltiples'!#REF!</definedName>
    <definedName name="XA545.00" localSheetId="64">'[1]Bancos Múltiples'!#REF!</definedName>
    <definedName name="XA545.00" localSheetId="65">'[1]Bancos Múltiples'!#REF!</definedName>
    <definedName name="XA545.00" localSheetId="73">'[1]Bancos Múltiples'!#REF!</definedName>
    <definedName name="XA545.00" localSheetId="74">'[1]Bancos Múltiples'!#REF!</definedName>
    <definedName name="XA545.00">'[1]Bancos Múltiples'!#REF!</definedName>
    <definedName name="XA545.01" localSheetId="1">'[1]Bancos Múltiples'!#REF!</definedName>
    <definedName name="XA545.01" localSheetId="28">'[1]Bancos Múltiples'!#REF!</definedName>
    <definedName name="XA545.01" localSheetId="29">'[1]Bancos Múltiples'!#REF!</definedName>
    <definedName name="XA545.01" localSheetId="4">'[1]Bancos Múltiples'!#REF!</definedName>
    <definedName name="XA545.01" localSheetId="43">'[1]Bancos Múltiples'!#REF!</definedName>
    <definedName name="XA545.01" localSheetId="44">'[1]Bancos Múltiples'!#REF!</definedName>
    <definedName name="XA545.01" localSheetId="52">'[1]Bancos Múltiples'!#REF!</definedName>
    <definedName name="XA545.01" localSheetId="5">'[1]Bancos Múltiples'!#REF!</definedName>
    <definedName name="XA545.01" localSheetId="53">'[1]Bancos Múltiples'!#REF!</definedName>
    <definedName name="XA545.01" localSheetId="64">'[1]Bancos Múltiples'!#REF!</definedName>
    <definedName name="XA545.01" localSheetId="65">'[1]Bancos Múltiples'!#REF!</definedName>
    <definedName name="XA545.01" localSheetId="73">'[1]Bancos Múltiples'!#REF!</definedName>
    <definedName name="XA545.01" localSheetId="74">'[1]Bancos Múltiples'!#REF!</definedName>
    <definedName name="XA545.01">'[1]Bancos Múltiples'!#REF!</definedName>
    <definedName name="XA545.02" localSheetId="1">'[1]Bancos Múltiples'!#REF!</definedName>
    <definedName name="XA545.02" localSheetId="28">'[1]Bancos Múltiples'!#REF!</definedName>
    <definedName name="XA545.02" localSheetId="29">'[1]Bancos Múltiples'!#REF!</definedName>
    <definedName name="XA545.02" localSheetId="4">'[1]Bancos Múltiples'!#REF!</definedName>
    <definedName name="XA545.02" localSheetId="43">'[1]Bancos Múltiples'!#REF!</definedName>
    <definedName name="XA545.02" localSheetId="44">'[1]Bancos Múltiples'!#REF!</definedName>
    <definedName name="XA545.02" localSheetId="52">'[1]Bancos Múltiples'!#REF!</definedName>
    <definedName name="XA545.02" localSheetId="5">'[1]Bancos Múltiples'!#REF!</definedName>
    <definedName name="XA545.02" localSheetId="53">'[1]Bancos Múltiples'!#REF!</definedName>
    <definedName name="XA545.02" localSheetId="64">'[1]Bancos Múltiples'!#REF!</definedName>
    <definedName name="XA545.02" localSheetId="65">'[1]Bancos Múltiples'!#REF!</definedName>
    <definedName name="XA545.02" localSheetId="73">'[1]Bancos Múltiples'!#REF!</definedName>
    <definedName name="XA545.02" localSheetId="74">'[1]Bancos Múltiples'!#REF!</definedName>
    <definedName name="XA545.02">'[1]Bancos Múltiples'!#REF!</definedName>
    <definedName name="XA545.03" localSheetId="1">'[1]Bancos Múltiples'!#REF!</definedName>
    <definedName name="XA545.03" localSheetId="28">'[1]Bancos Múltiples'!#REF!</definedName>
    <definedName name="XA545.03" localSheetId="29">'[1]Bancos Múltiples'!#REF!</definedName>
    <definedName name="XA545.03" localSheetId="4">'[1]Bancos Múltiples'!#REF!</definedName>
    <definedName name="XA545.03" localSheetId="43">'[1]Bancos Múltiples'!#REF!</definedName>
    <definedName name="XA545.03" localSheetId="44">'[1]Bancos Múltiples'!#REF!</definedName>
    <definedName name="XA545.03" localSheetId="52">'[1]Bancos Múltiples'!#REF!</definedName>
    <definedName name="XA545.03" localSheetId="5">'[1]Bancos Múltiples'!#REF!</definedName>
    <definedName name="XA545.03" localSheetId="53">'[1]Bancos Múltiples'!#REF!</definedName>
    <definedName name="XA545.03" localSheetId="64">'[1]Bancos Múltiples'!#REF!</definedName>
    <definedName name="XA545.03" localSheetId="65">'[1]Bancos Múltiples'!#REF!</definedName>
    <definedName name="XA545.03" localSheetId="73">'[1]Bancos Múltiples'!#REF!</definedName>
    <definedName name="XA545.03" localSheetId="74">'[1]Bancos Múltiples'!#REF!</definedName>
    <definedName name="XA545.03">'[1]Bancos Múltiples'!#REF!</definedName>
    <definedName name="XA545.04" localSheetId="1">'[1]Bancos Múltiples'!#REF!</definedName>
    <definedName name="XA545.04" localSheetId="28">'[1]Bancos Múltiples'!#REF!</definedName>
    <definedName name="XA545.04" localSheetId="29">'[1]Bancos Múltiples'!#REF!</definedName>
    <definedName name="XA545.04" localSheetId="4">'[1]Bancos Múltiples'!#REF!</definedName>
    <definedName name="XA545.04" localSheetId="43">'[1]Bancos Múltiples'!#REF!</definedName>
    <definedName name="XA545.04" localSheetId="44">'[1]Bancos Múltiples'!#REF!</definedName>
    <definedName name="XA545.04" localSheetId="52">'[1]Bancos Múltiples'!#REF!</definedName>
    <definedName name="XA545.04" localSheetId="5">'[1]Bancos Múltiples'!#REF!</definedName>
    <definedName name="XA545.04" localSheetId="53">'[1]Bancos Múltiples'!#REF!</definedName>
    <definedName name="XA545.04" localSheetId="64">'[1]Bancos Múltiples'!#REF!</definedName>
    <definedName name="XA545.04" localSheetId="65">'[1]Bancos Múltiples'!#REF!</definedName>
    <definedName name="XA545.04" localSheetId="73">'[1]Bancos Múltiples'!#REF!</definedName>
    <definedName name="XA545.04" localSheetId="74">'[1]Bancos Múltiples'!#REF!</definedName>
    <definedName name="XA545.04">'[1]Bancos Múltiples'!#REF!</definedName>
    <definedName name="XA545.05" localSheetId="1">'[1]Bancos Múltiples'!#REF!</definedName>
    <definedName name="XA545.05" localSheetId="28">'[1]Bancos Múltiples'!#REF!</definedName>
    <definedName name="XA545.05" localSheetId="29">'[1]Bancos Múltiples'!#REF!</definedName>
    <definedName name="XA545.05" localSheetId="4">'[1]Bancos Múltiples'!#REF!</definedName>
    <definedName name="XA545.05" localSheetId="43">'[1]Bancos Múltiples'!#REF!</definedName>
    <definedName name="XA545.05" localSheetId="44">'[1]Bancos Múltiples'!#REF!</definedName>
    <definedName name="XA545.05" localSheetId="52">'[1]Bancos Múltiples'!#REF!</definedName>
    <definedName name="XA545.05" localSheetId="5">'[1]Bancos Múltiples'!#REF!</definedName>
    <definedName name="XA545.05" localSheetId="53">'[1]Bancos Múltiples'!#REF!</definedName>
    <definedName name="XA545.05" localSheetId="64">'[1]Bancos Múltiples'!#REF!</definedName>
    <definedName name="XA545.05" localSheetId="65">'[1]Bancos Múltiples'!#REF!</definedName>
    <definedName name="XA545.05" localSheetId="73">'[1]Bancos Múltiples'!#REF!</definedName>
    <definedName name="XA545.05" localSheetId="74">'[1]Bancos Múltiples'!#REF!</definedName>
    <definedName name="XA545.05">'[1]Bancos Múltiples'!#REF!</definedName>
    <definedName name="XA545.06" localSheetId="1">'[1]Bancos Múltiples'!#REF!</definedName>
    <definedName name="XA545.06" localSheetId="28">'[1]Bancos Múltiples'!#REF!</definedName>
    <definedName name="XA545.06" localSheetId="29">'[1]Bancos Múltiples'!#REF!</definedName>
    <definedName name="XA545.06" localSheetId="4">'[1]Bancos Múltiples'!#REF!</definedName>
    <definedName name="XA545.06" localSheetId="43">'[1]Bancos Múltiples'!#REF!</definedName>
    <definedName name="XA545.06" localSheetId="44">'[1]Bancos Múltiples'!#REF!</definedName>
    <definedName name="XA545.06" localSheetId="52">'[1]Bancos Múltiples'!#REF!</definedName>
    <definedName name="XA545.06" localSheetId="5">'[1]Bancos Múltiples'!#REF!</definedName>
    <definedName name="XA545.06" localSheetId="53">'[1]Bancos Múltiples'!#REF!</definedName>
    <definedName name="XA545.06" localSheetId="64">'[1]Bancos Múltiples'!#REF!</definedName>
    <definedName name="XA545.06" localSheetId="65">'[1]Bancos Múltiples'!#REF!</definedName>
    <definedName name="XA545.06" localSheetId="73">'[1]Bancos Múltiples'!#REF!</definedName>
    <definedName name="XA545.06" localSheetId="74">'[1]Bancos Múltiples'!#REF!</definedName>
    <definedName name="XA545.06">'[1]Bancos Múltiples'!#REF!</definedName>
    <definedName name="XA545.07" localSheetId="1">'[1]Bancos Múltiples'!#REF!</definedName>
    <definedName name="XA545.07" localSheetId="28">'[1]Bancos Múltiples'!#REF!</definedName>
    <definedName name="XA545.07" localSheetId="29">'[1]Bancos Múltiples'!#REF!</definedName>
    <definedName name="XA545.07" localSheetId="4">'[1]Bancos Múltiples'!#REF!</definedName>
    <definedName name="XA545.07" localSheetId="43">'[1]Bancos Múltiples'!#REF!</definedName>
    <definedName name="XA545.07" localSheetId="44">'[1]Bancos Múltiples'!#REF!</definedName>
    <definedName name="XA545.07" localSheetId="52">'[1]Bancos Múltiples'!#REF!</definedName>
    <definedName name="XA545.07" localSheetId="5">'[1]Bancos Múltiples'!#REF!</definedName>
    <definedName name="XA545.07" localSheetId="53">'[1]Bancos Múltiples'!#REF!</definedName>
    <definedName name="XA545.07" localSheetId="64">'[1]Bancos Múltiples'!#REF!</definedName>
    <definedName name="XA545.07" localSheetId="65">'[1]Bancos Múltiples'!#REF!</definedName>
    <definedName name="XA545.07" localSheetId="73">'[1]Bancos Múltiples'!#REF!</definedName>
    <definedName name="XA545.07" localSheetId="74">'[1]Bancos Múltiples'!#REF!</definedName>
    <definedName name="XA545.07">'[1]Bancos Múltiples'!#REF!</definedName>
    <definedName name="XA545.99" localSheetId="1">'[1]Bancos Múltiples'!#REF!</definedName>
    <definedName name="XA545.99" localSheetId="28">'[1]Bancos Múltiples'!#REF!</definedName>
    <definedName name="XA545.99" localSheetId="29">'[1]Bancos Múltiples'!#REF!</definedName>
    <definedName name="XA545.99" localSheetId="4">'[1]Bancos Múltiples'!#REF!</definedName>
    <definedName name="XA545.99" localSheetId="43">'[1]Bancos Múltiples'!#REF!</definedName>
    <definedName name="XA545.99" localSheetId="44">'[1]Bancos Múltiples'!#REF!</definedName>
    <definedName name="XA545.99" localSheetId="52">'[1]Bancos Múltiples'!#REF!</definedName>
    <definedName name="XA545.99" localSheetId="5">'[1]Bancos Múltiples'!#REF!</definedName>
    <definedName name="XA545.99" localSheetId="53">'[1]Bancos Múltiples'!#REF!</definedName>
    <definedName name="XA545.99" localSheetId="64">'[1]Bancos Múltiples'!#REF!</definedName>
    <definedName name="XA545.99" localSheetId="65">'[1]Bancos Múltiples'!#REF!</definedName>
    <definedName name="XA545.99" localSheetId="73">'[1]Bancos Múltiples'!#REF!</definedName>
    <definedName name="XA545.99" localSheetId="74">'[1]Bancos Múltiples'!#REF!</definedName>
    <definedName name="XA545.99">'[1]Bancos Múltiples'!#REF!</definedName>
    <definedName name="XA570.00" localSheetId="1">'[1]Bancos Múltiples'!#REF!</definedName>
    <definedName name="XA570.00" localSheetId="28">'[1]Bancos Múltiples'!#REF!</definedName>
    <definedName name="XA570.00" localSheetId="29">'[1]Bancos Múltiples'!#REF!</definedName>
    <definedName name="XA570.00" localSheetId="4">'[1]Bancos Múltiples'!#REF!</definedName>
    <definedName name="XA570.00" localSheetId="43">'[1]Bancos Múltiples'!#REF!</definedName>
    <definedName name="XA570.00" localSheetId="44">'[1]Bancos Múltiples'!#REF!</definedName>
    <definedName name="XA570.00" localSheetId="52">'[1]Bancos Múltiples'!#REF!</definedName>
    <definedName name="XA570.00" localSheetId="5">'[1]Bancos Múltiples'!#REF!</definedName>
    <definedName name="XA570.00" localSheetId="53">'[1]Bancos Múltiples'!#REF!</definedName>
    <definedName name="XA570.00" localSheetId="64">'[1]Bancos Múltiples'!#REF!</definedName>
    <definedName name="XA570.00" localSheetId="65">'[1]Bancos Múltiples'!#REF!</definedName>
    <definedName name="XA570.00" localSheetId="73">'[1]Bancos Múltiples'!#REF!</definedName>
    <definedName name="XA570.00" localSheetId="74">'[1]Bancos Múltiples'!#REF!</definedName>
    <definedName name="XA570.00">'[1]Bancos Múltiples'!#REF!</definedName>
    <definedName name="XA571.00" localSheetId="1">'[1]Bancos Múltiples'!#REF!</definedName>
    <definedName name="XA571.00" localSheetId="28">'[1]Bancos Múltiples'!#REF!</definedName>
    <definedName name="XA571.00" localSheetId="29">'[1]Bancos Múltiples'!#REF!</definedName>
    <definedName name="XA571.00" localSheetId="4">'[1]Bancos Múltiples'!#REF!</definedName>
    <definedName name="XA571.00" localSheetId="43">'[1]Bancos Múltiples'!#REF!</definedName>
    <definedName name="XA571.00" localSheetId="44">'[1]Bancos Múltiples'!#REF!</definedName>
    <definedName name="XA571.00" localSheetId="52">'[1]Bancos Múltiples'!#REF!</definedName>
    <definedName name="XA571.00" localSheetId="5">'[1]Bancos Múltiples'!#REF!</definedName>
    <definedName name="XA571.00" localSheetId="53">'[1]Bancos Múltiples'!#REF!</definedName>
    <definedName name="XA571.00" localSheetId="64">'[1]Bancos Múltiples'!#REF!</definedName>
    <definedName name="XA571.00" localSheetId="65">'[1]Bancos Múltiples'!#REF!</definedName>
    <definedName name="XA571.00" localSheetId="73">'[1]Bancos Múltiples'!#REF!</definedName>
    <definedName name="XA571.00" localSheetId="74">'[1]Bancos Múltiples'!#REF!</definedName>
    <definedName name="XA571.00">'[1]Bancos Múltiples'!#REF!</definedName>
    <definedName name="XA571.01" localSheetId="1">'[1]Bancos Múltiples'!#REF!</definedName>
    <definedName name="XA571.01" localSheetId="28">'[1]Bancos Múltiples'!#REF!</definedName>
    <definedName name="XA571.01" localSheetId="29">'[1]Bancos Múltiples'!#REF!</definedName>
    <definedName name="XA571.01" localSheetId="4">'[1]Bancos Múltiples'!#REF!</definedName>
    <definedName name="XA571.01" localSheetId="43">'[1]Bancos Múltiples'!#REF!</definedName>
    <definedName name="XA571.01" localSheetId="44">'[1]Bancos Múltiples'!#REF!</definedName>
    <definedName name="XA571.01" localSheetId="52">'[1]Bancos Múltiples'!#REF!</definedName>
    <definedName name="XA571.01" localSheetId="5">'[1]Bancos Múltiples'!#REF!</definedName>
    <definedName name="XA571.01" localSheetId="53">'[1]Bancos Múltiples'!#REF!</definedName>
    <definedName name="XA571.01" localSheetId="64">'[1]Bancos Múltiples'!#REF!</definedName>
    <definedName name="XA571.01" localSheetId="65">'[1]Bancos Múltiples'!#REF!</definedName>
    <definedName name="XA571.01" localSheetId="73">'[1]Bancos Múltiples'!#REF!</definedName>
    <definedName name="XA571.01" localSheetId="74">'[1]Bancos Múltiples'!#REF!</definedName>
    <definedName name="XA571.01">'[1]Bancos Múltiples'!#REF!</definedName>
    <definedName name="XA571.02" localSheetId="1">'[1]Bancos Múltiples'!#REF!</definedName>
    <definedName name="XA571.02" localSheetId="28">'[1]Bancos Múltiples'!#REF!</definedName>
    <definedName name="XA571.02" localSheetId="29">'[1]Bancos Múltiples'!#REF!</definedName>
    <definedName name="XA571.02" localSheetId="4">'[1]Bancos Múltiples'!#REF!</definedName>
    <definedName name="XA571.02" localSheetId="43">'[1]Bancos Múltiples'!#REF!</definedName>
    <definedName name="XA571.02" localSheetId="44">'[1]Bancos Múltiples'!#REF!</definedName>
    <definedName name="XA571.02" localSheetId="52">'[1]Bancos Múltiples'!#REF!</definedName>
    <definedName name="XA571.02" localSheetId="5">'[1]Bancos Múltiples'!#REF!</definedName>
    <definedName name="XA571.02" localSheetId="53">'[1]Bancos Múltiples'!#REF!</definedName>
    <definedName name="XA571.02" localSheetId="64">'[1]Bancos Múltiples'!#REF!</definedName>
    <definedName name="XA571.02" localSheetId="65">'[1]Bancos Múltiples'!#REF!</definedName>
    <definedName name="XA571.02" localSheetId="73">'[1]Bancos Múltiples'!#REF!</definedName>
    <definedName name="XA571.02" localSheetId="74">'[1]Bancos Múltiples'!#REF!</definedName>
    <definedName name="XA571.02">'[1]Bancos Múltiples'!#REF!</definedName>
    <definedName name="XA580.00" localSheetId="1">'[1]Bancos Múltiples'!#REF!</definedName>
    <definedName name="XA580.00" localSheetId="28">'[1]Bancos Múltiples'!#REF!</definedName>
    <definedName name="XA580.00" localSheetId="29">'[1]Bancos Múltiples'!#REF!</definedName>
    <definedName name="XA580.00" localSheetId="4">'[1]Bancos Múltiples'!#REF!</definedName>
    <definedName name="XA580.00" localSheetId="43">'[1]Bancos Múltiples'!#REF!</definedName>
    <definedName name="XA580.00" localSheetId="44">'[1]Bancos Múltiples'!#REF!</definedName>
    <definedName name="XA580.00" localSheetId="52">'[1]Bancos Múltiples'!#REF!</definedName>
    <definedName name="XA580.00" localSheetId="5">'[1]Bancos Múltiples'!#REF!</definedName>
    <definedName name="XA580.00" localSheetId="53">'[1]Bancos Múltiples'!#REF!</definedName>
    <definedName name="XA580.00" localSheetId="64">'[1]Bancos Múltiples'!#REF!</definedName>
    <definedName name="XA580.00" localSheetId="65">'[1]Bancos Múltiples'!#REF!</definedName>
    <definedName name="XA580.00" localSheetId="73">'[1]Bancos Múltiples'!#REF!</definedName>
    <definedName name="XA580.00" localSheetId="74">'[1]Bancos Múltiples'!#REF!</definedName>
    <definedName name="XA580.00">'[1]Bancos Múltiples'!#REF!</definedName>
    <definedName name="XA581.00" localSheetId="1">'[1]Bancos Múltiples'!#REF!</definedName>
    <definedName name="XA581.00" localSheetId="28">'[1]Bancos Múltiples'!#REF!</definedName>
    <definedName name="XA581.00" localSheetId="29">'[1]Bancos Múltiples'!#REF!</definedName>
    <definedName name="XA581.00" localSheetId="4">'[1]Bancos Múltiples'!#REF!</definedName>
    <definedName name="XA581.00" localSheetId="43">'[1]Bancos Múltiples'!#REF!</definedName>
    <definedName name="XA581.00" localSheetId="44">'[1]Bancos Múltiples'!#REF!</definedName>
    <definedName name="XA581.00" localSheetId="52">'[1]Bancos Múltiples'!#REF!</definedName>
    <definedName name="XA581.00" localSheetId="5">'[1]Bancos Múltiples'!#REF!</definedName>
    <definedName name="XA581.00" localSheetId="53">'[1]Bancos Múltiples'!#REF!</definedName>
    <definedName name="XA581.00" localSheetId="64">'[1]Bancos Múltiples'!#REF!</definedName>
    <definedName name="XA581.00" localSheetId="65">'[1]Bancos Múltiples'!#REF!</definedName>
    <definedName name="XA581.00" localSheetId="73">'[1]Bancos Múltiples'!#REF!</definedName>
    <definedName name="XA581.00" localSheetId="74">'[1]Bancos Múltiples'!#REF!</definedName>
    <definedName name="XA581.00">'[1]Bancos Múltiples'!#REF!</definedName>
    <definedName name="XA581.01" localSheetId="1">'[1]Bancos Múltiples'!#REF!</definedName>
    <definedName name="XA581.01" localSheetId="28">'[1]Bancos Múltiples'!#REF!</definedName>
    <definedName name="XA581.01" localSheetId="29">'[1]Bancos Múltiples'!#REF!</definedName>
    <definedName name="XA581.01" localSheetId="4">'[1]Bancos Múltiples'!#REF!</definedName>
    <definedName name="XA581.01" localSheetId="43">'[1]Bancos Múltiples'!#REF!</definedName>
    <definedName name="XA581.01" localSheetId="44">'[1]Bancos Múltiples'!#REF!</definedName>
    <definedName name="XA581.01" localSheetId="52">'[1]Bancos Múltiples'!#REF!</definedName>
    <definedName name="XA581.01" localSheetId="5">'[1]Bancos Múltiples'!#REF!</definedName>
    <definedName name="XA581.01" localSheetId="53">'[1]Bancos Múltiples'!#REF!</definedName>
    <definedName name="XA581.01" localSheetId="64">'[1]Bancos Múltiples'!#REF!</definedName>
    <definedName name="XA581.01" localSheetId="65">'[1]Bancos Múltiples'!#REF!</definedName>
    <definedName name="XA581.01" localSheetId="73">'[1]Bancos Múltiples'!#REF!</definedName>
    <definedName name="XA581.01" localSheetId="74">'[1]Bancos Múltiples'!#REF!</definedName>
    <definedName name="XA581.01">'[1]Bancos Múltiples'!#REF!</definedName>
    <definedName name="XA581.02" localSheetId="1">'[1]Bancos Múltiples'!#REF!</definedName>
    <definedName name="XA581.02" localSheetId="28">'[1]Bancos Múltiples'!#REF!</definedName>
    <definedName name="XA581.02" localSheetId="29">'[1]Bancos Múltiples'!#REF!</definedName>
    <definedName name="XA581.02" localSheetId="4">'[1]Bancos Múltiples'!#REF!</definedName>
    <definedName name="XA581.02" localSheetId="43">'[1]Bancos Múltiples'!#REF!</definedName>
    <definedName name="XA581.02" localSheetId="44">'[1]Bancos Múltiples'!#REF!</definedName>
    <definedName name="XA581.02" localSheetId="52">'[1]Bancos Múltiples'!#REF!</definedName>
    <definedName name="XA581.02" localSheetId="5">'[1]Bancos Múltiples'!#REF!</definedName>
    <definedName name="XA581.02" localSheetId="53">'[1]Bancos Múltiples'!#REF!</definedName>
    <definedName name="XA581.02" localSheetId="64">'[1]Bancos Múltiples'!#REF!</definedName>
    <definedName name="XA581.02" localSheetId="65">'[1]Bancos Múltiples'!#REF!</definedName>
    <definedName name="XA581.02" localSheetId="73">'[1]Bancos Múltiples'!#REF!</definedName>
    <definedName name="XA581.02" localSheetId="74">'[1]Bancos Múltiples'!#REF!</definedName>
    <definedName name="XA581.02">'[1]Bancos Múltiples'!#REF!</definedName>
    <definedName name="XA600.00" localSheetId="1">'[1]Bancos Múltiples'!#REF!</definedName>
    <definedName name="XA600.00" localSheetId="28">'[1]Bancos Múltiples'!#REF!</definedName>
    <definedName name="XA600.00" localSheetId="29">'[1]Bancos Múltiples'!#REF!</definedName>
    <definedName name="XA600.00" localSheetId="4">'[1]Bancos Múltiples'!#REF!</definedName>
    <definedName name="XA600.00" localSheetId="43">'[1]Bancos Múltiples'!#REF!</definedName>
    <definedName name="XA600.00" localSheetId="44">'[1]Bancos Múltiples'!#REF!</definedName>
    <definedName name="XA600.00" localSheetId="52">'[1]Bancos Múltiples'!#REF!</definedName>
    <definedName name="XA600.00" localSheetId="5">'[1]Bancos Múltiples'!#REF!</definedName>
    <definedName name="XA600.00" localSheetId="53">'[1]Bancos Múltiples'!#REF!</definedName>
    <definedName name="XA600.00" localSheetId="64">'[1]Bancos Múltiples'!#REF!</definedName>
    <definedName name="XA600.00" localSheetId="65">'[1]Bancos Múltiples'!#REF!</definedName>
    <definedName name="XA600.00" localSheetId="73">'[1]Bancos Múltiples'!#REF!</definedName>
    <definedName name="XA600.00" localSheetId="74">'[1]Bancos Múltiples'!#REF!</definedName>
    <definedName name="XA600.00">'[1]Bancos Múltiples'!#REF!</definedName>
    <definedName name="XA610.00" localSheetId="1">'[1]Bancos Múltiples'!#REF!</definedName>
    <definedName name="XA610.00" localSheetId="28">'[1]Bancos Múltiples'!#REF!</definedName>
    <definedName name="XA610.00" localSheetId="29">'[1]Bancos Múltiples'!#REF!</definedName>
    <definedName name="XA610.00" localSheetId="4">'[1]Bancos Múltiples'!#REF!</definedName>
    <definedName name="XA610.00" localSheetId="43">'[1]Bancos Múltiples'!#REF!</definedName>
    <definedName name="XA610.00" localSheetId="44">'[1]Bancos Múltiples'!#REF!</definedName>
    <definedName name="XA610.00" localSheetId="52">'[1]Bancos Múltiples'!#REF!</definedName>
    <definedName name="XA610.00" localSheetId="5">'[1]Bancos Múltiples'!#REF!</definedName>
    <definedName name="XA610.00" localSheetId="53">'[1]Bancos Múltiples'!#REF!</definedName>
    <definedName name="XA610.00" localSheetId="64">'[1]Bancos Múltiples'!#REF!</definedName>
    <definedName name="XA610.00" localSheetId="65">'[1]Bancos Múltiples'!#REF!</definedName>
    <definedName name="XA610.00" localSheetId="73">'[1]Bancos Múltiples'!#REF!</definedName>
    <definedName name="XA610.00" localSheetId="74">'[1]Bancos Múltiples'!#REF!</definedName>
    <definedName name="XA610.00">'[1]Bancos Múltiples'!#REF!</definedName>
    <definedName name="XA611.00" localSheetId="1">'[1]Bancos Múltiples'!#REF!</definedName>
    <definedName name="XA611.00" localSheetId="28">'[1]Bancos Múltiples'!#REF!</definedName>
    <definedName name="XA611.00" localSheetId="29">'[1]Bancos Múltiples'!#REF!</definedName>
    <definedName name="XA611.00" localSheetId="4">'[1]Bancos Múltiples'!#REF!</definedName>
    <definedName name="XA611.00" localSheetId="43">'[1]Bancos Múltiples'!#REF!</definedName>
    <definedName name="XA611.00" localSheetId="44">'[1]Bancos Múltiples'!#REF!</definedName>
    <definedName name="XA611.00" localSheetId="52">'[1]Bancos Múltiples'!#REF!</definedName>
    <definedName name="XA611.00" localSheetId="5">'[1]Bancos Múltiples'!#REF!</definedName>
    <definedName name="XA611.00" localSheetId="53">'[1]Bancos Múltiples'!#REF!</definedName>
    <definedName name="XA611.00" localSheetId="64">'[1]Bancos Múltiples'!#REF!</definedName>
    <definedName name="XA611.00" localSheetId="65">'[1]Bancos Múltiples'!#REF!</definedName>
    <definedName name="XA611.00" localSheetId="73">'[1]Bancos Múltiples'!#REF!</definedName>
    <definedName name="XA611.00" localSheetId="74">'[1]Bancos Múltiples'!#REF!</definedName>
    <definedName name="XA611.00">'[1]Bancos Múltiples'!#REF!</definedName>
    <definedName name="XA611.01" localSheetId="1">'[1]Bancos Múltiples'!#REF!</definedName>
    <definedName name="XA611.01" localSheetId="28">'[1]Bancos Múltiples'!#REF!</definedName>
    <definedName name="XA611.01" localSheetId="29">'[1]Bancos Múltiples'!#REF!</definedName>
    <definedName name="XA611.01" localSheetId="4">'[1]Bancos Múltiples'!#REF!</definedName>
    <definedName name="XA611.01" localSheetId="43">'[1]Bancos Múltiples'!#REF!</definedName>
    <definedName name="XA611.01" localSheetId="44">'[1]Bancos Múltiples'!#REF!</definedName>
    <definedName name="XA611.01" localSheetId="52">'[1]Bancos Múltiples'!#REF!</definedName>
    <definedName name="XA611.01" localSheetId="5">'[1]Bancos Múltiples'!#REF!</definedName>
    <definedName name="XA611.01" localSheetId="53">'[1]Bancos Múltiples'!#REF!</definedName>
    <definedName name="XA611.01" localSheetId="64">'[1]Bancos Múltiples'!#REF!</definedName>
    <definedName name="XA611.01" localSheetId="65">'[1]Bancos Múltiples'!#REF!</definedName>
    <definedName name="XA611.01" localSheetId="73">'[1]Bancos Múltiples'!#REF!</definedName>
    <definedName name="XA611.01" localSheetId="74">'[1]Bancos Múltiples'!#REF!</definedName>
    <definedName name="XA611.01">'[1]Bancos Múltiples'!#REF!</definedName>
    <definedName name="XA611.02" localSheetId="1">'[1]Bancos Múltiples'!#REF!</definedName>
    <definedName name="XA611.02" localSheetId="28">'[1]Bancos Múltiples'!#REF!</definedName>
    <definedName name="XA611.02" localSheetId="29">'[1]Bancos Múltiples'!#REF!</definedName>
    <definedName name="XA611.02" localSheetId="4">'[1]Bancos Múltiples'!#REF!</definedName>
    <definedName name="XA611.02" localSheetId="43">'[1]Bancos Múltiples'!#REF!</definedName>
    <definedName name="XA611.02" localSheetId="44">'[1]Bancos Múltiples'!#REF!</definedName>
    <definedName name="XA611.02" localSheetId="52">'[1]Bancos Múltiples'!#REF!</definedName>
    <definedName name="XA611.02" localSheetId="5">'[1]Bancos Múltiples'!#REF!</definedName>
    <definedName name="XA611.02" localSheetId="53">'[1]Bancos Múltiples'!#REF!</definedName>
    <definedName name="XA611.02" localSheetId="64">'[1]Bancos Múltiples'!#REF!</definedName>
    <definedName name="XA611.02" localSheetId="65">'[1]Bancos Múltiples'!#REF!</definedName>
    <definedName name="XA611.02" localSheetId="73">'[1]Bancos Múltiples'!#REF!</definedName>
    <definedName name="XA611.02" localSheetId="74">'[1]Bancos Múltiples'!#REF!</definedName>
    <definedName name="XA611.02">'[1]Bancos Múltiples'!#REF!</definedName>
    <definedName name="XA611.03" localSheetId="1">'[1]Bancos Múltiples'!#REF!</definedName>
    <definedName name="XA611.03" localSheetId="28">'[1]Bancos Múltiples'!#REF!</definedName>
    <definedName name="XA611.03" localSheetId="29">'[1]Bancos Múltiples'!#REF!</definedName>
    <definedName name="XA611.03" localSheetId="4">'[1]Bancos Múltiples'!#REF!</definedName>
    <definedName name="XA611.03" localSheetId="43">'[1]Bancos Múltiples'!#REF!</definedName>
    <definedName name="XA611.03" localSheetId="44">'[1]Bancos Múltiples'!#REF!</definedName>
    <definedName name="XA611.03" localSheetId="52">'[1]Bancos Múltiples'!#REF!</definedName>
    <definedName name="XA611.03" localSheetId="5">'[1]Bancos Múltiples'!#REF!</definedName>
    <definedName name="XA611.03" localSheetId="53">'[1]Bancos Múltiples'!#REF!</definedName>
    <definedName name="XA611.03" localSheetId="64">'[1]Bancos Múltiples'!#REF!</definedName>
    <definedName name="XA611.03" localSheetId="65">'[1]Bancos Múltiples'!#REF!</definedName>
    <definedName name="XA611.03" localSheetId="73">'[1]Bancos Múltiples'!#REF!</definedName>
    <definedName name="XA611.03" localSheetId="74">'[1]Bancos Múltiples'!#REF!</definedName>
    <definedName name="XA611.03">'[1]Bancos Múltiples'!#REF!</definedName>
    <definedName name="XA611.04" localSheetId="1">'[1]Bancos Múltiples'!#REF!</definedName>
    <definedName name="XA611.04" localSheetId="28">'[1]Bancos Múltiples'!#REF!</definedName>
    <definedName name="XA611.04" localSheetId="29">'[1]Bancos Múltiples'!#REF!</definedName>
    <definedName name="XA611.04" localSheetId="4">'[1]Bancos Múltiples'!#REF!</definedName>
    <definedName name="XA611.04" localSheetId="43">'[1]Bancos Múltiples'!#REF!</definedName>
    <definedName name="XA611.04" localSheetId="44">'[1]Bancos Múltiples'!#REF!</definedName>
    <definedName name="XA611.04" localSheetId="52">'[1]Bancos Múltiples'!#REF!</definedName>
    <definedName name="XA611.04" localSheetId="5">'[1]Bancos Múltiples'!#REF!</definedName>
    <definedName name="XA611.04" localSheetId="53">'[1]Bancos Múltiples'!#REF!</definedName>
    <definedName name="XA611.04" localSheetId="64">'[1]Bancos Múltiples'!#REF!</definedName>
    <definedName name="XA611.04" localSheetId="65">'[1]Bancos Múltiples'!#REF!</definedName>
    <definedName name="XA611.04" localSheetId="73">'[1]Bancos Múltiples'!#REF!</definedName>
    <definedName name="XA611.04" localSheetId="74">'[1]Bancos Múltiples'!#REF!</definedName>
    <definedName name="XA611.04">'[1]Bancos Múltiples'!#REF!</definedName>
    <definedName name="XA612.00" localSheetId="1">'[1]Bancos Múltiples'!#REF!</definedName>
    <definedName name="XA612.00" localSheetId="28">'[1]Bancos Múltiples'!#REF!</definedName>
    <definedName name="XA612.00" localSheetId="29">'[1]Bancos Múltiples'!#REF!</definedName>
    <definedName name="XA612.00" localSheetId="4">'[1]Bancos Múltiples'!#REF!</definedName>
    <definedName name="XA612.00" localSheetId="43">'[1]Bancos Múltiples'!#REF!</definedName>
    <definedName name="XA612.00" localSheetId="44">'[1]Bancos Múltiples'!#REF!</definedName>
    <definedName name="XA612.00" localSheetId="52">'[1]Bancos Múltiples'!#REF!</definedName>
    <definedName name="XA612.00" localSheetId="5">'[1]Bancos Múltiples'!#REF!</definedName>
    <definedName name="XA612.00" localSheetId="53">'[1]Bancos Múltiples'!#REF!</definedName>
    <definedName name="XA612.00" localSheetId="64">'[1]Bancos Múltiples'!#REF!</definedName>
    <definedName name="XA612.00" localSheetId="65">'[1]Bancos Múltiples'!#REF!</definedName>
    <definedName name="XA612.00" localSheetId="73">'[1]Bancos Múltiples'!#REF!</definedName>
    <definedName name="XA612.00" localSheetId="74">'[1]Bancos Múltiples'!#REF!</definedName>
    <definedName name="XA612.00">'[1]Bancos Múltiples'!#REF!</definedName>
    <definedName name="XA612.01" localSheetId="1">'[1]Bancos Múltiples'!#REF!</definedName>
    <definedName name="XA612.01" localSheetId="28">'[1]Bancos Múltiples'!#REF!</definedName>
    <definedName name="XA612.01" localSheetId="29">'[1]Bancos Múltiples'!#REF!</definedName>
    <definedName name="XA612.01" localSheetId="4">'[1]Bancos Múltiples'!#REF!</definedName>
    <definedName name="XA612.01" localSheetId="43">'[1]Bancos Múltiples'!#REF!</definedName>
    <definedName name="XA612.01" localSheetId="44">'[1]Bancos Múltiples'!#REF!</definedName>
    <definedName name="XA612.01" localSheetId="52">'[1]Bancos Múltiples'!#REF!</definedName>
    <definedName name="XA612.01" localSheetId="5">'[1]Bancos Múltiples'!#REF!</definedName>
    <definedName name="XA612.01" localSheetId="53">'[1]Bancos Múltiples'!#REF!</definedName>
    <definedName name="XA612.01" localSheetId="64">'[1]Bancos Múltiples'!#REF!</definedName>
    <definedName name="XA612.01" localSheetId="65">'[1]Bancos Múltiples'!#REF!</definedName>
    <definedName name="XA612.01" localSheetId="73">'[1]Bancos Múltiples'!#REF!</definedName>
    <definedName name="XA612.01" localSheetId="74">'[1]Bancos Múltiples'!#REF!</definedName>
    <definedName name="XA612.01">'[1]Bancos Múltiples'!#REF!</definedName>
    <definedName name="XA612.02" localSheetId="1">'[1]Bancos Múltiples'!#REF!</definedName>
    <definedName name="XA612.02" localSheetId="28">'[1]Bancos Múltiples'!#REF!</definedName>
    <definedName name="XA612.02" localSheetId="29">'[1]Bancos Múltiples'!#REF!</definedName>
    <definedName name="XA612.02" localSheetId="4">'[1]Bancos Múltiples'!#REF!</definedName>
    <definedName name="XA612.02" localSheetId="43">'[1]Bancos Múltiples'!#REF!</definedName>
    <definedName name="XA612.02" localSheetId="44">'[1]Bancos Múltiples'!#REF!</definedName>
    <definedName name="XA612.02" localSheetId="52">'[1]Bancos Múltiples'!#REF!</definedName>
    <definedName name="XA612.02" localSheetId="5">'[1]Bancos Múltiples'!#REF!</definedName>
    <definedName name="XA612.02" localSheetId="53">'[1]Bancos Múltiples'!#REF!</definedName>
    <definedName name="XA612.02" localSheetId="64">'[1]Bancos Múltiples'!#REF!</definedName>
    <definedName name="XA612.02" localSheetId="65">'[1]Bancos Múltiples'!#REF!</definedName>
    <definedName name="XA612.02" localSheetId="73">'[1]Bancos Múltiples'!#REF!</definedName>
    <definedName name="XA612.02" localSheetId="74">'[1]Bancos Múltiples'!#REF!</definedName>
    <definedName name="XA612.02">'[1]Bancos Múltiples'!#REF!</definedName>
    <definedName name="XA612.03" localSheetId="1">'[1]Bancos Múltiples'!#REF!</definedName>
    <definedName name="XA612.03" localSheetId="28">'[1]Bancos Múltiples'!#REF!</definedName>
    <definedName name="XA612.03" localSheetId="29">'[1]Bancos Múltiples'!#REF!</definedName>
    <definedName name="XA612.03" localSheetId="4">'[1]Bancos Múltiples'!#REF!</definedName>
    <definedName name="XA612.03" localSheetId="43">'[1]Bancos Múltiples'!#REF!</definedName>
    <definedName name="XA612.03" localSheetId="44">'[1]Bancos Múltiples'!#REF!</definedName>
    <definedName name="XA612.03" localSheetId="52">'[1]Bancos Múltiples'!#REF!</definedName>
    <definedName name="XA612.03" localSheetId="5">'[1]Bancos Múltiples'!#REF!</definedName>
    <definedName name="XA612.03" localSheetId="53">'[1]Bancos Múltiples'!#REF!</definedName>
    <definedName name="XA612.03" localSheetId="64">'[1]Bancos Múltiples'!#REF!</definedName>
    <definedName name="XA612.03" localSheetId="65">'[1]Bancos Múltiples'!#REF!</definedName>
    <definedName name="XA612.03" localSheetId="73">'[1]Bancos Múltiples'!#REF!</definedName>
    <definedName name="XA612.03" localSheetId="74">'[1]Bancos Múltiples'!#REF!</definedName>
    <definedName name="XA612.03">'[1]Bancos Múltiples'!#REF!</definedName>
    <definedName name="XA612.04" localSheetId="1">'[1]Bancos Múltiples'!#REF!</definedName>
    <definedName name="XA612.04" localSheetId="28">'[1]Bancos Múltiples'!#REF!</definedName>
    <definedName name="XA612.04" localSheetId="29">'[1]Bancos Múltiples'!#REF!</definedName>
    <definedName name="XA612.04" localSheetId="4">'[1]Bancos Múltiples'!#REF!</definedName>
    <definedName name="XA612.04" localSheetId="43">'[1]Bancos Múltiples'!#REF!</definedName>
    <definedName name="XA612.04" localSheetId="44">'[1]Bancos Múltiples'!#REF!</definedName>
    <definedName name="XA612.04" localSheetId="52">'[1]Bancos Múltiples'!#REF!</definedName>
    <definedName name="XA612.04" localSheetId="5">'[1]Bancos Múltiples'!#REF!</definedName>
    <definedName name="XA612.04" localSheetId="53">'[1]Bancos Múltiples'!#REF!</definedName>
    <definedName name="XA612.04" localSheetId="64">'[1]Bancos Múltiples'!#REF!</definedName>
    <definedName name="XA612.04" localSheetId="65">'[1]Bancos Múltiples'!#REF!</definedName>
    <definedName name="XA612.04" localSheetId="73">'[1]Bancos Múltiples'!#REF!</definedName>
    <definedName name="XA612.04" localSheetId="74">'[1]Bancos Múltiples'!#REF!</definedName>
    <definedName name="XA612.04">'[1]Bancos Múltiples'!#REF!</definedName>
    <definedName name="XA613.00" localSheetId="1">'[1]Bancos Múltiples'!#REF!</definedName>
    <definedName name="XA613.00" localSheetId="28">'[1]Bancos Múltiples'!#REF!</definedName>
    <definedName name="XA613.00" localSheetId="29">'[1]Bancos Múltiples'!#REF!</definedName>
    <definedName name="XA613.00" localSheetId="4">'[1]Bancos Múltiples'!#REF!</definedName>
    <definedName name="XA613.00" localSheetId="43">'[1]Bancos Múltiples'!#REF!</definedName>
    <definedName name="XA613.00" localSheetId="44">'[1]Bancos Múltiples'!#REF!</definedName>
    <definedName name="XA613.00" localSheetId="52">'[1]Bancos Múltiples'!#REF!</definedName>
    <definedName name="XA613.00" localSheetId="5">'[1]Bancos Múltiples'!#REF!</definedName>
    <definedName name="XA613.00" localSheetId="53">'[1]Bancos Múltiples'!#REF!</definedName>
    <definedName name="XA613.00" localSheetId="64">'[1]Bancos Múltiples'!#REF!</definedName>
    <definedName name="XA613.00" localSheetId="65">'[1]Bancos Múltiples'!#REF!</definedName>
    <definedName name="XA613.00" localSheetId="73">'[1]Bancos Múltiples'!#REF!</definedName>
    <definedName name="XA613.00" localSheetId="74">'[1]Bancos Múltiples'!#REF!</definedName>
    <definedName name="XA613.00">'[1]Bancos Múltiples'!#REF!</definedName>
    <definedName name="XA613.01" localSheetId="1">'[1]Bancos Múltiples'!#REF!</definedName>
    <definedName name="XA613.01" localSheetId="28">'[1]Bancos Múltiples'!#REF!</definedName>
    <definedName name="XA613.01" localSheetId="29">'[1]Bancos Múltiples'!#REF!</definedName>
    <definedName name="XA613.01" localSheetId="4">'[1]Bancos Múltiples'!#REF!</definedName>
    <definedName name="XA613.01" localSheetId="43">'[1]Bancos Múltiples'!#REF!</definedName>
    <definedName name="XA613.01" localSheetId="44">'[1]Bancos Múltiples'!#REF!</definedName>
    <definedName name="XA613.01" localSheetId="52">'[1]Bancos Múltiples'!#REF!</definedName>
    <definedName name="XA613.01" localSheetId="5">'[1]Bancos Múltiples'!#REF!</definedName>
    <definedName name="XA613.01" localSheetId="53">'[1]Bancos Múltiples'!#REF!</definedName>
    <definedName name="XA613.01" localSheetId="64">'[1]Bancos Múltiples'!#REF!</definedName>
    <definedName name="XA613.01" localSheetId="65">'[1]Bancos Múltiples'!#REF!</definedName>
    <definedName name="XA613.01" localSheetId="73">'[1]Bancos Múltiples'!#REF!</definedName>
    <definedName name="XA613.01" localSheetId="74">'[1]Bancos Múltiples'!#REF!</definedName>
    <definedName name="XA613.01">'[1]Bancos Múltiples'!#REF!</definedName>
    <definedName name="XA613.02" localSheetId="1">'[1]Bancos Múltiples'!#REF!</definedName>
    <definedName name="XA613.02" localSheetId="28">'[1]Bancos Múltiples'!#REF!</definedName>
    <definedName name="XA613.02" localSheetId="29">'[1]Bancos Múltiples'!#REF!</definedName>
    <definedName name="XA613.02" localSheetId="4">'[1]Bancos Múltiples'!#REF!</definedName>
    <definedName name="XA613.02" localSheetId="43">'[1]Bancos Múltiples'!#REF!</definedName>
    <definedName name="XA613.02" localSheetId="44">'[1]Bancos Múltiples'!#REF!</definedName>
    <definedName name="XA613.02" localSheetId="52">'[1]Bancos Múltiples'!#REF!</definedName>
    <definedName name="XA613.02" localSheetId="5">'[1]Bancos Múltiples'!#REF!</definedName>
    <definedName name="XA613.02" localSheetId="53">'[1]Bancos Múltiples'!#REF!</definedName>
    <definedName name="XA613.02" localSheetId="64">'[1]Bancos Múltiples'!#REF!</definedName>
    <definedName name="XA613.02" localSheetId="65">'[1]Bancos Múltiples'!#REF!</definedName>
    <definedName name="XA613.02" localSheetId="73">'[1]Bancos Múltiples'!#REF!</definedName>
    <definedName name="XA613.02" localSheetId="74">'[1]Bancos Múltiples'!#REF!</definedName>
    <definedName name="XA613.02">'[1]Bancos Múltiples'!#REF!</definedName>
    <definedName name="XA613.03" localSheetId="1">'[1]Bancos Múltiples'!#REF!</definedName>
    <definedName name="XA613.03" localSheetId="28">'[1]Bancos Múltiples'!#REF!</definedName>
    <definedName name="XA613.03" localSheetId="29">'[1]Bancos Múltiples'!#REF!</definedName>
    <definedName name="XA613.03" localSheetId="4">'[1]Bancos Múltiples'!#REF!</definedName>
    <definedName name="XA613.03" localSheetId="43">'[1]Bancos Múltiples'!#REF!</definedName>
    <definedName name="XA613.03" localSheetId="44">'[1]Bancos Múltiples'!#REF!</definedName>
    <definedName name="XA613.03" localSheetId="52">'[1]Bancos Múltiples'!#REF!</definedName>
    <definedName name="XA613.03" localSheetId="5">'[1]Bancos Múltiples'!#REF!</definedName>
    <definedName name="XA613.03" localSheetId="53">'[1]Bancos Múltiples'!#REF!</definedName>
    <definedName name="XA613.03" localSheetId="64">'[1]Bancos Múltiples'!#REF!</definedName>
    <definedName name="XA613.03" localSheetId="65">'[1]Bancos Múltiples'!#REF!</definedName>
    <definedName name="XA613.03" localSheetId="73">'[1]Bancos Múltiples'!#REF!</definedName>
    <definedName name="XA613.03" localSheetId="74">'[1]Bancos Múltiples'!#REF!</definedName>
    <definedName name="XA613.03">'[1]Bancos Múltiples'!#REF!</definedName>
    <definedName name="XA614.00" localSheetId="1">'[1]Bancos Múltiples'!#REF!</definedName>
    <definedName name="XA614.00" localSheetId="28">'[1]Bancos Múltiples'!#REF!</definedName>
    <definedName name="XA614.00" localSheetId="29">'[1]Bancos Múltiples'!#REF!</definedName>
    <definedName name="XA614.00" localSheetId="4">'[1]Bancos Múltiples'!#REF!</definedName>
    <definedName name="XA614.00" localSheetId="43">'[1]Bancos Múltiples'!#REF!</definedName>
    <definedName name="XA614.00" localSheetId="44">'[1]Bancos Múltiples'!#REF!</definedName>
    <definedName name="XA614.00" localSheetId="52">'[1]Bancos Múltiples'!#REF!</definedName>
    <definedName name="XA614.00" localSheetId="5">'[1]Bancos Múltiples'!#REF!</definedName>
    <definedName name="XA614.00" localSheetId="53">'[1]Bancos Múltiples'!#REF!</definedName>
    <definedName name="XA614.00" localSheetId="64">'[1]Bancos Múltiples'!#REF!</definedName>
    <definedName name="XA614.00" localSheetId="65">'[1]Bancos Múltiples'!#REF!</definedName>
    <definedName name="XA614.00" localSheetId="73">'[1]Bancos Múltiples'!#REF!</definedName>
    <definedName name="XA614.00" localSheetId="74">'[1]Bancos Múltiples'!#REF!</definedName>
    <definedName name="XA614.00">'[1]Bancos Múltiples'!#REF!</definedName>
    <definedName name="XA614.01" localSheetId="1">'[1]Bancos Múltiples'!#REF!</definedName>
    <definedName name="XA614.01" localSheetId="28">'[1]Bancos Múltiples'!#REF!</definedName>
    <definedName name="XA614.01" localSheetId="29">'[1]Bancos Múltiples'!#REF!</definedName>
    <definedName name="XA614.01" localSheetId="4">'[1]Bancos Múltiples'!#REF!</definedName>
    <definedName name="XA614.01" localSheetId="43">'[1]Bancos Múltiples'!#REF!</definedName>
    <definedName name="XA614.01" localSheetId="44">'[1]Bancos Múltiples'!#REF!</definedName>
    <definedName name="XA614.01" localSheetId="52">'[1]Bancos Múltiples'!#REF!</definedName>
    <definedName name="XA614.01" localSheetId="5">'[1]Bancos Múltiples'!#REF!</definedName>
    <definedName name="XA614.01" localSheetId="53">'[1]Bancos Múltiples'!#REF!</definedName>
    <definedName name="XA614.01" localSheetId="64">'[1]Bancos Múltiples'!#REF!</definedName>
    <definedName name="XA614.01" localSheetId="65">'[1]Bancos Múltiples'!#REF!</definedName>
    <definedName name="XA614.01" localSheetId="73">'[1]Bancos Múltiples'!#REF!</definedName>
    <definedName name="XA614.01" localSheetId="74">'[1]Bancos Múltiples'!#REF!</definedName>
    <definedName name="XA614.01">'[1]Bancos Múltiples'!#REF!</definedName>
    <definedName name="XA614.02" localSheetId="1">'[1]Bancos Múltiples'!#REF!</definedName>
    <definedName name="XA614.02" localSheetId="28">'[1]Bancos Múltiples'!#REF!</definedName>
    <definedName name="XA614.02" localSheetId="29">'[1]Bancos Múltiples'!#REF!</definedName>
    <definedName name="XA614.02" localSheetId="4">'[1]Bancos Múltiples'!#REF!</definedName>
    <definedName name="XA614.02" localSheetId="43">'[1]Bancos Múltiples'!#REF!</definedName>
    <definedName name="XA614.02" localSheetId="44">'[1]Bancos Múltiples'!#REF!</definedName>
    <definedName name="XA614.02" localSheetId="52">'[1]Bancos Múltiples'!#REF!</definedName>
    <definedName name="XA614.02" localSheetId="5">'[1]Bancos Múltiples'!#REF!</definedName>
    <definedName name="XA614.02" localSheetId="53">'[1]Bancos Múltiples'!#REF!</definedName>
    <definedName name="XA614.02" localSheetId="64">'[1]Bancos Múltiples'!#REF!</definedName>
    <definedName name="XA614.02" localSheetId="65">'[1]Bancos Múltiples'!#REF!</definedName>
    <definedName name="XA614.02" localSheetId="73">'[1]Bancos Múltiples'!#REF!</definedName>
    <definedName name="XA614.02" localSheetId="74">'[1]Bancos Múltiples'!#REF!</definedName>
    <definedName name="XA614.02">'[1]Bancos Múltiples'!#REF!</definedName>
    <definedName name="XA614.03" localSheetId="1">'[1]Bancos Múltiples'!#REF!</definedName>
    <definedName name="XA614.03" localSheetId="28">'[1]Bancos Múltiples'!#REF!</definedName>
    <definedName name="XA614.03" localSheetId="29">'[1]Bancos Múltiples'!#REF!</definedName>
    <definedName name="XA614.03" localSheetId="4">'[1]Bancos Múltiples'!#REF!</definedName>
    <definedName name="XA614.03" localSheetId="43">'[1]Bancos Múltiples'!#REF!</definedName>
    <definedName name="XA614.03" localSheetId="44">'[1]Bancos Múltiples'!#REF!</definedName>
    <definedName name="XA614.03" localSheetId="52">'[1]Bancos Múltiples'!#REF!</definedName>
    <definedName name="XA614.03" localSheetId="5">'[1]Bancos Múltiples'!#REF!</definedName>
    <definedName name="XA614.03" localSheetId="53">'[1]Bancos Múltiples'!#REF!</definedName>
    <definedName name="XA614.03" localSheetId="64">'[1]Bancos Múltiples'!#REF!</definedName>
    <definedName name="XA614.03" localSheetId="65">'[1]Bancos Múltiples'!#REF!</definedName>
    <definedName name="XA614.03" localSheetId="73">'[1]Bancos Múltiples'!#REF!</definedName>
    <definedName name="XA614.03" localSheetId="74">'[1]Bancos Múltiples'!#REF!</definedName>
    <definedName name="XA614.03">'[1]Bancos Múltiples'!#REF!</definedName>
    <definedName name="XA615.00" localSheetId="1">'[1]Bancos Múltiples'!#REF!</definedName>
    <definedName name="XA615.00" localSheetId="28">'[1]Bancos Múltiples'!#REF!</definedName>
    <definedName name="XA615.00" localSheetId="29">'[1]Bancos Múltiples'!#REF!</definedName>
    <definedName name="XA615.00" localSheetId="4">'[1]Bancos Múltiples'!#REF!</definedName>
    <definedName name="XA615.00" localSheetId="43">'[1]Bancos Múltiples'!#REF!</definedName>
    <definedName name="XA615.00" localSheetId="44">'[1]Bancos Múltiples'!#REF!</definedName>
    <definedName name="XA615.00" localSheetId="52">'[1]Bancos Múltiples'!#REF!</definedName>
    <definedName name="XA615.00" localSheetId="5">'[1]Bancos Múltiples'!#REF!</definedName>
    <definedName name="XA615.00" localSheetId="53">'[1]Bancos Múltiples'!#REF!</definedName>
    <definedName name="XA615.00" localSheetId="64">'[1]Bancos Múltiples'!#REF!</definedName>
    <definedName name="XA615.00" localSheetId="65">'[1]Bancos Múltiples'!#REF!</definedName>
    <definedName name="XA615.00" localSheetId="73">'[1]Bancos Múltiples'!#REF!</definedName>
    <definedName name="XA615.00" localSheetId="74">'[1]Bancos Múltiples'!#REF!</definedName>
    <definedName name="XA615.00">'[1]Bancos Múltiples'!#REF!</definedName>
    <definedName name="XA615.01" localSheetId="1">'[1]Bancos Múltiples'!#REF!</definedName>
    <definedName name="XA615.01" localSheetId="28">'[1]Bancos Múltiples'!#REF!</definedName>
    <definedName name="XA615.01" localSheetId="29">'[1]Bancos Múltiples'!#REF!</definedName>
    <definedName name="XA615.01" localSheetId="4">'[1]Bancos Múltiples'!#REF!</definedName>
    <definedName name="XA615.01" localSheetId="43">'[1]Bancos Múltiples'!#REF!</definedName>
    <definedName name="XA615.01" localSheetId="44">'[1]Bancos Múltiples'!#REF!</definedName>
    <definedName name="XA615.01" localSheetId="52">'[1]Bancos Múltiples'!#REF!</definedName>
    <definedName name="XA615.01" localSheetId="5">'[1]Bancos Múltiples'!#REF!</definedName>
    <definedName name="XA615.01" localSheetId="53">'[1]Bancos Múltiples'!#REF!</definedName>
    <definedName name="XA615.01" localSheetId="64">'[1]Bancos Múltiples'!#REF!</definedName>
    <definedName name="XA615.01" localSheetId="65">'[1]Bancos Múltiples'!#REF!</definedName>
    <definedName name="XA615.01" localSheetId="73">'[1]Bancos Múltiples'!#REF!</definedName>
    <definedName name="XA615.01" localSheetId="74">'[1]Bancos Múltiples'!#REF!</definedName>
    <definedName name="XA615.01">'[1]Bancos Múltiples'!#REF!</definedName>
    <definedName name="XA615.02" localSheetId="1">'[1]Bancos Múltiples'!#REF!</definedName>
    <definedName name="XA615.02" localSheetId="28">'[1]Bancos Múltiples'!#REF!</definedName>
    <definedName name="XA615.02" localSheetId="29">'[1]Bancos Múltiples'!#REF!</definedName>
    <definedName name="XA615.02" localSheetId="4">'[1]Bancos Múltiples'!#REF!</definedName>
    <definedName name="XA615.02" localSheetId="43">'[1]Bancos Múltiples'!#REF!</definedName>
    <definedName name="XA615.02" localSheetId="44">'[1]Bancos Múltiples'!#REF!</definedName>
    <definedName name="XA615.02" localSheetId="52">'[1]Bancos Múltiples'!#REF!</definedName>
    <definedName name="XA615.02" localSheetId="5">'[1]Bancos Múltiples'!#REF!</definedName>
    <definedName name="XA615.02" localSheetId="53">'[1]Bancos Múltiples'!#REF!</definedName>
    <definedName name="XA615.02" localSheetId="64">'[1]Bancos Múltiples'!#REF!</definedName>
    <definedName name="XA615.02" localSheetId="65">'[1]Bancos Múltiples'!#REF!</definedName>
    <definedName name="XA615.02" localSheetId="73">'[1]Bancos Múltiples'!#REF!</definedName>
    <definedName name="XA615.02" localSheetId="74">'[1]Bancos Múltiples'!#REF!</definedName>
    <definedName name="XA615.02">'[1]Bancos Múltiples'!#REF!</definedName>
    <definedName name="XA620.00" localSheetId="1">'[1]Bancos Múltiples'!#REF!</definedName>
    <definedName name="XA620.00" localSheetId="28">'[1]Bancos Múltiples'!#REF!</definedName>
    <definedName name="XA620.00" localSheetId="29">'[1]Bancos Múltiples'!#REF!</definedName>
    <definedName name="XA620.00" localSheetId="4">'[1]Bancos Múltiples'!#REF!</definedName>
    <definedName name="XA620.00" localSheetId="43">'[1]Bancos Múltiples'!#REF!</definedName>
    <definedName name="XA620.00" localSheetId="44">'[1]Bancos Múltiples'!#REF!</definedName>
    <definedName name="XA620.00" localSheetId="52">'[1]Bancos Múltiples'!#REF!</definedName>
    <definedName name="XA620.00" localSheetId="5">'[1]Bancos Múltiples'!#REF!</definedName>
    <definedName name="XA620.00" localSheetId="53">'[1]Bancos Múltiples'!#REF!</definedName>
    <definedName name="XA620.00" localSheetId="64">'[1]Bancos Múltiples'!#REF!</definedName>
    <definedName name="XA620.00" localSheetId="65">'[1]Bancos Múltiples'!#REF!</definedName>
    <definedName name="XA620.00" localSheetId="73">'[1]Bancos Múltiples'!#REF!</definedName>
    <definedName name="XA620.00" localSheetId="74">'[1]Bancos Múltiples'!#REF!</definedName>
    <definedName name="XA620.00">'[1]Bancos Múltiples'!#REF!</definedName>
    <definedName name="XA621.00" localSheetId="1">'[1]Bancos Múltiples'!#REF!</definedName>
    <definedName name="XA621.00" localSheetId="28">'[1]Bancos Múltiples'!#REF!</definedName>
    <definedName name="XA621.00" localSheetId="29">'[1]Bancos Múltiples'!#REF!</definedName>
    <definedName name="XA621.00" localSheetId="4">'[1]Bancos Múltiples'!#REF!</definedName>
    <definedName name="XA621.00" localSheetId="43">'[1]Bancos Múltiples'!#REF!</definedName>
    <definedName name="XA621.00" localSheetId="44">'[1]Bancos Múltiples'!#REF!</definedName>
    <definedName name="XA621.00" localSheetId="52">'[1]Bancos Múltiples'!#REF!</definedName>
    <definedName name="XA621.00" localSheetId="5">'[1]Bancos Múltiples'!#REF!</definedName>
    <definedName name="XA621.00" localSheetId="53">'[1]Bancos Múltiples'!#REF!</definedName>
    <definedName name="XA621.00" localSheetId="64">'[1]Bancos Múltiples'!#REF!</definedName>
    <definedName name="XA621.00" localSheetId="65">'[1]Bancos Múltiples'!#REF!</definedName>
    <definedName name="XA621.00" localSheetId="73">'[1]Bancos Múltiples'!#REF!</definedName>
    <definedName name="XA621.00" localSheetId="74">'[1]Bancos Múltiples'!#REF!</definedName>
    <definedName name="XA621.00">'[1]Bancos Múltiples'!#REF!</definedName>
    <definedName name="XA621.01" localSheetId="1">'[1]Bancos Múltiples'!#REF!</definedName>
    <definedName name="XA621.01" localSheetId="28">'[1]Bancos Múltiples'!#REF!</definedName>
    <definedName name="XA621.01" localSheetId="29">'[1]Bancos Múltiples'!#REF!</definedName>
    <definedName name="XA621.01" localSheetId="4">'[1]Bancos Múltiples'!#REF!</definedName>
    <definedName name="XA621.01" localSheetId="43">'[1]Bancos Múltiples'!#REF!</definedName>
    <definedName name="XA621.01" localSheetId="44">'[1]Bancos Múltiples'!#REF!</definedName>
    <definedName name="XA621.01" localSheetId="52">'[1]Bancos Múltiples'!#REF!</definedName>
    <definedName name="XA621.01" localSheetId="5">'[1]Bancos Múltiples'!#REF!</definedName>
    <definedName name="XA621.01" localSheetId="53">'[1]Bancos Múltiples'!#REF!</definedName>
    <definedName name="XA621.01" localSheetId="64">'[1]Bancos Múltiples'!#REF!</definedName>
    <definedName name="XA621.01" localSheetId="65">'[1]Bancos Múltiples'!#REF!</definedName>
    <definedName name="XA621.01" localSheetId="73">'[1]Bancos Múltiples'!#REF!</definedName>
    <definedName name="XA621.01" localSheetId="74">'[1]Bancos Múltiples'!#REF!</definedName>
    <definedName name="XA621.01">'[1]Bancos Múltiples'!#REF!</definedName>
    <definedName name="XA621.02" localSheetId="1">'[1]Bancos Múltiples'!#REF!</definedName>
    <definedName name="XA621.02" localSheetId="28">'[1]Bancos Múltiples'!#REF!</definedName>
    <definedName name="XA621.02" localSheetId="29">'[1]Bancos Múltiples'!#REF!</definedName>
    <definedName name="XA621.02" localSheetId="4">'[1]Bancos Múltiples'!#REF!</definedName>
    <definedName name="XA621.02" localSheetId="43">'[1]Bancos Múltiples'!#REF!</definedName>
    <definedName name="XA621.02" localSheetId="44">'[1]Bancos Múltiples'!#REF!</definedName>
    <definedName name="XA621.02" localSheetId="52">'[1]Bancos Múltiples'!#REF!</definedName>
    <definedName name="XA621.02" localSheetId="5">'[1]Bancos Múltiples'!#REF!</definedName>
    <definedName name="XA621.02" localSheetId="53">'[1]Bancos Múltiples'!#REF!</definedName>
    <definedName name="XA621.02" localSheetId="64">'[1]Bancos Múltiples'!#REF!</definedName>
    <definedName name="XA621.02" localSheetId="65">'[1]Bancos Múltiples'!#REF!</definedName>
    <definedName name="XA621.02" localSheetId="73">'[1]Bancos Múltiples'!#REF!</definedName>
    <definedName name="XA621.02" localSheetId="74">'[1]Bancos Múltiples'!#REF!</definedName>
    <definedName name="XA621.02">'[1]Bancos Múltiples'!#REF!</definedName>
    <definedName name="XA622.00" localSheetId="1">'[1]Bancos Múltiples'!#REF!</definedName>
    <definedName name="XA622.00" localSheetId="28">'[1]Bancos Múltiples'!#REF!</definedName>
    <definedName name="XA622.00" localSheetId="29">'[1]Bancos Múltiples'!#REF!</definedName>
    <definedName name="XA622.00" localSheetId="4">'[1]Bancos Múltiples'!#REF!</definedName>
    <definedName name="XA622.00" localSheetId="43">'[1]Bancos Múltiples'!#REF!</definedName>
    <definedName name="XA622.00" localSheetId="44">'[1]Bancos Múltiples'!#REF!</definedName>
    <definedName name="XA622.00" localSheetId="52">'[1]Bancos Múltiples'!#REF!</definedName>
    <definedName name="XA622.00" localSheetId="5">'[1]Bancos Múltiples'!#REF!</definedName>
    <definedName name="XA622.00" localSheetId="53">'[1]Bancos Múltiples'!#REF!</definedName>
    <definedName name="XA622.00" localSheetId="64">'[1]Bancos Múltiples'!#REF!</definedName>
    <definedName name="XA622.00" localSheetId="65">'[1]Bancos Múltiples'!#REF!</definedName>
    <definedName name="XA622.00" localSheetId="73">'[1]Bancos Múltiples'!#REF!</definedName>
    <definedName name="XA622.00" localSheetId="74">'[1]Bancos Múltiples'!#REF!</definedName>
    <definedName name="XA622.00">'[1]Bancos Múltiples'!#REF!</definedName>
    <definedName name="XA622.01" localSheetId="1">'[1]Bancos Múltiples'!#REF!</definedName>
    <definedName name="XA622.01" localSheetId="28">'[1]Bancos Múltiples'!#REF!</definedName>
    <definedName name="XA622.01" localSheetId="29">'[1]Bancos Múltiples'!#REF!</definedName>
    <definedName name="XA622.01" localSheetId="4">'[1]Bancos Múltiples'!#REF!</definedName>
    <definedName name="XA622.01" localSheetId="43">'[1]Bancos Múltiples'!#REF!</definedName>
    <definedName name="XA622.01" localSheetId="44">'[1]Bancos Múltiples'!#REF!</definedName>
    <definedName name="XA622.01" localSheetId="52">'[1]Bancos Múltiples'!#REF!</definedName>
    <definedName name="XA622.01" localSheetId="5">'[1]Bancos Múltiples'!#REF!</definedName>
    <definedName name="XA622.01" localSheetId="53">'[1]Bancos Múltiples'!#REF!</definedName>
    <definedName name="XA622.01" localSheetId="64">'[1]Bancos Múltiples'!#REF!</definedName>
    <definedName name="XA622.01" localSheetId="65">'[1]Bancos Múltiples'!#REF!</definedName>
    <definedName name="XA622.01" localSheetId="73">'[1]Bancos Múltiples'!#REF!</definedName>
    <definedName name="XA622.01" localSheetId="74">'[1]Bancos Múltiples'!#REF!</definedName>
    <definedName name="XA622.01">'[1]Bancos Múltiples'!#REF!</definedName>
    <definedName name="XA622.02" localSheetId="1">'[1]Bancos Múltiples'!#REF!</definedName>
    <definedName name="XA622.02" localSheetId="28">'[1]Bancos Múltiples'!#REF!</definedName>
    <definedName name="XA622.02" localSheetId="29">'[1]Bancos Múltiples'!#REF!</definedName>
    <definedName name="XA622.02" localSheetId="4">'[1]Bancos Múltiples'!#REF!</definedName>
    <definedName name="XA622.02" localSheetId="43">'[1]Bancos Múltiples'!#REF!</definedName>
    <definedName name="XA622.02" localSheetId="44">'[1]Bancos Múltiples'!#REF!</definedName>
    <definedName name="XA622.02" localSheetId="52">'[1]Bancos Múltiples'!#REF!</definedName>
    <definedName name="XA622.02" localSheetId="5">'[1]Bancos Múltiples'!#REF!</definedName>
    <definedName name="XA622.02" localSheetId="53">'[1]Bancos Múltiples'!#REF!</definedName>
    <definedName name="XA622.02" localSheetId="64">'[1]Bancos Múltiples'!#REF!</definedName>
    <definedName name="XA622.02" localSheetId="65">'[1]Bancos Múltiples'!#REF!</definedName>
    <definedName name="XA622.02" localSheetId="73">'[1]Bancos Múltiples'!#REF!</definedName>
    <definedName name="XA622.02" localSheetId="74">'[1]Bancos Múltiples'!#REF!</definedName>
    <definedName name="XA622.02">'[1]Bancos Múltiples'!#REF!</definedName>
    <definedName name="XA622.03" localSheetId="1">'[1]Bancos Múltiples'!#REF!</definedName>
    <definedName name="XA622.03" localSheetId="28">'[1]Bancos Múltiples'!#REF!</definedName>
    <definedName name="XA622.03" localSheetId="29">'[1]Bancos Múltiples'!#REF!</definedName>
    <definedName name="XA622.03" localSheetId="4">'[1]Bancos Múltiples'!#REF!</definedName>
    <definedName name="XA622.03" localSheetId="43">'[1]Bancos Múltiples'!#REF!</definedName>
    <definedName name="XA622.03" localSheetId="44">'[1]Bancos Múltiples'!#REF!</definedName>
    <definedName name="XA622.03" localSheetId="52">'[1]Bancos Múltiples'!#REF!</definedName>
    <definedName name="XA622.03" localSheetId="5">'[1]Bancos Múltiples'!#REF!</definedName>
    <definedName name="XA622.03" localSheetId="53">'[1]Bancos Múltiples'!#REF!</definedName>
    <definedName name="XA622.03" localSheetId="64">'[1]Bancos Múltiples'!#REF!</definedName>
    <definedName name="XA622.03" localSheetId="65">'[1]Bancos Múltiples'!#REF!</definedName>
    <definedName name="XA622.03" localSheetId="73">'[1]Bancos Múltiples'!#REF!</definedName>
    <definedName name="XA622.03" localSheetId="74">'[1]Bancos Múltiples'!#REF!</definedName>
    <definedName name="XA622.03">'[1]Bancos Múltiples'!#REF!</definedName>
    <definedName name="XA622.04" localSheetId="1">'[1]Bancos Múltiples'!#REF!</definedName>
    <definedName name="XA622.04" localSheetId="28">'[1]Bancos Múltiples'!#REF!</definedName>
    <definedName name="XA622.04" localSheetId="29">'[1]Bancos Múltiples'!#REF!</definedName>
    <definedName name="XA622.04" localSheetId="4">'[1]Bancos Múltiples'!#REF!</definedName>
    <definedName name="XA622.04" localSheetId="43">'[1]Bancos Múltiples'!#REF!</definedName>
    <definedName name="XA622.04" localSheetId="44">'[1]Bancos Múltiples'!#REF!</definedName>
    <definedName name="XA622.04" localSheetId="52">'[1]Bancos Múltiples'!#REF!</definedName>
    <definedName name="XA622.04" localSheetId="5">'[1]Bancos Múltiples'!#REF!</definedName>
    <definedName name="XA622.04" localSheetId="53">'[1]Bancos Múltiples'!#REF!</definedName>
    <definedName name="XA622.04" localSheetId="64">'[1]Bancos Múltiples'!#REF!</definedName>
    <definedName name="XA622.04" localSheetId="65">'[1]Bancos Múltiples'!#REF!</definedName>
    <definedName name="XA622.04" localSheetId="73">'[1]Bancos Múltiples'!#REF!</definedName>
    <definedName name="XA622.04" localSheetId="74">'[1]Bancos Múltiples'!#REF!</definedName>
    <definedName name="XA622.04">'[1]Bancos Múltiples'!#REF!</definedName>
    <definedName name="XA622.05" localSheetId="1">'[1]Bancos Múltiples'!#REF!</definedName>
    <definedName name="XA622.05" localSheetId="28">'[1]Bancos Múltiples'!#REF!</definedName>
    <definedName name="XA622.05" localSheetId="29">'[1]Bancos Múltiples'!#REF!</definedName>
    <definedName name="XA622.05" localSheetId="4">'[1]Bancos Múltiples'!#REF!</definedName>
    <definedName name="XA622.05" localSheetId="43">'[1]Bancos Múltiples'!#REF!</definedName>
    <definedName name="XA622.05" localSheetId="44">'[1]Bancos Múltiples'!#REF!</definedName>
    <definedName name="XA622.05" localSheetId="52">'[1]Bancos Múltiples'!#REF!</definedName>
    <definedName name="XA622.05" localSheetId="5">'[1]Bancos Múltiples'!#REF!</definedName>
    <definedName name="XA622.05" localSheetId="53">'[1]Bancos Múltiples'!#REF!</definedName>
    <definedName name="XA622.05" localSheetId="64">'[1]Bancos Múltiples'!#REF!</definedName>
    <definedName name="XA622.05" localSheetId="65">'[1]Bancos Múltiples'!#REF!</definedName>
    <definedName name="XA622.05" localSheetId="73">'[1]Bancos Múltiples'!#REF!</definedName>
    <definedName name="XA622.05" localSheetId="74">'[1]Bancos Múltiples'!#REF!</definedName>
    <definedName name="XA622.05">'[1]Bancos Múltiples'!#REF!</definedName>
    <definedName name="XA622.06" localSheetId="1">'[1]Bancos Múltiples'!#REF!</definedName>
    <definedName name="XA622.06" localSheetId="28">'[1]Bancos Múltiples'!#REF!</definedName>
    <definedName name="XA622.06" localSheetId="29">'[1]Bancos Múltiples'!#REF!</definedName>
    <definedName name="XA622.06" localSheetId="4">'[1]Bancos Múltiples'!#REF!</definedName>
    <definedName name="XA622.06" localSheetId="43">'[1]Bancos Múltiples'!#REF!</definedName>
    <definedName name="XA622.06" localSheetId="44">'[1]Bancos Múltiples'!#REF!</definedName>
    <definedName name="XA622.06" localSheetId="52">'[1]Bancos Múltiples'!#REF!</definedName>
    <definedName name="XA622.06" localSheetId="5">'[1]Bancos Múltiples'!#REF!</definedName>
    <definedName name="XA622.06" localSheetId="53">'[1]Bancos Múltiples'!#REF!</definedName>
    <definedName name="XA622.06" localSheetId="64">'[1]Bancos Múltiples'!#REF!</definedName>
    <definedName name="XA622.06" localSheetId="65">'[1]Bancos Múltiples'!#REF!</definedName>
    <definedName name="XA622.06" localSheetId="73">'[1]Bancos Múltiples'!#REF!</definedName>
    <definedName name="XA622.06" localSheetId="74">'[1]Bancos Múltiples'!#REF!</definedName>
    <definedName name="XA622.06">'[1]Bancos Múltiples'!#REF!</definedName>
    <definedName name="XA622.99" localSheetId="1">'[1]Bancos Múltiples'!#REF!</definedName>
    <definedName name="XA622.99" localSheetId="28">'[1]Bancos Múltiples'!#REF!</definedName>
    <definedName name="XA622.99" localSheetId="29">'[1]Bancos Múltiples'!#REF!</definedName>
    <definedName name="XA622.99" localSheetId="4">'[1]Bancos Múltiples'!#REF!</definedName>
    <definedName name="XA622.99" localSheetId="43">'[1]Bancos Múltiples'!#REF!</definedName>
    <definedName name="XA622.99" localSheetId="44">'[1]Bancos Múltiples'!#REF!</definedName>
    <definedName name="XA622.99" localSheetId="52">'[1]Bancos Múltiples'!#REF!</definedName>
    <definedName name="XA622.99" localSheetId="5">'[1]Bancos Múltiples'!#REF!</definedName>
    <definedName name="XA622.99" localSheetId="53">'[1]Bancos Múltiples'!#REF!</definedName>
    <definedName name="XA622.99" localSheetId="64">'[1]Bancos Múltiples'!#REF!</definedName>
    <definedName name="XA622.99" localSheetId="65">'[1]Bancos Múltiples'!#REF!</definedName>
    <definedName name="XA622.99" localSheetId="73">'[1]Bancos Múltiples'!#REF!</definedName>
    <definedName name="XA622.99" localSheetId="74">'[1]Bancos Múltiples'!#REF!</definedName>
    <definedName name="XA622.99">'[1]Bancos Múltiples'!#REF!</definedName>
    <definedName name="XA623.00" localSheetId="1">'[1]Bancos Múltiples'!#REF!</definedName>
    <definedName name="XA623.00" localSheetId="28">'[1]Bancos Múltiples'!#REF!</definedName>
    <definedName name="XA623.00" localSheetId="29">'[1]Bancos Múltiples'!#REF!</definedName>
    <definedName name="XA623.00" localSheetId="4">'[1]Bancos Múltiples'!#REF!</definedName>
    <definedName name="XA623.00" localSheetId="43">'[1]Bancos Múltiples'!#REF!</definedName>
    <definedName name="XA623.00" localSheetId="44">'[1]Bancos Múltiples'!#REF!</definedName>
    <definedName name="XA623.00" localSheetId="52">'[1]Bancos Múltiples'!#REF!</definedName>
    <definedName name="XA623.00" localSheetId="5">'[1]Bancos Múltiples'!#REF!</definedName>
    <definedName name="XA623.00" localSheetId="53">'[1]Bancos Múltiples'!#REF!</definedName>
    <definedName name="XA623.00" localSheetId="64">'[1]Bancos Múltiples'!#REF!</definedName>
    <definedName name="XA623.00" localSheetId="65">'[1]Bancos Múltiples'!#REF!</definedName>
    <definedName name="XA623.00" localSheetId="73">'[1]Bancos Múltiples'!#REF!</definedName>
    <definedName name="XA623.00" localSheetId="74">'[1]Bancos Múltiples'!#REF!</definedName>
    <definedName name="XA623.00">'[1]Bancos Múltiples'!#REF!</definedName>
    <definedName name="XA623.01" localSheetId="1">'[1]Bancos Múltiples'!#REF!</definedName>
    <definedName name="XA623.01" localSheetId="28">'[1]Bancos Múltiples'!#REF!</definedName>
    <definedName name="XA623.01" localSheetId="29">'[1]Bancos Múltiples'!#REF!</definedName>
    <definedName name="XA623.01" localSheetId="4">'[1]Bancos Múltiples'!#REF!</definedName>
    <definedName name="XA623.01" localSheetId="43">'[1]Bancos Múltiples'!#REF!</definedName>
    <definedName name="XA623.01" localSheetId="44">'[1]Bancos Múltiples'!#REF!</definedName>
    <definedName name="XA623.01" localSheetId="52">'[1]Bancos Múltiples'!#REF!</definedName>
    <definedName name="XA623.01" localSheetId="5">'[1]Bancos Múltiples'!#REF!</definedName>
    <definedName name="XA623.01" localSheetId="53">'[1]Bancos Múltiples'!#REF!</definedName>
    <definedName name="XA623.01" localSheetId="64">'[1]Bancos Múltiples'!#REF!</definedName>
    <definedName name="XA623.01" localSheetId="65">'[1]Bancos Múltiples'!#REF!</definedName>
    <definedName name="XA623.01" localSheetId="73">'[1]Bancos Múltiples'!#REF!</definedName>
    <definedName name="XA623.01" localSheetId="74">'[1]Bancos Múltiples'!#REF!</definedName>
    <definedName name="XA623.01">'[1]Bancos Múltiples'!#REF!</definedName>
    <definedName name="XA623.02" localSheetId="1">'[1]Bancos Múltiples'!#REF!</definedName>
    <definedName name="XA623.02" localSheetId="28">'[1]Bancos Múltiples'!#REF!</definedName>
    <definedName name="XA623.02" localSheetId="29">'[1]Bancos Múltiples'!#REF!</definedName>
    <definedName name="XA623.02" localSheetId="4">'[1]Bancos Múltiples'!#REF!</definedName>
    <definedName name="XA623.02" localSheetId="43">'[1]Bancos Múltiples'!#REF!</definedName>
    <definedName name="XA623.02" localSheetId="44">'[1]Bancos Múltiples'!#REF!</definedName>
    <definedName name="XA623.02" localSheetId="52">'[1]Bancos Múltiples'!#REF!</definedName>
    <definedName name="XA623.02" localSheetId="5">'[1]Bancos Múltiples'!#REF!</definedName>
    <definedName name="XA623.02" localSheetId="53">'[1]Bancos Múltiples'!#REF!</definedName>
    <definedName name="XA623.02" localSheetId="64">'[1]Bancos Múltiples'!#REF!</definedName>
    <definedName name="XA623.02" localSheetId="65">'[1]Bancos Múltiples'!#REF!</definedName>
    <definedName name="XA623.02" localSheetId="73">'[1]Bancos Múltiples'!#REF!</definedName>
    <definedName name="XA623.02" localSheetId="74">'[1]Bancos Múltiples'!#REF!</definedName>
    <definedName name="XA623.02">'[1]Bancos Múltiples'!#REF!</definedName>
    <definedName name="XA623.03" localSheetId="1">'[1]Bancos Múltiples'!#REF!</definedName>
    <definedName name="XA623.03" localSheetId="28">'[1]Bancos Múltiples'!#REF!</definedName>
    <definedName name="XA623.03" localSheetId="29">'[1]Bancos Múltiples'!#REF!</definedName>
    <definedName name="XA623.03" localSheetId="4">'[1]Bancos Múltiples'!#REF!</definedName>
    <definedName name="XA623.03" localSheetId="43">'[1]Bancos Múltiples'!#REF!</definedName>
    <definedName name="XA623.03" localSheetId="44">'[1]Bancos Múltiples'!#REF!</definedName>
    <definedName name="XA623.03" localSheetId="52">'[1]Bancos Múltiples'!#REF!</definedName>
    <definedName name="XA623.03" localSheetId="5">'[1]Bancos Múltiples'!#REF!</definedName>
    <definedName name="XA623.03" localSheetId="53">'[1]Bancos Múltiples'!#REF!</definedName>
    <definedName name="XA623.03" localSheetId="64">'[1]Bancos Múltiples'!#REF!</definedName>
    <definedName name="XA623.03" localSheetId="65">'[1]Bancos Múltiples'!#REF!</definedName>
    <definedName name="XA623.03" localSheetId="73">'[1]Bancos Múltiples'!#REF!</definedName>
    <definedName name="XA623.03" localSheetId="74">'[1]Bancos Múltiples'!#REF!</definedName>
    <definedName name="XA623.03">'[1]Bancos Múltiples'!#REF!</definedName>
    <definedName name="XA623.04" localSheetId="1">'[1]Bancos Múltiples'!#REF!</definedName>
    <definedName name="XA623.04" localSheetId="28">'[1]Bancos Múltiples'!#REF!</definedName>
    <definedName name="XA623.04" localSheetId="29">'[1]Bancos Múltiples'!#REF!</definedName>
    <definedName name="XA623.04" localSheetId="4">'[1]Bancos Múltiples'!#REF!</definedName>
    <definedName name="XA623.04" localSheetId="43">'[1]Bancos Múltiples'!#REF!</definedName>
    <definedName name="XA623.04" localSheetId="44">'[1]Bancos Múltiples'!#REF!</definedName>
    <definedName name="XA623.04" localSheetId="52">'[1]Bancos Múltiples'!#REF!</definedName>
    <definedName name="XA623.04" localSheetId="5">'[1]Bancos Múltiples'!#REF!</definedName>
    <definedName name="XA623.04" localSheetId="53">'[1]Bancos Múltiples'!#REF!</definedName>
    <definedName name="XA623.04" localSheetId="64">'[1]Bancos Múltiples'!#REF!</definedName>
    <definedName name="XA623.04" localSheetId="65">'[1]Bancos Múltiples'!#REF!</definedName>
    <definedName name="XA623.04" localSheetId="73">'[1]Bancos Múltiples'!#REF!</definedName>
    <definedName name="XA623.04" localSheetId="74">'[1]Bancos Múltiples'!#REF!</definedName>
    <definedName name="XA623.04">'[1]Bancos Múltiples'!#REF!</definedName>
    <definedName name="XA623.05" localSheetId="1">'[1]Bancos Múltiples'!#REF!</definedName>
    <definedName name="XA623.05" localSheetId="28">'[1]Bancos Múltiples'!#REF!</definedName>
    <definedName name="XA623.05" localSheetId="29">'[1]Bancos Múltiples'!#REF!</definedName>
    <definedName name="XA623.05" localSheetId="4">'[1]Bancos Múltiples'!#REF!</definedName>
    <definedName name="XA623.05" localSheetId="43">'[1]Bancos Múltiples'!#REF!</definedName>
    <definedName name="XA623.05" localSheetId="44">'[1]Bancos Múltiples'!#REF!</definedName>
    <definedName name="XA623.05" localSheetId="52">'[1]Bancos Múltiples'!#REF!</definedName>
    <definedName name="XA623.05" localSheetId="5">'[1]Bancos Múltiples'!#REF!</definedName>
    <definedName name="XA623.05" localSheetId="53">'[1]Bancos Múltiples'!#REF!</definedName>
    <definedName name="XA623.05" localSheetId="64">'[1]Bancos Múltiples'!#REF!</definedName>
    <definedName name="XA623.05" localSheetId="65">'[1]Bancos Múltiples'!#REF!</definedName>
    <definedName name="XA623.05" localSheetId="73">'[1]Bancos Múltiples'!#REF!</definedName>
    <definedName name="XA623.05" localSheetId="74">'[1]Bancos Múltiples'!#REF!</definedName>
    <definedName name="XA623.05">'[1]Bancos Múltiples'!#REF!</definedName>
    <definedName name="XA623.06" localSheetId="1">'[1]Bancos Múltiples'!#REF!</definedName>
    <definedName name="XA623.06" localSheetId="28">'[1]Bancos Múltiples'!#REF!</definedName>
    <definedName name="XA623.06" localSheetId="29">'[1]Bancos Múltiples'!#REF!</definedName>
    <definedName name="XA623.06" localSheetId="4">'[1]Bancos Múltiples'!#REF!</definedName>
    <definedName name="XA623.06" localSheetId="43">'[1]Bancos Múltiples'!#REF!</definedName>
    <definedName name="XA623.06" localSheetId="44">'[1]Bancos Múltiples'!#REF!</definedName>
    <definedName name="XA623.06" localSheetId="52">'[1]Bancos Múltiples'!#REF!</definedName>
    <definedName name="XA623.06" localSheetId="5">'[1]Bancos Múltiples'!#REF!</definedName>
    <definedName name="XA623.06" localSheetId="53">'[1]Bancos Múltiples'!#REF!</definedName>
    <definedName name="XA623.06" localSheetId="64">'[1]Bancos Múltiples'!#REF!</definedName>
    <definedName name="XA623.06" localSheetId="65">'[1]Bancos Múltiples'!#REF!</definedName>
    <definedName name="XA623.06" localSheetId="73">'[1]Bancos Múltiples'!#REF!</definedName>
    <definedName name="XA623.06" localSheetId="74">'[1]Bancos Múltiples'!#REF!</definedName>
    <definedName name="XA623.06">'[1]Bancos Múltiples'!#REF!</definedName>
    <definedName name="XA623.99" localSheetId="1">'[1]Bancos Múltiples'!#REF!</definedName>
    <definedName name="XA623.99" localSheetId="28">'[1]Bancos Múltiples'!#REF!</definedName>
    <definedName name="XA623.99" localSheetId="29">'[1]Bancos Múltiples'!#REF!</definedName>
    <definedName name="XA623.99" localSheetId="4">'[1]Bancos Múltiples'!#REF!</definedName>
    <definedName name="XA623.99" localSheetId="43">'[1]Bancos Múltiples'!#REF!</definedName>
    <definedName name="XA623.99" localSheetId="44">'[1]Bancos Múltiples'!#REF!</definedName>
    <definedName name="XA623.99" localSheetId="52">'[1]Bancos Múltiples'!#REF!</definedName>
    <definedName name="XA623.99" localSheetId="5">'[1]Bancos Múltiples'!#REF!</definedName>
    <definedName name="XA623.99" localSheetId="53">'[1]Bancos Múltiples'!#REF!</definedName>
    <definedName name="XA623.99" localSheetId="64">'[1]Bancos Múltiples'!#REF!</definedName>
    <definedName name="XA623.99" localSheetId="65">'[1]Bancos Múltiples'!#REF!</definedName>
    <definedName name="XA623.99" localSheetId="73">'[1]Bancos Múltiples'!#REF!</definedName>
    <definedName name="XA623.99" localSheetId="74">'[1]Bancos Múltiples'!#REF!</definedName>
    <definedName name="XA623.99">'[1]Bancos Múltiples'!#REF!</definedName>
    <definedName name="XA624.00" localSheetId="1">'[1]Bancos Múltiples'!#REF!</definedName>
    <definedName name="XA624.00" localSheetId="28">'[1]Bancos Múltiples'!#REF!</definedName>
    <definedName name="XA624.00" localSheetId="29">'[1]Bancos Múltiples'!#REF!</definedName>
    <definedName name="XA624.00" localSheetId="4">'[1]Bancos Múltiples'!#REF!</definedName>
    <definedName name="XA624.00" localSheetId="43">'[1]Bancos Múltiples'!#REF!</definedName>
    <definedName name="XA624.00" localSheetId="44">'[1]Bancos Múltiples'!#REF!</definedName>
    <definedName name="XA624.00" localSheetId="52">'[1]Bancos Múltiples'!#REF!</definedName>
    <definedName name="XA624.00" localSheetId="5">'[1]Bancos Múltiples'!#REF!</definedName>
    <definedName name="XA624.00" localSheetId="53">'[1]Bancos Múltiples'!#REF!</definedName>
    <definedName name="XA624.00" localSheetId="64">'[1]Bancos Múltiples'!#REF!</definedName>
    <definedName name="XA624.00" localSheetId="65">'[1]Bancos Múltiples'!#REF!</definedName>
    <definedName name="XA624.00" localSheetId="73">'[1]Bancos Múltiples'!#REF!</definedName>
    <definedName name="XA624.00" localSheetId="74">'[1]Bancos Múltiples'!#REF!</definedName>
    <definedName name="XA624.00">'[1]Bancos Múltiples'!#REF!</definedName>
    <definedName name="XA624.01" localSheetId="1">'[1]Bancos Múltiples'!#REF!</definedName>
    <definedName name="XA624.01" localSheetId="28">'[1]Bancos Múltiples'!#REF!</definedName>
    <definedName name="XA624.01" localSheetId="29">'[1]Bancos Múltiples'!#REF!</definedName>
    <definedName name="XA624.01" localSheetId="4">'[1]Bancos Múltiples'!#REF!</definedName>
    <definedName name="XA624.01" localSheetId="43">'[1]Bancos Múltiples'!#REF!</definedName>
    <definedName name="XA624.01" localSheetId="44">'[1]Bancos Múltiples'!#REF!</definedName>
    <definedName name="XA624.01" localSheetId="52">'[1]Bancos Múltiples'!#REF!</definedName>
    <definedName name="XA624.01" localSheetId="5">'[1]Bancos Múltiples'!#REF!</definedName>
    <definedName name="XA624.01" localSheetId="53">'[1]Bancos Múltiples'!#REF!</definedName>
    <definedName name="XA624.01" localSheetId="64">'[1]Bancos Múltiples'!#REF!</definedName>
    <definedName name="XA624.01" localSheetId="65">'[1]Bancos Múltiples'!#REF!</definedName>
    <definedName name="XA624.01" localSheetId="73">'[1]Bancos Múltiples'!#REF!</definedName>
    <definedName name="XA624.01" localSheetId="74">'[1]Bancos Múltiples'!#REF!</definedName>
    <definedName name="XA624.01">'[1]Bancos Múltiples'!#REF!</definedName>
    <definedName name="XA630.00" localSheetId="1">'[1]Bancos Múltiples'!#REF!</definedName>
    <definedName name="XA630.00" localSheetId="28">'[1]Bancos Múltiples'!#REF!</definedName>
    <definedName name="XA630.00" localSheetId="29">'[1]Bancos Múltiples'!#REF!</definedName>
    <definedName name="XA630.00" localSheetId="4">'[1]Bancos Múltiples'!#REF!</definedName>
    <definedName name="XA630.00" localSheetId="43">'[1]Bancos Múltiples'!#REF!</definedName>
    <definedName name="XA630.00" localSheetId="44">'[1]Bancos Múltiples'!#REF!</definedName>
    <definedName name="XA630.00" localSheetId="52">'[1]Bancos Múltiples'!#REF!</definedName>
    <definedName name="XA630.00" localSheetId="5">'[1]Bancos Múltiples'!#REF!</definedName>
    <definedName name="XA630.00" localSheetId="53">'[1]Bancos Múltiples'!#REF!</definedName>
    <definedName name="XA630.00" localSheetId="64">'[1]Bancos Múltiples'!#REF!</definedName>
    <definedName name="XA630.00" localSheetId="65">'[1]Bancos Múltiples'!#REF!</definedName>
    <definedName name="XA630.00" localSheetId="73">'[1]Bancos Múltiples'!#REF!</definedName>
    <definedName name="XA630.00" localSheetId="74">'[1]Bancos Múltiples'!#REF!</definedName>
    <definedName name="XA630.00">'[1]Bancos Múltiples'!#REF!</definedName>
    <definedName name="XA631.00" localSheetId="1">'[1]Bancos Múltiples'!#REF!</definedName>
    <definedName name="XA631.00" localSheetId="28">'[1]Bancos Múltiples'!#REF!</definedName>
    <definedName name="XA631.00" localSheetId="29">'[1]Bancos Múltiples'!#REF!</definedName>
    <definedName name="XA631.00" localSheetId="4">'[1]Bancos Múltiples'!#REF!</definedName>
    <definedName name="XA631.00" localSheetId="43">'[1]Bancos Múltiples'!#REF!</definedName>
    <definedName name="XA631.00" localSheetId="44">'[1]Bancos Múltiples'!#REF!</definedName>
    <definedName name="XA631.00" localSheetId="52">'[1]Bancos Múltiples'!#REF!</definedName>
    <definedName name="XA631.00" localSheetId="5">'[1]Bancos Múltiples'!#REF!</definedName>
    <definedName name="XA631.00" localSheetId="53">'[1]Bancos Múltiples'!#REF!</definedName>
    <definedName name="XA631.00" localSheetId="64">'[1]Bancos Múltiples'!#REF!</definedName>
    <definedName name="XA631.00" localSheetId="65">'[1]Bancos Múltiples'!#REF!</definedName>
    <definedName name="XA631.00" localSheetId="73">'[1]Bancos Múltiples'!#REF!</definedName>
    <definedName name="XA631.00" localSheetId="74">'[1]Bancos Múltiples'!#REF!</definedName>
    <definedName name="XA631.00">'[1]Bancos Múltiples'!#REF!</definedName>
    <definedName name="XA631.01" localSheetId="1">'[1]Bancos Múltiples'!#REF!</definedName>
    <definedName name="XA631.01" localSheetId="28">'[1]Bancos Múltiples'!#REF!</definedName>
    <definedName name="XA631.01" localSheetId="29">'[1]Bancos Múltiples'!#REF!</definedName>
    <definedName name="XA631.01" localSheetId="4">'[1]Bancos Múltiples'!#REF!</definedName>
    <definedName name="XA631.01" localSheetId="43">'[1]Bancos Múltiples'!#REF!</definedName>
    <definedName name="XA631.01" localSheetId="44">'[1]Bancos Múltiples'!#REF!</definedName>
    <definedName name="XA631.01" localSheetId="52">'[1]Bancos Múltiples'!#REF!</definedName>
    <definedName name="XA631.01" localSheetId="5">'[1]Bancos Múltiples'!#REF!</definedName>
    <definedName name="XA631.01" localSheetId="53">'[1]Bancos Múltiples'!#REF!</definedName>
    <definedName name="XA631.01" localSheetId="64">'[1]Bancos Múltiples'!#REF!</definedName>
    <definedName name="XA631.01" localSheetId="65">'[1]Bancos Múltiples'!#REF!</definedName>
    <definedName name="XA631.01" localSheetId="73">'[1]Bancos Múltiples'!#REF!</definedName>
    <definedName name="XA631.01" localSheetId="74">'[1]Bancos Múltiples'!#REF!</definedName>
    <definedName name="XA631.01">'[1]Bancos Múltiples'!#REF!</definedName>
    <definedName name="XA632.00" localSheetId="1">'[1]Bancos Múltiples'!#REF!</definedName>
    <definedName name="XA632.00" localSheetId="28">'[1]Bancos Múltiples'!#REF!</definedName>
    <definedName name="XA632.00" localSheetId="29">'[1]Bancos Múltiples'!#REF!</definedName>
    <definedName name="XA632.00" localSheetId="4">'[1]Bancos Múltiples'!#REF!</definedName>
    <definedName name="XA632.00" localSheetId="43">'[1]Bancos Múltiples'!#REF!</definedName>
    <definedName name="XA632.00" localSheetId="44">'[1]Bancos Múltiples'!#REF!</definedName>
    <definedName name="XA632.00" localSheetId="52">'[1]Bancos Múltiples'!#REF!</definedName>
    <definedName name="XA632.00" localSheetId="5">'[1]Bancos Múltiples'!#REF!</definedName>
    <definedName name="XA632.00" localSheetId="53">'[1]Bancos Múltiples'!#REF!</definedName>
    <definedName name="XA632.00" localSheetId="64">'[1]Bancos Múltiples'!#REF!</definedName>
    <definedName name="XA632.00" localSheetId="65">'[1]Bancos Múltiples'!#REF!</definedName>
    <definedName name="XA632.00" localSheetId="73">'[1]Bancos Múltiples'!#REF!</definedName>
    <definedName name="XA632.00" localSheetId="74">'[1]Bancos Múltiples'!#REF!</definedName>
    <definedName name="XA632.00">'[1]Bancos Múltiples'!#REF!</definedName>
    <definedName name="XA632.01" localSheetId="1">'[1]Bancos Múltiples'!#REF!</definedName>
    <definedName name="XA632.01" localSheetId="28">'[1]Bancos Múltiples'!#REF!</definedName>
    <definedName name="XA632.01" localSheetId="29">'[1]Bancos Múltiples'!#REF!</definedName>
    <definedName name="XA632.01" localSheetId="4">'[1]Bancos Múltiples'!#REF!</definedName>
    <definedName name="XA632.01" localSheetId="43">'[1]Bancos Múltiples'!#REF!</definedName>
    <definedName name="XA632.01" localSheetId="44">'[1]Bancos Múltiples'!#REF!</definedName>
    <definedName name="XA632.01" localSheetId="52">'[1]Bancos Múltiples'!#REF!</definedName>
    <definedName name="XA632.01" localSheetId="5">'[1]Bancos Múltiples'!#REF!</definedName>
    <definedName name="XA632.01" localSheetId="53">'[1]Bancos Múltiples'!#REF!</definedName>
    <definedName name="XA632.01" localSheetId="64">'[1]Bancos Múltiples'!#REF!</definedName>
    <definedName name="XA632.01" localSheetId="65">'[1]Bancos Múltiples'!#REF!</definedName>
    <definedName name="XA632.01" localSheetId="73">'[1]Bancos Múltiples'!#REF!</definedName>
    <definedName name="XA632.01" localSheetId="74">'[1]Bancos Múltiples'!#REF!</definedName>
    <definedName name="XA632.01">'[1]Bancos Múltiples'!#REF!</definedName>
    <definedName name="XA640.00" localSheetId="1">'[1]Bancos Múltiples'!#REF!</definedName>
    <definedName name="XA640.00" localSheetId="28">'[1]Bancos Múltiples'!#REF!</definedName>
    <definedName name="XA640.00" localSheetId="29">'[1]Bancos Múltiples'!#REF!</definedName>
    <definedName name="XA640.00" localSheetId="4">'[1]Bancos Múltiples'!#REF!</definedName>
    <definedName name="XA640.00" localSheetId="43">'[1]Bancos Múltiples'!#REF!</definedName>
    <definedName name="XA640.00" localSheetId="44">'[1]Bancos Múltiples'!#REF!</definedName>
    <definedName name="XA640.00" localSheetId="52">'[1]Bancos Múltiples'!#REF!</definedName>
    <definedName name="XA640.00" localSheetId="5">'[1]Bancos Múltiples'!#REF!</definedName>
    <definedName name="XA640.00" localSheetId="53">'[1]Bancos Múltiples'!#REF!</definedName>
    <definedName name="XA640.00" localSheetId="64">'[1]Bancos Múltiples'!#REF!</definedName>
    <definedName name="XA640.00" localSheetId="65">'[1]Bancos Múltiples'!#REF!</definedName>
    <definedName name="XA640.00" localSheetId="73">'[1]Bancos Múltiples'!#REF!</definedName>
    <definedName name="XA640.00" localSheetId="74">'[1]Bancos Múltiples'!#REF!</definedName>
    <definedName name="XA640.00">'[1]Bancos Múltiples'!#REF!</definedName>
    <definedName name="XA641.00" localSheetId="1">'[1]Bancos Múltiples'!#REF!</definedName>
    <definedName name="XA641.00" localSheetId="28">'[1]Bancos Múltiples'!#REF!</definedName>
    <definedName name="XA641.00" localSheetId="29">'[1]Bancos Múltiples'!#REF!</definedName>
    <definedName name="XA641.00" localSheetId="4">'[1]Bancos Múltiples'!#REF!</definedName>
    <definedName name="XA641.00" localSheetId="43">'[1]Bancos Múltiples'!#REF!</definedName>
    <definedName name="XA641.00" localSheetId="44">'[1]Bancos Múltiples'!#REF!</definedName>
    <definedName name="XA641.00" localSheetId="52">'[1]Bancos Múltiples'!#REF!</definedName>
    <definedName name="XA641.00" localSheetId="5">'[1]Bancos Múltiples'!#REF!</definedName>
    <definedName name="XA641.00" localSheetId="53">'[1]Bancos Múltiples'!#REF!</definedName>
    <definedName name="XA641.00" localSheetId="64">'[1]Bancos Múltiples'!#REF!</definedName>
    <definedName name="XA641.00" localSheetId="65">'[1]Bancos Múltiples'!#REF!</definedName>
    <definedName name="XA641.00" localSheetId="73">'[1]Bancos Múltiples'!#REF!</definedName>
    <definedName name="XA641.00" localSheetId="74">'[1]Bancos Múltiples'!#REF!</definedName>
    <definedName name="XA641.00">'[1]Bancos Múltiples'!#REF!</definedName>
    <definedName name="XA641.01" localSheetId="1">'[1]Bancos Múltiples'!#REF!</definedName>
    <definedName name="XA641.01" localSheetId="28">'[1]Bancos Múltiples'!#REF!</definedName>
    <definedName name="XA641.01" localSheetId="29">'[1]Bancos Múltiples'!#REF!</definedName>
    <definedName name="XA641.01" localSheetId="4">'[1]Bancos Múltiples'!#REF!</definedName>
    <definedName name="XA641.01" localSheetId="43">'[1]Bancos Múltiples'!#REF!</definedName>
    <definedName name="XA641.01" localSheetId="44">'[1]Bancos Múltiples'!#REF!</definedName>
    <definedName name="XA641.01" localSheetId="52">'[1]Bancos Múltiples'!#REF!</definedName>
    <definedName name="XA641.01" localSheetId="5">'[1]Bancos Múltiples'!#REF!</definedName>
    <definedName name="XA641.01" localSheetId="53">'[1]Bancos Múltiples'!#REF!</definedName>
    <definedName name="XA641.01" localSheetId="64">'[1]Bancos Múltiples'!#REF!</definedName>
    <definedName name="XA641.01" localSheetId="65">'[1]Bancos Múltiples'!#REF!</definedName>
    <definedName name="XA641.01" localSheetId="73">'[1]Bancos Múltiples'!#REF!</definedName>
    <definedName name="XA641.01" localSheetId="74">'[1]Bancos Múltiples'!#REF!</definedName>
    <definedName name="XA641.01">'[1]Bancos Múltiples'!#REF!</definedName>
    <definedName name="XA642.00" localSheetId="1">'[1]Bancos Múltiples'!#REF!</definedName>
    <definedName name="XA642.00" localSheetId="28">'[1]Bancos Múltiples'!#REF!</definedName>
    <definedName name="XA642.00" localSheetId="29">'[1]Bancos Múltiples'!#REF!</definedName>
    <definedName name="XA642.00" localSheetId="4">'[1]Bancos Múltiples'!#REF!</definedName>
    <definedName name="XA642.00" localSheetId="43">'[1]Bancos Múltiples'!#REF!</definedName>
    <definedName name="XA642.00" localSheetId="44">'[1]Bancos Múltiples'!#REF!</definedName>
    <definedName name="XA642.00" localSheetId="52">'[1]Bancos Múltiples'!#REF!</definedName>
    <definedName name="XA642.00" localSheetId="5">'[1]Bancos Múltiples'!#REF!</definedName>
    <definedName name="XA642.00" localSheetId="53">'[1]Bancos Múltiples'!#REF!</definedName>
    <definedName name="XA642.00" localSheetId="64">'[1]Bancos Múltiples'!#REF!</definedName>
    <definedName name="XA642.00" localSheetId="65">'[1]Bancos Múltiples'!#REF!</definedName>
    <definedName name="XA642.00" localSheetId="73">'[1]Bancos Múltiples'!#REF!</definedName>
    <definedName name="XA642.00" localSheetId="74">'[1]Bancos Múltiples'!#REF!</definedName>
    <definedName name="XA642.00">'[1]Bancos Múltiples'!#REF!</definedName>
    <definedName name="XA642.01" localSheetId="1">'[1]Bancos Múltiples'!#REF!</definedName>
    <definedName name="XA642.01" localSheetId="28">'[1]Bancos Múltiples'!#REF!</definedName>
    <definedName name="XA642.01" localSheetId="29">'[1]Bancos Múltiples'!#REF!</definedName>
    <definedName name="XA642.01" localSheetId="4">'[1]Bancos Múltiples'!#REF!</definedName>
    <definedName name="XA642.01" localSheetId="43">'[1]Bancos Múltiples'!#REF!</definedName>
    <definedName name="XA642.01" localSheetId="44">'[1]Bancos Múltiples'!#REF!</definedName>
    <definedName name="XA642.01" localSheetId="52">'[1]Bancos Múltiples'!#REF!</definedName>
    <definedName name="XA642.01" localSheetId="5">'[1]Bancos Múltiples'!#REF!</definedName>
    <definedName name="XA642.01" localSheetId="53">'[1]Bancos Múltiples'!#REF!</definedName>
    <definedName name="XA642.01" localSheetId="64">'[1]Bancos Múltiples'!#REF!</definedName>
    <definedName name="XA642.01" localSheetId="65">'[1]Bancos Múltiples'!#REF!</definedName>
    <definedName name="XA642.01" localSheetId="73">'[1]Bancos Múltiples'!#REF!</definedName>
    <definedName name="XA642.01" localSheetId="74">'[1]Bancos Múltiples'!#REF!</definedName>
    <definedName name="XA642.01">'[1]Bancos Múltiples'!#REF!</definedName>
    <definedName name="XA643.00" localSheetId="1">'[1]Bancos Múltiples'!#REF!</definedName>
    <definedName name="XA643.00" localSheetId="28">'[1]Bancos Múltiples'!#REF!</definedName>
    <definedName name="XA643.00" localSheetId="29">'[1]Bancos Múltiples'!#REF!</definedName>
    <definedName name="XA643.00" localSheetId="4">'[1]Bancos Múltiples'!#REF!</definedName>
    <definedName name="XA643.00" localSheetId="43">'[1]Bancos Múltiples'!#REF!</definedName>
    <definedName name="XA643.00" localSheetId="44">'[1]Bancos Múltiples'!#REF!</definedName>
    <definedName name="XA643.00" localSheetId="52">'[1]Bancos Múltiples'!#REF!</definedName>
    <definedName name="XA643.00" localSheetId="5">'[1]Bancos Múltiples'!#REF!</definedName>
    <definedName name="XA643.00" localSheetId="53">'[1]Bancos Múltiples'!#REF!</definedName>
    <definedName name="XA643.00" localSheetId="64">'[1]Bancos Múltiples'!#REF!</definedName>
    <definedName name="XA643.00" localSheetId="65">'[1]Bancos Múltiples'!#REF!</definedName>
    <definedName name="XA643.00" localSheetId="73">'[1]Bancos Múltiples'!#REF!</definedName>
    <definedName name="XA643.00" localSheetId="74">'[1]Bancos Múltiples'!#REF!</definedName>
    <definedName name="XA643.00">'[1]Bancos Múltiples'!#REF!</definedName>
    <definedName name="XA643.01" localSheetId="1">'[1]Bancos Múltiples'!#REF!</definedName>
    <definedName name="XA643.01" localSheetId="28">'[1]Bancos Múltiples'!#REF!</definedName>
    <definedName name="XA643.01" localSheetId="29">'[1]Bancos Múltiples'!#REF!</definedName>
    <definedName name="XA643.01" localSheetId="4">'[1]Bancos Múltiples'!#REF!</definedName>
    <definedName name="XA643.01" localSheetId="43">'[1]Bancos Múltiples'!#REF!</definedName>
    <definedName name="XA643.01" localSheetId="44">'[1]Bancos Múltiples'!#REF!</definedName>
    <definedName name="XA643.01" localSheetId="52">'[1]Bancos Múltiples'!#REF!</definedName>
    <definedName name="XA643.01" localSheetId="5">'[1]Bancos Múltiples'!#REF!</definedName>
    <definedName name="XA643.01" localSheetId="53">'[1]Bancos Múltiples'!#REF!</definedName>
    <definedName name="XA643.01" localSheetId="64">'[1]Bancos Múltiples'!#REF!</definedName>
    <definedName name="XA643.01" localSheetId="65">'[1]Bancos Múltiples'!#REF!</definedName>
    <definedName name="XA643.01" localSheetId="73">'[1]Bancos Múltiples'!#REF!</definedName>
    <definedName name="XA643.01" localSheetId="74">'[1]Bancos Múltiples'!#REF!</definedName>
    <definedName name="XA643.01">'[1]Bancos Múltiples'!#REF!</definedName>
    <definedName name="XA644.00" localSheetId="1">'[1]Bancos Múltiples'!#REF!</definedName>
    <definedName name="XA644.00" localSheetId="28">'[1]Bancos Múltiples'!#REF!</definedName>
    <definedName name="XA644.00" localSheetId="29">'[1]Bancos Múltiples'!#REF!</definedName>
    <definedName name="XA644.00" localSheetId="4">'[1]Bancos Múltiples'!#REF!</definedName>
    <definedName name="XA644.00" localSheetId="43">'[1]Bancos Múltiples'!#REF!</definedName>
    <definedName name="XA644.00" localSheetId="44">'[1]Bancos Múltiples'!#REF!</definedName>
    <definedName name="XA644.00" localSheetId="52">'[1]Bancos Múltiples'!#REF!</definedName>
    <definedName name="XA644.00" localSheetId="5">'[1]Bancos Múltiples'!#REF!</definedName>
    <definedName name="XA644.00" localSheetId="53">'[1]Bancos Múltiples'!#REF!</definedName>
    <definedName name="XA644.00" localSheetId="64">'[1]Bancos Múltiples'!#REF!</definedName>
    <definedName name="XA644.00" localSheetId="65">'[1]Bancos Múltiples'!#REF!</definedName>
    <definedName name="XA644.00" localSheetId="73">'[1]Bancos Múltiples'!#REF!</definedName>
    <definedName name="XA644.00" localSheetId="74">'[1]Bancos Múltiples'!#REF!</definedName>
    <definedName name="XA644.00">'[1]Bancos Múltiples'!#REF!</definedName>
    <definedName name="XA644.01" localSheetId="1">'[1]Bancos Múltiples'!#REF!</definedName>
    <definedName name="XA644.01" localSheetId="28">'[1]Bancos Múltiples'!#REF!</definedName>
    <definedName name="XA644.01" localSheetId="29">'[1]Bancos Múltiples'!#REF!</definedName>
    <definedName name="XA644.01" localSheetId="4">'[1]Bancos Múltiples'!#REF!</definedName>
    <definedName name="XA644.01" localSheetId="43">'[1]Bancos Múltiples'!#REF!</definedName>
    <definedName name="XA644.01" localSheetId="44">'[1]Bancos Múltiples'!#REF!</definedName>
    <definedName name="XA644.01" localSheetId="52">'[1]Bancos Múltiples'!#REF!</definedName>
    <definedName name="XA644.01" localSheetId="5">'[1]Bancos Múltiples'!#REF!</definedName>
    <definedName name="XA644.01" localSheetId="53">'[1]Bancos Múltiples'!#REF!</definedName>
    <definedName name="XA644.01" localSheetId="64">'[1]Bancos Múltiples'!#REF!</definedName>
    <definedName name="XA644.01" localSheetId="65">'[1]Bancos Múltiples'!#REF!</definedName>
    <definedName name="XA644.01" localSheetId="73">'[1]Bancos Múltiples'!#REF!</definedName>
    <definedName name="XA644.01" localSheetId="74">'[1]Bancos Múltiples'!#REF!</definedName>
    <definedName name="XA644.01">'[1]Bancos Múltiples'!#REF!</definedName>
    <definedName name="XA644.02" localSheetId="1">'[1]Bancos Múltiples'!#REF!</definedName>
    <definedName name="XA644.02" localSheetId="28">'[1]Bancos Múltiples'!#REF!</definedName>
    <definedName name="XA644.02" localSheetId="29">'[1]Bancos Múltiples'!#REF!</definedName>
    <definedName name="XA644.02" localSheetId="4">'[1]Bancos Múltiples'!#REF!</definedName>
    <definedName name="XA644.02" localSheetId="43">'[1]Bancos Múltiples'!#REF!</definedName>
    <definedName name="XA644.02" localSheetId="44">'[1]Bancos Múltiples'!#REF!</definedName>
    <definedName name="XA644.02" localSheetId="52">'[1]Bancos Múltiples'!#REF!</definedName>
    <definedName name="XA644.02" localSheetId="5">'[1]Bancos Múltiples'!#REF!</definedName>
    <definedName name="XA644.02" localSheetId="53">'[1]Bancos Múltiples'!#REF!</definedName>
    <definedName name="XA644.02" localSheetId="64">'[1]Bancos Múltiples'!#REF!</definedName>
    <definedName name="XA644.02" localSheetId="65">'[1]Bancos Múltiples'!#REF!</definedName>
    <definedName name="XA644.02" localSheetId="73">'[1]Bancos Múltiples'!#REF!</definedName>
    <definedName name="XA644.02" localSheetId="74">'[1]Bancos Múltiples'!#REF!</definedName>
    <definedName name="XA644.02">'[1]Bancos Múltiples'!#REF!</definedName>
    <definedName name="XA650.00" localSheetId="1">'[1]Bancos Múltiples'!#REF!</definedName>
    <definedName name="XA650.00" localSheetId="28">'[1]Bancos Múltiples'!#REF!</definedName>
    <definedName name="XA650.00" localSheetId="29">'[1]Bancos Múltiples'!#REF!</definedName>
    <definedName name="XA650.00" localSheetId="4">'[1]Bancos Múltiples'!#REF!</definedName>
    <definedName name="XA650.00" localSheetId="43">'[1]Bancos Múltiples'!#REF!</definedName>
    <definedName name="XA650.00" localSheetId="44">'[1]Bancos Múltiples'!#REF!</definedName>
    <definedName name="XA650.00" localSheetId="52">'[1]Bancos Múltiples'!#REF!</definedName>
    <definedName name="XA650.00" localSheetId="5">'[1]Bancos Múltiples'!#REF!</definedName>
    <definedName name="XA650.00" localSheetId="53">'[1]Bancos Múltiples'!#REF!</definedName>
    <definedName name="XA650.00" localSheetId="64">'[1]Bancos Múltiples'!#REF!</definedName>
    <definedName name="XA650.00" localSheetId="65">'[1]Bancos Múltiples'!#REF!</definedName>
    <definedName name="XA650.00" localSheetId="73">'[1]Bancos Múltiples'!#REF!</definedName>
    <definedName name="XA650.00" localSheetId="74">'[1]Bancos Múltiples'!#REF!</definedName>
    <definedName name="XA650.00">'[1]Bancos Múltiples'!#REF!</definedName>
    <definedName name="XA651.00" localSheetId="1">'[1]Bancos Múltiples'!#REF!</definedName>
    <definedName name="XA651.00" localSheetId="28">'[1]Bancos Múltiples'!#REF!</definedName>
    <definedName name="XA651.00" localSheetId="29">'[1]Bancos Múltiples'!#REF!</definedName>
    <definedName name="XA651.00" localSheetId="4">'[1]Bancos Múltiples'!#REF!</definedName>
    <definedName name="XA651.00" localSheetId="43">'[1]Bancos Múltiples'!#REF!</definedName>
    <definedName name="XA651.00" localSheetId="44">'[1]Bancos Múltiples'!#REF!</definedName>
    <definedName name="XA651.00" localSheetId="52">'[1]Bancos Múltiples'!#REF!</definedName>
    <definedName name="XA651.00" localSheetId="5">'[1]Bancos Múltiples'!#REF!</definedName>
    <definedName name="XA651.00" localSheetId="53">'[1]Bancos Múltiples'!#REF!</definedName>
    <definedName name="XA651.00" localSheetId="64">'[1]Bancos Múltiples'!#REF!</definedName>
    <definedName name="XA651.00" localSheetId="65">'[1]Bancos Múltiples'!#REF!</definedName>
    <definedName name="XA651.00" localSheetId="73">'[1]Bancos Múltiples'!#REF!</definedName>
    <definedName name="XA651.00" localSheetId="74">'[1]Bancos Múltiples'!#REF!</definedName>
    <definedName name="XA651.00">'[1]Bancos Múltiples'!#REF!</definedName>
    <definedName name="XA651.01" localSheetId="1">'[1]Bancos Múltiples'!#REF!</definedName>
    <definedName name="XA651.01" localSheetId="28">'[1]Bancos Múltiples'!#REF!</definedName>
    <definedName name="XA651.01" localSheetId="29">'[1]Bancos Múltiples'!#REF!</definedName>
    <definedName name="XA651.01" localSheetId="4">'[1]Bancos Múltiples'!#REF!</definedName>
    <definedName name="XA651.01" localSheetId="43">'[1]Bancos Múltiples'!#REF!</definedName>
    <definedName name="XA651.01" localSheetId="44">'[1]Bancos Múltiples'!#REF!</definedName>
    <definedName name="XA651.01" localSheetId="52">'[1]Bancos Múltiples'!#REF!</definedName>
    <definedName name="XA651.01" localSheetId="5">'[1]Bancos Múltiples'!#REF!</definedName>
    <definedName name="XA651.01" localSheetId="53">'[1]Bancos Múltiples'!#REF!</definedName>
    <definedName name="XA651.01" localSheetId="64">'[1]Bancos Múltiples'!#REF!</definedName>
    <definedName name="XA651.01" localSheetId="65">'[1]Bancos Múltiples'!#REF!</definedName>
    <definedName name="XA651.01" localSheetId="73">'[1]Bancos Múltiples'!#REF!</definedName>
    <definedName name="XA651.01" localSheetId="74">'[1]Bancos Múltiples'!#REF!</definedName>
    <definedName name="XA651.01">'[1]Bancos Múltiples'!#REF!</definedName>
    <definedName name="XA651.02" localSheetId="1">'[1]Bancos Múltiples'!#REF!</definedName>
    <definedName name="XA651.02" localSheetId="28">'[1]Bancos Múltiples'!#REF!</definedName>
    <definedName name="XA651.02" localSheetId="29">'[1]Bancos Múltiples'!#REF!</definedName>
    <definedName name="XA651.02" localSheetId="4">'[1]Bancos Múltiples'!#REF!</definedName>
    <definedName name="XA651.02" localSheetId="43">'[1]Bancos Múltiples'!#REF!</definedName>
    <definedName name="XA651.02" localSheetId="44">'[1]Bancos Múltiples'!#REF!</definedName>
    <definedName name="XA651.02" localSheetId="52">'[1]Bancos Múltiples'!#REF!</definedName>
    <definedName name="XA651.02" localSheetId="5">'[1]Bancos Múltiples'!#REF!</definedName>
    <definedName name="XA651.02" localSheetId="53">'[1]Bancos Múltiples'!#REF!</definedName>
    <definedName name="XA651.02" localSheetId="64">'[1]Bancos Múltiples'!#REF!</definedName>
    <definedName name="XA651.02" localSheetId="65">'[1]Bancos Múltiples'!#REF!</definedName>
    <definedName name="XA651.02" localSheetId="73">'[1]Bancos Múltiples'!#REF!</definedName>
    <definedName name="XA651.02" localSheetId="74">'[1]Bancos Múltiples'!#REF!</definedName>
    <definedName name="XA651.02">'[1]Bancos Múltiples'!#REF!</definedName>
    <definedName name="XA651.03" localSheetId="1">'[1]Bancos Múltiples'!#REF!</definedName>
    <definedName name="XA651.03" localSheetId="28">'[1]Bancos Múltiples'!#REF!</definedName>
    <definedName name="XA651.03" localSheetId="29">'[1]Bancos Múltiples'!#REF!</definedName>
    <definedName name="XA651.03" localSheetId="4">'[1]Bancos Múltiples'!#REF!</definedName>
    <definedName name="XA651.03" localSheetId="43">'[1]Bancos Múltiples'!#REF!</definedName>
    <definedName name="XA651.03" localSheetId="44">'[1]Bancos Múltiples'!#REF!</definedName>
    <definedName name="XA651.03" localSheetId="52">'[1]Bancos Múltiples'!#REF!</definedName>
    <definedName name="XA651.03" localSheetId="5">'[1]Bancos Múltiples'!#REF!</definedName>
    <definedName name="XA651.03" localSheetId="53">'[1]Bancos Múltiples'!#REF!</definedName>
    <definedName name="XA651.03" localSheetId="64">'[1]Bancos Múltiples'!#REF!</definedName>
    <definedName name="XA651.03" localSheetId="65">'[1]Bancos Múltiples'!#REF!</definedName>
    <definedName name="XA651.03" localSheetId="73">'[1]Bancos Múltiples'!#REF!</definedName>
    <definedName name="XA651.03" localSheetId="74">'[1]Bancos Múltiples'!#REF!</definedName>
    <definedName name="XA651.03">'[1]Bancos Múltiples'!#REF!</definedName>
    <definedName name="XA700.00" localSheetId="1">'[1]Bancos Múltiples'!#REF!</definedName>
    <definedName name="XA700.00" localSheetId="28">'[1]Bancos Múltiples'!#REF!</definedName>
    <definedName name="XA700.00" localSheetId="29">'[1]Bancos Múltiples'!#REF!</definedName>
    <definedName name="XA700.00" localSheetId="4">'[1]Bancos Múltiples'!#REF!</definedName>
    <definedName name="XA700.00" localSheetId="43">'[1]Bancos Múltiples'!#REF!</definedName>
    <definedName name="XA700.00" localSheetId="44">'[1]Bancos Múltiples'!#REF!</definedName>
    <definedName name="XA700.00" localSheetId="52">'[1]Bancos Múltiples'!#REF!</definedName>
    <definedName name="XA700.00" localSheetId="5">'[1]Bancos Múltiples'!#REF!</definedName>
    <definedName name="XA700.00" localSheetId="53">'[1]Bancos Múltiples'!#REF!</definedName>
    <definedName name="XA700.00" localSheetId="64">'[1]Bancos Múltiples'!#REF!</definedName>
    <definedName name="XA700.00" localSheetId="65">'[1]Bancos Múltiples'!#REF!</definedName>
    <definedName name="XA700.00" localSheetId="73">'[1]Bancos Múltiples'!#REF!</definedName>
    <definedName name="XA700.00" localSheetId="74">'[1]Bancos Múltiples'!#REF!</definedName>
    <definedName name="XA700.00">'[1]Bancos Múltiples'!#REF!</definedName>
    <definedName name="XA710.00" localSheetId="1">'[1]Bancos Múltiples'!#REF!</definedName>
    <definedName name="XA710.00" localSheetId="28">'[1]Bancos Múltiples'!#REF!</definedName>
    <definedName name="XA710.00" localSheetId="29">'[1]Bancos Múltiples'!#REF!</definedName>
    <definedName name="XA710.00" localSheetId="4">'[1]Bancos Múltiples'!#REF!</definedName>
    <definedName name="XA710.00" localSheetId="43">'[1]Bancos Múltiples'!#REF!</definedName>
    <definedName name="XA710.00" localSheetId="44">'[1]Bancos Múltiples'!#REF!</definedName>
    <definedName name="XA710.00" localSheetId="52">'[1]Bancos Múltiples'!#REF!</definedName>
    <definedName name="XA710.00" localSheetId="5">'[1]Bancos Múltiples'!#REF!</definedName>
    <definedName name="XA710.00" localSheetId="53">'[1]Bancos Múltiples'!#REF!</definedName>
    <definedName name="XA710.00" localSheetId="64">'[1]Bancos Múltiples'!#REF!</definedName>
    <definedName name="XA710.00" localSheetId="65">'[1]Bancos Múltiples'!#REF!</definedName>
    <definedName name="XA710.00" localSheetId="73">'[1]Bancos Múltiples'!#REF!</definedName>
    <definedName name="XA710.00" localSheetId="74">'[1]Bancos Múltiples'!#REF!</definedName>
    <definedName name="XA710.00">'[1]Bancos Múltiples'!#REF!</definedName>
    <definedName name="XA711.00" localSheetId="1">'[1]Bancos Múltiples'!#REF!</definedName>
    <definedName name="XA711.00" localSheetId="28">'[1]Bancos Múltiples'!#REF!</definedName>
    <definedName name="XA711.00" localSheetId="29">'[1]Bancos Múltiples'!#REF!</definedName>
    <definedName name="XA711.00" localSheetId="4">'[1]Bancos Múltiples'!#REF!</definedName>
    <definedName name="XA711.00" localSheetId="43">'[1]Bancos Múltiples'!#REF!</definedName>
    <definedName name="XA711.00" localSheetId="44">'[1]Bancos Múltiples'!#REF!</definedName>
    <definedName name="XA711.00" localSheetId="52">'[1]Bancos Múltiples'!#REF!</definedName>
    <definedName name="XA711.00" localSheetId="5">'[1]Bancos Múltiples'!#REF!</definedName>
    <definedName name="XA711.00" localSheetId="53">'[1]Bancos Múltiples'!#REF!</definedName>
    <definedName name="XA711.00" localSheetId="64">'[1]Bancos Múltiples'!#REF!</definedName>
    <definedName name="XA711.00" localSheetId="65">'[1]Bancos Múltiples'!#REF!</definedName>
    <definedName name="XA711.00" localSheetId="73">'[1]Bancos Múltiples'!#REF!</definedName>
    <definedName name="XA711.00" localSheetId="74">'[1]Bancos Múltiples'!#REF!</definedName>
    <definedName name="XA711.00">'[1]Bancos Múltiples'!#REF!</definedName>
    <definedName name="XA712.00" localSheetId="1">'[1]Bancos Múltiples'!#REF!</definedName>
    <definedName name="XA712.00" localSheetId="28">'[1]Bancos Múltiples'!#REF!</definedName>
    <definedName name="XA712.00" localSheetId="29">'[1]Bancos Múltiples'!#REF!</definedName>
    <definedName name="XA712.00" localSheetId="4">'[1]Bancos Múltiples'!#REF!</definedName>
    <definedName name="XA712.00" localSheetId="43">'[1]Bancos Múltiples'!#REF!</definedName>
    <definedName name="XA712.00" localSheetId="44">'[1]Bancos Múltiples'!#REF!</definedName>
    <definedName name="XA712.00" localSheetId="52">'[1]Bancos Múltiples'!#REF!</definedName>
    <definedName name="XA712.00" localSheetId="5">'[1]Bancos Múltiples'!#REF!</definedName>
    <definedName name="XA712.00" localSheetId="53">'[1]Bancos Múltiples'!#REF!</definedName>
    <definedName name="XA712.00" localSheetId="64">'[1]Bancos Múltiples'!#REF!</definedName>
    <definedName name="XA712.00" localSheetId="65">'[1]Bancos Múltiples'!#REF!</definedName>
    <definedName name="XA712.00" localSheetId="73">'[1]Bancos Múltiples'!#REF!</definedName>
    <definedName name="XA712.00" localSheetId="74">'[1]Bancos Múltiples'!#REF!</definedName>
    <definedName name="XA712.00">'[1]Bancos Múltiples'!#REF!</definedName>
    <definedName name="XA713.00" localSheetId="1">'[1]Bancos Múltiples'!#REF!</definedName>
    <definedName name="XA713.00" localSheetId="28">'[1]Bancos Múltiples'!#REF!</definedName>
    <definedName name="XA713.00" localSheetId="29">'[1]Bancos Múltiples'!#REF!</definedName>
    <definedName name="XA713.00" localSheetId="4">'[1]Bancos Múltiples'!#REF!</definedName>
    <definedName name="XA713.00" localSheetId="43">'[1]Bancos Múltiples'!#REF!</definedName>
    <definedName name="XA713.00" localSheetId="44">'[1]Bancos Múltiples'!#REF!</definedName>
    <definedName name="XA713.00" localSheetId="52">'[1]Bancos Múltiples'!#REF!</definedName>
    <definedName name="XA713.00" localSheetId="5">'[1]Bancos Múltiples'!#REF!</definedName>
    <definedName name="XA713.00" localSheetId="53">'[1]Bancos Múltiples'!#REF!</definedName>
    <definedName name="XA713.00" localSheetId="64">'[1]Bancos Múltiples'!#REF!</definedName>
    <definedName name="XA713.00" localSheetId="65">'[1]Bancos Múltiples'!#REF!</definedName>
    <definedName name="XA713.00" localSheetId="73">'[1]Bancos Múltiples'!#REF!</definedName>
    <definedName name="XA713.00" localSheetId="74">'[1]Bancos Múltiples'!#REF!</definedName>
    <definedName name="XA713.00">'[1]Bancos Múltiples'!#REF!</definedName>
    <definedName name="XA714.00" localSheetId="1">'[1]Bancos Múltiples'!#REF!</definedName>
    <definedName name="XA714.00" localSheetId="28">'[1]Bancos Múltiples'!#REF!</definedName>
    <definedName name="XA714.00" localSheetId="29">'[1]Bancos Múltiples'!#REF!</definedName>
    <definedName name="XA714.00" localSheetId="4">'[1]Bancos Múltiples'!#REF!</definedName>
    <definedName name="XA714.00" localSheetId="43">'[1]Bancos Múltiples'!#REF!</definedName>
    <definedName name="XA714.00" localSheetId="44">'[1]Bancos Múltiples'!#REF!</definedName>
    <definedName name="XA714.00" localSheetId="52">'[1]Bancos Múltiples'!#REF!</definedName>
    <definedName name="XA714.00" localSheetId="5">'[1]Bancos Múltiples'!#REF!</definedName>
    <definedName name="XA714.00" localSheetId="53">'[1]Bancos Múltiples'!#REF!</definedName>
    <definedName name="XA714.00" localSheetId="64">'[1]Bancos Múltiples'!#REF!</definedName>
    <definedName name="XA714.00" localSheetId="65">'[1]Bancos Múltiples'!#REF!</definedName>
    <definedName name="XA714.00" localSheetId="73">'[1]Bancos Múltiples'!#REF!</definedName>
    <definedName name="XA714.00" localSheetId="74">'[1]Bancos Múltiples'!#REF!</definedName>
    <definedName name="XA714.00">'[1]Bancos Múltiples'!#REF!</definedName>
    <definedName name="XA715.00" localSheetId="1">'[1]Bancos Múltiples'!#REF!</definedName>
    <definedName name="XA715.00" localSheetId="28">'[1]Bancos Múltiples'!#REF!</definedName>
    <definedName name="XA715.00" localSheetId="29">'[1]Bancos Múltiples'!#REF!</definedName>
    <definedName name="XA715.00" localSheetId="4">'[1]Bancos Múltiples'!#REF!</definedName>
    <definedName name="XA715.00" localSheetId="43">'[1]Bancos Múltiples'!#REF!</definedName>
    <definedName name="XA715.00" localSheetId="44">'[1]Bancos Múltiples'!#REF!</definedName>
    <definedName name="XA715.00" localSheetId="52">'[1]Bancos Múltiples'!#REF!</definedName>
    <definedName name="XA715.00" localSheetId="5">'[1]Bancos Múltiples'!#REF!</definedName>
    <definedName name="XA715.00" localSheetId="53">'[1]Bancos Múltiples'!#REF!</definedName>
    <definedName name="XA715.00" localSheetId="64">'[1]Bancos Múltiples'!#REF!</definedName>
    <definedName name="XA715.00" localSheetId="65">'[1]Bancos Múltiples'!#REF!</definedName>
    <definedName name="XA715.00" localSheetId="73">'[1]Bancos Múltiples'!#REF!</definedName>
    <definedName name="XA715.00" localSheetId="74">'[1]Bancos Múltiples'!#REF!</definedName>
    <definedName name="XA715.00">'[1]Bancos Múltiples'!#REF!</definedName>
    <definedName name="XA720.00" localSheetId="1">'[1]Bancos Múltiples'!#REF!</definedName>
    <definedName name="XA720.00" localSheetId="28">'[1]Bancos Múltiples'!#REF!</definedName>
    <definedName name="XA720.00" localSheetId="29">'[1]Bancos Múltiples'!#REF!</definedName>
    <definedName name="XA720.00" localSheetId="4">'[1]Bancos Múltiples'!#REF!</definedName>
    <definedName name="XA720.00" localSheetId="43">'[1]Bancos Múltiples'!#REF!</definedName>
    <definedName name="XA720.00" localSheetId="44">'[1]Bancos Múltiples'!#REF!</definedName>
    <definedName name="XA720.00" localSheetId="52">'[1]Bancos Múltiples'!#REF!</definedName>
    <definedName name="XA720.00" localSheetId="5">'[1]Bancos Múltiples'!#REF!</definedName>
    <definedName name="XA720.00" localSheetId="53">'[1]Bancos Múltiples'!#REF!</definedName>
    <definedName name="XA720.00" localSheetId="64">'[1]Bancos Múltiples'!#REF!</definedName>
    <definedName name="XA720.00" localSheetId="65">'[1]Bancos Múltiples'!#REF!</definedName>
    <definedName name="XA720.00" localSheetId="73">'[1]Bancos Múltiples'!#REF!</definedName>
    <definedName name="XA720.00" localSheetId="74">'[1]Bancos Múltiples'!#REF!</definedName>
    <definedName name="XA720.00">'[1]Bancos Múltiples'!#REF!</definedName>
    <definedName name="XA721.00" localSheetId="1">'[1]Bancos Múltiples'!#REF!</definedName>
    <definedName name="XA721.00" localSheetId="28">'[1]Bancos Múltiples'!#REF!</definedName>
    <definedName name="XA721.00" localSheetId="29">'[1]Bancos Múltiples'!#REF!</definedName>
    <definedName name="XA721.00" localSheetId="4">'[1]Bancos Múltiples'!#REF!</definedName>
    <definedName name="XA721.00" localSheetId="43">'[1]Bancos Múltiples'!#REF!</definedName>
    <definedName name="XA721.00" localSheetId="44">'[1]Bancos Múltiples'!#REF!</definedName>
    <definedName name="XA721.00" localSheetId="52">'[1]Bancos Múltiples'!#REF!</definedName>
    <definedName name="XA721.00" localSheetId="5">'[1]Bancos Múltiples'!#REF!</definedName>
    <definedName name="XA721.00" localSheetId="53">'[1]Bancos Múltiples'!#REF!</definedName>
    <definedName name="XA721.00" localSheetId="64">'[1]Bancos Múltiples'!#REF!</definedName>
    <definedName name="XA721.00" localSheetId="65">'[1]Bancos Múltiples'!#REF!</definedName>
    <definedName name="XA721.00" localSheetId="73">'[1]Bancos Múltiples'!#REF!</definedName>
    <definedName name="XA721.00" localSheetId="74">'[1]Bancos Múltiples'!#REF!</definedName>
    <definedName name="XA721.00">'[1]Bancos Múltiples'!#REF!</definedName>
    <definedName name="XA722.00" localSheetId="1">'[1]Bancos Múltiples'!#REF!</definedName>
    <definedName name="XA722.00" localSheetId="28">'[1]Bancos Múltiples'!#REF!</definedName>
    <definedName name="XA722.00" localSheetId="29">'[1]Bancos Múltiples'!#REF!</definedName>
    <definedName name="XA722.00" localSheetId="4">'[1]Bancos Múltiples'!#REF!</definedName>
    <definedName name="XA722.00" localSheetId="43">'[1]Bancos Múltiples'!#REF!</definedName>
    <definedName name="XA722.00" localSheetId="44">'[1]Bancos Múltiples'!#REF!</definedName>
    <definedName name="XA722.00" localSheetId="52">'[1]Bancos Múltiples'!#REF!</definedName>
    <definedName name="XA722.00" localSheetId="5">'[1]Bancos Múltiples'!#REF!</definedName>
    <definedName name="XA722.00" localSheetId="53">'[1]Bancos Múltiples'!#REF!</definedName>
    <definedName name="XA722.00" localSheetId="64">'[1]Bancos Múltiples'!#REF!</definedName>
    <definedName name="XA722.00" localSheetId="65">'[1]Bancos Múltiples'!#REF!</definedName>
    <definedName name="XA722.00" localSheetId="73">'[1]Bancos Múltiples'!#REF!</definedName>
    <definedName name="XA722.00" localSheetId="74">'[1]Bancos Múltiples'!#REF!</definedName>
    <definedName name="XA722.00">'[1]Bancos Múltiples'!#REF!</definedName>
    <definedName name="XA723.00" localSheetId="1">'[1]Bancos Múltiples'!#REF!</definedName>
    <definedName name="XA723.00" localSheetId="28">'[1]Bancos Múltiples'!#REF!</definedName>
    <definedName name="XA723.00" localSheetId="29">'[1]Bancos Múltiples'!#REF!</definedName>
    <definedName name="XA723.00" localSheetId="4">'[1]Bancos Múltiples'!#REF!</definedName>
    <definedName name="XA723.00" localSheetId="43">'[1]Bancos Múltiples'!#REF!</definedName>
    <definedName name="XA723.00" localSheetId="44">'[1]Bancos Múltiples'!#REF!</definedName>
    <definedName name="XA723.00" localSheetId="52">'[1]Bancos Múltiples'!#REF!</definedName>
    <definedName name="XA723.00" localSheetId="5">'[1]Bancos Múltiples'!#REF!</definedName>
    <definedName name="XA723.00" localSheetId="53">'[1]Bancos Múltiples'!#REF!</definedName>
    <definedName name="XA723.00" localSheetId="64">'[1]Bancos Múltiples'!#REF!</definedName>
    <definedName name="XA723.00" localSheetId="65">'[1]Bancos Múltiples'!#REF!</definedName>
    <definedName name="XA723.00" localSheetId="73">'[1]Bancos Múltiples'!#REF!</definedName>
    <definedName name="XA723.00" localSheetId="74">'[1]Bancos Múltiples'!#REF!</definedName>
    <definedName name="XA723.00">'[1]Bancos Múltiples'!#REF!</definedName>
    <definedName name="XA724.00" localSheetId="1">'[1]Bancos Múltiples'!#REF!</definedName>
    <definedName name="XA724.00" localSheetId="28">'[1]Bancos Múltiples'!#REF!</definedName>
    <definedName name="XA724.00" localSheetId="29">'[1]Bancos Múltiples'!#REF!</definedName>
    <definedName name="XA724.00" localSheetId="4">'[1]Bancos Múltiples'!#REF!</definedName>
    <definedName name="XA724.00" localSheetId="43">'[1]Bancos Múltiples'!#REF!</definedName>
    <definedName name="XA724.00" localSheetId="44">'[1]Bancos Múltiples'!#REF!</definedName>
    <definedName name="XA724.00" localSheetId="52">'[1]Bancos Múltiples'!#REF!</definedName>
    <definedName name="XA724.00" localSheetId="5">'[1]Bancos Múltiples'!#REF!</definedName>
    <definedName name="XA724.00" localSheetId="53">'[1]Bancos Múltiples'!#REF!</definedName>
    <definedName name="XA724.00" localSheetId="64">'[1]Bancos Múltiples'!#REF!</definedName>
    <definedName name="XA724.00" localSheetId="65">'[1]Bancos Múltiples'!#REF!</definedName>
    <definedName name="XA724.00" localSheetId="73">'[1]Bancos Múltiples'!#REF!</definedName>
    <definedName name="XA724.00" localSheetId="74">'[1]Bancos Múltiples'!#REF!</definedName>
    <definedName name="XA724.00">'[1]Bancos Múltiples'!#REF!</definedName>
    <definedName name="XA730.00" localSheetId="1">'[1]Bancos Múltiples'!#REF!</definedName>
    <definedName name="XA730.00" localSheetId="28">'[1]Bancos Múltiples'!#REF!</definedName>
    <definedName name="XA730.00" localSheetId="29">'[1]Bancos Múltiples'!#REF!</definedName>
    <definedName name="XA730.00" localSheetId="4">'[1]Bancos Múltiples'!#REF!</definedName>
    <definedName name="XA730.00" localSheetId="43">'[1]Bancos Múltiples'!#REF!</definedName>
    <definedName name="XA730.00" localSheetId="44">'[1]Bancos Múltiples'!#REF!</definedName>
    <definedName name="XA730.00" localSheetId="52">'[1]Bancos Múltiples'!#REF!</definedName>
    <definedName name="XA730.00" localSheetId="5">'[1]Bancos Múltiples'!#REF!</definedName>
    <definedName name="XA730.00" localSheetId="53">'[1]Bancos Múltiples'!#REF!</definedName>
    <definedName name="XA730.00" localSheetId="64">'[1]Bancos Múltiples'!#REF!</definedName>
    <definedName name="XA730.00" localSheetId="65">'[1]Bancos Múltiples'!#REF!</definedName>
    <definedName name="XA730.00" localSheetId="73">'[1]Bancos Múltiples'!#REF!</definedName>
    <definedName name="XA730.00" localSheetId="74">'[1]Bancos Múltiples'!#REF!</definedName>
    <definedName name="XA730.00">'[1]Bancos Múltiples'!#REF!</definedName>
    <definedName name="XA731.00" localSheetId="1">'[1]Bancos Múltiples'!#REF!</definedName>
    <definedName name="XA731.00" localSheetId="28">'[1]Bancos Múltiples'!#REF!</definedName>
    <definedName name="XA731.00" localSheetId="29">'[1]Bancos Múltiples'!#REF!</definedName>
    <definedName name="XA731.00" localSheetId="4">'[1]Bancos Múltiples'!#REF!</definedName>
    <definedName name="XA731.00" localSheetId="43">'[1]Bancos Múltiples'!#REF!</definedName>
    <definedName name="XA731.00" localSheetId="44">'[1]Bancos Múltiples'!#REF!</definedName>
    <definedName name="XA731.00" localSheetId="52">'[1]Bancos Múltiples'!#REF!</definedName>
    <definedName name="XA731.00" localSheetId="5">'[1]Bancos Múltiples'!#REF!</definedName>
    <definedName name="XA731.00" localSheetId="53">'[1]Bancos Múltiples'!#REF!</definedName>
    <definedName name="XA731.00" localSheetId="64">'[1]Bancos Múltiples'!#REF!</definedName>
    <definedName name="XA731.00" localSheetId="65">'[1]Bancos Múltiples'!#REF!</definedName>
    <definedName name="XA731.00" localSheetId="73">'[1]Bancos Múltiples'!#REF!</definedName>
    <definedName name="XA731.00" localSheetId="74">'[1]Bancos Múltiples'!#REF!</definedName>
    <definedName name="XA731.00">'[1]Bancos Múltiples'!#REF!</definedName>
    <definedName name="XA732.00" localSheetId="1">'[1]Bancos Múltiples'!#REF!</definedName>
    <definedName name="XA732.00" localSheetId="28">'[1]Bancos Múltiples'!#REF!</definedName>
    <definedName name="XA732.00" localSheetId="29">'[1]Bancos Múltiples'!#REF!</definedName>
    <definedName name="XA732.00" localSheetId="4">'[1]Bancos Múltiples'!#REF!</definedName>
    <definedName name="XA732.00" localSheetId="43">'[1]Bancos Múltiples'!#REF!</definedName>
    <definedName name="XA732.00" localSheetId="44">'[1]Bancos Múltiples'!#REF!</definedName>
    <definedName name="XA732.00" localSheetId="52">'[1]Bancos Múltiples'!#REF!</definedName>
    <definedName name="XA732.00" localSheetId="5">'[1]Bancos Múltiples'!#REF!</definedName>
    <definedName name="XA732.00" localSheetId="53">'[1]Bancos Múltiples'!#REF!</definedName>
    <definedName name="XA732.00" localSheetId="64">'[1]Bancos Múltiples'!#REF!</definedName>
    <definedName name="XA732.00" localSheetId="65">'[1]Bancos Múltiples'!#REF!</definedName>
    <definedName name="XA732.00" localSheetId="73">'[1]Bancos Múltiples'!#REF!</definedName>
    <definedName name="XA732.00" localSheetId="74">'[1]Bancos Múltiples'!#REF!</definedName>
    <definedName name="XA732.00">'[1]Bancos Múltiples'!#REF!</definedName>
    <definedName name="XA740.00" localSheetId="1">'[1]Bancos Múltiples'!#REF!</definedName>
    <definedName name="XA740.00" localSheetId="28">'[1]Bancos Múltiples'!#REF!</definedName>
    <definedName name="XA740.00" localSheetId="29">'[1]Bancos Múltiples'!#REF!</definedName>
    <definedName name="XA740.00" localSheetId="4">'[1]Bancos Múltiples'!#REF!</definedName>
    <definedName name="XA740.00" localSheetId="43">'[1]Bancos Múltiples'!#REF!</definedName>
    <definedName name="XA740.00" localSheetId="44">'[1]Bancos Múltiples'!#REF!</definedName>
    <definedName name="XA740.00" localSheetId="52">'[1]Bancos Múltiples'!#REF!</definedName>
    <definedName name="XA740.00" localSheetId="5">'[1]Bancos Múltiples'!#REF!</definedName>
    <definedName name="XA740.00" localSheetId="53">'[1]Bancos Múltiples'!#REF!</definedName>
    <definedName name="XA740.00" localSheetId="64">'[1]Bancos Múltiples'!#REF!</definedName>
    <definedName name="XA740.00" localSheetId="65">'[1]Bancos Múltiples'!#REF!</definedName>
    <definedName name="XA740.00" localSheetId="73">'[1]Bancos Múltiples'!#REF!</definedName>
    <definedName name="XA740.00" localSheetId="74">'[1]Bancos Múltiples'!#REF!</definedName>
    <definedName name="XA740.00">'[1]Bancos Múltiples'!#REF!</definedName>
    <definedName name="XA741.00" localSheetId="1">'[1]Bancos Múltiples'!#REF!</definedName>
    <definedName name="XA741.00" localSheetId="28">'[1]Bancos Múltiples'!#REF!</definedName>
    <definedName name="XA741.00" localSheetId="29">'[1]Bancos Múltiples'!#REF!</definedName>
    <definedName name="XA741.00" localSheetId="4">'[1]Bancos Múltiples'!#REF!</definedName>
    <definedName name="XA741.00" localSheetId="43">'[1]Bancos Múltiples'!#REF!</definedName>
    <definedName name="XA741.00" localSheetId="44">'[1]Bancos Múltiples'!#REF!</definedName>
    <definedName name="XA741.00" localSheetId="52">'[1]Bancos Múltiples'!#REF!</definedName>
    <definedName name="XA741.00" localSheetId="5">'[1]Bancos Múltiples'!#REF!</definedName>
    <definedName name="XA741.00" localSheetId="53">'[1]Bancos Múltiples'!#REF!</definedName>
    <definedName name="XA741.00" localSheetId="64">'[1]Bancos Múltiples'!#REF!</definedName>
    <definedName name="XA741.00" localSheetId="65">'[1]Bancos Múltiples'!#REF!</definedName>
    <definedName name="XA741.00" localSheetId="73">'[1]Bancos Múltiples'!#REF!</definedName>
    <definedName name="XA741.00" localSheetId="74">'[1]Bancos Múltiples'!#REF!</definedName>
    <definedName name="XA741.00">'[1]Bancos Múltiples'!#REF!</definedName>
    <definedName name="XA742.00" localSheetId="1">'[1]Bancos Múltiples'!#REF!</definedName>
    <definedName name="XA742.00" localSheetId="28">'[1]Bancos Múltiples'!#REF!</definedName>
    <definedName name="XA742.00" localSheetId="29">'[1]Bancos Múltiples'!#REF!</definedName>
    <definedName name="XA742.00" localSheetId="4">'[1]Bancos Múltiples'!#REF!</definedName>
    <definedName name="XA742.00" localSheetId="43">'[1]Bancos Múltiples'!#REF!</definedName>
    <definedName name="XA742.00" localSheetId="44">'[1]Bancos Múltiples'!#REF!</definedName>
    <definedName name="XA742.00" localSheetId="52">'[1]Bancos Múltiples'!#REF!</definedName>
    <definedName name="XA742.00" localSheetId="5">'[1]Bancos Múltiples'!#REF!</definedName>
    <definedName name="XA742.00" localSheetId="53">'[1]Bancos Múltiples'!#REF!</definedName>
    <definedName name="XA742.00" localSheetId="64">'[1]Bancos Múltiples'!#REF!</definedName>
    <definedName name="XA742.00" localSheetId="65">'[1]Bancos Múltiples'!#REF!</definedName>
    <definedName name="XA742.00" localSheetId="73">'[1]Bancos Múltiples'!#REF!</definedName>
    <definedName name="XA742.00" localSheetId="74">'[1]Bancos Múltiples'!#REF!</definedName>
    <definedName name="XA742.00">'[1]Bancos Múltiples'!#REF!</definedName>
    <definedName name="XA743.00" localSheetId="1">'[1]Bancos Múltiples'!#REF!</definedName>
    <definedName name="XA743.00" localSheetId="28">'[1]Bancos Múltiples'!#REF!</definedName>
    <definedName name="XA743.00" localSheetId="29">'[1]Bancos Múltiples'!#REF!</definedName>
    <definedName name="XA743.00" localSheetId="4">'[1]Bancos Múltiples'!#REF!</definedName>
    <definedName name="XA743.00" localSheetId="43">'[1]Bancos Múltiples'!#REF!</definedName>
    <definedName name="XA743.00" localSheetId="44">'[1]Bancos Múltiples'!#REF!</definedName>
    <definedName name="XA743.00" localSheetId="52">'[1]Bancos Múltiples'!#REF!</definedName>
    <definedName name="XA743.00" localSheetId="5">'[1]Bancos Múltiples'!#REF!</definedName>
    <definedName name="XA743.00" localSheetId="53">'[1]Bancos Múltiples'!#REF!</definedName>
    <definedName name="XA743.00" localSheetId="64">'[1]Bancos Múltiples'!#REF!</definedName>
    <definedName name="XA743.00" localSheetId="65">'[1]Bancos Múltiples'!#REF!</definedName>
    <definedName name="XA743.00" localSheetId="73">'[1]Bancos Múltiples'!#REF!</definedName>
    <definedName name="XA743.00" localSheetId="74">'[1]Bancos Múltiples'!#REF!</definedName>
    <definedName name="XA743.00">'[1]Bancos Múltiples'!#REF!</definedName>
    <definedName name="XA744.00" localSheetId="1">'[1]Bancos Múltiples'!#REF!</definedName>
    <definedName name="XA744.00" localSheetId="28">'[1]Bancos Múltiples'!#REF!</definedName>
    <definedName name="XA744.00" localSheetId="29">'[1]Bancos Múltiples'!#REF!</definedName>
    <definedName name="XA744.00" localSheetId="4">'[1]Bancos Múltiples'!#REF!</definedName>
    <definedName name="XA744.00" localSheetId="43">'[1]Bancos Múltiples'!#REF!</definedName>
    <definedName name="XA744.00" localSheetId="44">'[1]Bancos Múltiples'!#REF!</definedName>
    <definedName name="XA744.00" localSheetId="52">'[1]Bancos Múltiples'!#REF!</definedName>
    <definedName name="XA744.00" localSheetId="5">'[1]Bancos Múltiples'!#REF!</definedName>
    <definedName name="XA744.00" localSheetId="53">'[1]Bancos Múltiples'!#REF!</definedName>
    <definedName name="XA744.00" localSheetId="64">'[1]Bancos Múltiples'!#REF!</definedName>
    <definedName name="XA744.00" localSheetId="65">'[1]Bancos Múltiples'!#REF!</definedName>
    <definedName name="XA744.00" localSheetId="73">'[1]Bancos Múltiples'!#REF!</definedName>
    <definedName name="XA744.00" localSheetId="74">'[1]Bancos Múltiples'!#REF!</definedName>
    <definedName name="XA744.00">'[1]Bancos Múltiples'!#REF!</definedName>
    <definedName name="XA750.00" localSheetId="1">'[1]Bancos Múltiples'!#REF!</definedName>
    <definedName name="XA750.00" localSheetId="28">'[1]Bancos Múltiples'!#REF!</definedName>
    <definedName name="XA750.00" localSheetId="29">'[1]Bancos Múltiples'!#REF!</definedName>
    <definedName name="XA750.00" localSheetId="4">'[1]Bancos Múltiples'!#REF!</definedName>
    <definedName name="XA750.00" localSheetId="43">'[1]Bancos Múltiples'!#REF!</definedName>
    <definedName name="XA750.00" localSheetId="44">'[1]Bancos Múltiples'!#REF!</definedName>
    <definedName name="XA750.00" localSheetId="52">'[1]Bancos Múltiples'!#REF!</definedName>
    <definedName name="XA750.00" localSheetId="5">'[1]Bancos Múltiples'!#REF!</definedName>
    <definedName name="XA750.00" localSheetId="53">'[1]Bancos Múltiples'!#REF!</definedName>
    <definedName name="XA750.00" localSheetId="64">'[1]Bancos Múltiples'!#REF!</definedName>
    <definedName name="XA750.00" localSheetId="65">'[1]Bancos Múltiples'!#REF!</definedName>
    <definedName name="XA750.00" localSheetId="73">'[1]Bancos Múltiples'!#REF!</definedName>
    <definedName name="XA750.00" localSheetId="74">'[1]Bancos Múltiples'!#REF!</definedName>
    <definedName name="XA750.00">'[1]Bancos Múltiples'!#REF!</definedName>
    <definedName name="XA751.00" localSheetId="1">'[1]Bancos Múltiples'!#REF!</definedName>
    <definedName name="XA751.00" localSheetId="28">'[1]Bancos Múltiples'!#REF!</definedName>
    <definedName name="XA751.00" localSheetId="29">'[1]Bancos Múltiples'!#REF!</definedName>
    <definedName name="XA751.00" localSheetId="4">'[1]Bancos Múltiples'!#REF!</definedName>
    <definedName name="XA751.00" localSheetId="43">'[1]Bancos Múltiples'!#REF!</definedName>
    <definedName name="XA751.00" localSheetId="44">'[1]Bancos Múltiples'!#REF!</definedName>
    <definedName name="XA751.00" localSheetId="52">'[1]Bancos Múltiples'!#REF!</definedName>
    <definedName name="XA751.00" localSheetId="5">'[1]Bancos Múltiples'!#REF!</definedName>
    <definedName name="XA751.00" localSheetId="53">'[1]Bancos Múltiples'!#REF!</definedName>
    <definedName name="XA751.00" localSheetId="64">'[1]Bancos Múltiples'!#REF!</definedName>
    <definedName name="XA751.00" localSheetId="65">'[1]Bancos Múltiples'!#REF!</definedName>
    <definedName name="XA751.00" localSheetId="73">'[1]Bancos Múltiples'!#REF!</definedName>
    <definedName name="XA751.00" localSheetId="74">'[1]Bancos Múltiples'!#REF!</definedName>
    <definedName name="XA751.00">'[1]Bancos Múltiples'!#REF!</definedName>
    <definedName name="XA800.00" localSheetId="1">'[1]Bancos Múltiples'!#REF!</definedName>
    <definedName name="XA800.00" localSheetId="28">'[1]Bancos Múltiples'!#REF!</definedName>
    <definedName name="XA800.00" localSheetId="29">'[1]Bancos Múltiples'!#REF!</definedName>
    <definedName name="XA800.00" localSheetId="4">'[1]Bancos Múltiples'!#REF!</definedName>
    <definedName name="XA800.00" localSheetId="43">'[1]Bancos Múltiples'!#REF!</definedName>
    <definedName name="XA800.00" localSheetId="44">'[1]Bancos Múltiples'!#REF!</definedName>
    <definedName name="XA800.00" localSheetId="52">'[1]Bancos Múltiples'!#REF!</definedName>
    <definedName name="XA800.00" localSheetId="5">'[1]Bancos Múltiples'!#REF!</definedName>
    <definedName name="XA800.00" localSheetId="53">'[1]Bancos Múltiples'!#REF!</definedName>
    <definedName name="XA800.00" localSheetId="64">'[1]Bancos Múltiples'!#REF!</definedName>
    <definedName name="XA800.00" localSheetId="65">'[1]Bancos Múltiples'!#REF!</definedName>
    <definedName name="XA800.00" localSheetId="73">'[1]Bancos Múltiples'!#REF!</definedName>
    <definedName name="XA800.00" localSheetId="74">'[1]Bancos Múltiples'!#REF!</definedName>
    <definedName name="XA800.00">'[1]Bancos Múltiples'!#REF!</definedName>
    <definedName name="XA810.00" localSheetId="1">'[1]Bancos Múltiples'!#REF!</definedName>
    <definedName name="XA810.00" localSheetId="28">'[1]Bancos Múltiples'!#REF!</definedName>
    <definedName name="XA810.00" localSheetId="29">'[1]Bancos Múltiples'!#REF!</definedName>
    <definedName name="XA810.00" localSheetId="4">'[1]Bancos Múltiples'!#REF!</definedName>
    <definedName name="XA810.00" localSheetId="43">'[1]Bancos Múltiples'!#REF!</definedName>
    <definedName name="XA810.00" localSheetId="44">'[1]Bancos Múltiples'!#REF!</definedName>
    <definedName name="XA810.00" localSheetId="52">'[1]Bancos Múltiples'!#REF!</definedName>
    <definedName name="XA810.00" localSheetId="5">'[1]Bancos Múltiples'!#REF!</definedName>
    <definedName name="XA810.00" localSheetId="53">'[1]Bancos Múltiples'!#REF!</definedName>
    <definedName name="XA810.00" localSheetId="64">'[1]Bancos Múltiples'!#REF!</definedName>
    <definedName name="XA810.00" localSheetId="65">'[1]Bancos Múltiples'!#REF!</definedName>
    <definedName name="XA810.00" localSheetId="73">'[1]Bancos Múltiples'!#REF!</definedName>
    <definedName name="XA810.00" localSheetId="74">'[1]Bancos Múltiples'!#REF!</definedName>
    <definedName name="XA810.00">'[1]Bancos Múltiples'!#REF!</definedName>
    <definedName name="XA811.00" localSheetId="1">'[1]Bancos Múltiples'!#REF!</definedName>
    <definedName name="XA811.00" localSheetId="28">'[1]Bancos Múltiples'!#REF!</definedName>
    <definedName name="XA811.00" localSheetId="29">'[1]Bancos Múltiples'!#REF!</definedName>
    <definedName name="XA811.00" localSheetId="4">'[1]Bancos Múltiples'!#REF!</definedName>
    <definedName name="XA811.00" localSheetId="43">'[1]Bancos Múltiples'!#REF!</definedName>
    <definedName name="XA811.00" localSheetId="44">'[1]Bancos Múltiples'!#REF!</definedName>
    <definedName name="XA811.00" localSheetId="52">'[1]Bancos Múltiples'!#REF!</definedName>
    <definedName name="XA811.00" localSheetId="5">'[1]Bancos Múltiples'!#REF!</definedName>
    <definedName name="XA811.00" localSheetId="53">'[1]Bancos Múltiples'!#REF!</definedName>
    <definedName name="XA811.00" localSheetId="64">'[1]Bancos Múltiples'!#REF!</definedName>
    <definedName name="XA811.00" localSheetId="65">'[1]Bancos Múltiples'!#REF!</definedName>
    <definedName name="XA811.00" localSheetId="73">'[1]Bancos Múltiples'!#REF!</definedName>
    <definedName name="XA811.00" localSheetId="74">'[1]Bancos Múltiples'!#REF!</definedName>
    <definedName name="XA811.00">'[1]Bancos Múltiples'!#REF!</definedName>
    <definedName name="XA811.01" localSheetId="1">'[1]Bancos Múltiples'!#REF!</definedName>
    <definedName name="XA811.01" localSheetId="28">'[1]Bancos Múltiples'!#REF!</definedName>
    <definedName name="XA811.01" localSheetId="29">'[1]Bancos Múltiples'!#REF!</definedName>
    <definedName name="XA811.01" localSheetId="4">'[1]Bancos Múltiples'!#REF!</definedName>
    <definedName name="XA811.01" localSheetId="43">'[1]Bancos Múltiples'!#REF!</definedName>
    <definedName name="XA811.01" localSheetId="44">'[1]Bancos Múltiples'!#REF!</definedName>
    <definedName name="XA811.01" localSheetId="52">'[1]Bancos Múltiples'!#REF!</definedName>
    <definedName name="XA811.01" localSheetId="5">'[1]Bancos Múltiples'!#REF!</definedName>
    <definedName name="XA811.01" localSheetId="53">'[1]Bancos Múltiples'!#REF!</definedName>
    <definedName name="XA811.01" localSheetId="64">'[1]Bancos Múltiples'!#REF!</definedName>
    <definedName name="XA811.01" localSheetId="65">'[1]Bancos Múltiples'!#REF!</definedName>
    <definedName name="XA811.01" localSheetId="73">'[1]Bancos Múltiples'!#REF!</definedName>
    <definedName name="XA811.01" localSheetId="74">'[1]Bancos Múltiples'!#REF!</definedName>
    <definedName name="XA811.01">'[1]Bancos Múltiples'!#REF!</definedName>
    <definedName name="XA811.02" localSheetId="1">'[1]Bancos Múltiples'!#REF!</definedName>
    <definedName name="XA811.02" localSheetId="28">'[1]Bancos Múltiples'!#REF!</definedName>
    <definedName name="XA811.02" localSheetId="29">'[1]Bancos Múltiples'!#REF!</definedName>
    <definedName name="XA811.02" localSheetId="4">'[1]Bancos Múltiples'!#REF!</definedName>
    <definedName name="XA811.02" localSheetId="43">'[1]Bancos Múltiples'!#REF!</definedName>
    <definedName name="XA811.02" localSheetId="44">'[1]Bancos Múltiples'!#REF!</definedName>
    <definedName name="XA811.02" localSheetId="52">'[1]Bancos Múltiples'!#REF!</definedName>
    <definedName name="XA811.02" localSheetId="5">'[1]Bancos Múltiples'!#REF!</definedName>
    <definedName name="XA811.02" localSheetId="53">'[1]Bancos Múltiples'!#REF!</definedName>
    <definedName name="XA811.02" localSheetId="64">'[1]Bancos Múltiples'!#REF!</definedName>
    <definedName name="XA811.02" localSheetId="65">'[1]Bancos Múltiples'!#REF!</definedName>
    <definedName name="XA811.02" localSheetId="73">'[1]Bancos Múltiples'!#REF!</definedName>
    <definedName name="XA811.02" localSheetId="74">'[1]Bancos Múltiples'!#REF!</definedName>
    <definedName name="XA811.02">'[1]Bancos Múltiples'!#REF!</definedName>
    <definedName name="XA811.03" localSheetId="1">'[1]Bancos Múltiples'!#REF!</definedName>
    <definedName name="XA811.03" localSheetId="28">'[1]Bancos Múltiples'!#REF!</definedName>
    <definedName name="XA811.03" localSheetId="29">'[1]Bancos Múltiples'!#REF!</definedName>
    <definedName name="XA811.03" localSheetId="4">'[1]Bancos Múltiples'!#REF!</definedName>
    <definedName name="XA811.03" localSheetId="43">'[1]Bancos Múltiples'!#REF!</definedName>
    <definedName name="XA811.03" localSheetId="44">'[1]Bancos Múltiples'!#REF!</definedName>
    <definedName name="XA811.03" localSheetId="52">'[1]Bancos Múltiples'!#REF!</definedName>
    <definedName name="XA811.03" localSheetId="5">'[1]Bancos Múltiples'!#REF!</definedName>
    <definedName name="XA811.03" localSheetId="53">'[1]Bancos Múltiples'!#REF!</definedName>
    <definedName name="XA811.03" localSheetId="64">'[1]Bancos Múltiples'!#REF!</definedName>
    <definedName name="XA811.03" localSheetId="65">'[1]Bancos Múltiples'!#REF!</definedName>
    <definedName name="XA811.03" localSheetId="73">'[1]Bancos Múltiples'!#REF!</definedName>
    <definedName name="XA811.03" localSheetId="74">'[1]Bancos Múltiples'!#REF!</definedName>
    <definedName name="XA811.03">'[1]Bancos Múltiples'!#REF!</definedName>
    <definedName name="XA811.04" localSheetId="1">'[1]Bancos Múltiples'!#REF!</definedName>
    <definedName name="XA811.04" localSheetId="28">'[1]Bancos Múltiples'!#REF!</definedName>
    <definedName name="XA811.04" localSheetId="29">'[1]Bancos Múltiples'!#REF!</definedName>
    <definedName name="XA811.04" localSheetId="4">'[1]Bancos Múltiples'!#REF!</definedName>
    <definedName name="XA811.04" localSheetId="43">'[1]Bancos Múltiples'!#REF!</definedName>
    <definedName name="XA811.04" localSheetId="44">'[1]Bancos Múltiples'!#REF!</definedName>
    <definedName name="XA811.04" localSheetId="52">'[1]Bancos Múltiples'!#REF!</definedName>
    <definedName name="XA811.04" localSheetId="5">'[1]Bancos Múltiples'!#REF!</definedName>
    <definedName name="XA811.04" localSheetId="53">'[1]Bancos Múltiples'!#REF!</definedName>
    <definedName name="XA811.04" localSheetId="64">'[1]Bancos Múltiples'!#REF!</definedName>
    <definedName name="XA811.04" localSheetId="65">'[1]Bancos Múltiples'!#REF!</definedName>
    <definedName name="XA811.04" localSheetId="73">'[1]Bancos Múltiples'!#REF!</definedName>
    <definedName name="XA811.04" localSheetId="74">'[1]Bancos Múltiples'!#REF!</definedName>
    <definedName name="XA811.04">'[1]Bancos Múltiples'!#REF!</definedName>
    <definedName name="XA812.00" localSheetId="1">'[1]Bancos Múltiples'!#REF!</definedName>
    <definedName name="XA812.00" localSheetId="28">'[1]Bancos Múltiples'!#REF!</definedName>
    <definedName name="XA812.00" localSheetId="29">'[1]Bancos Múltiples'!#REF!</definedName>
    <definedName name="XA812.00" localSheetId="4">'[1]Bancos Múltiples'!#REF!</definedName>
    <definedName name="XA812.00" localSheetId="43">'[1]Bancos Múltiples'!#REF!</definedName>
    <definedName name="XA812.00" localSheetId="44">'[1]Bancos Múltiples'!#REF!</definedName>
    <definedName name="XA812.00" localSheetId="52">'[1]Bancos Múltiples'!#REF!</definedName>
    <definedName name="XA812.00" localSheetId="5">'[1]Bancos Múltiples'!#REF!</definedName>
    <definedName name="XA812.00" localSheetId="53">'[1]Bancos Múltiples'!#REF!</definedName>
    <definedName name="XA812.00" localSheetId="64">'[1]Bancos Múltiples'!#REF!</definedName>
    <definedName name="XA812.00" localSheetId="65">'[1]Bancos Múltiples'!#REF!</definedName>
    <definedName name="XA812.00" localSheetId="73">'[1]Bancos Múltiples'!#REF!</definedName>
    <definedName name="XA812.00" localSheetId="74">'[1]Bancos Múltiples'!#REF!</definedName>
    <definedName name="XA812.00">'[1]Bancos Múltiples'!#REF!</definedName>
    <definedName name="XA812.01" localSheetId="1">'[1]Bancos Múltiples'!#REF!</definedName>
    <definedName name="XA812.01" localSheetId="28">'[1]Bancos Múltiples'!#REF!</definedName>
    <definedName name="XA812.01" localSheetId="29">'[1]Bancos Múltiples'!#REF!</definedName>
    <definedName name="XA812.01" localSheetId="4">'[1]Bancos Múltiples'!#REF!</definedName>
    <definedName name="XA812.01" localSheetId="43">'[1]Bancos Múltiples'!#REF!</definedName>
    <definedName name="XA812.01" localSheetId="44">'[1]Bancos Múltiples'!#REF!</definedName>
    <definedName name="XA812.01" localSheetId="52">'[1]Bancos Múltiples'!#REF!</definedName>
    <definedName name="XA812.01" localSheetId="5">'[1]Bancos Múltiples'!#REF!</definedName>
    <definedName name="XA812.01" localSheetId="53">'[1]Bancos Múltiples'!#REF!</definedName>
    <definedName name="XA812.01" localSheetId="64">'[1]Bancos Múltiples'!#REF!</definedName>
    <definedName name="XA812.01" localSheetId="65">'[1]Bancos Múltiples'!#REF!</definedName>
    <definedName name="XA812.01" localSheetId="73">'[1]Bancos Múltiples'!#REF!</definedName>
    <definedName name="XA812.01" localSheetId="74">'[1]Bancos Múltiples'!#REF!</definedName>
    <definedName name="XA812.01">'[1]Bancos Múltiples'!#REF!</definedName>
    <definedName name="XA812.02" localSheetId="1">'[1]Bancos Múltiples'!#REF!</definedName>
    <definedName name="XA812.02" localSheetId="28">'[1]Bancos Múltiples'!#REF!</definedName>
    <definedName name="XA812.02" localSheetId="29">'[1]Bancos Múltiples'!#REF!</definedName>
    <definedName name="XA812.02" localSheetId="4">'[1]Bancos Múltiples'!#REF!</definedName>
    <definedName name="XA812.02" localSheetId="43">'[1]Bancos Múltiples'!#REF!</definedName>
    <definedName name="XA812.02" localSheetId="44">'[1]Bancos Múltiples'!#REF!</definedName>
    <definedName name="XA812.02" localSheetId="52">'[1]Bancos Múltiples'!#REF!</definedName>
    <definedName name="XA812.02" localSheetId="5">'[1]Bancos Múltiples'!#REF!</definedName>
    <definedName name="XA812.02" localSheetId="53">'[1]Bancos Múltiples'!#REF!</definedName>
    <definedName name="XA812.02" localSheetId="64">'[1]Bancos Múltiples'!#REF!</definedName>
    <definedName name="XA812.02" localSheetId="65">'[1]Bancos Múltiples'!#REF!</definedName>
    <definedName name="XA812.02" localSheetId="73">'[1]Bancos Múltiples'!#REF!</definedName>
    <definedName name="XA812.02" localSheetId="74">'[1]Bancos Múltiples'!#REF!</definedName>
    <definedName name="XA812.02">'[1]Bancos Múltiples'!#REF!</definedName>
    <definedName name="XA812.03" localSheetId="1">'[1]Bancos Múltiples'!#REF!</definedName>
    <definedName name="XA812.03" localSheetId="28">'[1]Bancos Múltiples'!#REF!</definedName>
    <definedName name="XA812.03" localSheetId="29">'[1]Bancos Múltiples'!#REF!</definedName>
    <definedName name="XA812.03" localSheetId="4">'[1]Bancos Múltiples'!#REF!</definedName>
    <definedName name="XA812.03" localSheetId="43">'[1]Bancos Múltiples'!#REF!</definedName>
    <definedName name="XA812.03" localSheetId="44">'[1]Bancos Múltiples'!#REF!</definedName>
    <definedName name="XA812.03" localSheetId="52">'[1]Bancos Múltiples'!#REF!</definedName>
    <definedName name="XA812.03" localSheetId="5">'[1]Bancos Múltiples'!#REF!</definedName>
    <definedName name="XA812.03" localSheetId="53">'[1]Bancos Múltiples'!#REF!</definedName>
    <definedName name="XA812.03" localSheetId="64">'[1]Bancos Múltiples'!#REF!</definedName>
    <definedName name="XA812.03" localSheetId="65">'[1]Bancos Múltiples'!#REF!</definedName>
    <definedName name="XA812.03" localSheetId="73">'[1]Bancos Múltiples'!#REF!</definedName>
    <definedName name="XA812.03" localSheetId="74">'[1]Bancos Múltiples'!#REF!</definedName>
    <definedName name="XA812.03">'[1]Bancos Múltiples'!#REF!</definedName>
    <definedName name="XA812.04" localSheetId="1">'[1]Bancos Múltiples'!#REF!</definedName>
    <definedName name="XA812.04" localSheetId="28">'[1]Bancos Múltiples'!#REF!</definedName>
    <definedName name="XA812.04" localSheetId="29">'[1]Bancos Múltiples'!#REF!</definedName>
    <definedName name="XA812.04" localSheetId="4">'[1]Bancos Múltiples'!#REF!</definedName>
    <definedName name="XA812.04" localSheetId="43">'[1]Bancos Múltiples'!#REF!</definedName>
    <definedName name="XA812.04" localSheetId="44">'[1]Bancos Múltiples'!#REF!</definedName>
    <definedName name="XA812.04" localSheetId="52">'[1]Bancos Múltiples'!#REF!</definedName>
    <definedName name="XA812.04" localSheetId="5">'[1]Bancos Múltiples'!#REF!</definedName>
    <definedName name="XA812.04" localSheetId="53">'[1]Bancos Múltiples'!#REF!</definedName>
    <definedName name="XA812.04" localSheetId="64">'[1]Bancos Múltiples'!#REF!</definedName>
    <definedName name="XA812.04" localSheetId="65">'[1]Bancos Múltiples'!#REF!</definedName>
    <definedName name="XA812.04" localSheetId="73">'[1]Bancos Múltiples'!#REF!</definedName>
    <definedName name="XA812.04" localSheetId="74">'[1]Bancos Múltiples'!#REF!</definedName>
    <definedName name="XA812.04">'[1]Bancos Múltiples'!#REF!</definedName>
    <definedName name="XA812.05" localSheetId="1">'[1]Bancos Múltiples'!#REF!</definedName>
    <definedName name="XA812.05" localSheetId="28">'[1]Bancos Múltiples'!#REF!</definedName>
    <definedName name="XA812.05" localSheetId="29">'[1]Bancos Múltiples'!#REF!</definedName>
    <definedName name="XA812.05" localSheetId="4">'[1]Bancos Múltiples'!#REF!</definedName>
    <definedName name="XA812.05" localSheetId="43">'[1]Bancos Múltiples'!#REF!</definedName>
    <definedName name="XA812.05" localSheetId="44">'[1]Bancos Múltiples'!#REF!</definedName>
    <definedName name="XA812.05" localSheetId="52">'[1]Bancos Múltiples'!#REF!</definedName>
    <definedName name="XA812.05" localSheetId="5">'[1]Bancos Múltiples'!#REF!</definedName>
    <definedName name="XA812.05" localSheetId="53">'[1]Bancos Múltiples'!#REF!</definedName>
    <definedName name="XA812.05" localSheetId="64">'[1]Bancos Múltiples'!#REF!</definedName>
    <definedName name="XA812.05" localSheetId="65">'[1]Bancos Múltiples'!#REF!</definedName>
    <definedName name="XA812.05" localSheetId="73">'[1]Bancos Múltiples'!#REF!</definedName>
    <definedName name="XA812.05" localSheetId="74">'[1]Bancos Múltiples'!#REF!</definedName>
    <definedName name="XA812.05">'[1]Bancos Múltiples'!#REF!</definedName>
    <definedName name="XA812.06" localSheetId="1">'[1]Bancos Múltiples'!#REF!</definedName>
    <definedName name="XA812.06" localSheetId="28">'[1]Bancos Múltiples'!#REF!</definedName>
    <definedName name="XA812.06" localSheetId="29">'[1]Bancos Múltiples'!#REF!</definedName>
    <definedName name="XA812.06" localSheetId="4">'[1]Bancos Múltiples'!#REF!</definedName>
    <definedName name="XA812.06" localSheetId="43">'[1]Bancos Múltiples'!#REF!</definedName>
    <definedName name="XA812.06" localSheetId="44">'[1]Bancos Múltiples'!#REF!</definedName>
    <definedName name="XA812.06" localSheetId="52">'[1]Bancos Múltiples'!#REF!</definedName>
    <definedName name="XA812.06" localSheetId="5">'[1]Bancos Múltiples'!#REF!</definedName>
    <definedName name="XA812.06" localSheetId="53">'[1]Bancos Múltiples'!#REF!</definedName>
    <definedName name="XA812.06" localSheetId="64">'[1]Bancos Múltiples'!#REF!</definedName>
    <definedName name="XA812.06" localSheetId="65">'[1]Bancos Múltiples'!#REF!</definedName>
    <definedName name="XA812.06" localSheetId="73">'[1]Bancos Múltiples'!#REF!</definedName>
    <definedName name="XA812.06" localSheetId="74">'[1]Bancos Múltiples'!#REF!</definedName>
    <definedName name="XA812.06">'[1]Bancos Múltiples'!#REF!</definedName>
    <definedName name="XA812.07" localSheetId="1">'[1]Bancos Múltiples'!#REF!</definedName>
    <definedName name="XA812.07" localSheetId="28">'[1]Bancos Múltiples'!#REF!</definedName>
    <definedName name="XA812.07" localSheetId="29">'[1]Bancos Múltiples'!#REF!</definedName>
    <definedName name="XA812.07" localSheetId="4">'[1]Bancos Múltiples'!#REF!</definedName>
    <definedName name="XA812.07" localSheetId="43">'[1]Bancos Múltiples'!#REF!</definedName>
    <definedName name="XA812.07" localSheetId="44">'[1]Bancos Múltiples'!#REF!</definedName>
    <definedName name="XA812.07" localSheetId="52">'[1]Bancos Múltiples'!#REF!</definedName>
    <definedName name="XA812.07" localSheetId="5">'[1]Bancos Múltiples'!#REF!</definedName>
    <definedName name="XA812.07" localSheetId="53">'[1]Bancos Múltiples'!#REF!</definedName>
    <definedName name="XA812.07" localSheetId="64">'[1]Bancos Múltiples'!#REF!</definedName>
    <definedName name="XA812.07" localSheetId="65">'[1]Bancos Múltiples'!#REF!</definedName>
    <definedName name="XA812.07" localSheetId="73">'[1]Bancos Múltiples'!#REF!</definedName>
    <definedName name="XA812.07" localSheetId="74">'[1]Bancos Múltiples'!#REF!</definedName>
    <definedName name="XA812.07">'[1]Bancos Múltiples'!#REF!</definedName>
    <definedName name="XA819.00" localSheetId="1">'[1]Bancos Múltiples'!#REF!</definedName>
    <definedName name="XA819.00" localSheetId="28">'[1]Bancos Múltiples'!#REF!</definedName>
    <definedName name="XA819.00" localSheetId="29">'[1]Bancos Múltiples'!#REF!</definedName>
    <definedName name="XA819.00" localSheetId="4">'[1]Bancos Múltiples'!#REF!</definedName>
    <definedName name="XA819.00" localSheetId="43">'[1]Bancos Múltiples'!#REF!</definedName>
    <definedName name="XA819.00" localSheetId="44">'[1]Bancos Múltiples'!#REF!</definedName>
    <definedName name="XA819.00" localSheetId="52">'[1]Bancos Múltiples'!#REF!</definedName>
    <definedName name="XA819.00" localSheetId="5">'[1]Bancos Múltiples'!#REF!</definedName>
    <definedName name="XA819.00" localSheetId="53">'[1]Bancos Múltiples'!#REF!</definedName>
    <definedName name="XA819.00" localSheetId="64">'[1]Bancos Múltiples'!#REF!</definedName>
    <definedName name="XA819.00" localSheetId="65">'[1]Bancos Múltiples'!#REF!</definedName>
    <definedName name="XA819.00" localSheetId="73">'[1]Bancos Múltiples'!#REF!</definedName>
    <definedName name="XA819.00" localSheetId="74">'[1]Bancos Múltiples'!#REF!</definedName>
    <definedName name="XA819.00">'[1]Bancos Múltiples'!#REF!</definedName>
    <definedName name="XA819.01" localSheetId="1">'[1]Bancos Múltiples'!#REF!</definedName>
    <definedName name="XA819.01" localSheetId="28">'[1]Bancos Múltiples'!#REF!</definedName>
    <definedName name="XA819.01" localSheetId="29">'[1]Bancos Múltiples'!#REF!</definedName>
    <definedName name="XA819.01" localSheetId="4">'[1]Bancos Múltiples'!#REF!</definedName>
    <definedName name="XA819.01" localSheetId="43">'[1]Bancos Múltiples'!#REF!</definedName>
    <definedName name="XA819.01" localSheetId="44">'[1]Bancos Múltiples'!#REF!</definedName>
    <definedName name="XA819.01" localSheetId="52">'[1]Bancos Múltiples'!#REF!</definedName>
    <definedName name="XA819.01" localSheetId="5">'[1]Bancos Múltiples'!#REF!</definedName>
    <definedName name="XA819.01" localSheetId="53">'[1]Bancos Múltiples'!#REF!</definedName>
    <definedName name="XA819.01" localSheetId="64">'[1]Bancos Múltiples'!#REF!</definedName>
    <definedName name="XA819.01" localSheetId="65">'[1]Bancos Múltiples'!#REF!</definedName>
    <definedName name="XA819.01" localSheetId="73">'[1]Bancos Múltiples'!#REF!</definedName>
    <definedName name="XA819.01" localSheetId="74">'[1]Bancos Múltiples'!#REF!</definedName>
    <definedName name="XA819.01">'[1]Bancos Múltiples'!#REF!</definedName>
    <definedName name="XA819.02" localSheetId="1">'[1]Bancos Múltiples'!#REF!</definedName>
    <definedName name="XA819.02" localSheetId="28">'[1]Bancos Múltiples'!#REF!</definedName>
    <definedName name="XA819.02" localSheetId="29">'[1]Bancos Múltiples'!#REF!</definedName>
    <definedName name="XA819.02" localSheetId="4">'[1]Bancos Múltiples'!#REF!</definedName>
    <definedName name="XA819.02" localSheetId="43">'[1]Bancos Múltiples'!#REF!</definedName>
    <definedName name="XA819.02" localSheetId="44">'[1]Bancos Múltiples'!#REF!</definedName>
    <definedName name="XA819.02" localSheetId="52">'[1]Bancos Múltiples'!#REF!</definedName>
    <definedName name="XA819.02" localSheetId="5">'[1]Bancos Múltiples'!#REF!</definedName>
    <definedName name="XA819.02" localSheetId="53">'[1]Bancos Múltiples'!#REF!</definedName>
    <definedName name="XA819.02" localSheetId="64">'[1]Bancos Múltiples'!#REF!</definedName>
    <definedName name="XA819.02" localSheetId="65">'[1]Bancos Múltiples'!#REF!</definedName>
    <definedName name="XA819.02" localSheetId="73">'[1]Bancos Múltiples'!#REF!</definedName>
    <definedName name="XA819.02" localSheetId="74">'[1]Bancos Múltiples'!#REF!</definedName>
    <definedName name="XA819.02">'[1]Bancos Múltiples'!#REF!</definedName>
    <definedName name="XA819.03" localSheetId="1">'[1]Bancos Múltiples'!#REF!</definedName>
    <definedName name="XA819.03" localSheetId="28">'[1]Bancos Múltiples'!#REF!</definedName>
    <definedName name="XA819.03" localSheetId="29">'[1]Bancos Múltiples'!#REF!</definedName>
    <definedName name="XA819.03" localSheetId="4">'[1]Bancos Múltiples'!#REF!</definedName>
    <definedName name="XA819.03" localSheetId="43">'[1]Bancos Múltiples'!#REF!</definedName>
    <definedName name="XA819.03" localSheetId="44">'[1]Bancos Múltiples'!#REF!</definedName>
    <definedName name="XA819.03" localSheetId="52">'[1]Bancos Múltiples'!#REF!</definedName>
    <definedName name="XA819.03" localSheetId="5">'[1]Bancos Múltiples'!#REF!</definedName>
    <definedName name="XA819.03" localSheetId="53">'[1]Bancos Múltiples'!#REF!</definedName>
    <definedName name="XA819.03" localSheetId="64">'[1]Bancos Múltiples'!#REF!</definedName>
    <definedName name="XA819.03" localSheetId="65">'[1]Bancos Múltiples'!#REF!</definedName>
    <definedName name="XA819.03" localSheetId="73">'[1]Bancos Múltiples'!#REF!</definedName>
    <definedName name="XA819.03" localSheetId="74">'[1]Bancos Múltiples'!#REF!</definedName>
    <definedName name="XA819.03">'[1]Bancos Múltiples'!#REF!</definedName>
    <definedName name="XA819.04" localSheetId="1">'[1]Bancos Múltiples'!#REF!</definedName>
    <definedName name="XA819.04" localSheetId="28">'[1]Bancos Múltiples'!#REF!</definedName>
    <definedName name="XA819.04" localSheetId="29">'[1]Bancos Múltiples'!#REF!</definedName>
    <definedName name="XA819.04" localSheetId="4">'[1]Bancos Múltiples'!#REF!</definedName>
    <definedName name="XA819.04" localSheetId="43">'[1]Bancos Múltiples'!#REF!</definedName>
    <definedName name="XA819.04" localSheetId="44">'[1]Bancos Múltiples'!#REF!</definedName>
    <definedName name="XA819.04" localSheetId="52">'[1]Bancos Múltiples'!#REF!</definedName>
    <definedName name="XA819.04" localSheetId="5">'[1]Bancos Múltiples'!#REF!</definedName>
    <definedName name="XA819.04" localSheetId="53">'[1]Bancos Múltiples'!#REF!</definedName>
    <definedName name="XA819.04" localSheetId="64">'[1]Bancos Múltiples'!#REF!</definedName>
    <definedName name="XA819.04" localSheetId="65">'[1]Bancos Múltiples'!#REF!</definedName>
    <definedName name="XA819.04" localSheetId="73">'[1]Bancos Múltiples'!#REF!</definedName>
    <definedName name="XA819.04" localSheetId="74">'[1]Bancos Múltiples'!#REF!</definedName>
    <definedName name="XA819.04">'[1]Bancos Múltiples'!#REF!</definedName>
    <definedName name="XA819.05" localSheetId="1">'[1]Bancos Múltiples'!#REF!</definedName>
    <definedName name="XA819.05" localSheetId="28">'[1]Bancos Múltiples'!#REF!</definedName>
    <definedName name="XA819.05" localSheetId="29">'[1]Bancos Múltiples'!#REF!</definedName>
    <definedName name="XA819.05" localSheetId="4">'[1]Bancos Múltiples'!#REF!</definedName>
    <definedName name="XA819.05" localSheetId="43">'[1]Bancos Múltiples'!#REF!</definedName>
    <definedName name="XA819.05" localSheetId="44">'[1]Bancos Múltiples'!#REF!</definedName>
    <definedName name="XA819.05" localSheetId="52">'[1]Bancos Múltiples'!#REF!</definedName>
    <definedName name="XA819.05" localSheetId="5">'[1]Bancos Múltiples'!#REF!</definedName>
    <definedName name="XA819.05" localSheetId="53">'[1]Bancos Múltiples'!#REF!</definedName>
    <definedName name="XA819.05" localSheetId="64">'[1]Bancos Múltiples'!#REF!</definedName>
    <definedName name="XA819.05" localSheetId="65">'[1]Bancos Múltiples'!#REF!</definedName>
    <definedName name="XA819.05" localSheetId="73">'[1]Bancos Múltiples'!#REF!</definedName>
    <definedName name="XA819.05" localSheetId="74">'[1]Bancos Múltiples'!#REF!</definedName>
    <definedName name="XA819.05">'[1]Bancos Múltiples'!#REF!</definedName>
    <definedName name="XA819.06" localSheetId="1">'[1]Bancos Múltiples'!#REF!</definedName>
    <definedName name="XA819.06" localSheetId="28">'[1]Bancos Múltiples'!#REF!</definedName>
    <definedName name="XA819.06" localSheetId="29">'[1]Bancos Múltiples'!#REF!</definedName>
    <definedName name="XA819.06" localSheetId="4">'[1]Bancos Múltiples'!#REF!</definedName>
    <definedName name="XA819.06" localSheetId="43">'[1]Bancos Múltiples'!#REF!</definedName>
    <definedName name="XA819.06" localSheetId="44">'[1]Bancos Múltiples'!#REF!</definedName>
    <definedName name="XA819.06" localSheetId="52">'[1]Bancos Múltiples'!#REF!</definedName>
    <definedName name="XA819.06" localSheetId="5">'[1]Bancos Múltiples'!#REF!</definedName>
    <definedName name="XA819.06" localSheetId="53">'[1]Bancos Múltiples'!#REF!</definedName>
    <definedName name="XA819.06" localSheetId="64">'[1]Bancos Múltiples'!#REF!</definedName>
    <definedName name="XA819.06" localSheetId="65">'[1]Bancos Múltiples'!#REF!</definedName>
    <definedName name="XA819.06" localSheetId="73">'[1]Bancos Múltiples'!#REF!</definedName>
    <definedName name="XA819.06" localSheetId="74">'[1]Bancos Múltiples'!#REF!</definedName>
    <definedName name="XA819.06">'[1]Bancos Múltiples'!#REF!</definedName>
    <definedName name="XA819.99" localSheetId="1">'[1]Bancos Múltiples'!#REF!</definedName>
    <definedName name="XA819.99" localSheetId="28">'[1]Bancos Múltiples'!#REF!</definedName>
    <definedName name="XA819.99" localSheetId="29">'[1]Bancos Múltiples'!#REF!</definedName>
    <definedName name="XA819.99" localSheetId="4">'[1]Bancos Múltiples'!#REF!</definedName>
    <definedName name="XA819.99" localSheetId="43">'[1]Bancos Múltiples'!#REF!</definedName>
    <definedName name="XA819.99" localSheetId="44">'[1]Bancos Múltiples'!#REF!</definedName>
    <definedName name="XA819.99" localSheetId="52">'[1]Bancos Múltiples'!#REF!</definedName>
    <definedName name="XA819.99" localSheetId="5">'[1]Bancos Múltiples'!#REF!</definedName>
    <definedName name="XA819.99" localSheetId="53">'[1]Bancos Múltiples'!#REF!</definedName>
    <definedName name="XA819.99" localSheetId="64">'[1]Bancos Múltiples'!#REF!</definedName>
    <definedName name="XA819.99" localSheetId="65">'[1]Bancos Múltiples'!#REF!</definedName>
    <definedName name="XA819.99" localSheetId="73">'[1]Bancos Múltiples'!#REF!</definedName>
    <definedName name="XA819.99" localSheetId="74">'[1]Bancos Múltiples'!#REF!</definedName>
    <definedName name="XA819.99">'[1]Bancos Múltiples'!#REF!</definedName>
    <definedName name="XA820.00" localSheetId="1">'[1]Bancos Múltiples'!#REF!</definedName>
    <definedName name="XA820.00" localSheetId="28">'[1]Bancos Múltiples'!#REF!</definedName>
    <definedName name="XA820.00" localSheetId="29">'[1]Bancos Múltiples'!#REF!</definedName>
    <definedName name="XA820.00" localSheetId="4">'[1]Bancos Múltiples'!#REF!</definedName>
    <definedName name="XA820.00" localSheetId="43">'[1]Bancos Múltiples'!#REF!</definedName>
    <definedName name="XA820.00" localSheetId="44">'[1]Bancos Múltiples'!#REF!</definedName>
    <definedName name="XA820.00" localSheetId="52">'[1]Bancos Múltiples'!#REF!</definedName>
    <definedName name="XA820.00" localSheetId="5">'[1]Bancos Múltiples'!#REF!</definedName>
    <definedName name="XA820.00" localSheetId="53">'[1]Bancos Múltiples'!#REF!</definedName>
    <definedName name="XA820.00" localSheetId="64">'[1]Bancos Múltiples'!#REF!</definedName>
    <definedName name="XA820.00" localSheetId="65">'[1]Bancos Múltiples'!#REF!</definedName>
    <definedName name="XA820.00" localSheetId="73">'[1]Bancos Múltiples'!#REF!</definedName>
    <definedName name="XA820.00" localSheetId="74">'[1]Bancos Múltiples'!#REF!</definedName>
    <definedName name="XA820.00">'[1]Bancos Múltiples'!#REF!</definedName>
    <definedName name="XA821.00" localSheetId="1">'[1]Bancos Múltiples'!#REF!</definedName>
    <definedName name="XA821.00" localSheetId="28">'[1]Bancos Múltiples'!#REF!</definedName>
    <definedName name="XA821.00" localSheetId="29">'[1]Bancos Múltiples'!#REF!</definedName>
    <definedName name="XA821.00" localSheetId="4">'[1]Bancos Múltiples'!#REF!</definedName>
    <definedName name="XA821.00" localSheetId="43">'[1]Bancos Múltiples'!#REF!</definedName>
    <definedName name="XA821.00" localSheetId="44">'[1]Bancos Múltiples'!#REF!</definedName>
    <definedName name="XA821.00" localSheetId="52">'[1]Bancos Múltiples'!#REF!</definedName>
    <definedName name="XA821.00" localSheetId="5">'[1]Bancos Múltiples'!#REF!</definedName>
    <definedName name="XA821.00" localSheetId="53">'[1]Bancos Múltiples'!#REF!</definedName>
    <definedName name="XA821.00" localSheetId="64">'[1]Bancos Múltiples'!#REF!</definedName>
    <definedName name="XA821.00" localSheetId="65">'[1]Bancos Múltiples'!#REF!</definedName>
    <definedName name="XA821.00" localSheetId="73">'[1]Bancos Múltiples'!#REF!</definedName>
    <definedName name="XA821.00" localSheetId="74">'[1]Bancos Múltiples'!#REF!</definedName>
    <definedName name="XA821.00">'[1]Bancos Múltiples'!#REF!</definedName>
    <definedName name="XA821.01" localSheetId="1">'[1]Bancos Múltiples'!#REF!</definedName>
    <definedName name="XA821.01" localSheetId="28">'[1]Bancos Múltiples'!#REF!</definedName>
    <definedName name="XA821.01" localSheetId="29">'[1]Bancos Múltiples'!#REF!</definedName>
    <definedName name="XA821.01" localSheetId="4">'[1]Bancos Múltiples'!#REF!</definedName>
    <definedName name="XA821.01" localSheetId="43">'[1]Bancos Múltiples'!#REF!</definedName>
    <definedName name="XA821.01" localSheetId="44">'[1]Bancos Múltiples'!#REF!</definedName>
    <definedName name="XA821.01" localSheetId="52">'[1]Bancos Múltiples'!#REF!</definedName>
    <definedName name="XA821.01" localSheetId="5">'[1]Bancos Múltiples'!#REF!</definedName>
    <definedName name="XA821.01" localSheetId="53">'[1]Bancos Múltiples'!#REF!</definedName>
    <definedName name="XA821.01" localSheetId="64">'[1]Bancos Múltiples'!#REF!</definedName>
    <definedName name="XA821.01" localSheetId="65">'[1]Bancos Múltiples'!#REF!</definedName>
    <definedName name="XA821.01" localSheetId="73">'[1]Bancos Múltiples'!#REF!</definedName>
    <definedName name="XA821.01" localSheetId="74">'[1]Bancos Múltiples'!#REF!</definedName>
    <definedName name="XA821.01">'[1]Bancos Múltiples'!#REF!</definedName>
    <definedName name="XA821.02" localSheetId="1">'[1]Bancos Múltiples'!#REF!</definedName>
    <definedName name="XA821.02" localSheetId="28">'[1]Bancos Múltiples'!#REF!</definedName>
    <definedName name="XA821.02" localSheetId="29">'[1]Bancos Múltiples'!#REF!</definedName>
    <definedName name="XA821.02" localSheetId="4">'[1]Bancos Múltiples'!#REF!</definedName>
    <definedName name="XA821.02" localSheetId="43">'[1]Bancos Múltiples'!#REF!</definedName>
    <definedName name="XA821.02" localSheetId="44">'[1]Bancos Múltiples'!#REF!</definedName>
    <definedName name="XA821.02" localSheetId="52">'[1]Bancos Múltiples'!#REF!</definedName>
    <definedName name="XA821.02" localSheetId="5">'[1]Bancos Múltiples'!#REF!</definedName>
    <definedName name="XA821.02" localSheetId="53">'[1]Bancos Múltiples'!#REF!</definedName>
    <definedName name="XA821.02" localSheetId="64">'[1]Bancos Múltiples'!#REF!</definedName>
    <definedName name="XA821.02" localSheetId="65">'[1]Bancos Múltiples'!#REF!</definedName>
    <definedName name="XA821.02" localSheetId="73">'[1]Bancos Múltiples'!#REF!</definedName>
    <definedName name="XA821.02" localSheetId="74">'[1]Bancos Múltiples'!#REF!</definedName>
    <definedName name="XA821.02">'[1]Bancos Múltiples'!#REF!</definedName>
    <definedName name="XA822.00" localSheetId="1">'[1]Bancos Múltiples'!#REF!</definedName>
    <definedName name="XA822.00" localSheetId="28">'[1]Bancos Múltiples'!#REF!</definedName>
    <definedName name="XA822.00" localSheetId="29">'[1]Bancos Múltiples'!#REF!</definedName>
    <definedName name="XA822.00" localSheetId="4">'[1]Bancos Múltiples'!#REF!</definedName>
    <definedName name="XA822.00" localSheetId="43">'[1]Bancos Múltiples'!#REF!</definedName>
    <definedName name="XA822.00" localSheetId="44">'[1]Bancos Múltiples'!#REF!</definedName>
    <definedName name="XA822.00" localSheetId="52">'[1]Bancos Múltiples'!#REF!</definedName>
    <definedName name="XA822.00" localSheetId="5">'[1]Bancos Múltiples'!#REF!</definedName>
    <definedName name="XA822.00" localSheetId="53">'[1]Bancos Múltiples'!#REF!</definedName>
    <definedName name="XA822.00" localSheetId="64">'[1]Bancos Múltiples'!#REF!</definedName>
    <definedName name="XA822.00" localSheetId="65">'[1]Bancos Múltiples'!#REF!</definedName>
    <definedName name="XA822.00" localSheetId="73">'[1]Bancos Múltiples'!#REF!</definedName>
    <definedName name="XA822.00" localSheetId="74">'[1]Bancos Múltiples'!#REF!</definedName>
    <definedName name="XA822.00">'[1]Bancos Múltiples'!#REF!</definedName>
    <definedName name="XA822.01" localSheetId="1">'[1]Bancos Múltiples'!#REF!</definedName>
    <definedName name="XA822.01" localSheetId="28">'[1]Bancos Múltiples'!#REF!</definedName>
    <definedName name="XA822.01" localSheetId="29">'[1]Bancos Múltiples'!#REF!</definedName>
    <definedName name="XA822.01" localSheetId="4">'[1]Bancos Múltiples'!#REF!</definedName>
    <definedName name="XA822.01" localSheetId="43">'[1]Bancos Múltiples'!#REF!</definedName>
    <definedName name="XA822.01" localSheetId="44">'[1]Bancos Múltiples'!#REF!</definedName>
    <definedName name="XA822.01" localSheetId="52">'[1]Bancos Múltiples'!#REF!</definedName>
    <definedName name="XA822.01" localSheetId="5">'[1]Bancos Múltiples'!#REF!</definedName>
    <definedName name="XA822.01" localSheetId="53">'[1]Bancos Múltiples'!#REF!</definedName>
    <definedName name="XA822.01" localSheetId="64">'[1]Bancos Múltiples'!#REF!</definedName>
    <definedName name="XA822.01" localSheetId="65">'[1]Bancos Múltiples'!#REF!</definedName>
    <definedName name="XA822.01" localSheetId="73">'[1]Bancos Múltiples'!#REF!</definedName>
    <definedName name="XA822.01" localSheetId="74">'[1]Bancos Múltiples'!#REF!</definedName>
    <definedName name="XA822.01">'[1]Bancos Múltiples'!#REF!</definedName>
    <definedName name="XA822.02" localSheetId="1">'[1]Bancos Múltiples'!#REF!</definedName>
    <definedName name="XA822.02" localSheetId="28">'[1]Bancos Múltiples'!#REF!</definedName>
    <definedName name="XA822.02" localSheetId="29">'[1]Bancos Múltiples'!#REF!</definedName>
    <definedName name="XA822.02" localSheetId="4">'[1]Bancos Múltiples'!#REF!</definedName>
    <definedName name="XA822.02" localSheetId="43">'[1]Bancos Múltiples'!#REF!</definedName>
    <definedName name="XA822.02" localSheetId="44">'[1]Bancos Múltiples'!#REF!</definedName>
    <definedName name="XA822.02" localSheetId="52">'[1]Bancos Múltiples'!#REF!</definedName>
    <definedName name="XA822.02" localSheetId="5">'[1]Bancos Múltiples'!#REF!</definedName>
    <definedName name="XA822.02" localSheetId="53">'[1]Bancos Múltiples'!#REF!</definedName>
    <definedName name="XA822.02" localSheetId="64">'[1]Bancos Múltiples'!#REF!</definedName>
    <definedName name="XA822.02" localSheetId="65">'[1]Bancos Múltiples'!#REF!</definedName>
    <definedName name="XA822.02" localSheetId="73">'[1]Bancos Múltiples'!#REF!</definedName>
    <definedName name="XA822.02" localSheetId="74">'[1]Bancos Múltiples'!#REF!</definedName>
    <definedName name="XA822.02">'[1]Bancos Múltiples'!#REF!</definedName>
    <definedName name="XA822.03" localSheetId="1">'[1]Bancos Múltiples'!#REF!</definedName>
    <definedName name="XA822.03" localSheetId="28">'[1]Bancos Múltiples'!#REF!</definedName>
    <definedName name="XA822.03" localSheetId="29">'[1]Bancos Múltiples'!#REF!</definedName>
    <definedName name="XA822.03" localSheetId="4">'[1]Bancos Múltiples'!#REF!</definedName>
    <definedName name="XA822.03" localSheetId="43">'[1]Bancos Múltiples'!#REF!</definedName>
    <definedName name="XA822.03" localSheetId="44">'[1]Bancos Múltiples'!#REF!</definedName>
    <definedName name="XA822.03" localSheetId="52">'[1]Bancos Múltiples'!#REF!</definedName>
    <definedName name="XA822.03" localSheetId="5">'[1]Bancos Múltiples'!#REF!</definedName>
    <definedName name="XA822.03" localSheetId="53">'[1]Bancos Múltiples'!#REF!</definedName>
    <definedName name="XA822.03" localSheetId="64">'[1]Bancos Múltiples'!#REF!</definedName>
    <definedName name="XA822.03" localSheetId="65">'[1]Bancos Múltiples'!#REF!</definedName>
    <definedName name="XA822.03" localSheetId="73">'[1]Bancos Múltiples'!#REF!</definedName>
    <definedName name="XA822.03" localSheetId="74">'[1]Bancos Múltiples'!#REF!</definedName>
    <definedName name="XA822.03">'[1]Bancos Múltiples'!#REF!</definedName>
    <definedName name="XA822.04" localSheetId="1">'[1]Bancos Múltiples'!#REF!</definedName>
    <definedName name="XA822.04" localSheetId="28">'[1]Bancos Múltiples'!#REF!</definedName>
    <definedName name="XA822.04" localSheetId="29">'[1]Bancos Múltiples'!#REF!</definedName>
    <definedName name="XA822.04" localSheetId="4">'[1]Bancos Múltiples'!#REF!</definedName>
    <definedName name="XA822.04" localSheetId="43">'[1]Bancos Múltiples'!#REF!</definedName>
    <definedName name="XA822.04" localSheetId="44">'[1]Bancos Múltiples'!#REF!</definedName>
    <definedName name="XA822.04" localSheetId="52">'[1]Bancos Múltiples'!#REF!</definedName>
    <definedName name="XA822.04" localSheetId="5">'[1]Bancos Múltiples'!#REF!</definedName>
    <definedName name="XA822.04" localSheetId="53">'[1]Bancos Múltiples'!#REF!</definedName>
    <definedName name="XA822.04" localSheetId="64">'[1]Bancos Múltiples'!#REF!</definedName>
    <definedName name="XA822.04" localSheetId="65">'[1]Bancos Múltiples'!#REF!</definedName>
    <definedName name="XA822.04" localSheetId="73">'[1]Bancos Múltiples'!#REF!</definedName>
    <definedName name="XA822.04" localSheetId="74">'[1]Bancos Múltiples'!#REF!</definedName>
    <definedName name="XA822.04">'[1]Bancos Múltiples'!#REF!</definedName>
    <definedName name="XA822.05" localSheetId="1">'[1]Bancos Múltiples'!#REF!</definedName>
    <definedName name="XA822.05" localSheetId="28">'[1]Bancos Múltiples'!#REF!</definedName>
    <definedName name="XA822.05" localSheetId="29">'[1]Bancos Múltiples'!#REF!</definedName>
    <definedName name="XA822.05" localSheetId="4">'[1]Bancos Múltiples'!#REF!</definedName>
    <definedName name="XA822.05" localSheetId="43">'[1]Bancos Múltiples'!#REF!</definedName>
    <definedName name="XA822.05" localSheetId="44">'[1]Bancos Múltiples'!#REF!</definedName>
    <definedName name="XA822.05" localSheetId="52">'[1]Bancos Múltiples'!#REF!</definedName>
    <definedName name="XA822.05" localSheetId="5">'[1]Bancos Múltiples'!#REF!</definedName>
    <definedName name="XA822.05" localSheetId="53">'[1]Bancos Múltiples'!#REF!</definedName>
    <definedName name="XA822.05" localSheetId="64">'[1]Bancos Múltiples'!#REF!</definedName>
    <definedName name="XA822.05" localSheetId="65">'[1]Bancos Múltiples'!#REF!</definedName>
    <definedName name="XA822.05" localSheetId="73">'[1]Bancos Múltiples'!#REF!</definedName>
    <definedName name="XA822.05" localSheetId="74">'[1]Bancos Múltiples'!#REF!</definedName>
    <definedName name="XA822.05">'[1]Bancos Múltiples'!#REF!</definedName>
    <definedName name="XA822.08" localSheetId="1">'[1]Bancos Múltiples'!#REF!</definedName>
    <definedName name="XA822.08" localSheetId="28">'[1]Bancos Múltiples'!#REF!</definedName>
    <definedName name="XA822.08" localSheetId="29">'[1]Bancos Múltiples'!#REF!</definedName>
    <definedName name="XA822.08" localSheetId="4">'[1]Bancos Múltiples'!#REF!</definedName>
    <definedName name="XA822.08" localSheetId="43">'[1]Bancos Múltiples'!#REF!</definedName>
    <definedName name="XA822.08" localSheetId="44">'[1]Bancos Múltiples'!#REF!</definedName>
    <definedName name="XA822.08" localSheetId="52">'[1]Bancos Múltiples'!#REF!</definedName>
    <definedName name="XA822.08" localSheetId="5">'[1]Bancos Múltiples'!#REF!</definedName>
    <definedName name="XA822.08" localSheetId="53">'[1]Bancos Múltiples'!#REF!</definedName>
    <definedName name="XA822.08" localSheetId="64">'[1]Bancos Múltiples'!#REF!</definedName>
    <definedName name="XA822.08" localSheetId="65">'[1]Bancos Múltiples'!#REF!</definedName>
    <definedName name="XA822.08" localSheetId="73">'[1]Bancos Múltiples'!#REF!</definedName>
    <definedName name="XA822.08" localSheetId="74">'[1]Bancos Múltiples'!#REF!</definedName>
    <definedName name="XA822.08">'[1]Bancos Múltiples'!#REF!</definedName>
    <definedName name="XA822.09" localSheetId="1">'[1]Bancos Múltiples'!#REF!</definedName>
    <definedName name="XA822.09" localSheetId="28">'[1]Bancos Múltiples'!#REF!</definedName>
    <definedName name="XA822.09" localSheetId="29">'[1]Bancos Múltiples'!#REF!</definedName>
    <definedName name="XA822.09" localSheetId="4">'[1]Bancos Múltiples'!#REF!</definedName>
    <definedName name="XA822.09" localSheetId="43">'[1]Bancos Múltiples'!#REF!</definedName>
    <definedName name="XA822.09" localSheetId="44">'[1]Bancos Múltiples'!#REF!</definedName>
    <definedName name="XA822.09" localSheetId="52">'[1]Bancos Múltiples'!#REF!</definedName>
    <definedName name="XA822.09" localSheetId="5">'[1]Bancos Múltiples'!#REF!</definedName>
    <definedName name="XA822.09" localSheetId="53">'[1]Bancos Múltiples'!#REF!</definedName>
    <definedName name="XA822.09" localSheetId="64">'[1]Bancos Múltiples'!#REF!</definedName>
    <definedName name="XA822.09" localSheetId="65">'[1]Bancos Múltiples'!#REF!</definedName>
    <definedName name="XA822.09" localSheetId="73">'[1]Bancos Múltiples'!#REF!</definedName>
    <definedName name="XA822.09" localSheetId="74">'[1]Bancos Múltiples'!#REF!</definedName>
    <definedName name="XA822.09">'[1]Bancos Múltiples'!#REF!</definedName>
    <definedName name="XA822.80" localSheetId="1">'[1]Bancos Múltiples'!#REF!</definedName>
    <definedName name="XA822.80" localSheetId="28">'[1]Bancos Múltiples'!#REF!</definedName>
    <definedName name="XA822.80" localSheetId="29">'[1]Bancos Múltiples'!#REF!</definedName>
    <definedName name="XA822.80" localSheetId="4">'[1]Bancos Múltiples'!#REF!</definedName>
    <definedName name="XA822.80" localSheetId="43">'[1]Bancos Múltiples'!#REF!</definedName>
    <definedName name="XA822.80" localSheetId="44">'[1]Bancos Múltiples'!#REF!</definedName>
    <definedName name="XA822.80" localSheetId="52">'[1]Bancos Múltiples'!#REF!</definedName>
    <definedName name="XA822.80" localSheetId="5">'[1]Bancos Múltiples'!#REF!</definedName>
    <definedName name="XA822.80" localSheetId="53">'[1]Bancos Múltiples'!#REF!</definedName>
    <definedName name="XA822.80" localSheetId="64">'[1]Bancos Múltiples'!#REF!</definedName>
    <definedName name="XA822.80" localSheetId="65">'[1]Bancos Múltiples'!#REF!</definedName>
    <definedName name="XA822.80" localSheetId="73">'[1]Bancos Múltiples'!#REF!</definedName>
    <definedName name="XA822.80" localSheetId="74">'[1]Bancos Múltiples'!#REF!</definedName>
    <definedName name="XA822.80">'[1]Bancos Múltiples'!#REF!</definedName>
    <definedName name="XA823.00" localSheetId="1">'[1]Bancos Múltiples'!#REF!</definedName>
    <definedName name="XA823.00" localSheetId="28">'[1]Bancos Múltiples'!#REF!</definedName>
    <definedName name="XA823.00" localSheetId="29">'[1]Bancos Múltiples'!#REF!</definedName>
    <definedName name="XA823.00" localSheetId="4">'[1]Bancos Múltiples'!#REF!</definedName>
    <definedName name="XA823.00" localSheetId="43">'[1]Bancos Múltiples'!#REF!</definedName>
    <definedName name="XA823.00" localSheetId="44">'[1]Bancos Múltiples'!#REF!</definedName>
    <definedName name="XA823.00" localSheetId="52">'[1]Bancos Múltiples'!#REF!</definedName>
    <definedName name="XA823.00" localSheetId="5">'[1]Bancos Múltiples'!#REF!</definedName>
    <definedName name="XA823.00" localSheetId="53">'[1]Bancos Múltiples'!#REF!</definedName>
    <definedName name="XA823.00" localSheetId="64">'[1]Bancos Múltiples'!#REF!</definedName>
    <definedName name="XA823.00" localSheetId="65">'[1]Bancos Múltiples'!#REF!</definedName>
    <definedName name="XA823.00" localSheetId="73">'[1]Bancos Múltiples'!#REF!</definedName>
    <definedName name="XA823.00" localSheetId="74">'[1]Bancos Múltiples'!#REF!</definedName>
    <definedName name="XA823.00">'[1]Bancos Múltiples'!#REF!</definedName>
    <definedName name="XA823.01" localSheetId="1">'[1]Bancos Múltiples'!#REF!</definedName>
    <definedName name="XA823.01" localSheetId="28">'[1]Bancos Múltiples'!#REF!</definedName>
    <definedName name="XA823.01" localSheetId="29">'[1]Bancos Múltiples'!#REF!</definedName>
    <definedName name="XA823.01" localSheetId="4">'[1]Bancos Múltiples'!#REF!</definedName>
    <definedName name="XA823.01" localSheetId="43">'[1]Bancos Múltiples'!#REF!</definedName>
    <definedName name="XA823.01" localSheetId="44">'[1]Bancos Múltiples'!#REF!</definedName>
    <definedName name="XA823.01" localSheetId="52">'[1]Bancos Múltiples'!#REF!</definedName>
    <definedName name="XA823.01" localSheetId="5">'[1]Bancos Múltiples'!#REF!</definedName>
    <definedName name="XA823.01" localSheetId="53">'[1]Bancos Múltiples'!#REF!</definedName>
    <definedName name="XA823.01" localSheetId="64">'[1]Bancos Múltiples'!#REF!</definedName>
    <definedName name="XA823.01" localSheetId="65">'[1]Bancos Múltiples'!#REF!</definedName>
    <definedName name="XA823.01" localSheetId="73">'[1]Bancos Múltiples'!#REF!</definedName>
    <definedName name="XA823.01" localSheetId="74">'[1]Bancos Múltiples'!#REF!</definedName>
    <definedName name="XA823.01">'[1]Bancos Múltiples'!#REF!</definedName>
    <definedName name="XA823.02" localSheetId="1">'[1]Bancos Múltiples'!#REF!</definedName>
    <definedName name="XA823.02" localSheetId="28">'[1]Bancos Múltiples'!#REF!</definedName>
    <definedName name="XA823.02" localSheetId="29">'[1]Bancos Múltiples'!#REF!</definedName>
    <definedName name="XA823.02" localSheetId="4">'[1]Bancos Múltiples'!#REF!</definedName>
    <definedName name="XA823.02" localSheetId="43">'[1]Bancos Múltiples'!#REF!</definedName>
    <definedName name="XA823.02" localSheetId="44">'[1]Bancos Múltiples'!#REF!</definedName>
    <definedName name="XA823.02" localSheetId="52">'[1]Bancos Múltiples'!#REF!</definedName>
    <definedName name="XA823.02" localSheetId="5">'[1]Bancos Múltiples'!#REF!</definedName>
    <definedName name="XA823.02" localSheetId="53">'[1]Bancos Múltiples'!#REF!</definedName>
    <definedName name="XA823.02" localSheetId="64">'[1]Bancos Múltiples'!#REF!</definedName>
    <definedName name="XA823.02" localSheetId="65">'[1]Bancos Múltiples'!#REF!</definedName>
    <definedName name="XA823.02" localSheetId="73">'[1]Bancos Múltiples'!#REF!</definedName>
    <definedName name="XA823.02" localSheetId="74">'[1]Bancos Múltiples'!#REF!</definedName>
    <definedName name="XA823.02">'[1]Bancos Múltiples'!#REF!</definedName>
    <definedName name="XA829.00" localSheetId="1">'[1]Bancos Múltiples'!#REF!</definedName>
    <definedName name="XA829.00" localSheetId="28">'[1]Bancos Múltiples'!#REF!</definedName>
    <definedName name="XA829.00" localSheetId="29">'[1]Bancos Múltiples'!#REF!</definedName>
    <definedName name="XA829.00" localSheetId="4">'[1]Bancos Múltiples'!#REF!</definedName>
    <definedName name="XA829.00" localSheetId="43">'[1]Bancos Múltiples'!#REF!</definedName>
    <definedName name="XA829.00" localSheetId="44">'[1]Bancos Múltiples'!#REF!</definedName>
    <definedName name="XA829.00" localSheetId="52">'[1]Bancos Múltiples'!#REF!</definedName>
    <definedName name="XA829.00" localSheetId="5">'[1]Bancos Múltiples'!#REF!</definedName>
    <definedName name="XA829.00" localSheetId="53">'[1]Bancos Múltiples'!#REF!</definedName>
    <definedName name="XA829.00" localSheetId="64">'[1]Bancos Múltiples'!#REF!</definedName>
    <definedName name="XA829.00" localSheetId="65">'[1]Bancos Múltiples'!#REF!</definedName>
    <definedName name="XA829.00" localSheetId="73">'[1]Bancos Múltiples'!#REF!</definedName>
    <definedName name="XA829.00" localSheetId="74">'[1]Bancos Múltiples'!#REF!</definedName>
    <definedName name="XA829.00">'[1]Bancos Múltiples'!#REF!</definedName>
    <definedName name="XA829.01" localSheetId="1">'[1]Bancos Múltiples'!#REF!</definedName>
    <definedName name="XA829.01" localSheetId="28">'[1]Bancos Múltiples'!#REF!</definedName>
    <definedName name="XA829.01" localSheetId="29">'[1]Bancos Múltiples'!#REF!</definedName>
    <definedName name="XA829.01" localSheetId="4">'[1]Bancos Múltiples'!#REF!</definedName>
    <definedName name="XA829.01" localSheetId="43">'[1]Bancos Múltiples'!#REF!</definedName>
    <definedName name="XA829.01" localSheetId="44">'[1]Bancos Múltiples'!#REF!</definedName>
    <definedName name="XA829.01" localSheetId="52">'[1]Bancos Múltiples'!#REF!</definedName>
    <definedName name="XA829.01" localSheetId="5">'[1]Bancos Múltiples'!#REF!</definedName>
    <definedName name="XA829.01" localSheetId="53">'[1]Bancos Múltiples'!#REF!</definedName>
    <definedName name="XA829.01" localSheetId="64">'[1]Bancos Múltiples'!#REF!</definedName>
    <definedName name="XA829.01" localSheetId="65">'[1]Bancos Múltiples'!#REF!</definedName>
    <definedName name="XA829.01" localSheetId="73">'[1]Bancos Múltiples'!#REF!</definedName>
    <definedName name="XA829.01" localSheetId="74">'[1]Bancos Múltiples'!#REF!</definedName>
    <definedName name="XA829.01">'[1]Bancos Múltiples'!#REF!</definedName>
    <definedName name="XA830.00" localSheetId="1">'[1]Bancos Múltiples'!#REF!</definedName>
    <definedName name="XA830.00" localSheetId="28">'[1]Bancos Múltiples'!#REF!</definedName>
    <definedName name="XA830.00" localSheetId="29">'[1]Bancos Múltiples'!#REF!</definedName>
    <definedName name="XA830.00" localSheetId="4">'[1]Bancos Múltiples'!#REF!</definedName>
    <definedName name="XA830.00" localSheetId="43">'[1]Bancos Múltiples'!#REF!</definedName>
    <definedName name="XA830.00" localSheetId="44">'[1]Bancos Múltiples'!#REF!</definedName>
    <definedName name="XA830.00" localSheetId="52">'[1]Bancos Múltiples'!#REF!</definedName>
    <definedName name="XA830.00" localSheetId="5">'[1]Bancos Múltiples'!#REF!</definedName>
    <definedName name="XA830.00" localSheetId="53">'[1]Bancos Múltiples'!#REF!</definedName>
    <definedName name="XA830.00" localSheetId="64">'[1]Bancos Múltiples'!#REF!</definedName>
    <definedName name="XA830.00" localSheetId="65">'[1]Bancos Múltiples'!#REF!</definedName>
    <definedName name="XA830.00" localSheetId="73">'[1]Bancos Múltiples'!#REF!</definedName>
    <definedName name="XA830.00" localSheetId="74">'[1]Bancos Múltiples'!#REF!</definedName>
    <definedName name="XA830.00">'[1]Bancos Múltiples'!#REF!</definedName>
    <definedName name="XA831.00" localSheetId="1">'[1]Bancos Múltiples'!#REF!</definedName>
    <definedName name="XA831.00" localSheetId="28">'[1]Bancos Múltiples'!#REF!</definedName>
    <definedName name="XA831.00" localSheetId="29">'[1]Bancos Múltiples'!#REF!</definedName>
    <definedName name="XA831.00" localSheetId="4">'[1]Bancos Múltiples'!#REF!</definedName>
    <definedName name="XA831.00" localSheetId="43">'[1]Bancos Múltiples'!#REF!</definedName>
    <definedName name="XA831.00" localSheetId="44">'[1]Bancos Múltiples'!#REF!</definedName>
    <definedName name="XA831.00" localSheetId="52">'[1]Bancos Múltiples'!#REF!</definedName>
    <definedName name="XA831.00" localSheetId="5">'[1]Bancos Múltiples'!#REF!</definedName>
    <definedName name="XA831.00" localSheetId="53">'[1]Bancos Múltiples'!#REF!</definedName>
    <definedName name="XA831.00" localSheetId="64">'[1]Bancos Múltiples'!#REF!</definedName>
    <definedName name="XA831.00" localSheetId="65">'[1]Bancos Múltiples'!#REF!</definedName>
    <definedName name="XA831.00" localSheetId="73">'[1]Bancos Múltiples'!#REF!</definedName>
    <definedName name="XA831.00" localSheetId="74">'[1]Bancos Múltiples'!#REF!</definedName>
    <definedName name="XA831.00">'[1]Bancos Múltiples'!#REF!</definedName>
    <definedName name="XA831.01" localSheetId="1">'[1]Bancos Múltiples'!#REF!</definedName>
    <definedName name="XA831.01" localSheetId="28">'[1]Bancos Múltiples'!#REF!</definedName>
    <definedName name="XA831.01" localSheetId="29">'[1]Bancos Múltiples'!#REF!</definedName>
    <definedName name="XA831.01" localSheetId="4">'[1]Bancos Múltiples'!#REF!</definedName>
    <definedName name="XA831.01" localSheetId="43">'[1]Bancos Múltiples'!#REF!</definedName>
    <definedName name="XA831.01" localSheetId="44">'[1]Bancos Múltiples'!#REF!</definedName>
    <definedName name="XA831.01" localSheetId="52">'[1]Bancos Múltiples'!#REF!</definedName>
    <definedName name="XA831.01" localSheetId="5">'[1]Bancos Múltiples'!#REF!</definedName>
    <definedName name="XA831.01" localSheetId="53">'[1]Bancos Múltiples'!#REF!</definedName>
    <definedName name="XA831.01" localSheetId="64">'[1]Bancos Múltiples'!#REF!</definedName>
    <definedName name="XA831.01" localSheetId="65">'[1]Bancos Múltiples'!#REF!</definedName>
    <definedName name="XA831.01" localSheetId="73">'[1]Bancos Múltiples'!#REF!</definedName>
    <definedName name="XA831.01" localSheetId="74">'[1]Bancos Múltiples'!#REF!</definedName>
    <definedName name="XA831.01">'[1]Bancos Múltiples'!#REF!</definedName>
    <definedName name="XA831.02" localSheetId="1">'[1]Bancos Múltiples'!#REF!</definedName>
    <definedName name="XA831.02" localSheetId="28">'[1]Bancos Múltiples'!#REF!</definedName>
    <definedName name="XA831.02" localSheetId="29">'[1]Bancos Múltiples'!#REF!</definedName>
    <definedName name="XA831.02" localSheetId="4">'[1]Bancos Múltiples'!#REF!</definedName>
    <definedName name="XA831.02" localSheetId="43">'[1]Bancos Múltiples'!#REF!</definedName>
    <definedName name="XA831.02" localSheetId="44">'[1]Bancos Múltiples'!#REF!</definedName>
    <definedName name="XA831.02" localSheetId="52">'[1]Bancos Múltiples'!#REF!</definedName>
    <definedName name="XA831.02" localSheetId="5">'[1]Bancos Múltiples'!#REF!</definedName>
    <definedName name="XA831.02" localSheetId="53">'[1]Bancos Múltiples'!#REF!</definedName>
    <definedName name="XA831.02" localSheetId="64">'[1]Bancos Múltiples'!#REF!</definedName>
    <definedName name="XA831.02" localSheetId="65">'[1]Bancos Múltiples'!#REF!</definedName>
    <definedName name="XA831.02" localSheetId="73">'[1]Bancos Múltiples'!#REF!</definedName>
    <definedName name="XA831.02" localSheetId="74">'[1]Bancos Múltiples'!#REF!</definedName>
    <definedName name="XA831.02">'[1]Bancos Múltiples'!#REF!</definedName>
    <definedName name="XA832.00" localSheetId="1">'[1]Bancos Múltiples'!#REF!</definedName>
    <definedName name="XA832.00" localSheetId="28">'[1]Bancos Múltiples'!#REF!</definedName>
    <definedName name="XA832.00" localSheetId="29">'[1]Bancos Múltiples'!#REF!</definedName>
    <definedName name="XA832.00" localSheetId="4">'[1]Bancos Múltiples'!#REF!</definedName>
    <definedName name="XA832.00" localSheetId="43">'[1]Bancos Múltiples'!#REF!</definedName>
    <definedName name="XA832.00" localSheetId="44">'[1]Bancos Múltiples'!#REF!</definedName>
    <definedName name="XA832.00" localSheetId="52">'[1]Bancos Múltiples'!#REF!</definedName>
    <definedName name="XA832.00" localSheetId="5">'[1]Bancos Múltiples'!#REF!</definedName>
    <definedName name="XA832.00" localSheetId="53">'[1]Bancos Múltiples'!#REF!</definedName>
    <definedName name="XA832.00" localSheetId="64">'[1]Bancos Múltiples'!#REF!</definedName>
    <definedName name="XA832.00" localSheetId="65">'[1]Bancos Múltiples'!#REF!</definedName>
    <definedName name="XA832.00" localSheetId="73">'[1]Bancos Múltiples'!#REF!</definedName>
    <definedName name="XA832.00" localSheetId="74">'[1]Bancos Múltiples'!#REF!</definedName>
    <definedName name="XA832.00">'[1]Bancos Múltiples'!#REF!</definedName>
    <definedName name="XA832.01" localSheetId="1">'[1]Bancos Múltiples'!#REF!</definedName>
    <definedName name="XA832.01" localSheetId="28">'[1]Bancos Múltiples'!#REF!</definedName>
    <definedName name="XA832.01" localSheetId="29">'[1]Bancos Múltiples'!#REF!</definedName>
    <definedName name="XA832.01" localSheetId="4">'[1]Bancos Múltiples'!#REF!</definedName>
    <definedName name="XA832.01" localSheetId="43">'[1]Bancos Múltiples'!#REF!</definedName>
    <definedName name="XA832.01" localSheetId="44">'[1]Bancos Múltiples'!#REF!</definedName>
    <definedName name="XA832.01" localSheetId="52">'[1]Bancos Múltiples'!#REF!</definedName>
    <definedName name="XA832.01" localSheetId="5">'[1]Bancos Múltiples'!#REF!</definedName>
    <definedName name="XA832.01" localSheetId="53">'[1]Bancos Múltiples'!#REF!</definedName>
    <definedName name="XA832.01" localSheetId="64">'[1]Bancos Múltiples'!#REF!</definedName>
    <definedName name="XA832.01" localSheetId="65">'[1]Bancos Múltiples'!#REF!</definedName>
    <definedName name="XA832.01" localSheetId="73">'[1]Bancos Múltiples'!#REF!</definedName>
    <definedName name="XA832.01" localSheetId="74">'[1]Bancos Múltiples'!#REF!</definedName>
    <definedName name="XA832.01">'[1]Bancos Múltiples'!#REF!</definedName>
    <definedName name="XA832.02" localSheetId="1">'[1]Bancos Múltiples'!#REF!</definedName>
    <definedName name="XA832.02" localSheetId="28">'[1]Bancos Múltiples'!#REF!</definedName>
    <definedName name="XA832.02" localSheetId="29">'[1]Bancos Múltiples'!#REF!</definedName>
    <definedName name="XA832.02" localSheetId="4">'[1]Bancos Múltiples'!#REF!</definedName>
    <definedName name="XA832.02" localSheetId="43">'[1]Bancos Múltiples'!#REF!</definedName>
    <definedName name="XA832.02" localSheetId="44">'[1]Bancos Múltiples'!#REF!</definedName>
    <definedName name="XA832.02" localSheetId="52">'[1]Bancos Múltiples'!#REF!</definedName>
    <definedName name="XA832.02" localSheetId="5">'[1]Bancos Múltiples'!#REF!</definedName>
    <definedName name="XA832.02" localSheetId="53">'[1]Bancos Múltiples'!#REF!</definedName>
    <definedName name="XA832.02" localSheetId="64">'[1]Bancos Múltiples'!#REF!</definedName>
    <definedName name="XA832.02" localSheetId="65">'[1]Bancos Múltiples'!#REF!</definedName>
    <definedName name="XA832.02" localSheetId="73">'[1]Bancos Múltiples'!#REF!</definedName>
    <definedName name="XA832.02" localSheetId="74">'[1]Bancos Múltiples'!#REF!</definedName>
    <definedName name="XA832.02">'[1]Bancos Múltiples'!#REF!</definedName>
    <definedName name="XA840.00" localSheetId="1">'[1]Bancos Múltiples'!#REF!</definedName>
    <definedName name="XA840.00" localSheetId="28">'[1]Bancos Múltiples'!#REF!</definedName>
    <definedName name="XA840.00" localSheetId="29">'[1]Bancos Múltiples'!#REF!</definedName>
    <definedName name="XA840.00" localSheetId="4">'[1]Bancos Múltiples'!#REF!</definedName>
    <definedName name="XA840.00" localSheetId="43">'[1]Bancos Múltiples'!#REF!</definedName>
    <definedName name="XA840.00" localSheetId="44">'[1]Bancos Múltiples'!#REF!</definedName>
    <definedName name="XA840.00" localSheetId="52">'[1]Bancos Múltiples'!#REF!</definedName>
    <definedName name="XA840.00" localSheetId="5">'[1]Bancos Múltiples'!#REF!</definedName>
    <definedName name="XA840.00" localSheetId="53">'[1]Bancos Múltiples'!#REF!</definedName>
    <definedName name="XA840.00" localSheetId="64">'[1]Bancos Múltiples'!#REF!</definedName>
    <definedName name="XA840.00" localSheetId="65">'[1]Bancos Múltiples'!#REF!</definedName>
    <definedName name="XA840.00" localSheetId="73">'[1]Bancos Múltiples'!#REF!</definedName>
    <definedName name="XA840.00" localSheetId="74">'[1]Bancos Múltiples'!#REF!</definedName>
    <definedName name="XA840.00">'[1]Bancos Múltiples'!#REF!</definedName>
    <definedName name="XA841.00" localSheetId="1">'[1]Bancos Múltiples'!#REF!</definedName>
    <definedName name="XA841.00" localSheetId="28">'[1]Bancos Múltiples'!#REF!</definedName>
    <definedName name="XA841.00" localSheetId="29">'[1]Bancos Múltiples'!#REF!</definedName>
    <definedName name="XA841.00" localSheetId="4">'[1]Bancos Múltiples'!#REF!</definedName>
    <definedName name="XA841.00" localSheetId="43">'[1]Bancos Múltiples'!#REF!</definedName>
    <definedName name="XA841.00" localSheetId="44">'[1]Bancos Múltiples'!#REF!</definedName>
    <definedName name="XA841.00" localSheetId="52">'[1]Bancos Múltiples'!#REF!</definedName>
    <definedName name="XA841.00" localSheetId="5">'[1]Bancos Múltiples'!#REF!</definedName>
    <definedName name="XA841.00" localSheetId="53">'[1]Bancos Múltiples'!#REF!</definedName>
    <definedName name="XA841.00" localSheetId="64">'[1]Bancos Múltiples'!#REF!</definedName>
    <definedName name="XA841.00" localSheetId="65">'[1]Bancos Múltiples'!#REF!</definedName>
    <definedName name="XA841.00" localSheetId="73">'[1]Bancos Múltiples'!#REF!</definedName>
    <definedName name="XA841.00" localSheetId="74">'[1]Bancos Múltiples'!#REF!</definedName>
    <definedName name="XA841.00">'[1]Bancos Múltiples'!#REF!</definedName>
    <definedName name="XA841.01" localSheetId="1">'[1]Bancos Múltiples'!#REF!</definedName>
    <definedName name="XA841.01" localSheetId="28">'[1]Bancos Múltiples'!#REF!</definedName>
    <definedName name="XA841.01" localSheetId="29">'[1]Bancos Múltiples'!#REF!</definedName>
    <definedName name="XA841.01" localSheetId="4">'[1]Bancos Múltiples'!#REF!</definedName>
    <definedName name="XA841.01" localSheetId="43">'[1]Bancos Múltiples'!#REF!</definedName>
    <definedName name="XA841.01" localSheetId="44">'[1]Bancos Múltiples'!#REF!</definedName>
    <definedName name="XA841.01" localSheetId="52">'[1]Bancos Múltiples'!#REF!</definedName>
    <definedName name="XA841.01" localSheetId="5">'[1]Bancos Múltiples'!#REF!</definedName>
    <definedName name="XA841.01" localSheetId="53">'[1]Bancos Múltiples'!#REF!</definedName>
    <definedName name="XA841.01" localSheetId="64">'[1]Bancos Múltiples'!#REF!</definedName>
    <definedName name="XA841.01" localSheetId="65">'[1]Bancos Múltiples'!#REF!</definedName>
    <definedName name="XA841.01" localSheetId="73">'[1]Bancos Múltiples'!#REF!</definedName>
    <definedName name="XA841.01" localSheetId="74">'[1]Bancos Múltiples'!#REF!</definedName>
    <definedName name="XA841.01">'[1]Bancos Múltiples'!#REF!</definedName>
    <definedName name="XA842.00" localSheetId="1">'[1]Bancos Múltiples'!#REF!</definedName>
    <definedName name="XA842.00" localSheetId="28">'[1]Bancos Múltiples'!#REF!</definedName>
    <definedName name="XA842.00" localSheetId="29">'[1]Bancos Múltiples'!#REF!</definedName>
    <definedName name="XA842.00" localSheetId="4">'[1]Bancos Múltiples'!#REF!</definedName>
    <definedName name="XA842.00" localSheetId="43">'[1]Bancos Múltiples'!#REF!</definedName>
    <definedName name="XA842.00" localSheetId="44">'[1]Bancos Múltiples'!#REF!</definedName>
    <definedName name="XA842.00" localSheetId="52">'[1]Bancos Múltiples'!#REF!</definedName>
    <definedName name="XA842.00" localSheetId="5">'[1]Bancos Múltiples'!#REF!</definedName>
    <definedName name="XA842.00" localSheetId="53">'[1]Bancos Múltiples'!#REF!</definedName>
    <definedName name="XA842.00" localSheetId="64">'[1]Bancos Múltiples'!#REF!</definedName>
    <definedName name="XA842.00" localSheetId="65">'[1]Bancos Múltiples'!#REF!</definedName>
    <definedName name="XA842.00" localSheetId="73">'[1]Bancos Múltiples'!#REF!</definedName>
    <definedName name="XA842.00" localSheetId="74">'[1]Bancos Múltiples'!#REF!</definedName>
    <definedName name="XA842.00">'[1]Bancos Múltiples'!#REF!</definedName>
    <definedName name="XA842.01" localSheetId="1">'[1]Bancos Múltiples'!#REF!</definedName>
    <definedName name="XA842.01" localSheetId="28">'[1]Bancos Múltiples'!#REF!</definedName>
    <definedName name="XA842.01" localSheetId="29">'[1]Bancos Múltiples'!#REF!</definedName>
    <definedName name="XA842.01" localSheetId="4">'[1]Bancos Múltiples'!#REF!</definedName>
    <definedName name="XA842.01" localSheetId="43">'[1]Bancos Múltiples'!#REF!</definedName>
    <definedName name="XA842.01" localSheetId="44">'[1]Bancos Múltiples'!#REF!</definedName>
    <definedName name="XA842.01" localSheetId="52">'[1]Bancos Múltiples'!#REF!</definedName>
    <definedName name="XA842.01" localSheetId="5">'[1]Bancos Múltiples'!#REF!</definedName>
    <definedName name="XA842.01" localSheetId="53">'[1]Bancos Múltiples'!#REF!</definedName>
    <definedName name="XA842.01" localSheetId="64">'[1]Bancos Múltiples'!#REF!</definedName>
    <definedName name="XA842.01" localSheetId="65">'[1]Bancos Múltiples'!#REF!</definedName>
    <definedName name="XA842.01" localSheetId="73">'[1]Bancos Múltiples'!#REF!</definedName>
    <definedName name="XA842.01" localSheetId="74">'[1]Bancos Múltiples'!#REF!</definedName>
    <definedName name="XA842.01">'[1]Bancos Múltiples'!#REF!</definedName>
    <definedName name="XA850.00" localSheetId="1">'[1]Bancos Múltiples'!#REF!</definedName>
    <definedName name="XA850.00" localSheetId="28">'[1]Bancos Múltiples'!#REF!</definedName>
    <definedName name="XA850.00" localSheetId="29">'[1]Bancos Múltiples'!#REF!</definedName>
    <definedName name="XA850.00" localSheetId="4">'[1]Bancos Múltiples'!#REF!</definedName>
    <definedName name="XA850.00" localSheetId="43">'[1]Bancos Múltiples'!#REF!</definedName>
    <definedName name="XA850.00" localSheetId="44">'[1]Bancos Múltiples'!#REF!</definedName>
    <definedName name="XA850.00" localSheetId="52">'[1]Bancos Múltiples'!#REF!</definedName>
    <definedName name="XA850.00" localSheetId="5">'[1]Bancos Múltiples'!#REF!</definedName>
    <definedName name="XA850.00" localSheetId="53">'[1]Bancos Múltiples'!#REF!</definedName>
    <definedName name="XA850.00" localSheetId="64">'[1]Bancos Múltiples'!#REF!</definedName>
    <definedName name="XA850.00" localSheetId="65">'[1]Bancos Múltiples'!#REF!</definedName>
    <definedName name="XA850.00" localSheetId="73">'[1]Bancos Múltiples'!#REF!</definedName>
    <definedName name="XA850.00" localSheetId="74">'[1]Bancos Múltiples'!#REF!</definedName>
    <definedName name="XA850.00">'[1]Bancos Múltiples'!#REF!</definedName>
    <definedName name="XA851.00" localSheetId="1">'[1]Bancos Múltiples'!#REF!</definedName>
    <definedName name="XA851.00" localSheetId="28">'[1]Bancos Múltiples'!#REF!</definedName>
    <definedName name="XA851.00" localSheetId="29">'[1]Bancos Múltiples'!#REF!</definedName>
    <definedName name="XA851.00" localSheetId="4">'[1]Bancos Múltiples'!#REF!</definedName>
    <definedName name="XA851.00" localSheetId="43">'[1]Bancos Múltiples'!#REF!</definedName>
    <definedName name="XA851.00" localSheetId="44">'[1]Bancos Múltiples'!#REF!</definedName>
    <definedName name="XA851.00" localSheetId="52">'[1]Bancos Múltiples'!#REF!</definedName>
    <definedName name="XA851.00" localSheetId="5">'[1]Bancos Múltiples'!#REF!</definedName>
    <definedName name="XA851.00" localSheetId="53">'[1]Bancos Múltiples'!#REF!</definedName>
    <definedName name="XA851.00" localSheetId="64">'[1]Bancos Múltiples'!#REF!</definedName>
    <definedName name="XA851.00" localSheetId="65">'[1]Bancos Múltiples'!#REF!</definedName>
    <definedName name="XA851.00" localSheetId="73">'[1]Bancos Múltiples'!#REF!</definedName>
    <definedName name="XA851.00" localSheetId="74">'[1]Bancos Múltiples'!#REF!</definedName>
    <definedName name="XA851.00">'[1]Bancos Múltiples'!#REF!</definedName>
    <definedName name="XA851.01" localSheetId="1">'[1]Bancos Múltiples'!#REF!</definedName>
    <definedName name="XA851.01" localSheetId="28">'[1]Bancos Múltiples'!#REF!</definedName>
    <definedName name="XA851.01" localSheetId="29">'[1]Bancos Múltiples'!#REF!</definedName>
    <definedName name="XA851.01" localSheetId="4">'[1]Bancos Múltiples'!#REF!</definedName>
    <definedName name="XA851.01" localSheetId="43">'[1]Bancos Múltiples'!#REF!</definedName>
    <definedName name="XA851.01" localSheetId="44">'[1]Bancos Múltiples'!#REF!</definedName>
    <definedName name="XA851.01" localSheetId="52">'[1]Bancos Múltiples'!#REF!</definedName>
    <definedName name="XA851.01" localSheetId="5">'[1]Bancos Múltiples'!#REF!</definedName>
    <definedName name="XA851.01" localSheetId="53">'[1]Bancos Múltiples'!#REF!</definedName>
    <definedName name="XA851.01" localSheetId="64">'[1]Bancos Múltiples'!#REF!</definedName>
    <definedName name="XA851.01" localSheetId="65">'[1]Bancos Múltiples'!#REF!</definedName>
    <definedName name="XA851.01" localSheetId="73">'[1]Bancos Múltiples'!#REF!</definedName>
    <definedName name="XA851.01" localSheetId="74">'[1]Bancos Múltiples'!#REF!</definedName>
    <definedName name="XA851.01">'[1]Bancos Múltiples'!#REF!</definedName>
    <definedName name="XA851.02" localSheetId="1">'[1]Bancos Múltiples'!#REF!</definedName>
    <definedName name="XA851.02" localSheetId="28">'[1]Bancos Múltiples'!#REF!</definedName>
    <definedName name="XA851.02" localSheetId="29">'[1]Bancos Múltiples'!#REF!</definedName>
    <definedName name="XA851.02" localSheetId="4">'[1]Bancos Múltiples'!#REF!</definedName>
    <definedName name="XA851.02" localSheetId="43">'[1]Bancos Múltiples'!#REF!</definedName>
    <definedName name="XA851.02" localSheetId="44">'[1]Bancos Múltiples'!#REF!</definedName>
    <definedName name="XA851.02" localSheetId="52">'[1]Bancos Múltiples'!#REF!</definedName>
    <definedName name="XA851.02" localSheetId="5">'[1]Bancos Múltiples'!#REF!</definedName>
    <definedName name="XA851.02" localSheetId="53">'[1]Bancos Múltiples'!#REF!</definedName>
    <definedName name="XA851.02" localSheetId="64">'[1]Bancos Múltiples'!#REF!</definedName>
    <definedName name="XA851.02" localSheetId="65">'[1]Bancos Múltiples'!#REF!</definedName>
    <definedName name="XA851.02" localSheetId="73">'[1]Bancos Múltiples'!#REF!</definedName>
    <definedName name="XA851.02" localSheetId="74">'[1]Bancos Múltiples'!#REF!</definedName>
    <definedName name="XA851.02">'[1]Bancos Múltiples'!#REF!</definedName>
    <definedName name="XA851.03" localSheetId="1">'[1]Bancos Múltiples'!#REF!</definedName>
    <definedName name="XA851.03" localSheetId="28">'[1]Bancos Múltiples'!#REF!</definedName>
    <definedName name="XA851.03" localSheetId="29">'[1]Bancos Múltiples'!#REF!</definedName>
    <definedName name="XA851.03" localSheetId="4">'[1]Bancos Múltiples'!#REF!</definedName>
    <definedName name="XA851.03" localSheetId="43">'[1]Bancos Múltiples'!#REF!</definedName>
    <definedName name="XA851.03" localSheetId="44">'[1]Bancos Múltiples'!#REF!</definedName>
    <definedName name="XA851.03" localSheetId="52">'[1]Bancos Múltiples'!#REF!</definedName>
    <definedName name="XA851.03" localSheetId="5">'[1]Bancos Múltiples'!#REF!</definedName>
    <definedName name="XA851.03" localSheetId="53">'[1]Bancos Múltiples'!#REF!</definedName>
    <definedName name="XA851.03" localSheetId="64">'[1]Bancos Múltiples'!#REF!</definedName>
    <definedName name="XA851.03" localSheetId="65">'[1]Bancos Múltiples'!#REF!</definedName>
    <definedName name="XA851.03" localSheetId="73">'[1]Bancos Múltiples'!#REF!</definedName>
    <definedName name="XA851.03" localSheetId="74">'[1]Bancos Múltiples'!#REF!</definedName>
    <definedName name="XA851.03">'[1]Bancos Múltiples'!#REF!</definedName>
    <definedName name="XA851.04" localSheetId="1">'[1]Bancos Múltiples'!#REF!</definedName>
    <definedName name="XA851.04" localSheetId="28">'[1]Bancos Múltiples'!#REF!</definedName>
    <definedName name="XA851.04" localSheetId="29">'[1]Bancos Múltiples'!#REF!</definedName>
    <definedName name="XA851.04" localSheetId="4">'[1]Bancos Múltiples'!#REF!</definedName>
    <definedName name="XA851.04" localSheetId="43">'[1]Bancos Múltiples'!#REF!</definedName>
    <definedName name="XA851.04" localSheetId="44">'[1]Bancos Múltiples'!#REF!</definedName>
    <definedName name="XA851.04" localSheetId="52">'[1]Bancos Múltiples'!#REF!</definedName>
    <definedName name="XA851.04" localSheetId="5">'[1]Bancos Múltiples'!#REF!</definedName>
    <definedName name="XA851.04" localSheetId="53">'[1]Bancos Múltiples'!#REF!</definedName>
    <definedName name="XA851.04" localSheetId="64">'[1]Bancos Múltiples'!#REF!</definedName>
    <definedName name="XA851.04" localSheetId="65">'[1]Bancos Múltiples'!#REF!</definedName>
    <definedName name="XA851.04" localSheetId="73">'[1]Bancos Múltiples'!#REF!</definedName>
    <definedName name="XA851.04" localSheetId="74">'[1]Bancos Múltiples'!#REF!</definedName>
    <definedName name="XA851.04">'[1]Bancos Múltiples'!#REF!</definedName>
    <definedName name="XA852.00" localSheetId="1">'[1]Bancos Múltiples'!#REF!</definedName>
    <definedName name="XA852.00" localSheetId="28">'[1]Bancos Múltiples'!#REF!</definedName>
    <definedName name="XA852.00" localSheetId="29">'[1]Bancos Múltiples'!#REF!</definedName>
    <definedName name="XA852.00" localSheetId="4">'[1]Bancos Múltiples'!#REF!</definedName>
    <definedName name="XA852.00" localSheetId="43">'[1]Bancos Múltiples'!#REF!</definedName>
    <definedName name="XA852.00" localSheetId="44">'[1]Bancos Múltiples'!#REF!</definedName>
    <definedName name="XA852.00" localSheetId="52">'[1]Bancos Múltiples'!#REF!</definedName>
    <definedName name="XA852.00" localSheetId="5">'[1]Bancos Múltiples'!#REF!</definedName>
    <definedName name="XA852.00" localSheetId="53">'[1]Bancos Múltiples'!#REF!</definedName>
    <definedName name="XA852.00" localSheetId="64">'[1]Bancos Múltiples'!#REF!</definedName>
    <definedName name="XA852.00" localSheetId="65">'[1]Bancos Múltiples'!#REF!</definedName>
    <definedName name="XA852.00" localSheetId="73">'[1]Bancos Múltiples'!#REF!</definedName>
    <definedName name="XA852.00" localSheetId="74">'[1]Bancos Múltiples'!#REF!</definedName>
    <definedName name="XA852.00">'[1]Bancos Múltiples'!#REF!</definedName>
    <definedName name="XA852.01" localSheetId="1">'[1]Bancos Múltiples'!#REF!</definedName>
    <definedName name="XA852.01" localSheetId="28">'[1]Bancos Múltiples'!#REF!</definedName>
    <definedName name="XA852.01" localSheetId="29">'[1]Bancos Múltiples'!#REF!</definedName>
    <definedName name="XA852.01" localSheetId="4">'[1]Bancos Múltiples'!#REF!</definedName>
    <definedName name="XA852.01" localSheetId="43">'[1]Bancos Múltiples'!#REF!</definedName>
    <definedName name="XA852.01" localSheetId="44">'[1]Bancos Múltiples'!#REF!</definedName>
    <definedName name="XA852.01" localSheetId="52">'[1]Bancos Múltiples'!#REF!</definedName>
    <definedName name="XA852.01" localSheetId="5">'[1]Bancos Múltiples'!#REF!</definedName>
    <definedName name="XA852.01" localSheetId="53">'[1]Bancos Múltiples'!#REF!</definedName>
    <definedName name="XA852.01" localSheetId="64">'[1]Bancos Múltiples'!#REF!</definedName>
    <definedName name="XA852.01" localSheetId="65">'[1]Bancos Múltiples'!#REF!</definedName>
    <definedName name="XA852.01" localSheetId="73">'[1]Bancos Múltiples'!#REF!</definedName>
    <definedName name="XA852.01" localSheetId="74">'[1]Bancos Múltiples'!#REF!</definedName>
    <definedName name="XA852.01">'[1]Bancos Múltiples'!#REF!</definedName>
    <definedName name="XA853.00" localSheetId="1">'[1]Bancos Múltiples'!#REF!</definedName>
    <definedName name="XA853.00" localSheetId="28">'[1]Bancos Múltiples'!#REF!</definedName>
    <definedName name="XA853.00" localSheetId="29">'[1]Bancos Múltiples'!#REF!</definedName>
    <definedName name="XA853.00" localSheetId="4">'[1]Bancos Múltiples'!#REF!</definedName>
    <definedName name="XA853.00" localSheetId="43">'[1]Bancos Múltiples'!#REF!</definedName>
    <definedName name="XA853.00" localSheetId="44">'[1]Bancos Múltiples'!#REF!</definedName>
    <definedName name="XA853.00" localSheetId="52">'[1]Bancos Múltiples'!#REF!</definedName>
    <definedName name="XA853.00" localSheetId="5">'[1]Bancos Múltiples'!#REF!</definedName>
    <definedName name="XA853.00" localSheetId="53">'[1]Bancos Múltiples'!#REF!</definedName>
    <definedName name="XA853.00" localSheetId="64">'[1]Bancos Múltiples'!#REF!</definedName>
    <definedName name="XA853.00" localSheetId="65">'[1]Bancos Múltiples'!#REF!</definedName>
    <definedName name="XA853.00" localSheetId="73">'[1]Bancos Múltiples'!#REF!</definedName>
    <definedName name="XA853.00" localSheetId="74">'[1]Bancos Múltiples'!#REF!</definedName>
    <definedName name="XA853.00">'[1]Bancos Múltiples'!#REF!</definedName>
    <definedName name="XA853.01" localSheetId="1">'[1]Bancos Múltiples'!#REF!</definedName>
    <definedName name="XA853.01" localSheetId="28">'[1]Bancos Múltiples'!#REF!</definedName>
    <definedName name="XA853.01" localSheetId="29">'[1]Bancos Múltiples'!#REF!</definedName>
    <definedName name="XA853.01" localSheetId="4">'[1]Bancos Múltiples'!#REF!</definedName>
    <definedName name="XA853.01" localSheetId="43">'[1]Bancos Múltiples'!#REF!</definedName>
    <definedName name="XA853.01" localSheetId="44">'[1]Bancos Múltiples'!#REF!</definedName>
    <definedName name="XA853.01" localSheetId="52">'[1]Bancos Múltiples'!#REF!</definedName>
    <definedName name="XA853.01" localSheetId="5">'[1]Bancos Múltiples'!#REF!</definedName>
    <definedName name="XA853.01" localSheetId="53">'[1]Bancos Múltiples'!#REF!</definedName>
    <definedName name="XA853.01" localSheetId="64">'[1]Bancos Múltiples'!#REF!</definedName>
    <definedName name="XA853.01" localSheetId="65">'[1]Bancos Múltiples'!#REF!</definedName>
    <definedName name="XA853.01" localSheetId="73">'[1]Bancos Múltiples'!#REF!</definedName>
    <definedName name="XA853.01" localSheetId="74">'[1]Bancos Múltiples'!#REF!</definedName>
    <definedName name="XA853.01">'[1]Bancos Múltiples'!#REF!</definedName>
    <definedName name="XA853.02" localSheetId="1">'[1]Bancos Múltiples'!#REF!</definedName>
    <definedName name="XA853.02" localSheetId="28">'[1]Bancos Múltiples'!#REF!</definedName>
    <definedName name="XA853.02" localSheetId="29">'[1]Bancos Múltiples'!#REF!</definedName>
    <definedName name="XA853.02" localSheetId="4">'[1]Bancos Múltiples'!#REF!</definedName>
    <definedName name="XA853.02" localSheetId="43">'[1]Bancos Múltiples'!#REF!</definedName>
    <definedName name="XA853.02" localSheetId="44">'[1]Bancos Múltiples'!#REF!</definedName>
    <definedName name="XA853.02" localSheetId="52">'[1]Bancos Múltiples'!#REF!</definedName>
    <definedName name="XA853.02" localSheetId="5">'[1]Bancos Múltiples'!#REF!</definedName>
    <definedName name="XA853.02" localSheetId="53">'[1]Bancos Múltiples'!#REF!</definedName>
    <definedName name="XA853.02" localSheetId="64">'[1]Bancos Múltiples'!#REF!</definedName>
    <definedName name="XA853.02" localSheetId="65">'[1]Bancos Múltiples'!#REF!</definedName>
    <definedName name="XA853.02" localSheetId="73">'[1]Bancos Múltiples'!#REF!</definedName>
    <definedName name="XA853.02" localSheetId="74">'[1]Bancos Múltiples'!#REF!</definedName>
    <definedName name="XA853.02">'[1]Bancos Múltiples'!#REF!</definedName>
    <definedName name="XA853.03" localSheetId="1">'[1]Bancos Múltiples'!#REF!</definedName>
    <definedName name="XA853.03" localSheetId="28">'[1]Bancos Múltiples'!#REF!</definedName>
    <definedName name="XA853.03" localSheetId="29">'[1]Bancos Múltiples'!#REF!</definedName>
    <definedName name="XA853.03" localSheetId="4">'[1]Bancos Múltiples'!#REF!</definedName>
    <definedName name="XA853.03" localSheetId="43">'[1]Bancos Múltiples'!#REF!</definedName>
    <definedName name="XA853.03" localSheetId="44">'[1]Bancos Múltiples'!#REF!</definedName>
    <definedName name="XA853.03" localSheetId="52">'[1]Bancos Múltiples'!#REF!</definedName>
    <definedName name="XA853.03" localSheetId="5">'[1]Bancos Múltiples'!#REF!</definedName>
    <definedName name="XA853.03" localSheetId="53">'[1]Bancos Múltiples'!#REF!</definedName>
    <definedName name="XA853.03" localSheetId="64">'[1]Bancos Múltiples'!#REF!</definedName>
    <definedName name="XA853.03" localSheetId="65">'[1]Bancos Múltiples'!#REF!</definedName>
    <definedName name="XA853.03" localSheetId="73">'[1]Bancos Múltiples'!#REF!</definedName>
    <definedName name="XA853.03" localSheetId="74">'[1]Bancos Múltiples'!#REF!</definedName>
    <definedName name="XA853.03">'[1]Bancos Múltiples'!#REF!</definedName>
    <definedName name="XA853.99" localSheetId="1">'[1]Bancos Múltiples'!#REF!</definedName>
    <definedName name="XA853.99" localSheetId="28">'[1]Bancos Múltiples'!#REF!</definedName>
    <definedName name="XA853.99" localSheetId="29">'[1]Bancos Múltiples'!#REF!</definedName>
    <definedName name="XA853.99" localSheetId="4">'[1]Bancos Múltiples'!#REF!</definedName>
    <definedName name="XA853.99" localSheetId="43">'[1]Bancos Múltiples'!#REF!</definedName>
    <definedName name="XA853.99" localSheetId="44">'[1]Bancos Múltiples'!#REF!</definedName>
    <definedName name="XA853.99" localSheetId="52">'[1]Bancos Múltiples'!#REF!</definedName>
    <definedName name="XA853.99" localSheetId="5">'[1]Bancos Múltiples'!#REF!</definedName>
    <definedName name="XA853.99" localSheetId="53">'[1]Bancos Múltiples'!#REF!</definedName>
    <definedName name="XA853.99" localSheetId="64">'[1]Bancos Múltiples'!#REF!</definedName>
    <definedName name="XA853.99" localSheetId="65">'[1]Bancos Múltiples'!#REF!</definedName>
    <definedName name="XA853.99" localSheetId="73">'[1]Bancos Múltiples'!#REF!</definedName>
    <definedName name="XA853.99" localSheetId="74">'[1]Bancos Múltiples'!#REF!</definedName>
    <definedName name="XA853.99">'[1]Bancos Múltiples'!#REF!</definedName>
    <definedName name="XA854.00" localSheetId="1">'[1]Bancos Múltiples'!#REF!</definedName>
    <definedName name="XA854.00" localSheetId="28">'[1]Bancos Múltiples'!#REF!</definedName>
    <definedName name="XA854.00" localSheetId="29">'[1]Bancos Múltiples'!#REF!</definedName>
    <definedName name="XA854.00" localSheetId="4">'[1]Bancos Múltiples'!#REF!</definedName>
    <definedName name="XA854.00" localSheetId="43">'[1]Bancos Múltiples'!#REF!</definedName>
    <definedName name="XA854.00" localSheetId="44">'[1]Bancos Múltiples'!#REF!</definedName>
    <definedName name="XA854.00" localSheetId="52">'[1]Bancos Múltiples'!#REF!</definedName>
    <definedName name="XA854.00" localSheetId="5">'[1]Bancos Múltiples'!#REF!</definedName>
    <definedName name="XA854.00" localSheetId="53">'[1]Bancos Múltiples'!#REF!</definedName>
    <definedName name="XA854.00" localSheetId="64">'[1]Bancos Múltiples'!#REF!</definedName>
    <definedName name="XA854.00" localSheetId="65">'[1]Bancos Múltiples'!#REF!</definedName>
    <definedName name="XA854.00" localSheetId="73">'[1]Bancos Múltiples'!#REF!</definedName>
    <definedName name="XA854.00" localSheetId="74">'[1]Bancos Múltiples'!#REF!</definedName>
    <definedName name="XA854.00">'[1]Bancos Múltiples'!#REF!</definedName>
    <definedName name="XA854.01" localSheetId="1">'[1]Bancos Múltiples'!#REF!</definedName>
    <definedName name="XA854.01" localSheetId="28">'[1]Bancos Múltiples'!#REF!</definedName>
    <definedName name="XA854.01" localSheetId="29">'[1]Bancos Múltiples'!#REF!</definedName>
    <definedName name="XA854.01" localSheetId="4">'[1]Bancos Múltiples'!#REF!</definedName>
    <definedName name="XA854.01" localSheetId="43">'[1]Bancos Múltiples'!#REF!</definedName>
    <definedName name="XA854.01" localSheetId="44">'[1]Bancos Múltiples'!#REF!</definedName>
    <definedName name="XA854.01" localSheetId="52">'[1]Bancos Múltiples'!#REF!</definedName>
    <definedName name="XA854.01" localSheetId="5">'[1]Bancos Múltiples'!#REF!</definedName>
    <definedName name="XA854.01" localSheetId="53">'[1]Bancos Múltiples'!#REF!</definedName>
    <definedName name="XA854.01" localSheetId="64">'[1]Bancos Múltiples'!#REF!</definedName>
    <definedName name="XA854.01" localSheetId="65">'[1]Bancos Múltiples'!#REF!</definedName>
    <definedName name="XA854.01" localSheetId="73">'[1]Bancos Múltiples'!#REF!</definedName>
    <definedName name="XA854.01" localSheetId="74">'[1]Bancos Múltiples'!#REF!</definedName>
    <definedName name="XA854.01">'[1]Bancos Múltiples'!#REF!</definedName>
    <definedName name="XA855.00" localSheetId="1">'[1]Bancos Múltiples'!#REF!</definedName>
    <definedName name="XA855.00" localSheetId="28">'[1]Bancos Múltiples'!#REF!</definedName>
    <definedName name="XA855.00" localSheetId="29">'[1]Bancos Múltiples'!#REF!</definedName>
    <definedName name="XA855.00" localSheetId="4">'[1]Bancos Múltiples'!#REF!</definedName>
    <definedName name="XA855.00" localSheetId="43">'[1]Bancos Múltiples'!#REF!</definedName>
    <definedName name="XA855.00" localSheetId="44">'[1]Bancos Múltiples'!#REF!</definedName>
    <definedName name="XA855.00" localSheetId="52">'[1]Bancos Múltiples'!#REF!</definedName>
    <definedName name="XA855.00" localSheetId="5">'[1]Bancos Múltiples'!#REF!</definedName>
    <definedName name="XA855.00" localSheetId="53">'[1]Bancos Múltiples'!#REF!</definedName>
    <definedName name="XA855.00" localSheetId="64">'[1]Bancos Múltiples'!#REF!</definedName>
    <definedName name="XA855.00" localSheetId="65">'[1]Bancos Múltiples'!#REF!</definedName>
    <definedName name="XA855.00" localSheetId="73">'[1]Bancos Múltiples'!#REF!</definedName>
    <definedName name="XA855.00" localSheetId="74">'[1]Bancos Múltiples'!#REF!</definedName>
    <definedName name="XA855.00">'[1]Bancos Múltiples'!#REF!</definedName>
    <definedName name="XA855.01" localSheetId="1">'[1]Bancos Múltiples'!#REF!</definedName>
    <definedName name="XA855.01" localSheetId="28">'[1]Bancos Múltiples'!#REF!</definedName>
    <definedName name="XA855.01" localSheetId="29">'[1]Bancos Múltiples'!#REF!</definedName>
    <definedName name="XA855.01" localSheetId="4">'[1]Bancos Múltiples'!#REF!</definedName>
    <definedName name="XA855.01" localSheetId="43">'[1]Bancos Múltiples'!#REF!</definedName>
    <definedName name="XA855.01" localSheetId="44">'[1]Bancos Múltiples'!#REF!</definedName>
    <definedName name="XA855.01" localSheetId="52">'[1]Bancos Múltiples'!#REF!</definedName>
    <definedName name="XA855.01" localSheetId="5">'[1]Bancos Múltiples'!#REF!</definedName>
    <definedName name="XA855.01" localSheetId="53">'[1]Bancos Múltiples'!#REF!</definedName>
    <definedName name="XA855.01" localSheetId="64">'[1]Bancos Múltiples'!#REF!</definedName>
    <definedName name="XA855.01" localSheetId="65">'[1]Bancos Múltiples'!#REF!</definedName>
    <definedName name="XA855.01" localSheetId="73">'[1]Bancos Múltiples'!#REF!</definedName>
    <definedName name="XA855.01" localSheetId="74">'[1]Bancos Múltiples'!#REF!</definedName>
    <definedName name="XA855.01">'[1]Bancos Múltiples'!#REF!</definedName>
    <definedName name="XA856.00" localSheetId="1">'[1]Bancos Múltiples'!#REF!</definedName>
    <definedName name="XA856.00" localSheetId="28">'[1]Bancos Múltiples'!#REF!</definedName>
    <definedName name="XA856.00" localSheetId="29">'[1]Bancos Múltiples'!#REF!</definedName>
    <definedName name="XA856.00" localSheetId="4">'[1]Bancos Múltiples'!#REF!</definedName>
    <definedName name="XA856.00" localSheetId="43">'[1]Bancos Múltiples'!#REF!</definedName>
    <definedName name="XA856.00" localSheetId="44">'[1]Bancos Múltiples'!#REF!</definedName>
    <definedName name="XA856.00" localSheetId="52">'[1]Bancos Múltiples'!#REF!</definedName>
    <definedName name="XA856.00" localSheetId="5">'[1]Bancos Múltiples'!#REF!</definedName>
    <definedName name="XA856.00" localSheetId="53">'[1]Bancos Múltiples'!#REF!</definedName>
    <definedName name="XA856.00" localSheetId="64">'[1]Bancos Múltiples'!#REF!</definedName>
    <definedName name="XA856.00" localSheetId="65">'[1]Bancos Múltiples'!#REF!</definedName>
    <definedName name="XA856.00" localSheetId="73">'[1]Bancos Múltiples'!#REF!</definedName>
    <definedName name="XA856.00" localSheetId="74">'[1]Bancos Múltiples'!#REF!</definedName>
    <definedName name="XA856.00">'[1]Bancos Múltiples'!#REF!</definedName>
    <definedName name="XA856.01" localSheetId="1">'[1]Bancos Múltiples'!#REF!</definedName>
    <definedName name="XA856.01" localSheetId="28">'[1]Bancos Múltiples'!#REF!</definedName>
    <definedName name="XA856.01" localSheetId="29">'[1]Bancos Múltiples'!#REF!</definedName>
    <definedName name="XA856.01" localSheetId="4">'[1]Bancos Múltiples'!#REF!</definedName>
    <definedName name="XA856.01" localSheetId="43">'[1]Bancos Múltiples'!#REF!</definedName>
    <definedName name="XA856.01" localSheetId="44">'[1]Bancos Múltiples'!#REF!</definedName>
    <definedName name="XA856.01" localSheetId="52">'[1]Bancos Múltiples'!#REF!</definedName>
    <definedName name="XA856.01" localSheetId="5">'[1]Bancos Múltiples'!#REF!</definedName>
    <definedName name="XA856.01" localSheetId="53">'[1]Bancos Múltiples'!#REF!</definedName>
    <definedName name="XA856.01" localSheetId="64">'[1]Bancos Múltiples'!#REF!</definedName>
    <definedName name="XA856.01" localSheetId="65">'[1]Bancos Múltiples'!#REF!</definedName>
    <definedName name="XA856.01" localSheetId="73">'[1]Bancos Múltiples'!#REF!</definedName>
    <definedName name="XA856.01" localSheetId="74">'[1]Bancos Múltiples'!#REF!</definedName>
    <definedName name="XA856.01">'[1]Bancos Múltiples'!#REF!</definedName>
    <definedName name="XA856.02" localSheetId="1">'[1]Bancos Múltiples'!#REF!</definedName>
    <definedName name="XA856.02" localSheetId="28">'[1]Bancos Múltiples'!#REF!</definedName>
    <definedName name="XA856.02" localSheetId="29">'[1]Bancos Múltiples'!#REF!</definedName>
    <definedName name="XA856.02" localSheetId="4">'[1]Bancos Múltiples'!#REF!</definedName>
    <definedName name="XA856.02" localSheetId="43">'[1]Bancos Múltiples'!#REF!</definedName>
    <definedName name="XA856.02" localSheetId="44">'[1]Bancos Múltiples'!#REF!</definedName>
    <definedName name="XA856.02" localSheetId="52">'[1]Bancos Múltiples'!#REF!</definedName>
    <definedName name="XA856.02" localSheetId="5">'[1]Bancos Múltiples'!#REF!</definedName>
    <definedName name="XA856.02" localSheetId="53">'[1]Bancos Múltiples'!#REF!</definedName>
    <definedName name="XA856.02" localSheetId="64">'[1]Bancos Múltiples'!#REF!</definedName>
    <definedName name="XA856.02" localSheetId="65">'[1]Bancos Múltiples'!#REF!</definedName>
    <definedName name="XA856.02" localSheetId="73">'[1]Bancos Múltiples'!#REF!</definedName>
    <definedName name="XA856.02" localSheetId="74">'[1]Bancos Múltiples'!#REF!</definedName>
    <definedName name="XA856.02">'[1]Bancos Múltiples'!#REF!</definedName>
    <definedName name="XA856.03" localSheetId="1">'[1]Bancos Múltiples'!#REF!</definedName>
    <definedName name="XA856.03" localSheetId="28">'[1]Bancos Múltiples'!#REF!</definedName>
    <definedName name="XA856.03" localSheetId="29">'[1]Bancos Múltiples'!#REF!</definedName>
    <definedName name="XA856.03" localSheetId="4">'[1]Bancos Múltiples'!#REF!</definedName>
    <definedName name="XA856.03" localSheetId="43">'[1]Bancos Múltiples'!#REF!</definedName>
    <definedName name="XA856.03" localSheetId="44">'[1]Bancos Múltiples'!#REF!</definedName>
    <definedName name="XA856.03" localSheetId="52">'[1]Bancos Múltiples'!#REF!</definedName>
    <definedName name="XA856.03" localSheetId="5">'[1]Bancos Múltiples'!#REF!</definedName>
    <definedName name="XA856.03" localSheetId="53">'[1]Bancos Múltiples'!#REF!</definedName>
    <definedName name="XA856.03" localSheetId="64">'[1]Bancos Múltiples'!#REF!</definedName>
    <definedName name="XA856.03" localSheetId="65">'[1]Bancos Múltiples'!#REF!</definedName>
    <definedName name="XA856.03" localSheetId="73">'[1]Bancos Múltiples'!#REF!</definedName>
    <definedName name="XA856.03" localSheetId="74">'[1]Bancos Múltiples'!#REF!</definedName>
    <definedName name="XA856.03">'[1]Bancos Múltiples'!#REF!</definedName>
    <definedName name="XA856.99" localSheetId="1">'[1]Bancos Múltiples'!#REF!</definedName>
    <definedName name="XA856.99" localSheetId="28">'[1]Bancos Múltiples'!#REF!</definedName>
    <definedName name="XA856.99" localSheetId="29">'[1]Bancos Múltiples'!#REF!</definedName>
    <definedName name="XA856.99" localSheetId="4">'[1]Bancos Múltiples'!#REF!</definedName>
    <definedName name="XA856.99" localSheetId="43">'[1]Bancos Múltiples'!#REF!</definedName>
    <definedName name="XA856.99" localSheetId="44">'[1]Bancos Múltiples'!#REF!</definedName>
    <definedName name="XA856.99" localSheetId="52">'[1]Bancos Múltiples'!#REF!</definedName>
    <definedName name="XA856.99" localSheetId="5">'[1]Bancos Múltiples'!#REF!</definedName>
    <definedName name="XA856.99" localSheetId="53">'[1]Bancos Múltiples'!#REF!</definedName>
    <definedName name="XA856.99" localSheetId="64">'[1]Bancos Múltiples'!#REF!</definedName>
    <definedName name="XA856.99" localSheetId="65">'[1]Bancos Múltiples'!#REF!</definedName>
    <definedName name="XA856.99" localSheetId="73">'[1]Bancos Múltiples'!#REF!</definedName>
    <definedName name="XA856.99" localSheetId="74">'[1]Bancos Múltiples'!#REF!</definedName>
    <definedName name="XA856.99">'[1]Bancos Múltiples'!#REF!</definedName>
    <definedName name="XA857.00" localSheetId="1">'[1]Bancos Múltiples'!#REF!</definedName>
    <definedName name="XA857.00" localSheetId="28">'[1]Bancos Múltiples'!#REF!</definedName>
    <definedName name="XA857.00" localSheetId="29">'[1]Bancos Múltiples'!#REF!</definedName>
    <definedName name="XA857.00" localSheetId="4">'[1]Bancos Múltiples'!#REF!</definedName>
    <definedName name="XA857.00" localSheetId="43">'[1]Bancos Múltiples'!#REF!</definedName>
    <definedName name="XA857.00" localSheetId="44">'[1]Bancos Múltiples'!#REF!</definedName>
    <definedName name="XA857.00" localSheetId="52">'[1]Bancos Múltiples'!#REF!</definedName>
    <definedName name="XA857.00" localSheetId="5">'[1]Bancos Múltiples'!#REF!</definedName>
    <definedName name="XA857.00" localSheetId="53">'[1]Bancos Múltiples'!#REF!</definedName>
    <definedName name="XA857.00" localSheetId="64">'[1]Bancos Múltiples'!#REF!</definedName>
    <definedName name="XA857.00" localSheetId="65">'[1]Bancos Múltiples'!#REF!</definedName>
    <definedName name="XA857.00" localSheetId="73">'[1]Bancos Múltiples'!#REF!</definedName>
    <definedName name="XA857.00" localSheetId="74">'[1]Bancos Múltiples'!#REF!</definedName>
    <definedName name="XA857.00">'[1]Bancos Múltiples'!#REF!</definedName>
    <definedName name="XA857.01" localSheetId="1">'[1]Bancos Múltiples'!#REF!</definedName>
    <definedName name="XA857.01" localSheetId="28">'[1]Bancos Múltiples'!#REF!</definedName>
    <definedName name="XA857.01" localSheetId="29">'[1]Bancos Múltiples'!#REF!</definedName>
    <definedName name="XA857.01" localSheetId="4">'[1]Bancos Múltiples'!#REF!</definedName>
    <definedName name="XA857.01" localSheetId="43">'[1]Bancos Múltiples'!#REF!</definedName>
    <definedName name="XA857.01" localSheetId="44">'[1]Bancos Múltiples'!#REF!</definedName>
    <definedName name="XA857.01" localSheetId="52">'[1]Bancos Múltiples'!#REF!</definedName>
    <definedName name="XA857.01" localSheetId="5">'[1]Bancos Múltiples'!#REF!</definedName>
    <definedName name="XA857.01" localSheetId="53">'[1]Bancos Múltiples'!#REF!</definedName>
    <definedName name="XA857.01" localSheetId="64">'[1]Bancos Múltiples'!#REF!</definedName>
    <definedName name="XA857.01" localSheetId="65">'[1]Bancos Múltiples'!#REF!</definedName>
    <definedName name="XA857.01" localSheetId="73">'[1]Bancos Múltiples'!#REF!</definedName>
    <definedName name="XA857.01" localSheetId="74">'[1]Bancos Múltiples'!#REF!</definedName>
    <definedName name="XA857.01">'[1]Bancos Múltiples'!#REF!</definedName>
    <definedName name="XA857.02" localSheetId="1">'[1]Bancos Múltiples'!#REF!</definedName>
    <definedName name="XA857.02" localSheetId="28">'[1]Bancos Múltiples'!#REF!</definedName>
    <definedName name="XA857.02" localSheetId="29">'[1]Bancos Múltiples'!#REF!</definedName>
    <definedName name="XA857.02" localSheetId="4">'[1]Bancos Múltiples'!#REF!</definedName>
    <definedName name="XA857.02" localSheetId="43">'[1]Bancos Múltiples'!#REF!</definedName>
    <definedName name="XA857.02" localSheetId="44">'[1]Bancos Múltiples'!#REF!</definedName>
    <definedName name="XA857.02" localSheetId="52">'[1]Bancos Múltiples'!#REF!</definedName>
    <definedName name="XA857.02" localSheetId="5">'[1]Bancos Múltiples'!#REF!</definedName>
    <definedName name="XA857.02" localSheetId="53">'[1]Bancos Múltiples'!#REF!</definedName>
    <definedName name="XA857.02" localSheetId="64">'[1]Bancos Múltiples'!#REF!</definedName>
    <definedName name="XA857.02" localSheetId="65">'[1]Bancos Múltiples'!#REF!</definedName>
    <definedName name="XA857.02" localSheetId="73">'[1]Bancos Múltiples'!#REF!</definedName>
    <definedName name="XA857.02" localSheetId="74">'[1]Bancos Múltiples'!#REF!</definedName>
    <definedName name="XA857.02">'[1]Bancos Múltiples'!#REF!</definedName>
    <definedName name="XA857.03" localSheetId="1">'[1]Bancos Múltiples'!#REF!</definedName>
    <definedName name="XA857.03" localSheetId="28">'[1]Bancos Múltiples'!#REF!</definedName>
    <definedName name="XA857.03" localSheetId="29">'[1]Bancos Múltiples'!#REF!</definedName>
    <definedName name="XA857.03" localSheetId="4">'[1]Bancos Múltiples'!#REF!</definedName>
    <definedName name="XA857.03" localSheetId="43">'[1]Bancos Múltiples'!#REF!</definedName>
    <definedName name="XA857.03" localSheetId="44">'[1]Bancos Múltiples'!#REF!</definedName>
    <definedName name="XA857.03" localSheetId="52">'[1]Bancos Múltiples'!#REF!</definedName>
    <definedName name="XA857.03" localSheetId="5">'[1]Bancos Múltiples'!#REF!</definedName>
    <definedName name="XA857.03" localSheetId="53">'[1]Bancos Múltiples'!#REF!</definedName>
    <definedName name="XA857.03" localSheetId="64">'[1]Bancos Múltiples'!#REF!</definedName>
    <definedName name="XA857.03" localSheetId="65">'[1]Bancos Múltiples'!#REF!</definedName>
    <definedName name="XA857.03" localSheetId="73">'[1]Bancos Múltiples'!#REF!</definedName>
    <definedName name="XA857.03" localSheetId="74">'[1]Bancos Múltiples'!#REF!</definedName>
    <definedName name="XA857.03">'[1]Bancos Múltiples'!#REF!</definedName>
    <definedName name="XA857.04" localSheetId="1">'[1]Bancos Múltiples'!#REF!</definedName>
    <definedName name="XA857.04" localSheetId="28">'[1]Bancos Múltiples'!#REF!</definedName>
    <definedName name="XA857.04" localSheetId="29">'[1]Bancos Múltiples'!#REF!</definedName>
    <definedName name="XA857.04" localSheetId="4">'[1]Bancos Múltiples'!#REF!</definedName>
    <definedName name="XA857.04" localSheetId="43">'[1]Bancos Múltiples'!#REF!</definedName>
    <definedName name="XA857.04" localSheetId="44">'[1]Bancos Múltiples'!#REF!</definedName>
    <definedName name="XA857.04" localSheetId="52">'[1]Bancos Múltiples'!#REF!</definedName>
    <definedName name="XA857.04" localSheetId="5">'[1]Bancos Múltiples'!#REF!</definedName>
    <definedName name="XA857.04" localSheetId="53">'[1]Bancos Múltiples'!#REF!</definedName>
    <definedName name="XA857.04" localSheetId="64">'[1]Bancos Múltiples'!#REF!</definedName>
    <definedName name="XA857.04" localSheetId="65">'[1]Bancos Múltiples'!#REF!</definedName>
    <definedName name="XA857.04" localSheetId="73">'[1]Bancos Múltiples'!#REF!</definedName>
    <definedName name="XA857.04" localSheetId="74">'[1]Bancos Múltiples'!#REF!</definedName>
    <definedName name="XA857.04">'[1]Bancos Múltiples'!#REF!</definedName>
    <definedName name="XA857.05" localSheetId="1">'[1]Bancos Múltiples'!#REF!</definedName>
    <definedName name="XA857.05" localSheetId="28">'[1]Bancos Múltiples'!#REF!</definedName>
    <definedName name="XA857.05" localSheetId="29">'[1]Bancos Múltiples'!#REF!</definedName>
    <definedName name="XA857.05" localSheetId="4">'[1]Bancos Múltiples'!#REF!</definedName>
    <definedName name="XA857.05" localSheetId="43">'[1]Bancos Múltiples'!#REF!</definedName>
    <definedName name="XA857.05" localSheetId="44">'[1]Bancos Múltiples'!#REF!</definedName>
    <definedName name="XA857.05" localSheetId="52">'[1]Bancos Múltiples'!#REF!</definedName>
    <definedName name="XA857.05" localSheetId="5">'[1]Bancos Múltiples'!#REF!</definedName>
    <definedName name="XA857.05" localSheetId="53">'[1]Bancos Múltiples'!#REF!</definedName>
    <definedName name="XA857.05" localSheetId="64">'[1]Bancos Múltiples'!#REF!</definedName>
    <definedName name="XA857.05" localSheetId="65">'[1]Bancos Múltiples'!#REF!</definedName>
    <definedName name="XA857.05" localSheetId="73">'[1]Bancos Múltiples'!#REF!</definedName>
    <definedName name="XA857.05" localSheetId="74">'[1]Bancos Múltiples'!#REF!</definedName>
    <definedName name="XA857.05">'[1]Bancos Múltiples'!#REF!</definedName>
    <definedName name="XA857.06" localSheetId="1">'[1]Bancos Múltiples'!#REF!</definedName>
    <definedName name="XA857.06" localSheetId="28">'[1]Bancos Múltiples'!#REF!</definedName>
    <definedName name="XA857.06" localSheetId="29">'[1]Bancos Múltiples'!#REF!</definedName>
    <definedName name="XA857.06" localSheetId="4">'[1]Bancos Múltiples'!#REF!</definedName>
    <definedName name="XA857.06" localSheetId="43">'[1]Bancos Múltiples'!#REF!</definedName>
    <definedName name="XA857.06" localSheetId="44">'[1]Bancos Múltiples'!#REF!</definedName>
    <definedName name="XA857.06" localSheetId="52">'[1]Bancos Múltiples'!#REF!</definedName>
    <definedName name="XA857.06" localSheetId="5">'[1]Bancos Múltiples'!#REF!</definedName>
    <definedName name="XA857.06" localSheetId="53">'[1]Bancos Múltiples'!#REF!</definedName>
    <definedName name="XA857.06" localSheetId="64">'[1]Bancos Múltiples'!#REF!</definedName>
    <definedName name="XA857.06" localSheetId="65">'[1]Bancos Múltiples'!#REF!</definedName>
    <definedName name="XA857.06" localSheetId="73">'[1]Bancos Múltiples'!#REF!</definedName>
    <definedName name="XA857.06" localSheetId="74">'[1]Bancos Múltiples'!#REF!</definedName>
    <definedName name="XA857.06">'[1]Bancos Múltiples'!#REF!</definedName>
    <definedName name="XA857.07" localSheetId="1">'[1]Bancos Múltiples'!#REF!</definedName>
    <definedName name="XA857.07" localSheetId="28">'[1]Bancos Múltiples'!#REF!</definedName>
    <definedName name="XA857.07" localSheetId="29">'[1]Bancos Múltiples'!#REF!</definedName>
    <definedName name="XA857.07" localSheetId="4">'[1]Bancos Múltiples'!#REF!</definedName>
    <definedName name="XA857.07" localSheetId="43">'[1]Bancos Múltiples'!#REF!</definedName>
    <definedName name="XA857.07" localSheetId="44">'[1]Bancos Múltiples'!#REF!</definedName>
    <definedName name="XA857.07" localSheetId="52">'[1]Bancos Múltiples'!#REF!</definedName>
    <definedName name="XA857.07" localSheetId="5">'[1]Bancos Múltiples'!#REF!</definedName>
    <definedName name="XA857.07" localSheetId="53">'[1]Bancos Múltiples'!#REF!</definedName>
    <definedName name="XA857.07" localSheetId="64">'[1]Bancos Múltiples'!#REF!</definedName>
    <definedName name="XA857.07" localSheetId="65">'[1]Bancos Múltiples'!#REF!</definedName>
    <definedName name="XA857.07" localSheetId="73">'[1]Bancos Múltiples'!#REF!</definedName>
    <definedName name="XA857.07" localSheetId="74">'[1]Bancos Múltiples'!#REF!</definedName>
    <definedName name="XA857.07">'[1]Bancos Múltiples'!#REF!</definedName>
    <definedName name="XA857.99" localSheetId="1">'[1]Bancos Múltiples'!#REF!</definedName>
    <definedName name="XA857.99" localSheetId="28">'[1]Bancos Múltiples'!#REF!</definedName>
    <definedName name="XA857.99" localSheetId="29">'[1]Bancos Múltiples'!#REF!</definedName>
    <definedName name="XA857.99" localSheetId="4">'[1]Bancos Múltiples'!#REF!</definedName>
    <definedName name="XA857.99" localSheetId="43">'[1]Bancos Múltiples'!#REF!</definedName>
    <definedName name="XA857.99" localSheetId="44">'[1]Bancos Múltiples'!#REF!</definedName>
    <definedName name="XA857.99" localSheetId="52">'[1]Bancos Múltiples'!#REF!</definedName>
    <definedName name="XA857.99" localSheetId="5">'[1]Bancos Múltiples'!#REF!</definedName>
    <definedName name="XA857.99" localSheetId="53">'[1]Bancos Múltiples'!#REF!</definedName>
    <definedName name="XA857.99" localSheetId="64">'[1]Bancos Múltiples'!#REF!</definedName>
    <definedName name="XA857.99" localSheetId="65">'[1]Bancos Múltiples'!#REF!</definedName>
    <definedName name="XA857.99" localSheetId="73">'[1]Bancos Múltiples'!#REF!</definedName>
    <definedName name="XA857.99" localSheetId="74">'[1]Bancos Múltiples'!#REF!</definedName>
    <definedName name="XA857.99">'[1]Bancos Múltiples'!#REF!</definedName>
    <definedName name="XA859.00" localSheetId="1">'[1]Bancos Múltiples'!#REF!</definedName>
    <definedName name="XA859.00" localSheetId="28">'[1]Bancos Múltiples'!#REF!</definedName>
    <definedName name="XA859.00" localSheetId="29">'[1]Bancos Múltiples'!#REF!</definedName>
    <definedName name="XA859.00" localSheetId="4">'[1]Bancos Múltiples'!#REF!</definedName>
    <definedName name="XA859.00" localSheetId="43">'[1]Bancos Múltiples'!#REF!</definedName>
    <definedName name="XA859.00" localSheetId="44">'[1]Bancos Múltiples'!#REF!</definedName>
    <definedName name="XA859.00" localSheetId="52">'[1]Bancos Múltiples'!#REF!</definedName>
    <definedName name="XA859.00" localSheetId="5">'[1]Bancos Múltiples'!#REF!</definedName>
    <definedName name="XA859.00" localSheetId="53">'[1]Bancos Múltiples'!#REF!</definedName>
    <definedName name="XA859.00" localSheetId="64">'[1]Bancos Múltiples'!#REF!</definedName>
    <definedName name="XA859.00" localSheetId="65">'[1]Bancos Múltiples'!#REF!</definedName>
    <definedName name="XA859.00" localSheetId="73">'[1]Bancos Múltiples'!#REF!</definedName>
    <definedName name="XA859.00" localSheetId="74">'[1]Bancos Múltiples'!#REF!</definedName>
    <definedName name="XA859.00">'[1]Bancos Múltiples'!#REF!</definedName>
    <definedName name="XA859.01" localSheetId="1">'[1]Bancos Múltiples'!#REF!</definedName>
    <definedName name="XA859.01" localSheetId="28">'[1]Bancos Múltiples'!#REF!</definedName>
    <definedName name="XA859.01" localSheetId="29">'[1]Bancos Múltiples'!#REF!</definedName>
    <definedName name="XA859.01" localSheetId="4">'[1]Bancos Múltiples'!#REF!</definedName>
    <definedName name="XA859.01" localSheetId="43">'[1]Bancos Múltiples'!#REF!</definedName>
    <definedName name="XA859.01" localSheetId="44">'[1]Bancos Múltiples'!#REF!</definedName>
    <definedName name="XA859.01" localSheetId="52">'[1]Bancos Múltiples'!#REF!</definedName>
    <definedName name="XA859.01" localSheetId="5">'[1]Bancos Múltiples'!#REF!</definedName>
    <definedName name="XA859.01" localSheetId="53">'[1]Bancos Múltiples'!#REF!</definedName>
    <definedName name="XA859.01" localSheetId="64">'[1]Bancos Múltiples'!#REF!</definedName>
    <definedName name="XA859.01" localSheetId="65">'[1]Bancos Múltiples'!#REF!</definedName>
    <definedName name="XA859.01" localSheetId="73">'[1]Bancos Múltiples'!#REF!</definedName>
    <definedName name="XA859.01" localSheetId="74">'[1]Bancos Múltiples'!#REF!</definedName>
    <definedName name="XA859.01">'[1]Bancos Múltiples'!#REF!</definedName>
    <definedName name="XA860.00" localSheetId="1">'[1]Bancos Múltiples'!#REF!</definedName>
    <definedName name="XA860.00" localSheetId="28">'[1]Bancos Múltiples'!#REF!</definedName>
    <definedName name="XA860.00" localSheetId="29">'[1]Bancos Múltiples'!#REF!</definedName>
    <definedName name="XA860.00" localSheetId="4">'[1]Bancos Múltiples'!#REF!</definedName>
    <definedName name="XA860.00" localSheetId="43">'[1]Bancos Múltiples'!#REF!</definedName>
    <definedName name="XA860.00" localSheetId="44">'[1]Bancos Múltiples'!#REF!</definedName>
    <definedName name="XA860.00" localSheetId="52">'[1]Bancos Múltiples'!#REF!</definedName>
    <definedName name="XA860.00" localSheetId="5">'[1]Bancos Múltiples'!#REF!</definedName>
    <definedName name="XA860.00" localSheetId="53">'[1]Bancos Múltiples'!#REF!</definedName>
    <definedName name="XA860.00" localSheetId="64">'[1]Bancos Múltiples'!#REF!</definedName>
    <definedName name="XA860.00" localSheetId="65">'[1]Bancos Múltiples'!#REF!</definedName>
    <definedName name="XA860.00" localSheetId="73">'[1]Bancos Múltiples'!#REF!</definedName>
    <definedName name="XA860.00" localSheetId="74">'[1]Bancos Múltiples'!#REF!</definedName>
    <definedName name="XA860.00">'[1]Bancos Múltiples'!#REF!</definedName>
    <definedName name="XA861.00" localSheetId="1">'[1]Bancos Múltiples'!#REF!</definedName>
    <definedName name="XA861.00" localSheetId="28">'[1]Bancos Múltiples'!#REF!</definedName>
    <definedName name="XA861.00" localSheetId="29">'[1]Bancos Múltiples'!#REF!</definedName>
    <definedName name="XA861.00" localSheetId="4">'[1]Bancos Múltiples'!#REF!</definedName>
    <definedName name="XA861.00" localSheetId="43">'[1]Bancos Múltiples'!#REF!</definedName>
    <definedName name="XA861.00" localSheetId="44">'[1]Bancos Múltiples'!#REF!</definedName>
    <definedName name="XA861.00" localSheetId="52">'[1]Bancos Múltiples'!#REF!</definedName>
    <definedName name="XA861.00" localSheetId="5">'[1]Bancos Múltiples'!#REF!</definedName>
    <definedName name="XA861.00" localSheetId="53">'[1]Bancos Múltiples'!#REF!</definedName>
    <definedName name="XA861.00" localSheetId="64">'[1]Bancos Múltiples'!#REF!</definedName>
    <definedName name="XA861.00" localSheetId="65">'[1]Bancos Múltiples'!#REF!</definedName>
    <definedName name="XA861.00" localSheetId="73">'[1]Bancos Múltiples'!#REF!</definedName>
    <definedName name="XA861.00" localSheetId="74">'[1]Bancos Múltiples'!#REF!</definedName>
    <definedName name="XA861.00">'[1]Bancos Múltiples'!#REF!</definedName>
    <definedName name="XA861.01" localSheetId="1">'[1]Bancos Múltiples'!#REF!</definedName>
    <definedName name="XA861.01" localSheetId="28">'[1]Bancos Múltiples'!#REF!</definedName>
    <definedName name="XA861.01" localSheetId="29">'[1]Bancos Múltiples'!#REF!</definedName>
    <definedName name="XA861.01" localSheetId="4">'[1]Bancos Múltiples'!#REF!</definedName>
    <definedName name="XA861.01" localSheetId="43">'[1]Bancos Múltiples'!#REF!</definedName>
    <definedName name="XA861.01" localSheetId="44">'[1]Bancos Múltiples'!#REF!</definedName>
    <definedName name="XA861.01" localSheetId="52">'[1]Bancos Múltiples'!#REF!</definedName>
    <definedName name="XA861.01" localSheetId="5">'[1]Bancos Múltiples'!#REF!</definedName>
    <definedName name="XA861.01" localSheetId="53">'[1]Bancos Múltiples'!#REF!</definedName>
    <definedName name="XA861.01" localSheetId="64">'[1]Bancos Múltiples'!#REF!</definedName>
    <definedName name="XA861.01" localSheetId="65">'[1]Bancos Múltiples'!#REF!</definedName>
    <definedName name="XA861.01" localSheetId="73">'[1]Bancos Múltiples'!#REF!</definedName>
    <definedName name="XA861.01" localSheetId="74">'[1]Bancos Múltiples'!#REF!</definedName>
    <definedName name="XA861.01">'[1]Bancos Múltiples'!#REF!</definedName>
    <definedName name="XA862.00" localSheetId="1">'[1]Bancos Múltiples'!#REF!</definedName>
    <definedName name="XA862.00" localSheetId="28">'[1]Bancos Múltiples'!#REF!</definedName>
    <definedName name="XA862.00" localSheetId="29">'[1]Bancos Múltiples'!#REF!</definedName>
    <definedName name="XA862.00" localSheetId="4">'[1]Bancos Múltiples'!#REF!</definedName>
    <definedName name="XA862.00" localSheetId="43">'[1]Bancos Múltiples'!#REF!</definedName>
    <definedName name="XA862.00" localSheetId="44">'[1]Bancos Múltiples'!#REF!</definedName>
    <definedName name="XA862.00" localSheetId="52">'[1]Bancos Múltiples'!#REF!</definedName>
    <definedName name="XA862.00" localSheetId="5">'[1]Bancos Múltiples'!#REF!</definedName>
    <definedName name="XA862.00" localSheetId="53">'[1]Bancos Múltiples'!#REF!</definedName>
    <definedName name="XA862.00" localSheetId="64">'[1]Bancos Múltiples'!#REF!</definedName>
    <definedName name="XA862.00" localSheetId="65">'[1]Bancos Múltiples'!#REF!</definedName>
    <definedName name="XA862.00" localSheetId="73">'[1]Bancos Múltiples'!#REF!</definedName>
    <definedName name="XA862.00" localSheetId="74">'[1]Bancos Múltiples'!#REF!</definedName>
    <definedName name="XA862.00">'[1]Bancos Múltiples'!#REF!</definedName>
    <definedName name="XA862.01" localSheetId="1">'[1]Bancos Múltiples'!#REF!</definedName>
    <definedName name="XA862.01" localSheetId="28">'[1]Bancos Múltiples'!#REF!</definedName>
    <definedName name="XA862.01" localSheetId="29">'[1]Bancos Múltiples'!#REF!</definedName>
    <definedName name="XA862.01" localSheetId="4">'[1]Bancos Múltiples'!#REF!</definedName>
    <definedName name="XA862.01" localSheetId="43">'[1]Bancos Múltiples'!#REF!</definedName>
    <definedName name="XA862.01" localSheetId="44">'[1]Bancos Múltiples'!#REF!</definedName>
    <definedName name="XA862.01" localSheetId="52">'[1]Bancos Múltiples'!#REF!</definedName>
    <definedName name="XA862.01" localSheetId="5">'[1]Bancos Múltiples'!#REF!</definedName>
    <definedName name="XA862.01" localSheetId="53">'[1]Bancos Múltiples'!#REF!</definedName>
    <definedName name="XA862.01" localSheetId="64">'[1]Bancos Múltiples'!#REF!</definedName>
    <definedName name="XA862.01" localSheetId="65">'[1]Bancos Múltiples'!#REF!</definedName>
    <definedName name="XA862.01" localSheetId="73">'[1]Bancos Múltiples'!#REF!</definedName>
    <definedName name="XA862.01" localSheetId="74">'[1]Bancos Múltiples'!#REF!</definedName>
    <definedName name="XA862.01">'[1]Bancos Múltiples'!#REF!</definedName>
    <definedName name="XA862.02" localSheetId="1">'[1]Bancos Múltiples'!#REF!</definedName>
    <definedName name="XA862.02" localSheetId="28">'[1]Bancos Múltiples'!#REF!</definedName>
    <definedName name="XA862.02" localSheetId="29">'[1]Bancos Múltiples'!#REF!</definedName>
    <definedName name="XA862.02" localSheetId="4">'[1]Bancos Múltiples'!#REF!</definedName>
    <definedName name="XA862.02" localSheetId="43">'[1]Bancos Múltiples'!#REF!</definedName>
    <definedName name="XA862.02" localSheetId="44">'[1]Bancos Múltiples'!#REF!</definedName>
    <definedName name="XA862.02" localSheetId="52">'[1]Bancos Múltiples'!#REF!</definedName>
    <definedName name="XA862.02" localSheetId="5">'[1]Bancos Múltiples'!#REF!</definedName>
    <definedName name="XA862.02" localSheetId="53">'[1]Bancos Múltiples'!#REF!</definedName>
    <definedName name="XA862.02" localSheetId="64">'[1]Bancos Múltiples'!#REF!</definedName>
    <definedName name="XA862.02" localSheetId="65">'[1]Bancos Múltiples'!#REF!</definedName>
    <definedName name="XA862.02" localSheetId="73">'[1]Bancos Múltiples'!#REF!</definedName>
    <definedName name="XA862.02" localSheetId="74">'[1]Bancos Múltiples'!#REF!</definedName>
    <definedName name="XA862.02">'[1]Bancos Múltiples'!#REF!</definedName>
    <definedName name="XA862.03" localSheetId="1">'[1]Bancos Múltiples'!#REF!</definedName>
    <definedName name="XA862.03" localSheetId="28">'[1]Bancos Múltiples'!#REF!</definedName>
    <definedName name="XA862.03" localSheetId="29">'[1]Bancos Múltiples'!#REF!</definedName>
    <definedName name="XA862.03" localSheetId="4">'[1]Bancos Múltiples'!#REF!</definedName>
    <definedName name="XA862.03" localSheetId="43">'[1]Bancos Múltiples'!#REF!</definedName>
    <definedName name="XA862.03" localSheetId="44">'[1]Bancos Múltiples'!#REF!</definedName>
    <definedName name="XA862.03" localSheetId="52">'[1]Bancos Múltiples'!#REF!</definedName>
    <definedName name="XA862.03" localSheetId="5">'[1]Bancos Múltiples'!#REF!</definedName>
    <definedName name="XA862.03" localSheetId="53">'[1]Bancos Múltiples'!#REF!</definedName>
    <definedName name="XA862.03" localSheetId="64">'[1]Bancos Múltiples'!#REF!</definedName>
    <definedName name="XA862.03" localSheetId="65">'[1]Bancos Múltiples'!#REF!</definedName>
    <definedName name="XA862.03" localSheetId="73">'[1]Bancos Múltiples'!#REF!</definedName>
    <definedName name="XA862.03" localSheetId="74">'[1]Bancos Múltiples'!#REF!</definedName>
    <definedName name="XA862.03">'[1]Bancos Múltiples'!#REF!</definedName>
    <definedName name="XA863.00" localSheetId="1">'[1]Bancos Múltiples'!#REF!</definedName>
    <definedName name="XA863.00" localSheetId="28">'[1]Bancos Múltiples'!#REF!</definedName>
    <definedName name="XA863.00" localSheetId="29">'[1]Bancos Múltiples'!#REF!</definedName>
    <definedName name="XA863.00" localSheetId="4">'[1]Bancos Múltiples'!#REF!</definedName>
    <definedName name="XA863.00" localSheetId="43">'[1]Bancos Múltiples'!#REF!</definedName>
    <definedName name="XA863.00" localSheetId="44">'[1]Bancos Múltiples'!#REF!</definedName>
    <definedName name="XA863.00" localSheetId="52">'[1]Bancos Múltiples'!#REF!</definedName>
    <definedName name="XA863.00" localSheetId="5">'[1]Bancos Múltiples'!#REF!</definedName>
    <definedName name="XA863.00" localSheetId="53">'[1]Bancos Múltiples'!#REF!</definedName>
    <definedName name="XA863.00" localSheetId="64">'[1]Bancos Múltiples'!#REF!</definedName>
    <definedName name="XA863.00" localSheetId="65">'[1]Bancos Múltiples'!#REF!</definedName>
    <definedName name="XA863.00" localSheetId="73">'[1]Bancos Múltiples'!#REF!</definedName>
    <definedName name="XA863.00" localSheetId="74">'[1]Bancos Múltiples'!#REF!</definedName>
    <definedName name="XA863.00">'[1]Bancos Múltiples'!#REF!</definedName>
    <definedName name="XA863.01" localSheetId="1">'[1]Bancos Múltiples'!#REF!</definedName>
    <definedName name="XA863.01" localSheetId="28">'[1]Bancos Múltiples'!#REF!</definedName>
    <definedName name="XA863.01" localSheetId="29">'[1]Bancos Múltiples'!#REF!</definedName>
    <definedName name="XA863.01" localSheetId="4">'[1]Bancos Múltiples'!#REF!</definedName>
    <definedName name="XA863.01" localSheetId="43">'[1]Bancos Múltiples'!#REF!</definedName>
    <definedName name="XA863.01" localSheetId="44">'[1]Bancos Múltiples'!#REF!</definedName>
    <definedName name="XA863.01" localSheetId="52">'[1]Bancos Múltiples'!#REF!</definedName>
    <definedName name="XA863.01" localSheetId="5">'[1]Bancos Múltiples'!#REF!</definedName>
    <definedName name="XA863.01" localSheetId="53">'[1]Bancos Múltiples'!#REF!</definedName>
    <definedName name="XA863.01" localSheetId="64">'[1]Bancos Múltiples'!#REF!</definedName>
    <definedName name="XA863.01" localSheetId="65">'[1]Bancos Múltiples'!#REF!</definedName>
    <definedName name="XA863.01" localSheetId="73">'[1]Bancos Múltiples'!#REF!</definedName>
    <definedName name="XA863.01" localSheetId="74">'[1]Bancos Múltiples'!#REF!</definedName>
    <definedName name="XA863.01">'[1]Bancos Múltiples'!#REF!</definedName>
    <definedName name="XA863.02" localSheetId="1">'[1]Bancos Múltiples'!#REF!</definedName>
    <definedName name="XA863.02" localSheetId="28">'[1]Bancos Múltiples'!#REF!</definedName>
    <definedName name="XA863.02" localSheetId="29">'[1]Bancos Múltiples'!#REF!</definedName>
    <definedName name="XA863.02" localSheetId="4">'[1]Bancos Múltiples'!#REF!</definedName>
    <definedName name="XA863.02" localSheetId="43">'[1]Bancos Múltiples'!#REF!</definedName>
    <definedName name="XA863.02" localSheetId="44">'[1]Bancos Múltiples'!#REF!</definedName>
    <definedName name="XA863.02" localSheetId="52">'[1]Bancos Múltiples'!#REF!</definedName>
    <definedName name="XA863.02" localSheetId="5">'[1]Bancos Múltiples'!#REF!</definedName>
    <definedName name="XA863.02" localSheetId="53">'[1]Bancos Múltiples'!#REF!</definedName>
    <definedName name="XA863.02" localSheetId="64">'[1]Bancos Múltiples'!#REF!</definedName>
    <definedName name="XA863.02" localSheetId="65">'[1]Bancos Múltiples'!#REF!</definedName>
    <definedName name="XA863.02" localSheetId="73">'[1]Bancos Múltiples'!#REF!</definedName>
    <definedName name="XA863.02" localSheetId="74">'[1]Bancos Múltiples'!#REF!</definedName>
    <definedName name="XA863.02">'[1]Bancos Múltiples'!#REF!</definedName>
    <definedName name="XA864.00" localSheetId="1">'[1]Bancos Múltiples'!#REF!</definedName>
    <definedName name="XA864.00" localSheetId="28">'[1]Bancos Múltiples'!#REF!</definedName>
    <definedName name="XA864.00" localSheetId="29">'[1]Bancos Múltiples'!#REF!</definedName>
    <definedName name="XA864.00" localSheetId="4">'[1]Bancos Múltiples'!#REF!</definedName>
    <definedName name="XA864.00" localSheetId="43">'[1]Bancos Múltiples'!#REF!</definedName>
    <definedName name="XA864.00" localSheetId="44">'[1]Bancos Múltiples'!#REF!</definedName>
    <definedName name="XA864.00" localSheetId="52">'[1]Bancos Múltiples'!#REF!</definedName>
    <definedName name="XA864.00" localSheetId="5">'[1]Bancos Múltiples'!#REF!</definedName>
    <definedName name="XA864.00" localSheetId="53">'[1]Bancos Múltiples'!#REF!</definedName>
    <definedName name="XA864.00" localSheetId="64">'[1]Bancos Múltiples'!#REF!</definedName>
    <definedName name="XA864.00" localSheetId="65">'[1]Bancos Múltiples'!#REF!</definedName>
    <definedName name="XA864.00" localSheetId="73">'[1]Bancos Múltiples'!#REF!</definedName>
    <definedName name="XA864.00" localSheetId="74">'[1]Bancos Múltiples'!#REF!</definedName>
    <definedName name="XA864.00">'[1]Bancos Múltiples'!#REF!</definedName>
    <definedName name="XA864.01" localSheetId="1">'[1]Bancos Múltiples'!#REF!</definedName>
    <definedName name="XA864.01" localSheetId="28">'[1]Bancos Múltiples'!#REF!</definedName>
    <definedName name="XA864.01" localSheetId="29">'[1]Bancos Múltiples'!#REF!</definedName>
    <definedName name="XA864.01" localSheetId="4">'[1]Bancos Múltiples'!#REF!</definedName>
    <definedName name="XA864.01" localSheetId="43">'[1]Bancos Múltiples'!#REF!</definedName>
    <definedName name="XA864.01" localSheetId="44">'[1]Bancos Múltiples'!#REF!</definedName>
    <definedName name="XA864.01" localSheetId="52">'[1]Bancos Múltiples'!#REF!</definedName>
    <definedName name="XA864.01" localSheetId="5">'[1]Bancos Múltiples'!#REF!</definedName>
    <definedName name="XA864.01" localSheetId="53">'[1]Bancos Múltiples'!#REF!</definedName>
    <definedName name="XA864.01" localSheetId="64">'[1]Bancos Múltiples'!#REF!</definedName>
    <definedName name="XA864.01" localSheetId="65">'[1]Bancos Múltiples'!#REF!</definedName>
    <definedName name="XA864.01" localSheetId="73">'[1]Bancos Múltiples'!#REF!</definedName>
    <definedName name="XA864.01" localSheetId="74">'[1]Bancos Múltiples'!#REF!</definedName>
    <definedName name="XA864.01">'[1]Bancos Múltiples'!#REF!</definedName>
    <definedName name="XA864.02" localSheetId="1">'[1]Bancos Múltiples'!#REF!</definedName>
    <definedName name="XA864.02" localSheetId="28">'[1]Bancos Múltiples'!#REF!</definedName>
    <definedName name="XA864.02" localSheetId="29">'[1]Bancos Múltiples'!#REF!</definedName>
    <definedName name="XA864.02" localSheetId="4">'[1]Bancos Múltiples'!#REF!</definedName>
    <definedName name="XA864.02" localSheetId="43">'[1]Bancos Múltiples'!#REF!</definedName>
    <definedName name="XA864.02" localSheetId="44">'[1]Bancos Múltiples'!#REF!</definedName>
    <definedName name="XA864.02" localSheetId="52">'[1]Bancos Múltiples'!#REF!</definedName>
    <definedName name="XA864.02" localSheetId="5">'[1]Bancos Múltiples'!#REF!</definedName>
    <definedName name="XA864.02" localSheetId="53">'[1]Bancos Múltiples'!#REF!</definedName>
    <definedName name="XA864.02" localSheetId="64">'[1]Bancos Múltiples'!#REF!</definedName>
    <definedName name="XA864.02" localSheetId="65">'[1]Bancos Múltiples'!#REF!</definedName>
    <definedName name="XA864.02" localSheetId="73">'[1]Bancos Múltiples'!#REF!</definedName>
    <definedName name="XA864.02" localSheetId="74">'[1]Bancos Múltiples'!#REF!</definedName>
    <definedName name="XA864.02">'[1]Bancos Múltiples'!#REF!</definedName>
    <definedName name="XA864.03" localSheetId="1">'[1]Bancos Múltiples'!#REF!</definedName>
    <definedName name="XA864.03" localSheetId="28">'[1]Bancos Múltiples'!#REF!</definedName>
    <definedName name="XA864.03" localSheetId="29">'[1]Bancos Múltiples'!#REF!</definedName>
    <definedName name="XA864.03" localSheetId="4">'[1]Bancos Múltiples'!#REF!</definedName>
    <definedName name="XA864.03" localSheetId="43">'[1]Bancos Múltiples'!#REF!</definedName>
    <definedName name="XA864.03" localSheetId="44">'[1]Bancos Múltiples'!#REF!</definedName>
    <definedName name="XA864.03" localSheetId="52">'[1]Bancos Múltiples'!#REF!</definedName>
    <definedName name="XA864.03" localSheetId="5">'[1]Bancos Múltiples'!#REF!</definedName>
    <definedName name="XA864.03" localSheetId="53">'[1]Bancos Múltiples'!#REF!</definedName>
    <definedName name="XA864.03" localSheetId="64">'[1]Bancos Múltiples'!#REF!</definedName>
    <definedName name="XA864.03" localSheetId="65">'[1]Bancos Múltiples'!#REF!</definedName>
    <definedName name="XA864.03" localSheetId="73">'[1]Bancos Múltiples'!#REF!</definedName>
    <definedName name="XA864.03" localSheetId="74">'[1]Bancos Múltiples'!#REF!</definedName>
    <definedName name="XA864.03">'[1]Bancos Múltiples'!#REF!</definedName>
    <definedName name="XA864.04" localSheetId="1">'[1]Bancos Múltiples'!#REF!</definedName>
    <definedName name="XA864.04" localSheetId="28">'[1]Bancos Múltiples'!#REF!</definedName>
    <definedName name="XA864.04" localSheetId="29">'[1]Bancos Múltiples'!#REF!</definedName>
    <definedName name="XA864.04" localSheetId="4">'[1]Bancos Múltiples'!#REF!</definedName>
    <definedName name="XA864.04" localSheetId="43">'[1]Bancos Múltiples'!#REF!</definedName>
    <definedName name="XA864.04" localSheetId="44">'[1]Bancos Múltiples'!#REF!</definedName>
    <definedName name="XA864.04" localSheetId="52">'[1]Bancos Múltiples'!#REF!</definedName>
    <definedName name="XA864.04" localSheetId="5">'[1]Bancos Múltiples'!#REF!</definedName>
    <definedName name="XA864.04" localSheetId="53">'[1]Bancos Múltiples'!#REF!</definedName>
    <definedName name="XA864.04" localSheetId="64">'[1]Bancos Múltiples'!#REF!</definedName>
    <definedName name="XA864.04" localSheetId="65">'[1]Bancos Múltiples'!#REF!</definedName>
    <definedName name="XA864.04" localSheetId="73">'[1]Bancos Múltiples'!#REF!</definedName>
    <definedName name="XA864.04" localSheetId="74">'[1]Bancos Múltiples'!#REF!</definedName>
    <definedName name="XA864.04">'[1]Bancos Múltiples'!#REF!</definedName>
    <definedName name="XA864.05" localSheetId="1">'[1]Bancos Múltiples'!#REF!</definedName>
    <definedName name="XA864.05" localSheetId="28">'[1]Bancos Múltiples'!#REF!</definedName>
    <definedName name="XA864.05" localSheetId="29">'[1]Bancos Múltiples'!#REF!</definedName>
    <definedName name="XA864.05" localSheetId="4">'[1]Bancos Múltiples'!#REF!</definedName>
    <definedName name="XA864.05" localSheetId="43">'[1]Bancos Múltiples'!#REF!</definedName>
    <definedName name="XA864.05" localSheetId="44">'[1]Bancos Múltiples'!#REF!</definedName>
    <definedName name="XA864.05" localSheetId="52">'[1]Bancos Múltiples'!#REF!</definedName>
    <definedName name="XA864.05" localSheetId="5">'[1]Bancos Múltiples'!#REF!</definedName>
    <definedName name="XA864.05" localSheetId="53">'[1]Bancos Múltiples'!#REF!</definedName>
    <definedName name="XA864.05" localSheetId="64">'[1]Bancos Múltiples'!#REF!</definedName>
    <definedName name="XA864.05" localSheetId="65">'[1]Bancos Múltiples'!#REF!</definedName>
    <definedName name="XA864.05" localSheetId="73">'[1]Bancos Múltiples'!#REF!</definedName>
    <definedName name="XA864.05" localSheetId="74">'[1]Bancos Múltiples'!#REF!</definedName>
    <definedName name="XA864.05">'[1]Bancos Múltiples'!#REF!</definedName>
    <definedName name="XA864.99" localSheetId="1">'[1]Bancos Múltiples'!#REF!</definedName>
    <definedName name="XA864.99" localSheetId="28">'[1]Bancos Múltiples'!#REF!</definedName>
    <definedName name="XA864.99" localSheetId="29">'[1]Bancos Múltiples'!#REF!</definedName>
    <definedName name="XA864.99" localSheetId="4">'[1]Bancos Múltiples'!#REF!</definedName>
    <definedName name="XA864.99" localSheetId="43">'[1]Bancos Múltiples'!#REF!</definedName>
    <definedName name="XA864.99" localSheetId="44">'[1]Bancos Múltiples'!#REF!</definedName>
    <definedName name="XA864.99" localSheetId="52">'[1]Bancos Múltiples'!#REF!</definedName>
    <definedName name="XA864.99" localSheetId="5">'[1]Bancos Múltiples'!#REF!</definedName>
    <definedName name="XA864.99" localSheetId="53">'[1]Bancos Múltiples'!#REF!</definedName>
    <definedName name="XA864.99" localSheetId="64">'[1]Bancos Múltiples'!#REF!</definedName>
    <definedName name="XA864.99" localSheetId="65">'[1]Bancos Múltiples'!#REF!</definedName>
    <definedName name="XA864.99" localSheetId="73">'[1]Bancos Múltiples'!#REF!</definedName>
    <definedName name="XA864.99" localSheetId="74">'[1]Bancos Múltiples'!#REF!</definedName>
    <definedName name="XA864.99">'[1]Bancos Múltiples'!#REF!</definedName>
    <definedName name="XA865.00" localSheetId="1">'[1]Bancos Múltiples'!#REF!</definedName>
    <definedName name="XA865.00" localSheetId="28">'[1]Bancos Múltiples'!#REF!</definedName>
    <definedName name="XA865.00" localSheetId="29">'[1]Bancos Múltiples'!#REF!</definedName>
    <definedName name="XA865.00" localSheetId="4">'[1]Bancos Múltiples'!#REF!</definedName>
    <definedName name="XA865.00" localSheetId="43">'[1]Bancos Múltiples'!#REF!</definedName>
    <definedName name="XA865.00" localSheetId="44">'[1]Bancos Múltiples'!#REF!</definedName>
    <definedName name="XA865.00" localSheetId="52">'[1]Bancos Múltiples'!#REF!</definedName>
    <definedName name="XA865.00" localSheetId="5">'[1]Bancos Múltiples'!#REF!</definedName>
    <definedName name="XA865.00" localSheetId="53">'[1]Bancos Múltiples'!#REF!</definedName>
    <definedName name="XA865.00" localSheetId="64">'[1]Bancos Múltiples'!#REF!</definedName>
    <definedName name="XA865.00" localSheetId="65">'[1]Bancos Múltiples'!#REF!</definedName>
    <definedName name="XA865.00" localSheetId="73">'[1]Bancos Múltiples'!#REF!</definedName>
    <definedName name="XA865.00" localSheetId="74">'[1]Bancos Múltiples'!#REF!</definedName>
    <definedName name="XA865.00">'[1]Bancos Múltiples'!#REF!</definedName>
    <definedName name="XA865.01" localSheetId="1">'[1]Bancos Múltiples'!#REF!</definedName>
    <definedName name="XA865.01" localSheetId="28">'[1]Bancos Múltiples'!#REF!</definedName>
    <definedName name="XA865.01" localSheetId="29">'[1]Bancos Múltiples'!#REF!</definedName>
    <definedName name="XA865.01" localSheetId="4">'[1]Bancos Múltiples'!#REF!</definedName>
    <definedName name="XA865.01" localSheetId="43">'[1]Bancos Múltiples'!#REF!</definedName>
    <definedName name="XA865.01" localSheetId="44">'[1]Bancos Múltiples'!#REF!</definedName>
    <definedName name="XA865.01" localSheetId="52">'[1]Bancos Múltiples'!#REF!</definedName>
    <definedName name="XA865.01" localSheetId="5">'[1]Bancos Múltiples'!#REF!</definedName>
    <definedName name="XA865.01" localSheetId="53">'[1]Bancos Múltiples'!#REF!</definedName>
    <definedName name="XA865.01" localSheetId="64">'[1]Bancos Múltiples'!#REF!</definedName>
    <definedName name="XA865.01" localSheetId="65">'[1]Bancos Múltiples'!#REF!</definedName>
    <definedName name="XA865.01" localSheetId="73">'[1]Bancos Múltiples'!#REF!</definedName>
    <definedName name="XA865.01" localSheetId="74">'[1]Bancos Múltiples'!#REF!</definedName>
    <definedName name="XA865.01">'[1]Bancos Múltiples'!#REF!</definedName>
    <definedName name="XA865.02" localSheetId="1">'[1]Bancos Múltiples'!#REF!</definedName>
    <definedName name="XA865.02" localSheetId="28">'[1]Bancos Múltiples'!#REF!</definedName>
    <definedName name="XA865.02" localSheetId="29">'[1]Bancos Múltiples'!#REF!</definedName>
    <definedName name="XA865.02" localSheetId="4">'[1]Bancos Múltiples'!#REF!</definedName>
    <definedName name="XA865.02" localSheetId="43">'[1]Bancos Múltiples'!#REF!</definedName>
    <definedName name="XA865.02" localSheetId="44">'[1]Bancos Múltiples'!#REF!</definedName>
    <definedName name="XA865.02" localSheetId="52">'[1]Bancos Múltiples'!#REF!</definedName>
    <definedName name="XA865.02" localSheetId="5">'[1]Bancos Múltiples'!#REF!</definedName>
    <definedName name="XA865.02" localSheetId="53">'[1]Bancos Múltiples'!#REF!</definedName>
    <definedName name="XA865.02" localSheetId="64">'[1]Bancos Múltiples'!#REF!</definedName>
    <definedName name="XA865.02" localSheetId="65">'[1]Bancos Múltiples'!#REF!</definedName>
    <definedName name="XA865.02" localSheetId="73">'[1]Bancos Múltiples'!#REF!</definedName>
    <definedName name="XA865.02" localSheetId="74">'[1]Bancos Múltiples'!#REF!</definedName>
    <definedName name="XA865.02">'[1]Bancos Múltiples'!#REF!</definedName>
    <definedName name="XA865.03" localSheetId="1">'[1]Bancos Múltiples'!#REF!</definedName>
    <definedName name="XA865.03" localSheetId="28">'[1]Bancos Múltiples'!#REF!</definedName>
    <definedName name="XA865.03" localSheetId="29">'[1]Bancos Múltiples'!#REF!</definedName>
    <definedName name="XA865.03" localSheetId="4">'[1]Bancos Múltiples'!#REF!</definedName>
    <definedName name="XA865.03" localSheetId="43">'[1]Bancos Múltiples'!#REF!</definedName>
    <definedName name="XA865.03" localSheetId="44">'[1]Bancos Múltiples'!#REF!</definedName>
    <definedName name="XA865.03" localSheetId="52">'[1]Bancos Múltiples'!#REF!</definedName>
    <definedName name="XA865.03" localSheetId="5">'[1]Bancos Múltiples'!#REF!</definedName>
    <definedName name="XA865.03" localSheetId="53">'[1]Bancos Múltiples'!#REF!</definedName>
    <definedName name="XA865.03" localSheetId="64">'[1]Bancos Múltiples'!#REF!</definedName>
    <definedName name="XA865.03" localSheetId="65">'[1]Bancos Múltiples'!#REF!</definedName>
    <definedName name="XA865.03" localSheetId="73">'[1]Bancos Múltiples'!#REF!</definedName>
    <definedName name="XA865.03" localSheetId="74">'[1]Bancos Múltiples'!#REF!</definedName>
    <definedName name="XA865.03">'[1]Bancos Múltiples'!#REF!</definedName>
    <definedName name="XA865.04" localSheetId="1">'[1]Bancos Múltiples'!#REF!</definedName>
    <definedName name="XA865.04" localSheetId="28">'[1]Bancos Múltiples'!#REF!</definedName>
    <definedName name="XA865.04" localSheetId="29">'[1]Bancos Múltiples'!#REF!</definedName>
    <definedName name="XA865.04" localSheetId="4">'[1]Bancos Múltiples'!#REF!</definedName>
    <definedName name="XA865.04" localSheetId="43">'[1]Bancos Múltiples'!#REF!</definedName>
    <definedName name="XA865.04" localSheetId="44">'[1]Bancos Múltiples'!#REF!</definedName>
    <definedName name="XA865.04" localSheetId="52">'[1]Bancos Múltiples'!#REF!</definedName>
    <definedName name="XA865.04" localSheetId="5">'[1]Bancos Múltiples'!#REF!</definedName>
    <definedName name="XA865.04" localSheetId="53">'[1]Bancos Múltiples'!#REF!</definedName>
    <definedName name="XA865.04" localSheetId="64">'[1]Bancos Múltiples'!#REF!</definedName>
    <definedName name="XA865.04" localSheetId="65">'[1]Bancos Múltiples'!#REF!</definedName>
    <definedName name="XA865.04" localSheetId="73">'[1]Bancos Múltiples'!#REF!</definedName>
    <definedName name="XA865.04" localSheetId="74">'[1]Bancos Múltiples'!#REF!</definedName>
    <definedName name="XA865.04">'[1]Bancos Múltiples'!#REF!</definedName>
    <definedName name="XA866.00" localSheetId="1">'[1]Bancos Múltiples'!#REF!</definedName>
    <definedName name="XA866.00" localSheetId="28">'[1]Bancos Múltiples'!#REF!</definedName>
    <definedName name="XA866.00" localSheetId="29">'[1]Bancos Múltiples'!#REF!</definedName>
    <definedName name="XA866.00" localSheetId="4">'[1]Bancos Múltiples'!#REF!</definedName>
    <definedName name="XA866.00" localSheetId="43">'[1]Bancos Múltiples'!#REF!</definedName>
    <definedName name="XA866.00" localSheetId="44">'[1]Bancos Múltiples'!#REF!</definedName>
    <definedName name="XA866.00" localSheetId="52">'[1]Bancos Múltiples'!#REF!</definedName>
    <definedName name="XA866.00" localSheetId="5">'[1]Bancos Múltiples'!#REF!</definedName>
    <definedName name="XA866.00" localSheetId="53">'[1]Bancos Múltiples'!#REF!</definedName>
    <definedName name="XA866.00" localSheetId="64">'[1]Bancos Múltiples'!#REF!</definedName>
    <definedName name="XA866.00" localSheetId="65">'[1]Bancos Múltiples'!#REF!</definedName>
    <definedName name="XA866.00" localSheetId="73">'[1]Bancos Múltiples'!#REF!</definedName>
    <definedName name="XA866.00" localSheetId="74">'[1]Bancos Múltiples'!#REF!</definedName>
    <definedName name="XA866.00">'[1]Bancos Múltiples'!#REF!</definedName>
    <definedName name="XA866.01" localSheetId="1">'[1]Bancos Múltiples'!#REF!</definedName>
    <definedName name="XA866.01" localSheetId="28">'[1]Bancos Múltiples'!#REF!</definedName>
    <definedName name="XA866.01" localSheetId="29">'[1]Bancos Múltiples'!#REF!</definedName>
    <definedName name="XA866.01" localSheetId="4">'[1]Bancos Múltiples'!#REF!</definedName>
    <definedName name="XA866.01" localSheetId="43">'[1]Bancos Múltiples'!#REF!</definedName>
    <definedName name="XA866.01" localSheetId="44">'[1]Bancos Múltiples'!#REF!</definedName>
    <definedName name="XA866.01" localSheetId="52">'[1]Bancos Múltiples'!#REF!</definedName>
    <definedName name="XA866.01" localSheetId="5">'[1]Bancos Múltiples'!#REF!</definedName>
    <definedName name="XA866.01" localSheetId="53">'[1]Bancos Múltiples'!#REF!</definedName>
    <definedName name="XA866.01" localSheetId="64">'[1]Bancos Múltiples'!#REF!</definedName>
    <definedName name="XA866.01" localSheetId="65">'[1]Bancos Múltiples'!#REF!</definedName>
    <definedName name="XA866.01" localSheetId="73">'[1]Bancos Múltiples'!#REF!</definedName>
    <definedName name="XA866.01" localSheetId="74">'[1]Bancos Múltiples'!#REF!</definedName>
    <definedName name="XA866.01">'[1]Bancos Múltiples'!#REF!</definedName>
    <definedName name="XA866.02" localSheetId="1">'[1]Bancos Múltiples'!#REF!</definedName>
    <definedName name="XA866.02" localSheetId="28">'[1]Bancos Múltiples'!#REF!</definedName>
    <definedName name="XA866.02" localSheetId="29">'[1]Bancos Múltiples'!#REF!</definedName>
    <definedName name="XA866.02" localSheetId="4">'[1]Bancos Múltiples'!#REF!</definedName>
    <definedName name="XA866.02" localSheetId="43">'[1]Bancos Múltiples'!#REF!</definedName>
    <definedName name="XA866.02" localSheetId="44">'[1]Bancos Múltiples'!#REF!</definedName>
    <definedName name="XA866.02" localSheetId="52">'[1]Bancos Múltiples'!#REF!</definedName>
    <definedName name="XA866.02" localSheetId="5">'[1]Bancos Múltiples'!#REF!</definedName>
    <definedName name="XA866.02" localSheetId="53">'[1]Bancos Múltiples'!#REF!</definedName>
    <definedName name="XA866.02" localSheetId="64">'[1]Bancos Múltiples'!#REF!</definedName>
    <definedName name="XA866.02" localSheetId="65">'[1]Bancos Múltiples'!#REF!</definedName>
    <definedName name="XA866.02" localSheetId="73">'[1]Bancos Múltiples'!#REF!</definedName>
    <definedName name="XA866.02" localSheetId="74">'[1]Bancos Múltiples'!#REF!</definedName>
    <definedName name="XA866.02">'[1]Bancos Múltiples'!#REF!</definedName>
    <definedName name="XA866.03" localSheetId="1">'[1]Bancos Múltiples'!#REF!</definedName>
    <definedName name="XA866.03" localSheetId="28">'[1]Bancos Múltiples'!#REF!</definedName>
    <definedName name="XA866.03" localSheetId="29">'[1]Bancos Múltiples'!#REF!</definedName>
    <definedName name="XA866.03" localSheetId="4">'[1]Bancos Múltiples'!#REF!</definedName>
    <definedName name="XA866.03" localSheetId="43">'[1]Bancos Múltiples'!#REF!</definedName>
    <definedName name="XA866.03" localSheetId="44">'[1]Bancos Múltiples'!#REF!</definedName>
    <definedName name="XA866.03" localSheetId="52">'[1]Bancos Múltiples'!#REF!</definedName>
    <definedName name="XA866.03" localSheetId="5">'[1]Bancos Múltiples'!#REF!</definedName>
    <definedName name="XA866.03" localSheetId="53">'[1]Bancos Múltiples'!#REF!</definedName>
    <definedName name="XA866.03" localSheetId="64">'[1]Bancos Múltiples'!#REF!</definedName>
    <definedName name="XA866.03" localSheetId="65">'[1]Bancos Múltiples'!#REF!</definedName>
    <definedName name="XA866.03" localSheetId="73">'[1]Bancos Múltiples'!#REF!</definedName>
    <definedName name="XA866.03" localSheetId="74">'[1]Bancos Múltiples'!#REF!</definedName>
    <definedName name="XA866.03">'[1]Bancos Múltiples'!#REF!</definedName>
    <definedName name="XA866.04" localSheetId="1">'[1]Bancos Múltiples'!#REF!</definedName>
    <definedName name="XA866.04" localSheetId="28">'[1]Bancos Múltiples'!#REF!</definedName>
    <definedName name="XA866.04" localSheetId="29">'[1]Bancos Múltiples'!#REF!</definedName>
    <definedName name="XA866.04" localSheetId="4">'[1]Bancos Múltiples'!#REF!</definedName>
    <definedName name="XA866.04" localSheetId="43">'[1]Bancos Múltiples'!#REF!</definedName>
    <definedName name="XA866.04" localSheetId="44">'[1]Bancos Múltiples'!#REF!</definedName>
    <definedName name="XA866.04" localSheetId="52">'[1]Bancos Múltiples'!#REF!</definedName>
    <definedName name="XA866.04" localSheetId="5">'[1]Bancos Múltiples'!#REF!</definedName>
    <definedName name="XA866.04" localSheetId="53">'[1]Bancos Múltiples'!#REF!</definedName>
    <definedName name="XA866.04" localSheetId="64">'[1]Bancos Múltiples'!#REF!</definedName>
    <definedName name="XA866.04" localSheetId="65">'[1]Bancos Múltiples'!#REF!</definedName>
    <definedName name="XA866.04" localSheetId="73">'[1]Bancos Múltiples'!#REF!</definedName>
    <definedName name="XA866.04" localSheetId="74">'[1]Bancos Múltiples'!#REF!</definedName>
    <definedName name="XA866.04">'[1]Bancos Múltiples'!#REF!</definedName>
    <definedName name="XA867.00" localSheetId="1">'[1]Bancos Múltiples'!#REF!</definedName>
    <definedName name="XA867.00" localSheetId="28">'[1]Bancos Múltiples'!#REF!</definedName>
    <definedName name="XA867.00" localSheetId="29">'[1]Bancos Múltiples'!#REF!</definedName>
    <definedName name="XA867.00" localSheetId="4">'[1]Bancos Múltiples'!#REF!</definedName>
    <definedName name="XA867.00" localSheetId="43">'[1]Bancos Múltiples'!#REF!</definedName>
    <definedName name="XA867.00" localSheetId="44">'[1]Bancos Múltiples'!#REF!</definedName>
    <definedName name="XA867.00" localSheetId="52">'[1]Bancos Múltiples'!#REF!</definedName>
    <definedName name="XA867.00" localSheetId="5">'[1]Bancos Múltiples'!#REF!</definedName>
    <definedName name="XA867.00" localSheetId="53">'[1]Bancos Múltiples'!#REF!</definedName>
    <definedName name="XA867.00" localSheetId="64">'[1]Bancos Múltiples'!#REF!</definedName>
    <definedName name="XA867.00" localSheetId="65">'[1]Bancos Múltiples'!#REF!</definedName>
    <definedName name="XA867.00" localSheetId="73">'[1]Bancos Múltiples'!#REF!</definedName>
    <definedName name="XA867.00" localSheetId="74">'[1]Bancos Múltiples'!#REF!</definedName>
    <definedName name="XA867.00">'[1]Bancos Múltiples'!#REF!</definedName>
    <definedName name="XA867.01" localSheetId="1">'[1]Bancos Múltiples'!#REF!</definedName>
    <definedName name="XA867.01" localSheetId="28">'[1]Bancos Múltiples'!#REF!</definedName>
    <definedName name="XA867.01" localSheetId="29">'[1]Bancos Múltiples'!#REF!</definedName>
    <definedName name="XA867.01" localSheetId="4">'[1]Bancos Múltiples'!#REF!</definedName>
    <definedName name="XA867.01" localSheetId="43">'[1]Bancos Múltiples'!#REF!</definedName>
    <definedName name="XA867.01" localSheetId="44">'[1]Bancos Múltiples'!#REF!</definedName>
    <definedName name="XA867.01" localSheetId="52">'[1]Bancos Múltiples'!#REF!</definedName>
    <definedName name="XA867.01" localSheetId="5">'[1]Bancos Múltiples'!#REF!</definedName>
    <definedName name="XA867.01" localSheetId="53">'[1]Bancos Múltiples'!#REF!</definedName>
    <definedName name="XA867.01" localSheetId="64">'[1]Bancos Múltiples'!#REF!</definedName>
    <definedName name="XA867.01" localSheetId="65">'[1]Bancos Múltiples'!#REF!</definedName>
    <definedName name="XA867.01" localSheetId="73">'[1]Bancos Múltiples'!#REF!</definedName>
    <definedName name="XA867.01" localSheetId="74">'[1]Bancos Múltiples'!#REF!</definedName>
    <definedName name="XA867.01">'[1]Bancos Múltiples'!#REF!</definedName>
    <definedName name="XA868.00" localSheetId="1">'[1]Bancos Múltiples'!#REF!</definedName>
    <definedName name="XA868.00" localSheetId="28">'[1]Bancos Múltiples'!#REF!</definedName>
    <definedName name="XA868.00" localSheetId="29">'[1]Bancos Múltiples'!#REF!</definedName>
    <definedName name="XA868.00" localSheetId="4">'[1]Bancos Múltiples'!#REF!</definedName>
    <definedName name="XA868.00" localSheetId="43">'[1]Bancos Múltiples'!#REF!</definedName>
    <definedName name="XA868.00" localSheetId="44">'[1]Bancos Múltiples'!#REF!</definedName>
    <definedName name="XA868.00" localSheetId="52">'[1]Bancos Múltiples'!#REF!</definedName>
    <definedName name="XA868.00" localSheetId="5">'[1]Bancos Múltiples'!#REF!</definedName>
    <definedName name="XA868.00" localSheetId="53">'[1]Bancos Múltiples'!#REF!</definedName>
    <definedName name="XA868.00" localSheetId="64">'[1]Bancos Múltiples'!#REF!</definedName>
    <definedName name="XA868.00" localSheetId="65">'[1]Bancos Múltiples'!#REF!</definedName>
    <definedName name="XA868.00" localSheetId="73">'[1]Bancos Múltiples'!#REF!</definedName>
    <definedName name="XA868.00" localSheetId="74">'[1]Bancos Múltiples'!#REF!</definedName>
    <definedName name="XA868.00">'[1]Bancos Múltiples'!#REF!</definedName>
    <definedName name="XA868.01" localSheetId="1">'[1]Bancos Múltiples'!#REF!</definedName>
    <definedName name="XA868.01" localSheetId="28">'[1]Bancos Múltiples'!#REF!</definedName>
    <definedName name="XA868.01" localSheetId="29">'[1]Bancos Múltiples'!#REF!</definedName>
    <definedName name="XA868.01" localSheetId="4">'[1]Bancos Múltiples'!#REF!</definedName>
    <definedName name="XA868.01" localSheetId="43">'[1]Bancos Múltiples'!#REF!</definedName>
    <definedName name="XA868.01" localSheetId="44">'[1]Bancos Múltiples'!#REF!</definedName>
    <definedName name="XA868.01" localSheetId="52">'[1]Bancos Múltiples'!#REF!</definedName>
    <definedName name="XA868.01" localSheetId="5">'[1]Bancos Múltiples'!#REF!</definedName>
    <definedName name="XA868.01" localSheetId="53">'[1]Bancos Múltiples'!#REF!</definedName>
    <definedName name="XA868.01" localSheetId="64">'[1]Bancos Múltiples'!#REF!</definedName>
    <definedName name="XA868.01" localSheetId="65">'[1]Bancos Múltiples'!#REF!</definedName>
    <definedName name="XA868.01" localSheetId="73">'[1]Bancos Múltiples'!#REF!</definedName>
    <definedName name="XA868.01" localSheetId="74">'[1]Bancos Múltiples'!#REF!</definedName>
    <definedName name="XA868.01">'[1]Bancos Múltiples'!#REF!</definedName>
    <definedName name="XA868.02" localSheetId="1">'[1]Bancos Múltiples'!#REF!</definedName>
    <definedName name="XA868.02" localSheetId="28">'[1]Bancos Múltiples'!#REF!</definedName>
    <definedName name="XA868.02" localSheetId="29">'[1]Bancos Múltiples'!#REF!</definedName>
    <definedName name="XA868.02" localSheetId="4">'[1]Bancos Múltiples'!#REF!</definedName>
    <definedName name="XA868.02" localSheetId="43">'[1]Bancos Múltiples'!#REF!</definedName>
    <definedName name="XA868.02" localSheetId="44">'[1]Bancos Múltiples'!#REF!</definedName>
    <definedName name="XA868.02" localSheetId="52">'[1]Bancos Múltiples'!#REF!</definedName>
    <definedName name="XA868.02" localSheetId="5">'[1]Bancos Múltiples'!#REF!</definedName>
    <definedName name="XA868.02" localSheetId="53">'[1]Bancos Múltiples'!#REF!</definedName>
    <definedName name="XA868.02" localSheetId="64">'[1]Bancos Múltiples'!#REF!</definedName>
    <definedName name="XA868.02" localSheetId="65">'[1]Bancos Múltiples'!#REF!</definedName>
    <definedName name="XA868.02" localSheetId="73">'[1]Bancos Múltiples'!#REF!</definedName>
    <definedName name="XA868.02" localSheetId="74">'[1]Bancos Múltiples'!#REF!</definedName>
    <definedName name="XA868.02">'[1]Bancos Múltiples'!#REF!</definedName>
    <definedName name="XA868.03" localSheetId="1">'[1]Bancos Múltiples'!#REF!</definedName>
    <definedName name="XA868.03" localSheetId="28">'[1]Bancos Múltiples'!#REF!</definedName>
    <definedName name="XA868.03" localSheetId="29">'[1]Bancos Múltiples'!#REF!</definedName>
    <definedName name="XA868.03" localSheetId="4">'[1]Bancos Múltiples'!#REF!</definedName>
    <definedName name="XA868.03" localSheetId="43">'[1]Bancos Múltiples'!#REF!</definedName>
    <definedName name="XA868.03" localSheetId="44">'[1]Bancos Múltiples'!#REF!</definedName>
    <definedName name="XA868.03" localSheetId="52">'[1]Bancos Múltiples'!#REF!</definedName>
    <definedName name="XA868.03" localSheetId="5">'[1]Bancos Múltiples'!#REF!</definedName>
    <definedName name="XA868.03" localSheetId="53">'[1]Bancos Múltiples'!#REF!</definedName>
    <definedName name="XA868.03" localSheetId="64">'[1]Bancos Múltiples'!#REF!</definedName>
    <definedName name="XA868.03" localSheetId="65">'[1]Bancos Múltiples'!#REF!</definedName>
    <definedName name="XA868.03" localSheetId="73">'[1]Bancos Múltiples'!#REF!</definedName>
    <definedName name="XA868.03" localSheetId="74">'[1]Bancos Múltiples'!#REF!</definedName>
    <definedName name="XA868.03">'[1]Bancos Múltiples'!#REF!</definedName>
    <definedName name="XA869.00" localSheetId="1">'[1]Bancos Múltiples'!#REF!</definedName>
    <definedName name="XA869.00" localSheetId="28">'[1]Bancos Múltiples'!#REF!</definedName>
    <definedName name="XA869.00" localSheetId="29">'[1]Bancos Múltiples'!#REF!</definedName>
    <definedName name="XA869.00" localSheetId="4">'[1]Bancos Múltiples'!#REF!</definedName>
    <definedName name="XA869.00" localSheetId="43">'[1]Bancos Múltiples'!#REF!</definedName>
    <definedName name="XA869.00" localSheetId="44">'[1]Bancos Múltiples'!#REF!</definedName>
    <definedName name="XA869.00" localSheetId="52">'[1]Bancos Múltiples'!#REF!</definedName>
    <definedName name="XA869.00" localSheetId="5">'[1]Bancos Múltiples'!#REF!</definedName>
    <definedName name="XA869.00" localSheetId="53">'[1]Bancos Múltiples'!#REF!</definedName>
    <definedName name="XA869.00" localSheetId="64">'[1]Bancos Múltiples'!#REF!</definedName>
    <definedName name="XA869.00" localSheetId="65">'[1]Bancos Múltiples'!#REF!</definedName>
    <definedName name="XA869.00" localSheetId="73">'[1]Bancos Múltiples'!#REF!</definedName>
    <definedName name="XA869.00" localSheetId="74">'[1]Bancos Múltiples'!#REF!</definedName>
    <definedName name="XA869.00">'[1]Bancos Múltiples'!#REF!</definedName>
    <definedName name="XA869.01" localSheetId="1">'[1]Bancos Múltiples'!#REF!</definedName>
    <definedName name="XA869.01" localSheetId="28">'[1]Bancos Múltiples'!#REF!</definedName>
    <definedName name="XA869.01" localSheetId="29">'[1]Bancos Múltiples'!#REF!</definedName>
    <definedName name="XA869.01" localSheetId="4">'[1]Bancos Múltiples'!#REF!</definedName>
    <definedName name="XA869.01" localSheetId="43">'[1]Bancos Múltiples'!#REF!</definedName>
    <definedName name="XA869.01" localSheetId="44">'[1]Bancos Múltiples'!#REF!</definedName>
    <definedName name="XA869.01" localSheetId="52">'[1]Bancos Múltiples'!#REF!</definedName>
    <definedName name="XA869.01" localSheetId="5">'[1]Bancos Múltiples'!#REF!</definedName>
    <definedName name="XA869.01" localSheetId="53">'[1]Bancos Múltiples'!#REF!</definedName>
    <definedName name="XA869.01" localSheetId="64">'[1]Bancos Múltiples'!#REF!</definedName>
    <definedName name="XA869.01" localSheetId="65">'[1]Bancos Múltiples'!#REF!</definedName>
    <definedName name="XA869.01" localSheetId="73">'[1]Bancos Múltiples'!#REF!</definedName>
    <definedName name="XA869.01" localSheetId="74">'[1]Bancos Múltiples'!#REF!</definedName>
    <definedName name="XA869.01">'[1]Bancos Múltiples'!#REF!</definedName>
    <definedName name="XA869.99" localSheetId="1">'[1]Bancos Múltiples'!#REF!</definedName>
    <definedName name="XA869.99" localSheetId="28">'[1]Bancos Múltiples'!#REF!</definedName>
    <definedName name="XA869.99" localSheetId="29">'[1]Bancos Múltiples'!#REF!</definedName>
    <definedName name="XA869.99" localSheetId="4">'[1]Bancos Múltiples'!#REF!</definedName>
    <definedName name="XA869.99" localSheetId="43">'[1]Bancos Múltiples'!#REF!</definedName>
    <definedName name="XA869.99" localSheetId="44">'[1]Bancos Múltiples'!#REF!</definedName>
    <definedName name="XA869.99" localSheetId="52">'[1]Bancos Múltiples'!#REF!</definedName>
    <definedName name="XA869.99" localSheetId="5">'[1]Bancos Múltiples'!#REF!</definedName>
    <definedName name="XA869.99" localSheetId="53">'[1]Bancos Múltiples'!#REF!</definedName>
    <definedName name="XA869.99" localSheetId="64">'[1]Bancos Múltiples'!#REF!</definedName>
    <definedName name="XA869.99" localSheetId="65">'[1]Bancos Múltiples'!#REF!</definedName>
    <definedName name="XA869.99" localSheetId="73">'[1]Bancos Múltiples'!#REF!</definedName>
    <definedName name="XA869.99" localSheetId="74">'[1]Bancos Múltiples'!#REF!</definedName>
    <definedName name="XA869.99">'[1]Bancos Múltiples'!#REF!</definedName>
    <definedName name="XA870.00" localSheetId="1">'[1]Bancos Múltiples'!#REF!</definedName>
    <definedName name="XA870.00" localSheetId="28">'[1]Bancos Múltiples'!#REF!</definedName>
    <definedName name="XA870.00" localSheetId="29">'[1]Bancos Múltiples'!#REF!</definedName>
    <definedName name="XA870.00" localSheetId="4">'[1]Bancos Múltiples'!#REF!</definedName>
    <definedName name="XA870.00" localSheetId="43">'[1]Bancos Múltiples'!#REF!</definedName>
    <definedName name="XA870.00" localSheetId="44">'[1]Bancos Múltiples'!#REF!</definedName>
    <definedName name="XA870.00" localSheetId="52">'[1]Bancos Múltiples'!#REF!</definedName>
    <definedName name="XA870.00" localSheetId="5">'[1]Bancos Múltiples'!#REF!</definedName>
    <definedName name="XA870.00" localSheetId="53">'[1]Bancos Múltiples'!#REF!</definedName>
    <definedName name="XA870.00" localSheetId="64">'[1]Bancos Múltiples'!#REF!</definedName>
    <definedName name="XA870.00" localSheetId="65">'[1]Bancos Múltiples'!#REF!</definedName>
    <definedName name="XA870.00" localSheetId="73">'[1]Bancos Múltiples'!#REF!</definedName>
    <definedName name="XA870.00" localSheetId="74">'[1]Bancos Múltiples'!#REF!</definedName>
    <definedName name="XA870.00">'[1]Bancos Múltiples'!#REF!</definedName>
    <definedName name="XA871.00" localSheetId="1">'[1]Bancos Múltiples'!#REF!</definedName>
    <definedName name="XA871.00" localSheetId="28">'[1]Bancos Múltiples'!#REF!</definedName>
    <definedName name="XA871.00" localSheetId="29">'[1]Bancos Múltiples'!#REF!</definedName>
    <definedName name="XA871.00" localSheetId="4">'[1]Bancos Múltiples'!#REF!</definedName>
    <definedName name="XA871.00" localSheetId="43">'[1]Bancos Múltiples'!#REF!</definedName>
    <definedName name="XA871.00" localSheetId="44">'[1]Bancos Múltiples'!#REF!</definedName>
    <definedName name="XA871.00" localSheetId="52">'[1]Bancos Múltiples'!#REF!</definedName>
    <definedName name="XA871.00" localSheetId="5">'[1]Bancos Múltiples'!#REF!</definedName>
    <definedName name="XA871.00" localSheetId="53">'[1]Bancos Múltiples'!#REF!</definedName>
    <definedName name="XA871.00" localSheetId="64">'[1]Bancos Múltiples'!#REF!</definedName>
    <definedName name="XA871.00" localSheetId="65">'[1]Bancos Múltiples'!#REF!</definedName>
    <definedName name="XA871.00" localSheetId="73">'[1]Bancos Múltiples'!#REF!</definedName>
    <definedName name="XA871.00" localSheetId="74">'[1]Bancos Múltiples'!#REF!</definedName>
    <definedName name="XA871.00">'[1]Bancos Múltiples'!#REF!</definedName>
    <definedName name="XA872.00" localSheetId="1">'[1]Bancos Múltiples'!#REF!</definedName>
    <definedName name="XA872.00" localSheetId="28">'[1]Bancos Múltiples'!#REF!</definedName>
    <definedName name="XA872.00" localSheetId="29">'[1]Bancos Múltiples'!#REF!</definedName>
    <definedName name="XA872.00" localSheetId="4">'[1]Bancos Múltiples'!#REF!</definedName>
    <definedName name="XA872.00" localSheetId="43">'[1]Bancos Múltiples'!#REF!</definedName>
    <definedName name="XA872.00" localSheetId="44">'[1]Bancos Múltiples'!#REF!</definedName>
    <definedName name="XA872.00" localSheetId="52">'[1]Bancos Múltiples'!#REF!</definedName>
    <definedName name="XA872.00" localSheetId="5">'[1]Bancos Múltiples'!#REF!</definedName>
    <definedName name="XA872.00" localSheetId="53">'[1]Bancos Múltiples'!#REF!</definedName>
    <definedName name="XA872.00" localSheetId="64">'[1]Bancos Múltiples'!#REF!</definedName>
    <definedName name="XA872.00" localSheetId="65">'[1]Bancos Múltiples'!#REF!</definedName>
    <definedName name="XA872.00" localSheetId="73">'[1]Bancos Múltiples'!#REF!</definedName>
    <definedName name="XA872.00" localSheetId="74">'[1]Bancos Múltiples'!#REF!</definedName>
    <definedName name="XA872.00">'[1]Bancos Múltiples'!#REF!</definedName>
    <definedName name="XA873.00" localSheetId="1">'[1]Bancos Múltiples'!#REF!</definedName>
    <definedName name="XA873.00" localSheetId="28">'[1]Bancos Múltiples'!#REF!</definedName>
    <definedName name="XA873.00" localSheetId="29">'[1]Bancos Múltiples'!#REF!</definedName>
    <definedName name="XA873.00" localSheetId="4">'[1]Bancos Múltiples'!#REF!</definedName>
    <definedName name="XA873.00" localSheetId="43">'[1]Bancos Múltiples'!#REF!</definedName>
    <definedName name="XA873.00" localSheetId="44">'[1]Bancos Múltiples'!#REF!</definedName>
    <definedName name="XA873.00" localSheetId="52">'[1]Bancos Múltiples'!#REF!</definedName>
    <definedName name="XA873.00" localSheetId="5">'[1]Bancos Múltiples'!#REF!</definedName>
    <definedName name="XA873.00" localSheetId="53">'[1]Bancos Múltiples'!#REF!</definedName>
    <definedName name="XA873.00" localSheetId="64">'[1]Bancos Múltiples'!#REF!</definedName>
    <definedName name="XA873.00" localSheetId="65">'[1]Bancos Múltiples'!#REF!</definedName>
    <definedName name="XA873.00" localSheetId="73">'[1]Bancos Múltiples'!#REF!</definedName>
    <definedName name="XA873.00" localSheetId="74">'[1]Bancos Múltiples'!#REF!</definedName>
    <definedName name="XA873.00">'[1]Bancos Múltiples'!#REF!</definedName>
    <definedName name="XA873.01" localSheetId="1">'[1]Bancos Múltiples'!#REF!</definedName>
    <definedName name="XA873.01" localSheetId="28">'[1]Bancos Múltiples'!#REF!</definedName>
    <definedName name="XA873.01" localSheetId="29">'[1]Bancos Múltiples'!#REF!</definedName>
    <definedName name="XA873.01" localSheetId="4">'[1]Bancos Múltiples'!#REF!</definedName>
    <definedName name="XA873.01" localSheetId="43">'[1]Bancos Múltiples'!#REF!</definedName>
    <definedName name="XA873.01" localSheetId="44">'[1]Bancos Múltiples'!#REF!</definedName>
    <definedName name="XA873.01" localSheetId="52">'[1]Bancos Múltiples'!#REF!</definedName>
    <definedName name="XA873.01" localSheetId="5">'[1]Bancos Múltiples'!#REF!</definedName>
    <definedName name="XA873.01" localSheetId="53">'[1]Bancos Múltiples'!#REF!</definedName>
    <definedName name="XA873.01" localSheetId="64">'[1]Bancos Múltiples'!#REF!</definedName>
    <definedName name="XA873.01" localSheetId="65">'[1]Bancos Múltiples'!#REF!</definedName>
    <definedName name="XA873.01" localSheetId="73">'[1]Bancos Múltiples'!#REF!</definedName>
    <definedName name="XA873.01" localSheetId="74">'[1]Bancos Múltiples'!#REF!</definedName>
    <definedName name="XA873.01">'[1]Bancos Múltiples'!#REF!</definedName>
    <definedName name="XA873.02" localSheetId="1">'[1]Bancos Múltiples'!#REF!</definedName>
    <definedName name="XA873.02" localSheetId="28">'[1]Bancos Múltiples'!#REF!</definedName>
    <definedName name="XA873.02" localSheetId="29">'[1]Bancos Múltiples'!#REF!</definedName>
    <definedName name="XA873.02" localSheetId="4">'[1]Bancos Múltiples'!#REF!</definedName>
    <definedName name="XA873.02" localSheetId="43">'[1]Bancos Múltiples'!#REF!</definedName>
    <definedName name="XA873.02" localSheetId="44">'[1]Bancos Múltiples'!#REF!</definedName>
    <definedName name="XA873.02" localSheetId="52">'[1]Bancos Múltiples'!#REF!</definedName>
    <definedName name="XA873.02" localSheetId="5">'[1]Bancos Múltiples'!#REF!</definedName>
    <definedName name="XA873.02" localSheetId="53">'[1]Bancos Múltiples'!#REF!</definedName>
    <definedName name="XA873.02" localSheetId="64">'[1]Bancos Múltiples'!#REF!</definedName>
    <definedName name="XA873.02" localSheetId="65">'[1]Bancos Múltiples'!#REF!</definedName>
    <definedName name="XA873.02" localSheetId="73">'[1]Bancos Múltiples'!#REF!</definedName>
    <definedName name="XA873.02" localSheetId="74">'[1]Bancos Múltiples'!#REF!</definedName>
    <definedName name="XA873.02">'[1]Bancos Múltiples'!#REF!</definedName>
    <definedName name="XA873.03" localSheetId="1">'[1]Bancos Múltiples'!#REF!</definedName>
    <definedName name="XA873.03" localSheetId="28">'[1]Bancos Múltiples'!#REF!</definedName>
    <definedName name="XA873.03" localSheetId="29">'[1]Bancos Múltiples'!#REF!</definedName>
    <definedName name="XA873.03" localSheetId="4">'[1]Bancos Múltiples'!#REF!</definedName>
    <definedName name="XA873.03" localSheetId="43">'[1]Bancos Múltiples'!#REF!</definedName>
    <definedName name="XA873.03" localSheetId="44">'[1]Bancos Múltiples'!#REF!</definedName>
    <definedName name="XA873.03" localSheetId="52">'[1]Bancos Múltiples'!#REF!</definedName>
    <definedName name="XA873.03" localSheetId="5">'[1]Bancos Múltiples'!#REF!</definedName>
    <definedName name="XA873.03" localSheetId="53">'[1]Bancos Múltiples'!#REF!</definedName>
    <definedName name="XA873.03" localSheetId="64">'[1]Bancos Múltiples'!#REF!</definedName>
    <definedName name="XA873.03" localSheetId="65">'[1]Bancos Múltiples'!#REF!</definedName>
    <definedName name="XA873.03" localSheetId="73">'[1]Bancos Múltiples'!#REF!</definedName>
    <definedName name="XA873.03" localSheetId="74">'[1]Bancos Múltiples'!#REF!</definedName>
    <definedName name="XA873.03">'[1]Bancos Múltiples'!#REF!</definedName>
    <definedName name="XA873.04" localSheetId="1">'[1]Bancos Múltiples'!#REF!</definedName>
    <definedName name="XA873.04" localSheetId="28">'[1]Bancos Múltiples'!#REF!</definedName>
    <definedName name="XA873.04" localSheetId="29">'[1]Bancos Múltiples'!#REF!</definedName>
    <definedName name="XA873.04" localSheetId="4">'[1]Bancos Múltiples'!#REF!</definedName>
    <definedName name="XA873.04" localSheetId="43">'[1]Bancos Múltiples'!#REF!</definedName>
    <definedName name="XA873.04" localSheetId="44">'[1]Bancos Múltiples'!#REF!</definedName>
    <definedName name="XA873.04" localSheetId="52">'[1]Bancos Múltiples'!#REF!</definedName>
    <definedName name="XA873.04" localSheetId="5">'[1]Bancos Múltiples'!#REF!</definedName>
    <definedName name="XA873.04" localSheetId="53">'[1]Bancos Múltiples'!#REF!</definedName>
    <definedName name="XA873.04" localSheetId="64">'[1]Bancos Múltiples'!#REF!</definedName>
    <definedName name="XA873.04" localSheetId="65">'[1]Bancos Múltiples'!#REF!</definedName>
    <definedName name="XA873.04" localSheetId="73">'[1]Bancos Múltiples'!#REF!</definedName>
    <definedName name="XA873.04" localSheetId="74">'[1]Bancos Múltiples'!#REF!</definedName>
    <definedName name="XA873.04">'[1]Bancos Múltiples'!#REF!</definedName>
    <definedName name="XA873.08" localSheetId="1">'[1]Bancos Múltiples'!#REF!</definedName>
    <definedName name="XA873.08" localSheetId="28">'[1]Bancos Múltiples'!#REF!</definedName>
    <definedName name="XA873.08" localSheetId="29">'[1]Bancos Múltiples'!#REF!</definedName>
    <definedName name="XA873.08" localSheetId="4">'[1]Bancos Múltiples'!#REF!</definedName>
    <definedName name="XA873.08" localSheetId="43">'[1]Bancos Múltiples'!#REF!</definedName>
    <definedName name="XA873.08" localSheetId="44">'[1]Bancos Múltiples'!#REF!</definedName>
    <definedName name="XA873.08" localSheetId="52">'[1]Bancos Múltiples'!#REF!</definedName>
    <definedName name="XA873.08" localSheetId="5">'[1]Bancos Múltiples'!#REF!</definedName>
    <definedName name="XA873.08" localSheetId="53">'[1]Bancos Múltiples'!#REF!</definedName>
    <definedName name="XA873.08" localSheetId="64">'[1]Bancos Múltiples'!#REF!</definedName>
    <definedName name="XA873.08" localSheetId="65">'[1]Bancos Múltiples'!#REF!</definedName>
    <definedName name="XA873.08" localSheetId="73">'[1]Bancos Múltiples'!#REF!</definedName>
    <definedName name="XA873.08" localSheetId="74">'[1]Bancos Múltiples'!#REF!</definedName>
    <definedName name="XA873.08">'[1]Bancos Múltiples'!#REF!</definedName>
    <definedName name="XA873.09" localSheetId="1">'[1]Bancos Múltiples'!#REF!</definedName>
    <definedName name="XA873.09" localSheetId="28">'[1]Bancos Múltiples'!#REF!</definedName>
    <definedName name="XA873.09" localSheetId="29">'[1]Bancos Múltiples'!#REF!</definedName>
    <definedName name="XA873.09" localSheetId="4">'[1]Bancos Múltiples'!#REF!</definedName>
    <definedName name="XA873.09" localSheetId="43">'[1]Bancos Múltiples'!#REF!</definedName>
    <definedName name="XA873.09" localSheetId="44">'[1]Bancos Múltiples'!#REF!</definedName>
    <definedName name="XA873.09" localSheetId="52">'[1]Bancos Múltiples'!#REF!</definedName>
    <definedName name="XA873.09" localSheetId="5">'[1]Bancos Múltiples'!#REF!</definedName>
    <definedName name="XA873.09" localSheetId="53">'[1]Bancos Múltiples'!#REF!</definedName>
    <definedName name="XA873.09" localSheetId="64">'[1]Bancos Múltiples'!#REF!</definedName>
    <definedName name="XA873.09" localSheetId="65">'[1]Bancos Múltiples'!#REF!</definedName>
    <definedName name="XA873.09" localSheetId="73">'[1]Bancos Múltiples'!#REF!</definedName>
    <definedName name="XA873.09" localSheetId="74">'[1]Bancos Múltiples'!#REF!</definedName>
    <definedName name="XA873.09">'[1]Bancos Múltiples'!#REF!</definedName>
    <definedName name="XA873.10" localSheetId="1">'[1]Bancos Múltiples'!#REF!</definedName>
    <definedName name="XA873.10" localSheetId="28">'[1]Bancos Múltiples'!#REF!</definedName>
    <definedName name="XA873.10" localSheetId="29">'[1]Bancos Múltiples'!#REF!</definedName>
    <definedName name="XA873.10" localSheetId="4">'[1]Bancos Múltiples'!#REF!</definedName>
    <definedName name="XA873.10" localSheetId="43">'[1]Bancos Múltiples'!#REF!</definedName>
    <definedName name="XA873.10" localSheetId="44">'[1]Bancos Múltiples'!#REF!</definedName>
    <definedName name="XA873.10" localSheetId="52">'[1]Bancos Múltiples'!#REF!</definedName>
    <definedName name="XA873.10" localSheetId="5">'[1]Bancos Múltiples'!#REF!</definedName>
    <definedName name="XA873.10" localSheetId="53">'[1]Bancos Múltiples'!#REF!</definedName>
    <definedName name="XA873.10" localSheetId="64">'[1]Bancos Múltiples'!#REF!</definedName>
    <definedName name="XA873.10" localSheetId="65">'[1]Bancos Múltiples'!#REF!</definedName>
    <definedName name="XA873.10" localSheetId="73">'[1]Bancos Múltiples'!#REF!</definedName>
    <definedName name="XA873.10" localSheetId="74">'[1]Bancos Múltiples'!#REF!</definedName>
    <definedName name="XA873.10">'[1]Bancos Múltiples'!#REF!</definedName>
    <definedName name="XA874.00" localSheetId="1">'[1]Bancos Múltiples'!#REF!</definedName>
    <definedName name="XA874.00" localSheetId="28">'[1]Bancos Múltiples'!#REF!</definedName>
    <definedName name="XA874.00" localSheetId="29">'[1]Bancos Múltiples'!#REF!</definedName>
    <definedName name="XA874.00" localSheetId="4">'[1]Bancos Múltiples'!#REF!</definedName>
    <definedName name="XA874.00" localSheetId="43">'[1]Bancos Múltiples'!#REF!</definedName>
    <definedName name="XA874.00" localSheetId="44">'[1]Bancos Múltiples'!#REF!</definedName>
    <definedName name="XA874.00" localSheetId="52">'[1]Bancos Múltiples'!#REF!</definedName>
    <definedName name="XA874.00" localSheetId="5">'[1]Bancos Múltiples'!#REF!</definedName>
    <definedName name="XA874.00" localSheetId="53">'[1]Bancos Múltiples'!#REF!</definedName>
    <definedName name="XA874.00" localSheetId="64">'[1]Bancos Múltiples'!#REF!</definedName>
    <definedName name="XA874.00" localSheetId="65">'[1]Bancos Múltiples'!#REF!</definedName>
    <definedName name="XA874.00" localSheetId="73">'[1]Bancos Múltiples'!#REF!</definedName>
    <definedName name="XA874.00" localSheetId="74">'[1]Bancos Múltiples'!#REF!</definedName>
    <definedName name="XA874.00">'[1]Bancos Múltiples'!#REF!</definedName>
    <definedName name="XA875.00" localSheetId="1">'[1]Bancos Múltiples'!#REF!</definedName>
    <definedName name="XA875.00" localSheetId="28">'[1]Bancos Múltiples'!#REF!</definedName>
    <definedName name="XA875.00" localSheetId="29">'[1]Bancos Múltiples'!#REF!</definedName>
    <definedName name="XA875.00" localSheetId="4">'[1]Bancos Múltiples'!#REF!</definedName>
    <definedName name="XA875.00" localSheetId="43">'[1]Bancos Múltiples'!#REF!</definedName>
    <definedName name="XA875.00" localSheetId="44">'[1]Bancos Múltiples'!#REF!</definedName>
    <definedName name="XA875.00" localSheetId="52">'[1]Bancos Múltiples'!#REF!</definedName>
    <definedName name="XA875.00" localSheetId="5">'[1]Bancos Múltiples'!#REF!</definedName>
    <definedName name="XA875.00" localSheetId="53">'[1]Bancos Múltiples'!#REF!</definedName>
    <definedName name="XA875.00" localSheetId="64">'[1]Bancos Múltiples'!#REF!</definedName>
    <definedName name="XA875.00" localSheetId="65">'[1]Bancos Múltiples'!#REF!</definedName>
    <definedName name="XA875.00" localSheetId="73">'[1]Bancos Múltiples'!#REF!</definedName>
    <definedName name="XA875.00" localSheetId="74">'[1]Bancos Múltiples'!#REF!</definedName>
    <definedName name="XA875.00">'[1]Bancos Múltiples'!#REF!</definedName>
    <definedName name="XA876.00" localSheetId="1">'[1]Bancos Múltiples'!#REF!</definedName>
    <definedName name="XA876.00" localSheetId="28">'[1]Bancos Múltiples'!#REF!</definedName>
    <definedName name="XA876.00" localSheetId="29">'[1]Bancos Múltiples'!#REF!</definedName>
    <definedName name="XA876.00" localSheetId="4">'[1]Bancos Múltiples'!#REF!</definedName>
    <definedName name="XA876.00" localSheetId="43">'[1]Bancos Múltiples'!#REF!</definedName>
    <definedName name="XA876.00" localSheetId="44">'[1]Bancos Múltiples'!#REF!</definedName>
    <definedName name="XA876.00" localSheetId="52">'[1]Bancos Múltiples'!#REF!</definedName>
    <definedName name="XA876.00" localSheetId="5">'[1]Bancos Múltiples'!#REF!</definedName>
    <definedName name="XA876.00" localSheetId="53">'[1]Bancos Múltiples'!#REF!</definedName>
    <definedName name="XA876.00" localSheetId="64">'[1]Bancos Múltiples'!#REF!</definedName>
    <definedName name="XA876.00" localSheetId="65">'[1]Bancos Múltiples'!#REF!</definedName>
    <definedName name="XA876.00" localSheetId="73">'[1]Bancos Múltiples'!#REF!</definedName>
    <definedName name="XA876.00" localSheetId="74">'[1]Bancos Múltiples'!#REF!</definedName>
    <definedName name="XA876.00">'[1]Bancos Múltiples'!#REF!</definedName>
    <definedName name="XA877.00" localSheetId="1">'[1]Bancos Múltiples'!#REF!</definedName>
    <definedName name="XA877.00" localSheetId="28">'[1]Bancos Múltiples'!#REF!</definedName>
    <definedName name="XA877.00" localSheetId="29">'[1]Bancos Múltiples'!#REF!</definedName>
    <definedName name="XA877.00" localSheetId="4">'[1]Bancos Múltiples'!#REF!</definedName>
    <definedName name="XA877.00" localSheetId="43">'[1]Bancos Múltiples'!#REF!</definedName>
    <definedName name="XA877.00" localSheetId="44">'[1]Bancos Múltiples'!#REF!</definedName>
    <definedName name="XA877.00" localSheetId="52">'[1]Bancos Múltiples'!#REF!</definedName>
    <definedName name="XA877.00" localSheetId="5">'[1]Bancos Múltiples'!#REF!</definedName>
    <definedName name="XA877.00" localSheetId="53">'[1]Bancos Múltiples'!#REF!</definedName>
    <definedName name="XA877.00" localSheetId="64">'[1]Bancos Múltiples'!#REF!</definedName>
    <definedName name="XA877.00" localSheetId="65">'[1]Bancos Múltiples'!#REF!</definedName>
    <definedName name="XA877.00" localSheetId="73">'[1]Bancos Múltiples'!#REF!</definedName>
    <definedName name="XA877.00" localSheetId="74">'[1]Bancos Múltiples'!#REF!</definedName>
    <definedName name="XA877.00">'[1]Bancos Múltiples'!#REF!</definedName>
    <definedName name="XA878.00" localSheetId="1">'[1]Bancos Múltiples'!#REF!</definedName>
    <definedName name="XA878.00" localSheetId="28">'[1]Bancos Múltiples'!#REF!</definedName>
    <definedName name="XA878.00" localSheetId="29">'[1]Bancos Múltiples'!#REF!</definedName>
    <definedName name="XA878.00" localSheetId="4">'[1]Bancos Múltiples'!#REF!</definedName>
    <definedName name="XA878.00" localSheetId="43">'[1]Bancos Múltiples'!#REF!</definedName>
    <definedName name="XA878.00" localSheetId="44">'[1]Bancos Múltiples'!#REF!</definedName>
    <definedName name="XA878.00" localSheetId="52">'[1]Bancos Múltiples'!#REF!</definedName>
    <definedName name="XA878.00" localSheetId="5">'[1]Bancos Múltiples'!#REF!</definedName>
    <definedName name="XA878.00" localSheetId="53">'[1]Bancos Múltiples'!#REF!</definedName>
    <definedName name="XA878.00" localSheetId="64">'[1]Bancos Múltiples'!#REF!</definedName>
    <definedName name="XA878.00" localSheetId="65">'[1]Bancos Múltiples'!#REF!</definedName>
    <definedName name="XA878.00" localSheetId="73">'[1]Bancos Múltiples'!#REF!</definedName>
    <definedName name="XA878.00" localSheetId="74">'[1]Bancos Múltiples'!#REF!</definedName>
    <definedName name="XA878.00">'[1]Bancos Múltiples'!#REF!</definedName>
    <definedName name="XA879.00" localSheetId="1">'[1]Bancos Múltiples'!#REF!</definedName>
    <definedName name="XA879.00" localSheetId="28">'[1]Bancos Múltiples'!#REF!</definedName>
    <definedName name="XA879.00" localSheetId="29">'[1]Bancos Múltiples'!#REF!</definedName>
    <definedName name="XA879.00" localSheetId="4">'[1]Bancos Múltiples'!#REF!</definedName>
    <definedName name="XA879.00" localSheetId="43">'[1]Bancos Múltiples'!#REF!</definedName>
    <definedName name="XA879.00" localSheetId="44">'[1]Bancos Múltiples'!#REF!</definedName>
    <definedName name="XA879.00" localSheetId="52">'[1]Bancos Múltiples'!#REF!</definedName>
    <definedName name="XA879.00" localSheetId="5">'[1]Bancos Múltiples'!#REF!</definedName>
    <definedName name="XA879.00" localSheetId="53">'[1]Bancos Múltiples'!#REF!</definedName>
    <definedName name="XA879.00" localSheetId="64">'[1]Bancos Múltiples'!#REF!</definedName>
    <definedName name="XA879.00" localSheetId="65">'[1]Bancos Múltiples'!#REF!</definedName>
    <definedName name="XA879.00" localSheetId="73">'[1]Bancos Múltiples'!#REF!</definedName>
    <definedName name="XA879.00" localSheetId="74">'[1]Bancos Múltiples'!#REF!</definedName>
    <definedName name="XA879.00">'[1]Bancos Múltiples'!#REF!</definedName>
    <definedName name="XA880.00" localSheetId="1">'[1]Bancos Múltiples'!#REF!</definedName>
    <definedName name="XA880.00" localSheetId="28">'[1]Bancos Múltiples'!#REF!</definedName>
    <definedName name="XA880.00" localSheetId="29">'[1]Bancos Múltiples'!#REF!</definedName>
    <definedName name="XA880.00" localSheetId="4">'[1]Bancos Múltiples'!#REF!</definedName>
    <definedName name="XA880.00" localSheetId="43">'[1]Bancos Múltiples'!#REF!</definedName>
    <definedName name="XA880.00" localSheetId="44">'[1]Bancos Múltiples'!#REF!</definedName>
    <definedName name="XA880.00" localSheetId="52">'[1]Bancos Múltiples'!#REF!</definedName>
    <definedName name="XA880.00" localSheetId="5">'[1]Bancos Múltiples'!#REF!</definedName>
    <definedName name="XA880.00" localSheetId="53">'[1]Bancos Múltiples'!#REF!</definedName>
    <definedName name="XA880.00" localSheetId="64">'[1]Bancos Múltiples'!#REF!</definedName>
    <definedName name="XA880.00" localSheetId="65">'[1]Bancos Múltiples'!#REF!</definedName>
    <definedName name="XA880.00" localSheetId="73">'[1]Bancos Múltiples'!#REF!</definedName>
    <definedName name="XA880.00" localSheetId="74">'[1]Bancos Múltiples'!#REF!</definedName>
    <definedName name="XA880.00">'[1]Bancos Múltiples'!#REF!</definedName>
    <definedName name="XA881.00" localSheetId="1">'[1]Bancos Múltiples'!#REF!</definedName>
    <definedName name="XA881.00" localSheetId="28">'[1]Bancos Múltiples'!#REF!</definedName>
    <definedName name="XA881.00" localSheetId="29">'[1]Bancos Múltiples'!#REF!</definedName>
    <definedName name="XA881.00" localSheetId="4">'[1]Bancos Múltiples'!#REF!</definedName>
    <definedName name="XA881.00" localSheetId="43">'[1]Bancos Múltiples'!#REF!</definedName>
    <definedName name="XA881.00" localSheetId="44">'[1]Bancos Múltiples'!#REF!</definedName>
    <definedName name="XA881.00" localSheetId="52">'[1]Bancos Múltiples'!#REF!</definedName>
    <definedName name="XA881.00" localSheetId="5">'[1]Bancos Múltiples'!#REF!</definedName>
    <definedName name="XA881.00" localSheetId="53">'[1]Bancos Múltiples'!#REF!</definedName>
    <definedName name="XA881.00" localSheetId="64">'[1]Bancos Múltiples'!#REF!</definedName>
    <definedName name="XA881.00" localSheetId="65">'[1]Bancos Múltiples'!#REF!</definedName>
    <definedName name="XA881.00" localSheetId="73">'[1]Bancos Múltiples'!#REF!</definedName>
    <definedName name="XA881.00" localSheetId="74">'[1]Bancos Múltiples'!#REF!</definedName>
    <definedName name="XA881.00">'[1]Bancos Múltiples'!#REF!</definedName>
    <definedName name="XA881.01" localSheetId="1">'[1]Bancos Múltiples'!#REF!</definedName>
    <definedName name="XA881.01" localSheetId="28">'[1]Bancos Múltiples'!#REF!</definedName>
    <definedName name="XA881.01" localSheetId="29">'[1]Bancos Múltiples'!#REF!</definedName>
    <definedName name="XA881.01" localSheetId="4">'[1]Bancos Múltiples'!#REF!</definedName>
    <definedName name="XA881.01" localSheetId="43">'[1]Bancos Múltiples'!#REF!</definedName>
    <definedName name="XA881.01" localSheetId="44">'[1]Bancos Múltiples'!#REF!</definedName>
    <definedName name="XA881.01" localSheetId="52">'[1]Bancos Múltiples'!#REF!</definedName>
    <definedName name="XA881.01" localSheetId="5">'[1]Bancos Múltiples'!#REF!</definedName>
    <definedName name="XA881.01" localSheetId="53">'[1]Bancos Múltiples'!#REF!</definedName>
    <definedName name="XA881.01" localSheetId="64">'[1]Bancos Múltiples'!#REF!</definedName>
    <definedName name="XA881.01" localSheetId="65">'[1]Bancos Múltiples'!#REF!</definedName>
    <definedName name="XA881.01" localSheetId="73">'[1]Bancos Múltiples'!#REF!</definedName>
    <definedName name="XA881.01" localSheetId="74">'[1]Bancos Múltiples'!#REF!</definedName>
    <definedName name="XA881.01">'[1]Bancos Múltiples'!#REF!</definedName>
    <definedName name="XA881.02" localSheetId="1">'[1]Bancos Múltiples'!#REF!</definedName>
    <definedName name="XA881.02" localSheetId="28">'[1]Bancos Múltiples'!#REF!</definedName>
    <definedName name="XA881.02" localSheetId="29">'[1]Bancos Múltiples'!#REF!</definedName>
    <definedName name="XA881.02" localSheetId="4">'[1]Bancos Múltiples'!#REF!</definedName>
    <definedName name="XA881.02" localSheetId="43">'[1]Bancos Múltiples'!#REF!</definedName>
    <definedName name="XA881.02" localSheetId="44">'[1]Bancos Múltiples'!#REF!</definedName>
    <definedName name="XA881.02" localSheetId="52">'[1]Bancos Múltiples'!#REF!</definedName>
    <definedName name="XA881.02" localSheetId="5">'[1]Bancos Múltiples'!#REF!</definedName>
    <definedName name="XA881.02" localSheetId="53">'[1]Bancos Múltiples'!#REF!</definedName>
    <definedName name="XA881.02" localSheetId="64">'[1]Bancos Múltiples'!#REF!</definedName>
    <definedName name="XA881.02" localSheetId="65">'[1]Bancos Múltiples'!#REF!</definedName>
    <definedName name="XA881.02" localSheetId="73">'[1]Bancos Múltiples'!#REF!</definedName>
    <definedName name="XA881.02" localSheetId="74">'[1]Bancos Múltiples'!#REF!</definedName>
    <definedName name="XA881.02">'[1]Bancos Múltiples'!#REF!</definedName>
    <definedName name="XA881.03" localSheetId="1">'[1]Bancos Múltiples'!#REF!</definedName>
    <definedName name="XA881.03" localSheetId="28">'[1]Bancos Múltiples'!#REF!</definedName>
    <definedName name="XA881.03" localSheetId="29">'[1]Bancos Múltiples'!#REF!</definedName>
    <definedName name="XA881.03" localSheetId="4">'[1]Bancos Múltiples'!#REF!</definedName>
    <definedName name="XA881.03" localSheetId="43">'[1]Bancos Múltiples'!#REF!</definedName>
    <definedName name="XA881.03" localSheetId="44">'[1]Bancos Múltiples'!#REF!</definedName>
    <definedName name="XA881.03" localSheetId="52">'[1]Bancos Múltiples'!#REF!</definedName>
    <definedName name="XA881.03" localSheetId="5">'[1]Bancos Múltiples'!#REF!</definedName>
    <definedName name="XA881.03" localSheetId="53">'[1]Bancos Múltiples'!#REF!</definedName>
    <definedName name="XA881.03" localSheetId="64">'[1]Bancos Múltiples'!#REF!</definedName>
    <definedName name="XA881.03" localSheetId="65">'[1]Bancos Múltiples'!#REF!</definedName>
    <definedName name="XA881.03" localSheetId="73">'[1]Bancos Múltiples'!#REF!</definedName>
    <definedName name="XA881.03" localSheetId="74">'[1]Bancos Múltiples'!#REF!</definedName>
    <definedName name="XA881.03">'[1]Bancos Múltiples'!#REF!</definedName>
    <definedName name="XA881.04" localSheetId="1">'[1]Bancos Múltiples'!#REF!</definedName>
    <definedName name="XA881.04" localSheetId="28">'[1]Bancos Múltiples'!#REF!</definedName>
    <definedName name="XA881.04" localSheetId="29">'[1]Bancos Múltiples'!#REF!</definedName>
    <definedName name="XA881.04" localSheetId="4">'[1]Bancos Múltiples'!#REF!</definedName>
    <definedName name="XA881.04" localSheetId="43">'[1]Bancos Múltiples'!#REF!</definedName>
    <definedName name="XA881.04" localSheetId="44">'[1]Bancos Múltiples'!#REF!</definedName>
    <definedName name="XA881.04" localSheetId="52">'[1]Bancos Múltiples'!#REF!</definedName>
    <definedName name="XA881.04" localSheetId="5">'[1]Bancos Múltiples'!#REF!</definedName>
    <definedName name="XA881.04" localSheetId="53">'[1]Bancos Múltiples'!#REF!</definedName>
    <definedName name="XA881.04" localSheetId="64">'[1]Bancos Múltiples'!#REF!</definedName>
    <definedName name="XA881.04" localSheetId="65">'[1]Bancos Múltiples'!#REF!</definedName>
    <definedName name="XA881.04" localSheetId="73">'[1]Bancos Múltiples'!#REF!</definedName>
    <definedName name="XA881.04" localSheetId="74">'[1]Bancos Múltiples'!#REF!</definedName>
    <definedName name="XA881.04">'[1]Bancos Múltiples'!#REF!</definedName>
    <definedName name="XA900.00" localSheetId="1">'[1]Bancos Múltiples'!#REF!</definedName>
    <definedName name="XA900.00" localSheetId="28">'[1]Bancos Múltiples'!#REF!</definedName>
    <definedName name="XA900.00" localSheetId="29">'[1]Bancos Múltiples'!#REF!</definedName>
    <definedName name="XA900.00" localSheetId="4">'[1]Bancos Múltiples'!#REF!</definedName>
    <definedName name="XA900.00" localSheetId="43">'[1]Bancos Múltiples'!#REF!</definedName>
    <definedName name="XA900.00" localSheetId="44">'[1]Bancos Múltiples'!#REF!</definedName>
    <definedName name="XA900.00" localSheetId="52">'[1]Bancos Múltiples'!#REF!</definedName>
    <definedName name="XA900.00" localSheetId="5">'[1]Bancos Múltiples'!#REF!</definedName>
    <definedName name="XA900.00" localSheetId="53">'[1]Bancos Múltiples'!#REF!</definedName>
    <definedName name="XA900.00" localSheetId="64">'[1]Bancos Múltiples'!#REF!</definedName>
    <definedName name="XA900.00" localSheetId="65">'[1]Bancos Múltiples'!#REF!</definedName>
    <definedName name="XA900.00" localSheetId="73">'[1]Bancos Múltiples'!#REF!</definedName>
    <definedName name="XA900.00" localSheetId="74">'[1]Bancos Múltiples'!#REF!</definedName>
    <definedName name="XA900.00">'[1]Bancos Múltiples'!#REF!</definedName>
    <definedName name="XA910.00" localSheetId="1">'[1]Bancos Múltiples'!#REF!</definedName>
    <definedName name="XA910.00" localSheetId="28">'[1]Bancos Múltiples'!#REF!</definedName>
    <definedName name="XA910.00" localSheetId="29">'[1]Bancos Múltiples'!#REF!</definedName>
    <definedName name="XA910.00" localSheetId="4">'[1]Bancos Múltiples'!#REF!</definedName>
    <definedName name="XA910.00" localSheetId="43">'[1]Bancos Múltiples'!#REF!</definedName>
    <definedName name="XA910.00" localSheetId="44">'[1]Bancos Múltiples'!#REF!</definedName>
    <definedName name="XA910.00" localSheetId="52">'[1]Bancos Múltiples'!#REF!</definedName>
    <definedName name="XA910.00" localSheetId="5">'[1]Bancos Múltiples'!#REF!</definedName>
    <definedName name="XA910.00" localSheetId="53">'[1]Bancos Múltiples'!#REF!</definedName>
    <definedName name="XA910.00" localSheetId="64">'[1]Bancos Múltiples'!#REF!</definedName>
    <definedName name="XA910.00" localSheetId="65">'[1]Bancos Múltiples'!#REF!</definedName>
    <definedName name="XA910.00" localSheetId="73">'[1]Bancos Múltiples'!#REF!</definedName>
    <definedName name="XA910.00" localSheetId="74">'[1]Bancos Múltiples'!#REF!</definedName>
    <definedName name="XA910.00">'[1]Bancos Múltiples'!#REF!</definedName>
    <definedName name="XA911.00" localSheetId="1">'[1]Bancos Múltiples'!#REF!</definedName>
    <definedName name="XA911.00" localSheetId="28">'[1]Bancos Múltiples'!#REF!</definedName>
    <definedName name="XA911.00" localSheetId="29">'[1]Bancos Múltiples'!#REF!</definedName>
    <definedName name="XA911.00" localSheetId="4">'[1]Bancos Múltiples'!#REF!</definedName>
    <definedName name="XA911.00" localSheetId="43">'[1]Bancos Múltiples'!#REF!</definedName>
    <definedName name="XA911.00" localSheetId="44">'[1]Bancos Múltiples'!#REF!</definedName>
    <definedName name="XA911.00" localSheetId="52">'[1]Bancos Múltiples'!#REF!</definedName>
    <definedName name="XA911.00" localSheetId="5">'[1]Bancos Múltiples'!#REF!</definedName>
    <definedName name="XA911.00" localSheetId="53">'[1]Bancos Múltiples'!#REF!</definedName>
    <definedName name="XA911.00" localSheetId="64">'[1]Bancos Múltiples'!#REF!</definedName>
    <definedName name="XA911.00" localSheetId="65">'[1]Bancos Múltiples'!#REF!</definedName>
    <definedName name="XA911.00" localSheetId="73">'[1]Bancos Múltiples'!#REF!</definedName>
    <definedName name="XA911.00" localSheetId="74">'[1]Bancos Múltiples'!#REF!</definedName>
    <definedName name="XA911.00">'[1]Bancos Múltiples'!#REF!</definedName>
    <definedName name="XA912.00" localSheetId="1">'[1]Bancos Múltiples'!#REF!</definedName>
    <definedName name="XA912.00" localSheetId="28">'[1]Bancos Múltiples'!#REF!</definedName>
    <definedName name="XA912.00" localSheetId="29">'[1]Bancos Múltiples'!#REF!</definedName>
    <definedName name="XA912.00" localSheetId="4">'[1]Bancos Múltiples'!#REF!</definedName>
    <definedName name="XA912.00" localSheetId="43">'[1]Bancos Múltiples'!#REF!</definedName>
    <definedName name="XA912.00" localSheetId="44">'[1]Bancos Múltiples'!#REF!</definedName>
    <definedName name="XA912.00" localSheetId="52">'[1]Bancos Múltiples'!#REF!</definedName>
    <definedName name="XA912.00" localSheetId="5">'[1]Bancos Múltiples'!#REF!</definedName>
    <definedName name="XA912.00" localSheetId="53">'[1]Bancos Múltiples'!#REF!</definedName>
    <definedName name="XA912.00" localSheetId="64">'[1]Bancos Múltiples'!#REF!</definedName>
    <definedName name="XA912.00" localSheetId="65">'[1]Bancos Múltiples'!#REF!</definedName>
    <definedName name="XA912.00" localSheetId="73">'[1]Bancos Múltiples'!#REF!</definedName>
    <definedName name="XA912.00" localSheetId="74">'[1]Bancos Múltiples'!#REF!</definedName>
    <definedName name="XA912.00">'[1]Bancos Múltiples'!#REF!</definedName>
    <definedName name="XA919.00" localSheetId="1">'[1]Bancos Múltiples'!#REF!</definedName>
    <definedName name="XA919.00" localSheetId="28">'[1]Bancos Múltiples'!#REF!</definedName>
    <definedName name="XA919.00" localSheetId="29">'[1]Bancos Múltiples'!#REF!</definedName>
    <definedName name="XA919.00" localSheetId="4">'[1]Bancos Múltiples'!#REF!</definedName>
    <definedName name="XA919.00" localSheetId="43">'[1]Bancos Múltiples'!#REF!</definedName>
    <definedName name="XA919.00" localSheetId="44">'[1]Bancos Múltiples'!#REF!</definedName>
    <definedName name="XA919.00" localSheetId="52">'[1]Bancos Múltiples'!#REF!</definedName>
    <definedName name="XA919.00" localSheetId="5">'[1]Bancos Múltiples'!#REF!</definedName>
    <definedName name="XA919.00" localSheetId="53">'[1]Bancos Múltiples'!#REF!</definedName>
    <definedName name="XA919.00" localSheetId="64">'[1]Bancos Múltiples'!#REF!</definedName>
    <definedName name="XA919.00" localSheetId="65">'[1]Bancos Múltiples'!#REF!</definedName>
    <definedName name="XA919.00" localSheetId="73">'[1]Bancos Múltiples'!#REF!</definedName>
    <definedName name="XA919.00" localSheetId="74">'[1]Bancos Múltiples'!#REF!</definedName>
    <definedName name="XA919.00">'[1]Bancos Múltiples'!#REF!</definedName>
    <definedName name="XA920.00" localSheetId="1">'[1]Bancos Múltiples'!#REF!</definedName>
    <definedName name="XA920.00" localSheetId="28">'[1]Bancos Múltiples'!#REF!</definedName>
    <definedName name="XA920.00" localSheetId="29">'[1]Bancos Múltiples'!#REF!</definedName>
    <definedName name="XA920.00" localSheetId="4">'[1]Bancos Múltiples'!#REF!</definedName>
    <definedName name="XA920.00" localSheetId="43">'[1]Bancos Múltiples'!#REF!</definedName>
    <definedName name="XA920.00" localSheetId="44">'[1]Bancos Múltiples'!#REF!</definedName>
    <definedName name="XA920.00" localSheetId="52">'[1]Bancos Múltiples'!#REF!</definedName>
    <definedName name="XA920.00" localSheetId="5">'[1]Bancos Múltiples'!#REF!</definedName>
    <definedName name="XA920.00" localSheetId="53">'[1]Bancos Múltiples'!#REF!</definedName>
    <definedName name="XA920.00" localSheetId="64">'[1]Bancos Múltiples'!#REF!</definedName>
    <definedName name="XA920.00" localSheetId="65">'[1]Bancos Múltiples'!#REF!</definedName>
    <definedName name="XA920.00" localSheetId="73">'[1]Bancos Múltiples'!#REF!</definedName>
    <definedName name="XA920.00" localSheetId="74">'[1]Bancos Múltiples'!#REF!</definedName>
    <definedName name="XA920.00">'[1]Bancos Múltiples'!#REF!</definedName>
    <definedName name="XA921.00" localSheetId="1">'[1]Bancos Múltiples'!#REF!</definedName>
    <definedName name="XA921.00" localSheetId="28">'[1]Bancos Múltiples'!#REF!</definedName>
    <definedName name="XA921.00" localSheetId="29">'[1]Bancos Múltiples'!#REF!</definedName>
    <definedName name="XA921.00" localSheetId="4">'[1]Bancos Múltiples'!#REF!</definedName>
    <definedName name="XA921.00" localSheetId="43">'[1]Bancos Múltiples'!#REF!</definedName>
    <definedName name="XA921.00" localSheetId="44">'[1]Bancos Múltiples'!#REF!</definedName>
    <definedName name="XA921.00" localSheetId="52">'[1]Bancos Múltiples'!#REF!</definedName>
    <definedName name="XA921.00" localSheetId="5">'[1]Bancos Múltiples'!#REF!</definedName>
    <definedName name="XA921.00" localSheetId="53">'[1]Bancos Múltiples'!#REF!</definedName>
    <definedName name="XA921.00" localSheetId="64">'[1]Bancos Múltiples'!#REF!</definedName>
    <definedName name="XA921.00" localSheetId="65">'[1]Bancos Múltiples'!#REF!</definedName>
    <definedName name="XA921.00" localSheetId="73">'[1]Bancos Múltiples'!#REF!</definedName>
    <definedName name="XA921.00" localSheetId="74">'[1]Bancos Múltiples'!#REF!</definedName>
    <definedName name="XA921.00">'[1]Bancos Múltiples'!#REF!</definedName>
    <definedName name="XA922.00" localSheetId="1">'[1]Bancos Múltiples'!#REF!</definedName>
    <definedName name="XA922.00" localSheetId="28">'[1]Bancos Múltiples'!#REF!</definedName>
    <definedName name="XA922.00" localSheetId="29">'[1]Bancos Múltiples'!#REF!</definedName>
    <definedName name="XA922.00" localSheetId="4">'[1]Bancos Múltiples'!#REF!</definedName>
    <definedName name="XA922.00" localSheetId="43">'[1]Bancos Múltiples'!#REF!</definedName>
    <definedName name="XA922.00" localSheetId="44">'[1]Bancos Múltiples'!#REF!</definedName>
    <definedName name="XA922.00" localSheetId="52">'[1]Bancos Múltiples'!#REF!</definedName>
    <definedName name="XA922.00" localSheetId="5">'[1]Bancos Múltiples'!#REF!</definedName>
    <definedName name="XA922.00" localSheetId="53">'[1]Bancos Múltiples'!#REF!</definedName>
    <definedName name="XA922.00" localSheetId="64">'[1]Bancos Múltiples'!#REF!</definedName>
    <definedName name="XA922.00" localSheetId="65">'[1]Bancos Múltiples'!#REF!</definedName>
    <definedName name="XA922.00" localSheetId="73">'[1]Bancos Múltiples'!#REF!</definedName>
    <definedName name="XA922.00" localSheetId="74">'[1]Bancos Múltiples'!#REF!</definedName>
    <definedName name="XA922.00">'[1]Bancos Múltiples'!#REF!</definedName>
    <definedName name="XA923.00" localSheetId="1">'[1]Bancos Múltiples'!#REF!</definedName>
    <definedName name="XA923.00" localSheetId="28">'[1]Bancos Múltiples'!#REF!</definedName>
    <definedName name="XA923.00" localSheetId="29">'[1]Bancos Múltiples'!#REF!</definedName>
    <definedName name="XA923.00" localSheetId="4">'[1]Bancos Múltiples'!#REF!</definedName>
    <definedName name="XA923.00" localSheetId="43">'[1]Bancos Múltiples'!#REF!</definedName>
    <definedName name="XA923.00" localSheetId="44">'[1]Bancos Múltiples'!#REF!</definedName>
    <definedName name="XA923.00" localSheetId="52">'[1]Bancos Múltiples'!#REF!</definedName>
    <definedName name="XA923.00" localSheetId="5">'[1]Bancos Múltiples'!#REF!</definedName>
    <definedName name="XA923.00" localSheetId="53">'[1]Bancos Múltiples'!#REF!</definedName>
    <definedName name="XA923.00" localSheetId="64">'[1]Bancos Múltiples'!#REF!</definedName>
    <definedName name="XA923.00" localSheetId="65">'[1]Bancos Múltiples'!#REF!</definedName>
    <definedName name="XA923.00" localSheetId="73">'[1]Bancos Múltiples'!#REF!</definedName>
    <definedName name="XA923.00" localSheetId="74">'[1]Bancos Múltiples'!#REF!</definedName>
    <definedName name="XA923.00">'[1]Bancos Múltiples'!#REF!</definedName>
    <definedName name="XA929.00" localSheetId="1">'[1]Bancos Múltiples'!#REF!</definedName>
    <definedName name="XA929.00" localSheetId="28">'[1]Bancos Múltiples'!#REF!</definedName>
    <definedName name="XA929.00" localSheetId="29">'[1]Bancos Múltiples'!#REF!</definedName>
    <definedName name="XA929.00" localSheetId="4">'[1]Bancos Múltiples'!#REF!</definedName>
    <definedName name="XA929.00" localSheetId="43">'[1]Bancos Múltiples'!#REF!</definedName>
    <definedName name="XA929.00" localSheetId="44">'[1]Bancos Múltiples'!#REF!</definedName>
    <definedName name="XA929.00" localSheetId="52">'[1]Bancos Múltiples'!#REF!</definedName>
    <definedName name="XA929.00" localSheetId="5">'[1]Bancos Múltiples'!#REF!</definedName>
    <definedName name="XA929.00" localSheetId="53">'[1]Bancos Múltiples'!#REF!</definedName>
    <definedName name="XA929.00" localSheetId="64">'[1]Bancos Múltiples'!#REF!</definedName>
    <definedName name="XA929.00" localSheetId="65">'[1]Bancos Múltiples'!#REF!</definedName>
    <definedName name="XA929.00" localSheetId="73">'[1]Bancos Múltiples'!#REF!</definedName>
    <definedName name="XA929.00" localSheetId="74">'[1]Bancos Múltiples'!#REF!</definedName>
    <definedName name="XA929.00">'[1]Bancos Múltiples'!#REF!</definedName>
    <definedName name="XA930.00" localSheetId="1">'[1]Bancos Múltiples'!#REF!</definedName>
    <definedName name="XA930.00" localSheetId="28">'[1]Bancos Múltiples'!#REF!</definedName>
    <definedName name="XA930.00" localSheetId="29">'[1]Bancos Múltiples'!#REF!</definedName>
    <definedName name="XA930.00" localSheetId="4">'[1]Bancos Múltiples'!#REF!</definedName>
    <definedName name="XA930.00" localSheetId="43">'[1]Bancos Múltiples'!#REF!</definedName>
    <definedName name="XA930.00" localSheetId="44">'[1]Bancos Múltiples'!#REF!</definedName>
    <definedName name="XA930.00" localSheetId="52">'[1]Bancos Múltiples'!#REF!</definedName>
    <definedName name="XA930.00" localSheetId="5">'[1]Bancos Múltiples'!#REF!</definedName>
    <definedName name="XA930.00" localSheetId="53">'[1]Bancos Múltiples'!#REF!</definedName>
    <definedName name="XA930.00" localSheetId="64">'[1]Bancos Múltiples'!#REF!</definedName>
    <definedName name="XA930.00" localSheetId="65">'[1]Bancos Múltiples'!#REF!</definedName>
    <definedName name="XA930.00" localSheetId="73">'[1]Bancos Múltiples'!#REF!</definedName>
    <definedName name="XA930.00" localSheetId="74">'[1]Bancos Múltiples'!#REF!</definedName>
    <definedName name="XA930.00">'[1]Bancos Múltiples'!#REF!</definedName>
    <definedName name="XA931.00" localSheetId="1">'[1]Bancos Múltiples'!#REF!</definedName>
    <definedName name="XA931.00" localSheetId="28">'[1]Bancos Múltiples'!#REF!</definedName>
    <definedName name="XA931.00" localSheetId="29">'[1]Bancos Múltiples'!#REF!</definedName>
    <definedName name="XA931.00" localSheetId="4">'[1]Bancos Múltiples'!#REF!</definedName>
    <definedName name="XA931.00" localSheetId="43">'[1]Bancos Múltiples'!#REF!</definedName>
    <definedName name="XA931.00" localSheetId="44">'[1]Bancos Múltiples'!#REF!</definedName>
    <definedName name="XA931.00" localSheetId="52">'[1]Bancos Múltiples'!#REF!</definedName>
    <definedName name="XA931.00" localSheetId="5">'[1]Bancos Múltiples'!#REF!</definedName>
    <definedName name="XA931.00" localSheetId="53">'[1]Bancos Múltiples'!#REF!</definedName>
    <definedName name="XA931.00" localSheetId="64">'[1]Bancos Múltiples'!#REF!</definedName>
    <definedName name="XA931.00" localSheetId="65">'[1]Bancos Múltiples'!#REF!</definedName>
    <definedName name="XA931.00" localSheetId="73">'[1]Bancos Múltiples'!#REF!</definedName>
    <definedName name="XA931.00" localSheetId="74">'[1]Bancos Múltiples'!#REF!</definedName>
    <definedName name="XA931.00">'[1]Bancos Múltiples'!#REF!</definedName>
    <definedName name="XA932.00" localSheetId="1">'[1]Bancos Múltiples'!#REF!</definedName>
    <definedName name="XA932.00" localSheetId="28">'[1]Bancos Múltiples'!#REF!</definedName>
    <definedName name="XA932.00" localSheetId="29">'[1]Bancos Múltiples'!#REF!</definedName>
    <definedName name="XA932.00" localSheetId="4">'[1]Bancos Múltiples'!#REF!</definedName>
    <definedName name="XA932.00" localSheetId="43">'[1]Bancos Múltiples'!#REF!</definedName>
    <definedName name="XA932.00" localSheetId="44">'[1]Bancos Múltiples'!#REF!</definedName>
    <definedName name="XA932.00" localSheetId="52">'[1]Bancos Múltiples'!#REF!</definedName>
    <definedName name="XA932.00" localSheetId="5">'[1]Bancos Múltiples'!#REF!</definedName>
    <definedName name="XA932.00" localSheetId="53">'[1]Bancos Múltiples'!#REF!</definedName>
    <definedName name="XA932.00" localSheetId="64">'[1]Bancos Múltiples'!#REF!</definedName>
    <definedName name="XA932.00" localSheetId="65">'[1]Bancos Múltiples'!#REF!</definedName>
    <definedName name="XA932.00" localSheetId="73">'[1]Bancos Múltiples'!#REF!</definedName>
    <definedName name="XA932.00" localSheetId="74">'[1]Bancos Múltiples'!#REF!</definedName>
    <definedName name="XA932.00">'[1]Bancos Múltiples'!#REF!</definedName>
    <definedName name="XA940.00" localSheetId="1">'[1]Bancos Múltiples'!#REF!</definedName>
    <definedName name="XA940.00" localSheetId="28">'[1]Bancos Múltiples'!#REF!</definedName>
    <definedName name="XA940.00" localSheetId="29">'[1]Bancos Múltiples'!#REF!</definedName>
    <definedName name="XA940.00" localSheetId="4">'[1]Bancos Múltiples'!#REF!</definedName>
    <definedName name="XA940.00" localSheetId="43">'[1]Bancos Múltiples'!#REF!</definedName>
    <definedName name="XA940.00" localSheetId="44">'[1]Bancos Múltiples'!#REF!</definedName>
    <definedName name="XA940.00" localSheetId="52">'[1]Bancos Múltiples'!#REF!</definedName>
    <definedName name="XA940.00" localSheetId="5">'[1]Bancos Múltiples'!#REF!</definedName>
    <definedName name="XA940.00" localSheetId="53">'[1]Bancos Múltiples'!#REF!</definedName>
    <definedName name="XA940.00" localSheetId="64">'[1]Bancos Múltiples'!#REF!</definedName>
    <definedName name="XA940.00" localSheetId="65">'[1]Bancos Múltiples'!#REF!</definedName>
    <definedName name="XA940.00" localSheetId="73">'[1]Bancos Múltiples'!#REF!</definedName>
    <definedName name="XA940.00" localSheetId="74">'[1]Bancos Múltiples'!#REF!</definedName>
    <definedName name="XA940.00">'[1]Bancos Múltiples'!#REF!</definedName>
    <definedName name="XA941.00" localSheetId="1">'[1]Bancos Múltiples'!#REF!</definedName>
    <definedName name="XA941.00" localSheetId="28">'[1]Bancos Múltiples'!#REF!</definedName>
    <definedName name="XA941.00" localSheetId="29">'[1]Bancos Múltiples'!#REF!</definedName>
    <definedName name="XA941.00" localSheetId="4">'[1]Bancos Múltiples'!#REF!</definedName>
    <definedName name="XA941.00" localSheetId="43">'[1]Bancos Múltiples'!#REF!</definedName>
    <definedName name="XA941.00" localSheetId="44">'[1]Bancos Múltiples'!#REF!</definedName>
    <definedName name="XA941.00" localSheetId="52">'[1]Bancos Múltiples'!#REF!</definedName>
    <definedName name="XA941.00" localSheetId="5">'[1]Bancos Múltiples'!#REF!</definedName>
    <definedName name="XA941.00" localSheetId="53">'[1]Bancos Múltiples'!#REF!</definedName>
    <definedName name="XA941.00" localSheetId="64">'[1]Bancos Múltiples'!#REF!</definedName>
    <definedName name="XA941.00" localSheetId="65">'[1]Bancos Múltiples'!#REF!</definedName>
    <definedName name="XA941.00" localSheetId="73">'[1]Bancos Múltiples'!#REF!</definedName>
    <definedName name="XA941.00" localSheetId="74">'[1]Bancos Múltiples'!#REF!</definedName>
    <definedName name="XA941.00">'[1]Bancos Múltiples'!#REF!</definedName>
    <definedName name="XA942.00" localSheetId="1">'[1]Bancos Múltiples'!#REF!</definedName>
    <definedName name="XA942.00" localSheetId="28">'[1]Bancos Múltiples'!#REF!</definedName>
    <definedName name="XA942.00" localSheetId="29">'[1]Bancos Múltiples'!#REF!</definedName>
    <definedName name="XA942.00" localSheetId="4">'[1]Bancos Múltiples'!#REF!</definedName>
    <definedName name="XA942.00" localSheetId="43">'[1]Bancos Múltiples'!#REF!</definedName>
    <definedName name="XA942.00" localSheetId="44">'[1]Bancos Múltiples'!#REF!</definedName>
    <definedName name="XA942.00" localSheetId="52">'[1]Bancos Múltiples'!#REF!</definedName>
    <definedName name="XA942.00" localSheetId="5">'[1]Bancos Múltiples'!#REF!</definedName>
    <definedName name="XA942.00" localSheetId="53">'[1]Bancos Múltiples'!#REF!</definedName>
    <definedName name="XA942.00" localSheetId="64">'[1]Bancos Múltiples'!#REF!</definedName>
    <definedName name="XA942.00" localSheetId="65">'[1]Bancos Múltiples'!#REF!</definedName>
    <definedName name="XA942.00" localSheetId="73">'[1]Bancos Múltiples'!#REF!</definedName>
    <definedName name="XA942.00" localSheetId="74">'[1]Bancos Múltiples'!#REF!</definedName>
    <definedName name="XA942.00">'[1]Bancos Múltiples'!#REF!</definedName>
    <definedName name="XA950.00" localSheetId="1">'[1]Bancos Múltiples'!#REF!</definedName>
    <definedName name="XA950.00" localSheetId="28">'[1]Bancos Múltiples'!#REF!</definedName>
    <definedName name="XA950.00" localSheetId="29">'[1]Bancos Múltiples'!#REF!</definedName>
    <definedName name="XA950.00" localSheetId="4">'[1]Bancos Múltiples'!#REF!</definedName>
    <definedName name="XA950.00" localSheetId="43">'[1]Bancos Múltiples'!#REF!</definedName>
    <definedName name="XA950.00" localSheetId="44">'[1]Bancos Múltiples'!#REF!</definedName>
    <definedName name="XA950.00" localSheetId="52">'[1]Bancos Múltiples'!#REF!</definedName>
    <definedName name="XA950.00" localSheetId="5">'[1]Bancos Múltiples'!#REF!</definedName>
    <definedName name="XA950.00" localSheetId="53">'[1]Bancos Múltiples'!#REF!</definedName>
    <definedName name="XA950.00" localSheetId="64">'[1]Bancos Múltiples'!#REF!</definedName>
    <definedName name="XA950.00" localSheetId="65">'[1]Bancos Múltiples'!#REF!</definedName>
    <definedName name="XA950.00" localSheetId="73">'[1]Bancos Múltiples'!#REF!</definedName>
    <definedName name="XA950.00" localSheetId="74">'[1]Bancos Múltiples'!#REF!</definedName>
    <definedName name="XA950.00">'[1]Bancos Múltiples'!#REF!</definedName>
    <definedName name="XA951.00" localSheetId="1">'[1]Bancos Múltiples'!#REF!</definedName>
    <definedName name="XA951.00" localSheetId="28">'[1]Bancos Múltiples'!#REF!</definedName>
    <definedName name="XA951.00" localSheetId="29">'[1]Bancos Múltiples'!#REF!</definedName>
    <definedName name="XA951.00" localSheetId="4">'[1]Bancos Múltiples'!#REF!</definedName>
    <definedName name="XA951.00" localSheetId="43">'[1]Bancos Múltiples'!#REF!</definedName>
    <definedName name="XA951.00" localSheetId="44">'[1]Bancos Múltiples'!#REF!</definedName>
    <definedName name="XA951.00" localSheetId="52">'[1]Bancos Múltiples'!#REF!</definedName>
    <definedName name="XA951.00" localSheetId="5">'[1]Bancos Múltiples'!#REF!</definedName>
    <definedName name="XA951.00" localSheetId="53">'[1]Bancos Múltiples'!#REF!</definedName>
    <definedName name="XA951.00" localSheetId="64">'[1]Bancos Múltiples'!#REF!</definedName>
    <definedName name="XA951.00" localSheetId="65">'[1]Bancos Múltiples'!#REF!</definedName>
    <definedName name="XA951.00" localSheetId="73">'[1]Bancos Múltiples'!#REF!</definedName>
    <definedName name="XA951.00" localSheetId="74">'[1]Bancos Múltiples'!#REF!</definedName>
    <definedName name="XA951.00">'[1]Bancos Múltiples'!#REF!</definedName>
    <definedName name="XA952.00" localSheetId="1">'[1]Bancos Múltiples'!#REF!</definedName>
    <definedName name="XA952.00" localSheetId="28">'[1]Bancos Múltiples'!#REF!</definedName>
    <definedName name="XA952.00" localSheetId="29">'[1]Bancos Múltiples'!#REF!</definedName>
    <definedName name="XA952.00" localSheetId="4">'[1]Bancos Múltiples'!#REF!</definedName>
    <definedName name="XA952.00" localSheetId="43">'[1]Bancos Múltiples'!#REF!</definedName>
    <definedName name="XA952.00" localSheetId="44">'[1]Bancos Múltiples'!#REF!</definedName>
    <definedName name="XA952.00" localSheetId="52">'[1]Bancos Múltiples'!#REF!</definedName>
    <definedName name="XA952.00" localSheetId="5">'[1]Bancos Múltiples'!#REF!</definedName>
    <definedName name="XA952.00" localSheetId="53">'[1]Bancos Múltiples'!#REF!</definedName>
    <definedName name="XA952.00" localSheetId="64">'[1]Bancos Múltiples'!#REF!</definedName>
    <definedName name="XA952.00" localSheetId="65">'[1]Bancos Múltiples'!#REF!</definedName>
    <definedName name="XA952.00" localSheetId="73">'[1]Bancos Múltiples'!#REF!</definedName>
    <definedName name="XA952.00" localSheetId="74">'[1]Bancos Múltiples'!#REF!</definedName>
    <definedName name="XA952.00">'[1]Bancos Múltiples'!#REF!</definedName>
    <definedName name="XA953.00" localSheetId="1">'[1]Bancos Múltiples'!#REF!</definedName>
    <definedName name="XA953.00" localSheetId="28">'[1]Bancos Múltiples'!#REF!</definedName>
    <definedName name="XA953.00" localSheetId="29">'[1]Bancos Múltiples'!#REF!</definedName>
    <definedName name="XA953.00" localSheetId="4">'[1]Bancos Múltiples'!#REF!</definedName>
    <definedName name="XA953.00" localSheetId="43">'[1]Bancos Múltiples'!#REF!</definedName>
    <definedName name="XA953.00" localSheetId="44">'[1]Bancos Múltiples'!#REF!</definedName>
    <definedName name="XA953.00" localSheetId="52">'[1]Bancos Múltiples'!#REF!</definedName>
    <definedName name="XA953.00" localSheetId="5">'[1]Bancos Múltiples'!#REF!</definedName>
    <definedName name="XA953.00" localSheetId="53">'[1]Bancos Múltiples'!#REF!</definedName>
    <definedName name="XA953.00" localSheetId="64">'[1]Bancos Múltiples'!#REF!</definedName>
    <definedName name="XA953.00" localSheetId="65">'[1]Bancos Múltiples'!#REF!</definedName>
    <definedName name="XA953.00" localSheetId="73">'[1]Bancos Múltiples'!#REF!</definedName>
    <definedName name="XA953.00" localSheetId="74">'[1]Bancos Múltiples'!#REF!</definedName>
    <definedName name="XA953.00">'[1]Bancos Múltiples'!#REF!</definedName>
    <definedName name="XA954.00" localSheetId="1">'[1]Bancos Múltiples'!#REF!</definedName>
    <definedName name="XA954.00" localSheetId="28">'[1]Bancos Múltiples'!#REF!</definedName>
    <definedName name="XA954.00" localSheetId="29">'[1]Bancos Múltiples'!#REF!</definedName>
    <definedName name="XA954.00" localSheetId="4">'[1]Bancos Múltiples'!#REF!</definedName>
    <definedName name="XA954.00" localSheetId="43">'[1]Bancos Múltiples'!#REF!</definedName>
    <definedName name="XA954.00" localSheetId="44">'[1]Bancos Múltiples'!#REF!</definedName>
    <definedName name="XA954.00" localSheetId="52">'[1]Bancos Múltiples'!#REF!</definedName>
    <definedName name="XA954.00" localSheetId="5">'[1]Bancos Múltiples'!#REF!</definedName>
    <definedName name="XA954.00" localSheetId="53">'[1]Bancos Múltiples'!#REF!</definedName>
    <definedName name="XA954.00" localSheetId="64">'[1]Bancos Múltiples'!#REF!</definedName>
    <definedName name="XA954.00" localSheetId="65">'[1]Bancos Múltiples'!#REF!</definedName>
    <definedName name="XA954.00" localSheetId="73">'[1]Bancos Múltiples'!#REF!</definedName>
    <definedName name="XA954.00" localSheetId="74">'[1]Bancos Múltiples'!#REF!</definedName>
    <definedName name="XA954.00">'[1]Bancos Múltiples'!#REF!</definedName>
    <definedName name="XA955.00" localSheetId="1">'[1]Bancos Múltiples'!#REF!</definedName>
    <definedName name="XA955.00" localSheetId="28">'[1]Bancos Múltiples'!#REF!</definedName>
    <definedName name="XA955.00" localSheetId="29">'[1]Bancos Múltiples'!#REF!</definedName>
    <definedName name="XA955.00" localSheetId="4">'[1]Bancos Múltiples'!#REF!</definedName>
    <definedName name="XA955.00" localSheetId="43">'[1]Bancos Múltiples'!#REF!</definedName>
    <definedName name="XA955.00" localSheetId="44">'[1]Bancos Múltiples'!#REF!</definedName>
    <definedName name="XA955.00" localSheetId="52">'[1]Bancos Múltiples'!#REF!</definedName>
    <definedName name="XA955.00" localSheetId="5">'[1]Bancos Múltiples'!#REF!</definedName>
    <definedName name="XA955.00" localSheetId="53">'[1]Bancos Múltiples'!#REF!</definedName>
    <definedName name="XA955.00" localSheetId="64">'[1]Bancos Múltiples'!#REF!</definedName>
    <definedName name="XA955.00" localSheetId="65">'[1]Bancos Múltiples'!#REF!</definedName>
    <definedName name="XA955.00" localSheetId="73">'[1]Bancos Múltiples'!#REF!</definedName>
    <definedName name="XA955.00" localSheetId="74">'[1]Bancos Múltiples'!#REF!</definedName>
    <definedName name="XA955.00">'[1]Bancos Múltiples'!#REF!</definedName>
    <definedName name="XA956.00" localSheetId="1">'[1]Bancos Múltiples'!#REF!</definedName>
    <definedName name="XA956.00" localSheetId="28">'[1]Bancos Múltiples'!#REF!</definedName>
    <definedName name="XA956.00" localSheetId="29">'[1]Bancos Múltiples'!#REF!</definedName>
    <definedName name="XA956.00" localSheetId="4">'[1]Bancos Múltiples'!#REF!</definedName>
    <definedName name="XA956.00" localSheetId="43">'[1]Bancos Múltiples'!#REF!</definedName>
    <definedName name="XA956.00" localSheetId="44">'[1]Bancos Múltiples'!#REF!</definedName>
    <definedName name="XA956.00" localSheetId="52">'[1]Bancos Múltiples'!#REF!</definedName>
    <definedName name="XA956.00" localSheetId="5">'[1]Bancos Múltiples'!#REF!</definedName>
    <definedName name="XA956.00" localSheetId="53">'[1]Bancos Múltiples'!#REF!</definedName>
    <definedName name="XA956.00" localSheetId="64">'[1]Bancos Múltiples'!#REF!</definedName>
    <definedName name="XA956.00" localSheetId="65">'[1]Bancos Múltiples'!#REF!</definedName>
    <definedName name="XA956.00" localSheetId="73">'[1]Bancos Múltiples'!#REF!</definedName>
    <definedName name="XA956.00" localSheetId="74">'[1]Bancos Múltiples'!#REF!</definedName>
    <definedName name="XA956.00">'[1]Bancos Múltiples'!#REF!</definedName>
    <definedName name="XA957.00" localSheetId="1">'[1]Bancos Múltiples'!#REF!</definedName>
    <definedName name="XA957.00" localSheetId="28">'[1]Bancos Múltiples'!#REF!</definedName>
    <definedName name="XA957.00" localSheetId="29">'[1]Bancos Múltiples'!#REF!</definedName>
    <definedName name="XA957.00" localSheetId="4">'[1]Bancos Múltiples'!#REF!</definedName>
    <definedName name="XA957.00" localSheetId="43">'[1]Bancos Múltiples'!#REF!</definedName>
    <definedName name="XA957.00" localSheetId="44">'[1]Bancos Múltiples'!#REF!</definedName>
    <definedName name="XA957.00" localSheetId="52">'[1]Bancos Múltiples'!#REF!</definedName>
    <definedName name="XA957.00" localSheetId="5">'[1]Bancos Múltiples'!#REF!</definedName>
    <definedName name="XA957.00" localSheetId="53">'[1]Bancos Múltiples'!#REF!</definedName>
    <definedName name="XA957.00" localSheetId="64">'[1]Bancos Múltiples'!#REF!</definedName>
    <definedName name="XA957.00" localSheetId="65">'[1]Bancos Múltiples'!#REF!</definedName>
    <definedName name="XA957.00" localSheetId="73">'[1]Bancos Múltiples'!#REF!</definedName>
    <definedName name="XA957.00" localSheetId="74">'[1]Bancos Múltiples'!#REF!</definedName>
    <definedName name="XA957.00">'[1]Bancos Múltiples'!#REF!</definedName>
    <definedName name="XA959.00" localSheetId="1">'[1]Bancos Múltiples'!#REF!</definedName>
    <definedName name="XA959.00" localSheetId="28">'[1]Bancos Múltiples'!#REF!</definedName>
    <definedName name="XA959.00" localSheetId="29">'[1]Bancos Múltiples'!#REF!</definedName>
    <definedName name="XA959.00" localSheetId="4">'[1]Bancos Múltiples'!#REF!</definedName>
    <definedName name="XA959.00" localSheetId="43">'[1]Bancos Múltiples'!#REF!</definedName>
    <definedName name="XA959.00" localSheetId="44">'[1]Bancos Múltiples'!#REF!</definedName>
    <definedName name="XA959.00" localSheetId="52">'[1]Bancos Múltiples'!#REF!</definedName>
    <definedName name="XA959.00" localSheetId="5">'[1]Bancos Múltiples'!#REF!</definedName>
    <definedName name="XA959.00" localSheetId="53">'[1]Bancos Múltiples'!#REF!</definedName>
    <definedName name="XA959.00" localSheetId="64">'[1]Bancos Múltiples'!#REF!</definedName>
    <definedName name="XA959.00" localSheetId="65">'[1]Bancos Múltiples'!#REF!</definedName>
    <definedName name="XA959.00" localSheetId="73">'[1]Bancos Múltiples'!#REF!</definedName>
    <definedName name="XA959.00" localSheetId="74">'[1]Bancos Múltiples'!#REF!</definedName>
    <definedName name="XA959.00">'[1]Bancos Múltiples'!#REF!</definedName>
    <definedName name="XA960.00" localSheetId="1">'[1]Bancos Múltiples'!#REF!</definedName>
    <definedName name="XA960.00" localSheetId="28">'[1]Bancos Múltiples'!#REF!</definedName>
    <definedName name="XA960.00" localSheetId="29">'[1]Bancos Múltiples'!#REF!</definedName>
    <definedName name="XA960.00" localSheetId="4">'[1]Bancos Múltiples'!#REF!</definedName>
    <definedName name="XA960.00" localSheetId="43">'[1]Bancos Múltiples'!#REF!</definedName>
    <definedName name="XA960.00" localSheetId="44">'[1]Bancos Múltiples'!#REF!</definedName>
    <definedName name="XA960.00" localSheetId="52">'[1]Bancos Múltiples'!#REF!</definedName>
    <definedName name="XA960.00" localSheetId="5">'[1]Bancos Múltiples'!#REF!</definedName>
    <definedName name="XA960.00" localSheetId="53">'[1]Bancos Múltiples'!#REF!</definedName>
    <definedName name="XA960.00" localSheetId="64">'[1]Bancos Múltiples'!#REF!</definedName>
    <definedName name="XA960.00" localSheetId="65">'[1]Bancos Múltiples'!#REF!</definedName>
    <definedName name="XA960.00" localSheetId="73">'[1]Bancos Múltiples'!#REF!</definedName>
    <definedName name="XA960.00" localSheetId="74">'[1]Bancos Múltiples'!#REF!</definedName>
    <definedName name="XA960.00">'[1]Bancos Múltiples'!#REF!</definedName>
    <definedName name="XA961.00" localSheetId="1">'[1]Bancos Múltiples'!#REF!</definedName>
    <definedName name="XA961.00" localSheetId="28">'[1]Bancos Múltiples'!#REF!</definedName>
    <definedName name="XA961.00" localSheetId="29">'[1]Bancos Múltiples'!#REF!</definedName>
    <definedName name="XA961.00" localSheetId="4">'[1]Bancos Múltiples'!#REF!</definedName>
    <definedName name="XA961.00" localSheetId="43">'[1]Bancos Múltiples'!#REF!</definedName>
    <definedName name="XA961.00" localSheetId="44">'[1]Bancos Múltiples'!#REF!</definedName>
    <definedName name="XA961.00" localSheetId="52">'[1]Bancos Múltiples'!#REF!</definedName>
    <definedName name="XA961.00" localSheetId="5">'[1]Bancos Múltiples'!#REF!</definedName>
    <definedName name="XA961.00" localSheetId="53">'[1]Bancos Múltiples'!#REF!</definedName>
    <definedName name="XA961.00" localSheetId="64">'[1]Bancos Múltiples'!#REF!</definedName>
    <definedName name="XA961.00" localSheetId="65">'[1]Bancos Múltiples'!#REF!</definedName>
    <definedName name="XA961.00" localSheetId="73">'[1]Bancos Múltiples'!#REF!</definedName>
    <definedName name="XA961.00" localSheetId="74">'[1]Bancos Múltiples'!#REF!</definedName>
    <definedName name="XA961.00">'[1]Bancos Múltiples'!#REF!</definedName>
    <definedName name="XA962.00" localSheetId="1">'[1]Bancos Múltiples'!#REF!</definedName>
    <definedName name="XA962.00" localSheetId="28">'[1]Bancos Múltiples'!#REF!</definedName>
    <definedName name="XA962.00" localSheetId="29">'[1]Bancos Múltiples'!#REF!</definedName>
    <definedName name="XA962.00" localSheetId="4">'[1]Bancos Múltiples'!#REF!</definedName>
    <definedName name="XA962.00" localSheetId="43">'[1]Bancos Múltiples'!#REF!</definedName>
    <definedName name="XA962.00" localSheetId="44">'[1]Bancos Múltiples'!#REF!</definedName>
    <definedName name="XA962.00" localSheetId="52">'[1]Bancos Múltiples'!#REF!</definedName>
    <definedName name="XA962.00" localSheetId="5">'[1]Bancos Múltiples'!#REF!</definedName>
    <definedName name="XA962.00" localSheetId="53">'[1]Bancos Múltiples'!#REF!</definedName>
    <definedName name="XA962.00" localSheetId="64">'[1]Bancos Múltiples'!#REF!</definedName>
    <definedName name="XA962.00" localSheetId="65">'[1]Bancos Múltiples'!#REF!</definedName>
    <definedName name="XA962.00" localSheetId="73">'[1]Bancos Múltiples'!#REF!</definedName>
    <definedName name="XA962.00" localSheetId="74">'[1]Bancos Múltiples'!#REF!</definedName>
    <definedName name="XA962.00">'[1]Bancos Múltiples'!#REF!</definedName>
    <definedName name="XA963.00" localSheetId="1">'[1]Bancos Múltiples'!#REF!</definedName>
    <definedName name="XA963.00" localSheetId="28">'[1]Bancos Múltiples'!#REF!</definedName>
    <definedName name="XA963.00" localSheetId="29">'[1]Bancos Múltiples'!#REF!</definedName>
    <definedName name="XA963.00" localSheetId="4">'[1]Bancos Múltiples'!#REF!</definedName>
    <definedName name="XA963.00" localSheetId="43">'[1]Bancos Múltiples'!#REF!</definedName>
    <definedName name="XA963.00" localSheetId="44">'[1]Bancos Múltiples'!#REF!</definedName>
    <definedName name="XA963.00" localSheetId="52">'[1]Bancos Múltiples'!#REF!</definedName>
    <definedName name="XA963.00" localSheetId="5">'[1]Bancos Múltiples'!#REF!</definedName>
    <definedName name="XA963.00" localSheetId="53">'[1]Bancos Múltiples'!#REF!</definedName>
    <definedName name="XA963.00" localSheetId="64">'[1]Bancos Múltiples'!#REF!</definedName>
    <definedName name="XA963.00" localSheetId="65">'[1]Bancos Múltiples'!#REF!</definedName>
    <definedName name="XA963.00" localSheetId="73">'[1]Bancos Múltiples'!#REF!</definedName>
    <definedName name="XA963.00" localSheetId="74">'[1]Bancos Múltiples'!#REF!</definedName>
    <definedName name="XA963.00">'[1]Bancos Múltiples'!#REF!</definedName>
    <definedName name="XA964.00" localSheetId="1">'[1]Bancos Múltiples'!#REF!</definedName>
    <definedName name="XA964.00" localSheetId="28">'[1]Bancos Múltiples'!#REF!</definedName>
    <definedName name="XA964.00" localSheetId="29">'[1]Bancos Múltiples'!#REF!</definedName>
    <definedName name="XA964.00" localSheetId="4">'[1]Bancos Múltiples'!#REF!</definedName>
    <definedName name="XA964.00" localSheetId="43">'[1]Bancos Múltiples'!#REF!</definedName>
    <definedName name="XA964.00" localSheetId="44">'[1]Bancos Múltiples'!#REF!</definedName>
    <definedName name="XA964.00" localSheetId="52">'[1]Bancos Múltiples'!#REF!</definedName>
    <definedName name="XA964.00" localSheetId="5">'[1]Bancos Múltiples'!#REF!</definedName>
    <definedName name="XA964.00" localSheetId="53">'[1]Bancos Múltiples'!#REF!</definedName>
    <definedName name="XA964.00" localSheetId="64">'[1]Bancos Múltiples'!#REF!</definedName>
    <definedName name="XA964.00" localSheetId="65">'[1]Bancos Múltiples'!#REF!</definedName>
    <definedName name="XA964.00" localSheetId="73">'[1]Bancos Múltiples'!#REF!</definedName>
    <definedName name="XA964.00" localSheetId="74">'[1]Bancos Múltiples'!#REF!</definedName>
    <definedName name="XA964.00">'[1]Bancos Múltiples'!#REF!</definedName>
    <definedName name="XA965.00" localSheetId="1">'[1]Bancos Múltiples'!#REF!</definedName>
    <definedName name="XA965.00" localSheetId="28">'[1]Bancos Múltiples'!#REF!</definedName>
    <definedName name="XA965.00" localSheetId="29">'[1]Bancos Múltiples'!#REF!</definedName>
    <definedName name="XA965.00" localSheetId="4">'[1]Bancos Múltiples'!#REF!</definedName>
    <definedName name="XA965.00" localSheetId="43">'[1]Bancos Múltiples'!#REF!</definedName>
    <definedName name="XA965.00" localSheetId="44">'[1]Bancos Múltiples'!#REF!</definedName>
    <definedName name="XA965.00" localSheetId="52">'[1]Bancos Múltiples'!#REF!</definedName>
    <definedName name="XA965.00" localSheetId="5">'[1]Bancos Múltiples'!#REF!</definedName>
    <definedName name="XA965.00" localSheetId="53">'[1]Bancos Múltiples'!#REF!</definedName>
    <definedName name="XA965.00" localSheetId="64">'[1]Bancos Múltiples'!#REF!</definedName>
    <definedName name="XA965.00" localSheetId="65">'[1]Bancos Múltiples'!#REF!</definedName>
    <definedName name="XA965.00" localSheetId="73">'[1]Bancos Múltiples'!#REF!</definedName>
    <definedName name="XA965.00" localSheetId="74">'[1]Bancos Múltiples'!#REF!</definedName>
    <definedName name="XA965.00">'[1]Bancos Múltiples'!#REF!</definedName>
    <definedName name="XA966.00" localSheetId="1">'[1]Bancos Múltiples'!#REF!</definedName>
    <definedName name="XA966.00" localSheetId="28">'[1]Bancos Múltiples'!#REF!</definedName>
    <definedName name="XA966.00" localSheetId="29">'[1]Bancos Múltiples'!#REF!</definedName>
    <definedName name="XA966.00" localSheetId="4">'[1]Bancos Múltiples'!#REF!</definedName>
    <definedName name="XA966.00" localSheetId="43">'[1]Bancos Múltiples'!#REF!</definedName>
    <definedName name="XA966.00" localSheetId="44">'[1]Bancos Múltiples'!#REF!</definedName>
    <definedName name="XA966.00" localSheetId="52">'[1]Bancos Múltiples'!#REF!</definedName>
    <definedName name="XA966.00" localSheetId="5">'[1]Bancos Múltiples'!#REF!</definedName>
    <definedName name="XA966.00" localSheetId="53">'[1]Bancos Múltiples'!#REF!</definedName>
    <definedName name="XA966.00" localSheetId="64">'[1]Bancos Múltiples'!#REF!</definedName>
    <definedName name="XA966.00" localSheetId="65">'[1]Bancos Múltiples'!#REF!</definedName>
    <definedName name="XA966.00" localSheetId="73">'[1]Bancos Múltiples'!#REF!</definedName>
    <definedName name="XA966.00" localSheetId="74">'[1]Bancos Múltiples'!#REF!</definedName>
    <definedName name="XA966.00">'[1]Bancos Múltiples'!#REF!</definedName>
    <definedName name="XA967.00" localSheetId="1">'[1]Bancos Múltiples'!#REF!</definedName>
    <definedName name="XA967.00" localSheetId="28">'[1]Bancos Múltiples'!#REF!</definedName>
    <definedName name="XA967.00" localSheetId="29">'[1]Bancos Múltiples'!#REF!</definedName>
    <definedName name="XA967.00" localSheetId="4">'[1]Bancos Múltiples'!#REF!</definedName>
    <definedName name="XA967.00" localSheetId="43">'[1]Bancos Múltiples'!#REF!</definedName>
    <definedName name="XA967.00" localSheetId="44">'[1]Bancos Múltiples'!#REF!</definedName>
    <definedName name="XA967.00" localSheetId="52">'[1]Bancos Múltiples'!#REF!</definedName>
    <definedName name="XA967.00" localSheetId="5">'[1]Bancos Múltiples'!#REF!</definedName>
    <definedName name="XA967.00" localSheetId="53">'[1]Bancos Múltiples'!#REF!</definedName>
    <definedName name="XA967.00" localSheetId="64">'[1]Bancos Múltiples'!#REF!</definedName>
    <definedName name="XA967.00" localSheetId="65">'[1]Bancos Múltiples'!#REF!</definedName>
    <definedName name="XA967.00" localSheetId="73">'[1]Bancos Múltiples'!#REF!</definedName>
    <definedName name="XA967.00" localSheetId="74">'[1]Bancos Múltiples'!#REF!</definedName>
    <definedName name="XA967.00">'[1]Bancos Múltiples'!#REF!</definedName>
    <definedName name="XA968.00" localSheetId="1">'[1]Bancos Múltiples'!#REF!</definedName>
    <definedName name="XA968.00" localSheetId="28">'[1]Bancos Múltiples'!#REF!</definedName>
    <definedName name="XA968.00" localSheetId="29">'[1]Bancos Múltiples'!#REF!</definedName>
    <definedName name="XA968.00" localSheetId="4">'[1]Bancos Múltiples'!#REF!</definedName>
    <definedName name="XA968.00" localSheetId="43">'[1]Bancos Múltiples'!#REF!</definedName>
    <definedName name="XA968.00" localSheetId="44">'[1]Bancos Múltiples'!#REF!</definedName>
    <definedName name="XA968.00" localSheetId="52">'[1]Bancos Múltiples'!#REF!</definedName>
    <definedName name="XA968.00" localSheetId="5">'[1]Bancos Múltiples'!#REF!</definedName>
    <definedName name="XA968.00" localSheetId="53">'[1]Bancos Múltiples'!#REF!</definedName>
    <definedName name="XA968.00" localSheetId="64">'[1]Bancos Múltiples'!#REF!</definedName>
    <definedName name="XA968.00" localSheetId="65">'[1]Bancos Múltiples'!#REF!</definedName>
    <definedName name="XA968.00" localSheetId="73">'[1]Bancos Múltiples'!#REF!</definedName>
    <definedName name="XA968.00" localSheetId="74">'[1]Bancos Múltiples'!#REF!</definedName>
    <definedName name="XA968.00">'[1]Bancos Múltiples'!#REF!</definedName>
    <definedName name="XA969.00" localSheetId="1">'[1]Bancos Múltiples'!#REF!</definedName>
    <definedName name="XA969.00" localSheetId="28">'[1]Bancos Múltiples'!#REF!</definedName>
    <definedName name="XA969.00" localSheetId="29">'[1]Bancos Múltiples'!#REF!</definedName>
    <definedName name="XA969.00" localSheetId="4">'[1]Bancos Múltiples'!#REF!</definedName>
    <definedName name="XA969.00" localSheetId="43">'[1]Bancos Múltiples'!#REF!</definedName>
    <definedName name="XA969.00" localSheetId="44">'[1]Bancos Múltiples'!#REF!</definedName>
    <definedName name="XA969.00" localSheetId="52">'[1]Bancos Múltiples'!#REF!</definedName>
    <definedName name="XA969.00" localSheetId="5">'[1]Bancos Múltiples'!#REF!</definedName>
    <definedName name="XA969.00" localSheetId="53">'[1]Bancos Múltiples'!#REF!</definedName>
    <definedName name="XA969.00" localSheetId="64">'[1]Bancos Múltiples'!#REF!</definedName>
    <definedName name="XA969.00" localSheetId="65">'[1]Bancos Múltiples'!#REF!</definedName>
    <definedName name="XA969.00" localSheetId="73">'[1]Bancos Múltiples'!#REF!</definedName>
    <definedName name="XA969.00" localSheetId="74">'[1]Bancos Múltiples'!#REF!</definedName>
    <definedName name="XA969.00">'[1]Bancos Múltiples'!#REF!</definedName>
    <definedName name="XA970.00" localSheetId="1">'[1]Bancos Múltiples'!#REF!</definedName>
    <definedName name="XA970.00" localSheetId="28">'[1]Bancos Múltiples'!#REF!</definedName>
    <definedName name="XA970.00" localSheetId="29">'[1]Bancos Múltiples'!#REF!</definedName>
    <definedName name="XA970.00" localSheetId="4">'[1]Bancos Múltiples'!#REF!</definedName>
    <definedName name="XA970.00" localSheetId="43">'[1]Bancos Múltiples'!#REF!</definedName>
    <definedName name="XA970.00" localSheetId="44">'[1]Bancos Múltiples'!#REF!</definedName>
    <definedName name="XA970.00" localSheetId="52">'[1]Bancos Múltiples'!#REF!</definedName>
    <definedName name="XA970.00" localSheetId="5">'[1]Bancos Múltiples'!#REF!</definedName>
    <definedName name="XA970.00" localSheetId="53">'[1]Bancos Múltiples'!#REF!</definedName>
    <definedName name="XA970.00" localSheetId="64">'[1]Bancos Múltiples'!#REF!</definedName>
    <definedName name="XA970.00" localSheetId="65">'[1]Bancos Múltiples'!#REF!</definedName>
    <definedName name="XA970.00" localSheetId="73">'[1]Bancos Múltiples'!#REF!</definedName>
    <definedName name="XA970.00" localSheetId="74">'[1]Bancos Múltiples'!#REF!</definedName>
    <definedName name="XA970.00">'[1]Bancos Múltiples'!#REF!</definedName>
    <definedName name="XA971.00" localSheetId="1">'[1]Bancos Múltiples'!#REF!</definedName>
    <definedName name="XA971.00" localSheetId="28">'[1]Bancos Múltiples'!#REF!</definedName>
    <definedName name="XA971.00" localSheetId="29">'[1]Bancos Múltiples'!#REF!</definedName>
    <definedName name="XA971.00" localSheetId="4">'[1]Bancos Múltiples'!#REF!</definedName>
    <definedName name="XA971.00" localSheetId="43">'[1]Bancos Múltiples'!#REF!</definedName>
    <definedName name="XA971.00" localSheetId="44">'[1]Bancos Múltiples'!#REF!</definedName>
    <definedName name="XA971.00" localSheetId="52">'[1]Bancos Múltiples'!#REF!</definedName>
    <definedName name="XA971.00" localSheetId="5">'[1]Bancos Múltiples'!#REF!</definedName>
    <definedName name="XA971.00" localSheetId="53">'[1]Bancos Múltiples'!#REF!</definedName>
    <definedName name="XA971.00" localSheetId="64">'[1]Bancos Múltiples'!#REF!</definedName>
    <definedName name="XA971.00" localSheetId="65">'[1]Bancos Múltiples'!#REF!</definedName>
    <definedName name="XA971.00" localSheetId="73">'[1]Bancos Múltiples'!#REF!</definedName>
    <definedName name="XA971.00" localSheetId="74">'[1]Bancos Múltiples'!#REF!</definedName>
    <definedName name="XA971.00">'[1]Bancos Múltiples'!#REF!</definedName>
    <definedName name="XA972.00" localSheetId="1">'[1]Bancos Múltiples'!#REF!</definedName>
    <definedName name="XA972.00" localSheetId="28">'[1]Bancos Múltiples'!#REF!</definedName>
    <definedName name="XA972.00" localSheetId="29">'[1]Bancos Múltiples'!#REF!</definedName>
    <definedName name="XA972.00" localSheetId="4">'[1]Bancos Múltiples'!#REF!</definedName>
    <definedName name="XA972.00" localSheetId="43">'[1]Bancos Múltiples'!#REF!</definedName>
    <definedName name="XA972.00" localSheetId="44">'[1]Bancos Múltiples'!#REF!</definedName>
    <definedName name="XA972.00" localSheetId="52">'[1]Bancos Múltiples'!#REF!</definedName>
    <definedName name="XA972.00" localSheetId="5">'[1]Bancos Múltiples'!#REF!</definedName>
    <definedName name="XA972.00" localSheetId="53">'[1]Bancos Múltiples'!#REF!</definedName>
    <definedName name="XA972.00" localSheetId="64">'[1]Bancos Múltiples'!#REF!</definedName>
    <definedName name="XA972.00" localSheetId="65">'[1]Bancos Múltiples'!#REF!</definedName>
    <definedName name="XA972.00" localSheetId="73">'[1]Bancos Múltiples'!#REF!</definedName>
    <definedName name="XA972.00" localSheetId="74">'[1]Bancos Múltiples'!#REF!</definedName>
    <definedName name="XA972.00">'[1]Bancos Múltiples'!#REF!</definedName>
    <definedName name="XA973.00" localSheetId="1">'[1]Bancos Múltiples'!#REF!</definedName>
    <definedName name="XA973.00" localSheetId="28">'[1]Bancos Múltiples'!#REF!</definedName>
    <definedName name="XA973.00" localSheetId="29">'[1]Bancos Múltiples'!#REF!</definedName>
    <definedName name="XA973.00" localSheetId="4">'[1]Bancos Múltiples'!#REF!</definedName>
    <definedName name="XA973.00" localSheetId="43">'[1]Bancos Múltiples'!#REF!</definedName>
    <definedName name="XA973.00" localSheetId="44">'[1]Bancos Múltiples'!#REF!</definedName>
    <definedName name="XA973.00" localSheetId="52">'[1]Bancos Múltiples'!#REF!</definedName>
    <definedName name="XA973.00" localSheetId="5">'[1]Bancos Múltiples'!#REF!</definedName>
    <definedName name="XA973.00" localSheetId="53">'[1]Bancos Múltiples'!#REF!</definedName>
    <definedName name="XA973.00" localSheetId="64">'[1]Bancos Múltiples'!#REF!</definedName>
    <definedName name="XA973.00" localSheetId="65">'[1]Bancos Múltiples'!#REF!</definedName>
    <definedName name="XA973.00" localSheetId="73">'[1]Bancos Múltiples'!#REF!</definedName>
    <definedName name="XA973.00" localSheetId="74">'[1]Bancos Múltiples'!#REF!</definedName>
    <definedName name="XA973.00">'[1]Bancos Múltiples'!#REF!</definedName>
    <definedName name="XA974.00" localSheetId="1">'[1]Bancos Múltiples'!#REF!</definedName>
    <definedName name="XA974.00" localSheetId="28">'[1]Bancos Múltiples'!#REF!</definedName>
    <definedName name="XA974.00" localSheetId="29">'[1]Bancos Múltiples'!#REF!</definedName>
    <definedName name="XA974.00" localSheetId="4">'[1]Bancos Múltiples'!#REF!</definedName>
    <definedName name="XA974.00" localSheetId="43">'[1]Bancos Múltiples'!#REF!</definedName>
    <definedName name="XA974.00" localSheetId="44">'[1]Bancos Múltiples'!#REF!</definedName>
    <definedName name="XA974.00" localSheetId="52">'[1]Bancos Múltiples'!#REF!</definedName>
    <definedName name="XA974.00" localSheetId="5">'[1]Bancos Múltiples'!#REF!</definedName>
    <definedName name="XA974.00" localSheetId="53">'[1]Bancos Múltiples'!#REF!</definedName>
    <definedName name="XA974.00" localSheetId="64">'[1]Bancos Múltiples'!#REF!</definedName>
    <definedName name="XA974.00" localSheetId="65">'[1]Bancos Múltiples'!#REF!</definedName>
    <definedName name="XA974.00" localSheetId="73">'[1]Bancos Múltiples'!#REF!</definedName>
    <definedName name="XA974.00" localSheetId="74">'[1]Bancos Múltiples'!#REF!</definedName>
    <definedName name="XA974.00">'[1]Bancos Múltiples'!#REF!</definedName>
    <definedName name="XA980.00" localSheetId="1">'[1]Bancos Múltiples'!#REF!</definedName>
    <definedName name="XA980.00" localSheetId="28">'[1]Bancos Múltiples'!#REF!</definedName>
    <definedName name="XA980.00" localSheetId="29">'[1]Bancos Múltiples'!#REF!</definedName>
    <definedName name="XA980.00" localSheetId="4">'[1]Bancos Múltiples'!#REF!</definedName>
    <definedName name="XA980.00" localSheetId="43">'[1]Bancos Múltiples'!#REF!</definedName>
    <definedName name="XA980.00" localSheetId="44">'[1]Bancos Múltiples'!#REF!</definedName>
    <definedName name="XA980.00" localSheetId="52">'[1]Bancos Múltiples'!#REF!</definedName>
    <definedName name="XA980.00" localSheetId="5">'[1]Bancos Múltiples'!#REF!</definedName>
    <definedName name="XA980.00" localSheetId="53">'[1]Bancos Múltiples'!#REF!</definedName>
    <definedName name="XA980.00" localSheetId="64">'[1]Bancos Múltiples'!#REF!</definedName>
    <definedName name="XA980.00" localSheetId="65">'[1]Bancos Múltiples'!#REF!</definedName>
    <definedName name="XA980.00" localSheetId="73">'[1]Bancos Múltiples'!#REF!</definedName>
    <definedName name="XA980.00" localSheetId="74">'[1]Bancos Múltiples'!#REF!</definedName>
    <definedName name="XA980.00">'[1]Bancos Múltiples'!#REF!</definedName>
    <definedName name="XA981.00" localSheetId="1">'[1]Bancos Múltiples'!#REF!</definedName>
    <definedName name="XA981.00" localSheetId="28">'[1]Bancos Múltiples'!#REF!</definedName>
    <definedName name="XA981.00" localSheetId="29">'[1]Bancos Múltiples'!#REF!</definedName>
    <definedName name="XA981.00" localSheetId="4">'[1]Bancos Múltiples'!#REF!</definedName>
    <definedName name="XA981.00" localSheetId="43">'[1]Bancos Múltiples'!#REF!</definedName>
    <definedName name="XA981.00" localSheetId="44">'[1]Bancos Múltiples'!#REF!</definedName>
    <definedName name="XA981.00" localSheetId="52">'[1]Bancos Múltiples'!#REF!</definedName>
    <definedName name="XA981.00" localSheetId="5">'[1]Bancos Múltiples'!#REF!</definedName>
    <definedName name="XA981.00" localSheetId="53">'[1]Bancos Múltiples'!#REF!</definedName>
    <definedName name="XA981.00" localSheetId="64">'[1]Bancos Múltiples'!#REF!</definedName>
    <definedName name="XA981.00" localSheetId="65">'[1]Bancos Múltiples'!#REF!</definedName>
    <definedName name="XA981.00" localSheetId="73">'[1]Bancos Múltiples'!#REF!</definedName>
    <definedName name="XA981.00" localSheetId="74">'[1]Bancos Múltiples'!#REF!</definedName>
    <definedName name="XA981.00">'[1]Bancos Múltiples'!#REF!</definedName>
    <definedName name="XAFB" localSheetId="1">'[1]Bancos Múltiples'!#REF!</definedName>
    <definedName name="XAFB" localSheetId="28">'[1]Bancos Múltiples'!#REF!</definedName>
    <definedName name="XAFB" localSheetId="29">'[1]Bancos Múltiples'!#REF!</definedName>
    <definedName name="XAFB" localSheetId="4">'[1]Bancos Múltiples'!#REF!</definedName>
    <definedName name="XAFB" localSheetId="43">'[1]Bancos Múltiples'!#REF!</definedName>
    <definedName name="XAFB" localSheetId="44">'[1]Bancos Múltiples'!#REF!</definedName>
    <definedName name="XAFB" localSheetId="52">'[1]Bancos Múltiples'!#REF!</definedName>
    <definedName name="XAFB" localSheetId="5">'[1]Bancos Múltiples'!#REF!</definedName>
    <definedName name="XAFB" localSheetId="53">'[1]Bancos Múltiples'!#REF!</definedName>
    <definedName name="XAFB" localSheetId="64">'[1]Bancos Múltiples'!#REF!</definedName>
    <definedName name="XAFB" localSheetId="65">'[1]Bancos Múltiples'!#REF!</definedName>
    <definedName name="XAFB" localSheetId="73">'[1]Bancos Múltiples'!#REF!</definedName>
    <definedName name="XAFB" localSheetId="74">'[1]Bancos Múltiples'!#REF!</definedName>
    <definedName name="XAFB">'[1]Bancos Múltiples'!#REF!</definedName>
    <definedName name="XARFAI" localSheetId="1">'[1]Bancos Múltiples'!#REF!</definedName>
    <definedName name="XARFAI" localSheetId="28">'[1]Bancos Múltiples'!#REF!</definedName>
    <definedName name="XARFAI" localSheetId="29">'[1]Bancos Múltiples'!#REF!</definedName>
    <definedName name="XARFAI" localSheetId="4">'[1]Bancos Múltiples'!#REF!</definedName>
    <definedName name="XARFAI" localSheetId="43">'[1]Bancos Múltiples'!#REF!</definedName>
    <definedName name="XARFAI" localSheetId="44">'[1]Bancos Múltiples'!#REF!</definedName>
    <definedName name="XARFAI" localSheetId="52">'[1]Bancos Múltiples'!#REF!</definedName>
    <definedName name="XARFAI" localSheetId="5">'[1]Bancos Múltiples'!#REF!</definedName>
    <definedName name="XARFAI" localSheetId="53">'[1]Bancos Múltiples'!#REF!</definedName>
    <definedName name="XARFAI" localSheetId="64">'[1]Bancos Múltiples'!#REF!</definedName>
    <definedName name="XARFAI" localSheetId="65">'[1]Bancos Múltiples'!#REF!</definedName>
    <definedName name="XARFAI" localSheetId="73">'[1]Bancos Múltiples'!#REF!</definedName>
    <definedName name="XARFAI" localSheetId="74">'[1]Bancos Múltiples'!#REF!</definedName>
    <definedName name="XARFAI">'[1]Bancos Múltiples'!#REF!</definedName>
    <definedName name="XARFDI" localSheetId="1">'[1]Bancos Múltiples'!#REF!</definedName>
    <definedName name="XARFDI" localSheetId="28">'[1]Bancos Múltiples'!#REF!</definedName>
    <definedName name="XARFDI" localSheetId="29">'[1]Bancos Múltiples'!#REF!</definedName>
    <definedName name="XARFDI" localSheetId="4">'[1]Bancos Múltiples'!#REF!</definedName>
    <definedName name="XARFDI" localSheetId="43">'[1]Bancos Múltiples'!#REF!</definedName>
    <definedName name="XARFDI" localSheetId="44">'[1]Bancos Múltiples'!#REF!</definedName>
    <definedName name="XARFDI" localSheetId="52">'[1]Bancos Múltiples'!#REF!</definedName>
    <definedName name="XARFDI" localSheetId="5">'[1]Bancos Múltiples'!#REF!</definedName>
    <definedName name="XARFDI" localSheetId="53">'[1]Bancos Múltiples'!#REF!</definedName>
    <definedName name="XARFDI" localSheetId="64">'[1]Bancos Múltiples'!#REF!</definedName>
    <definedName name="XARFDI" localSheetId="65">'[1]Bancos Múltiples'!#REF!</definedName>
    <definedName name="XARFDI" localSheetId="73">'[1]Bancos Múltiples'!#REF!</definedName>
    <definedName name="XARFDI" localSheetId="74">'[1]Bancos Múltiples'!#REF!</definedName>
    <definedName name="XARFDI">'[1]Bancos Múltiples'!#REF!</definedName>
    <definedName name="XARG" localSheetId="1">'[1]Bancos Múltiples'!#REF!</definedName>
    <definedName name="XARG" localSheetId="28">'[1]Bancos Múltiples'!#REF!</definedName>
    <definedName name="XARG" localSheetId="29">'[1]Bancos Múltiples'!#REF!</definedName>
    <definedName name="XARG" localSheetId="4">'[1]Bancos Múltiples'!#REF!</definedName>
    <definedName name="XARG" localSheetId="43">'[1]Bancos Múltiples'!#REF!</definedName>
    <definedName name="XARG" localSheetId="44">'[1]Bancos Múltiples'!#REF!</definedName>
    <definedName name="XARG" localSheetId="52">'[1]Bancos Múltiples'!#REF!</definedName>
    <definedName name="XARG" localSheetId="5">'[1]Bancos Múltiples'!#REF!</definedName>
    <definedName name="XARG" localSheetId="53">'[1]Bancos Múltiples'!#REF!</definedName>
    <definedName name="XARG" localSheetId="64">'[1]Bancos Múltiples'!#REF!</definedName>
    <definedName name="XARG" localSheetId="65">'[1]Bancos Múltiples'!#REF!</definedName>
    <definedName name="XARG" localSheetId="73">'[1]Bancos Múltiples'!#REF!</definedName>
    <definedName name="XARG" localSheetId="74">'[1]Bancos Múltiples'!#REF!</definedName>
    <definedName name="XARG">'[1]Bancos Múltiples'!#REF!</definedName>
    <definedName name="XARNE" localSheetId="1">'[1]Bancos Múltiples'!#REF!</definedName>
    <definedName name="XARNE" localSheetId="28">'[1]Bancos Múltiples'!#REF!</definedName>
    <definedName name="XARNE" localSheetId="29">'[1]Bancos Múltiples'!#REF!</definedName>
    <definedName name="XARNE" localSheetId="4">'[1]Bancos Múltiples'!#REF!</definedName>
    <definedName name="XARNE" localSheetId="43">'[1]Bancos Múltiples'!#REF!</definedName>
    <definedName name="XARNE" localSheetId="44">'[1]Bancos Múltiples'!#REF!</definedName>
    <definedName name="XARNE" localSheetId="52">'[1]Bancos Múltiples'!#REF!</definedName>
    <definedName name="XARNE" localSheetId="5">'[1]Bancos Múltiples'!#REF!</definedName>
    <definedName name="XARNE" localSheetId="53">'[1]Bancos Múltiples'!#REF!</definedName>
    <definedName name="XARNE" localSheetId="64">'[1]Bancos Múltiples'!#REF!</definedName>
    <definedName name="XARNE" localSheetId="65">'[1]Bancos Múltiples'!#REF!</definedName>
    <definedName name="XARNE" localSheetId="73">'[1]Bancos Múltiples'!#REF!</definedName>
    <definedName name="XARNE" localSheetId="74">'[1]Bancos Múltiples'!#REF!</definedName>
    <definedName name="XARNE">'[1]Bancos Múltiples'!#REF!</definedName>
    <definedName name="XAROB" localSheetId="1">'[1]Bancos Múltiples'!#REF!</definedName>
    <definedName name="XAROB" localSheetId="28">'[1]Bancos Múltiples'!#REF!</definedName>
    <definedName name="XAROB" localSheetId="29">'[1]Bancos Múltiples'!#REF!</definedName>
    <definedName name="XAROB" localSheetId="4">'[1]Bancos Múltiples'!#REF!</definedName>
    <definedName name="XAROB" localSheetId="43">'[1]Bancos Múltiples'!#REF!</definedName>
    <definedName name="XAROB" localSheetId="44">'[1]Bancos Múltiples'!#REF!</definedName>
    <definedName name="XAROB" localSheetId="52">'[1]Bancos Múltiples'!#REF!</definedName>
    <definedName name="XAROB" localSheetId="5">'[1]Bancos Múltiples'!#REF!</definedName>
    <definedName name="XAROB" localSheetId="53">'[1]Bancos Múltiples'!#REF!</definedName>
    <definedName name="XAROB" localSheetId="64">'[1]Bancos Múltiples'!#REF!</definedName>
    <definedName name="XAROB" localSheetId="65">'[1]Bancos Múltiples'!#REF!</definedName>
    <definedName name="XAROB" localSheetId="73">'[1]Bancos Múltiples'!#REF!</definedName>
    <definedName name="XAROB" localSheetId="74">'[1]Bancos Múltiples'!#REF!</definedName>
    <definedName name="XAROB">'[1]Bancos Múltiples'!#REF!</definedName>
    <definedName name="XARONAIUE" localSheetId="1">'[1]Bancos Múltiples'!#REF!</definedName>
    <definedName name="XARONAIUE" localSheetId="28">'[1]Bancos Múltiples'!#REF!</definedName>
    <definedName name="XARONAIUE" localSheetId="29">'[1]Bancos Múltiples'!#REF!</definedName>
    <definedName name="XARONAIUE" localSheetId="4">'[1]Bancos Múltiples'!#REF!</definedName>
    <definedName name="XARONAIUE" localSheetId="43">'[1]Bancos Múltiples'!#REF!</definedName>
    <definedName name="XARONAIUE" localSheetId="44">'[1]Bancos Múltiples'!#REF!</definedName>
    <definedName name="XARONAIUE" localSheetId="52">'[1]Bancos Múltiples'!#REF!</definedName>
    <definedName name="XARONAIUE" localSheetId="5">'[1]Bancos Múltiples'!#REF!</definedName>
    <definedName name="XARONAIUE" localSheetId="53">'[1]Bancos Múltiples'!#REF!</definedName>
    <definedName name="XARONAIUE" localSheetId="64">'[1]Bancos Múltiples'!#REF!</definedName>
    <definedName name="XARONAIUE" localSheetId="65">'[1]Bancos Múltiples'!#REF!</definedName>
    <definedName name="XARONAIUE" localSheetId="73">'[1]Bancos Múltiples'!#REF!</definedName>
    <definedName name="XARONAIUE" localSheetId="74">'[1]Bancos Múltiples'!#REF!</definedName>
    <definedName name="XARONAIUE">'[1]Bancos Múltiples'!#REF!</definedName>
    <definedName name="XARONDIUE" localSheetId="1">'[1]Bancos Múltiples'!#REF!</definedName>
    <definedName name="XARONDIUE" localSheetId="28">'[1]Bancos Múltiples'!#REF!</definedName>
    <definedName name="XARONDIUE" localSheetId="29">'[1]Bancos Múltiples'!#REF!</definedName>
    <definedName name="XARONDIUE" localSheetId="4">'[1]Bancos Múltiples'!#REF!</definedName>
    <definedName name="XARONDIUE" localSheetId="43">'[1]Bancos Múltiples'!#REF!</definedName>
    <definedName name="XARONDIUE" localSheetId="44">'[1]Bancos Múltiples'!#REF!</definedName>
    <definedName name="XARONDIUE" localSheetId="52">'[1]Bancos Múltiples'!#REF!</definedName>
    <definedName name="XARONDIUE" localSheetId="5">'[1]Bancos Múltiples'!#REF!</definedName>
    <definedName name="XARONDIUE" localSheetId="53">'[1]Bancos Múltiples'!#REF!</definedName>
    <definedName name="XARONDIUE" localSheetId="64">'[1]Bancos Múltiples'!#REF!</definedName>
    <definedName name="XARONDIUE" localSheetId="65">'[1]Bancos Múltiples'!#REF!</definedName>
    <definedName name="XARONDIUE" localSheetId="73">'[1]Bancos Múltiples'!#REF!</definedName>
    <definedName name="XARONDIUE" localSheetId="74">'[1]Bancos Múltiples'!#REF!</definedName>
    <definedName name="XARONDIUE">'[1]Bancos Múltiples'!#REF!</definedName>
    <definedName name="XATP_P" localSheetId="1">'[1]Bancos Múltiples'!#REF!</definedName>
    <definedName name="XATP_P" localSheetId="28">'[1]Bancos Múltiples'!#REF!</definedName>
    <definedName name="XATP_P" localSheetId="29">'[1]Bancos Múltiples'!#REF!</definedName>
    <definedName name="XATP_P" localSheetId="4">'[1]Bancos Múltiples'!#REF!</definedName>
    <definedName name="XATP_P" localSheetId="43">'[1]Bancos Múltiples'!#REF!</definedName>
    <definedName name="XATP_P" localSheetId="44">'[1]Bancos Múltiples'!#REF!</definedName>
    <definedName name="XATP_P" localSheetId="52">'[1]Bancos Múltiples'!#REF!</definedName>
    <definedName name="XATP_P" localSheetId="5">'[1]Bancos Múltiples'!#REF!</definedName>
    <definedName name="XATP_P" localSheetId="53">'[1]Bancos Múltiples'!#REF!</definedName>
    <definedName name="XATP_P" localSheetId="64">'[1]Bancos Múltiples'!#REF!</definedName>
    <definedName name="XATP_P" localSheetId="65">'[1]Bancos Múltiples'!#REF!</definedName>
    <definedName name="XATP_P" localSheetId="73">'[1]Bancos Múltiples'!#REF!</definedName>
    <definedName name="XATP_P" localSheetId="74">'[1]Bancos Múltiples'!#REF!</definedName>
    <definedName name="XATP_P">'[1]Bancos Múltiples'!#REF!</definedName>
    <definedName name="Z" localSheetId="1">'[1]Bancos Múltiples'!#REF!</definedName>
    <definedName name="Z" localSheetId="28">'[1]Bancos Múltiples'!#REF!</definedName>
    <definedName name="Z" localSheetId="29">'[1]Bancos Múltiples'!#REF!</definedName>
    <definedName name="Z" localSheetId="4">'[1]Bancos Múltiples'!#REF!</definedName>
    <definedName name="Z" localSheetId="43">'[1]Bancos Múltiples'!#REF!</definedName>
    <definedName name="Z" localSheetId="44">'[1]Bancos Múltiples'!#REF!</definedName>
    <definedName name="Z" localSheetId="52">'[1]Bancos Múltiples'!#REF!</definedName>
    <definedName name="Z" localSheetId="5">'[1]Bancos Múltiples'!#REF!</definedName>
    <definedName name="Z" localSheetId="53">'[1]Bancos Múltiples'!#REF!</definedName>
    <definedName name="Z" localSheetId="64">'[1]Bancos Múltiples'!#REF!</definedName>
    <definedName name="Z" localSheetId="65">'[1]Bancos Múltiples'!#REF!</definedName>
    <definedName name="Z" localSheetId="73">'[1]Bancos Múltiples'!#REF!</definedName>
    <definedName name="Z" localSheetId="74">'[1]Bancos Múltiples'!#REF!</definedName>
    <definedName name="Z">'[1]Bancos Múltiples'!#REF!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101" l="1"/>
  <c r="C8" i="101"/>
  <c r="D8" i="101"/>
  <c r="E8" i="101"/>
  <c r="F8" i="101"/>
  <c r="B9" i="101"/>
  <c r="C9" i="101"/>
  <c r="D9" i="101"/>
  <c r="E9" i="101"/>
  <c r="F9" i="101"/>
  <c r="B10" i="101"/>
  <c r="C10" i="101"/>
  <c r="D10" i="101"/>
  <c r="E10" i="101"/>
  <c r="F10" i="101"/>
  <c r="B11" i="101"/>
  <c r="C11" i="101"/>
  <c r="D11" i="101"/>
  <c r="E11" i="101"/>
  <c r="F11" i="101"/>
  <c r="B12" i="101"/>
  <c r="C12" i="101"/>
  <c r="D12" i="101"/>
  <c r="E12" i="101"/>
  <c r="F12" i="101"/>
  <c r="B13" i="101"/>
  <c r="C13" i="101"/>
  <c r="D13" i="101"/>
  <c r="E13" i="101"/>
  <c r="F13" i="101"/>
  <c r="B14" i="101"/>
  <c r="C14" i="101"/>
  <c r="D14" i="101"/>
  <c r="E14" i="101"/>
  <c r="F14" i="101"/>
  <c r="B15" i="101"/>
  <c r="C15" i="101"/>
  <c r="D15" i="101"/>
  <c r="E15" i="101"/>
  <c r="F15" i="101"/>
  <c r="B16" i="101"/>
  <c r="C16" i="101"/>
  <c r="D16" i="101"/>
  <c r="E16" i="101"/>
  <c r="F16" i="101"/>
  <c r="B17" i="101"/>
  <c r="C17" i="101"/>
  <c r="D17" i="101"/>
  <c r="E17" i="101"/>
  <c r="F17" i="101"/>
  <c r="B18" i="101"/>
  <c r="C18" i="101"/>
  <c r="D18" i="101"/>
  <c r="E18" i="101"/>
  <c r="F18" i="101"/>
  <c r="B19" i="101"/>
  <c r="C19" i="101"/>
  <c r="D19" i="101"/>
  <c r="E19" i="101"/>
  <c r="F19" i="101"/>
  <c r="B20" i="101"/>
  <c r="C20" i="101"/>
  <c r="D20" i="101"/>
  <c r="E20" i="101"/>
  <c r="F20" i="101"/>
  <c r="B21" i="101"/>
  <c r="C21" i="101"/>
  <c r="D21" i="101"/>
  <c r="E21" i="101"/>
  <c r="F21" i="101"/>
  <c r="B22" i="101"/>
  <c r="C22" i="101"/>
  <c r="D22" i="101"/>
  <c r="E22" i="101"/>
  <c r="F22" i="101"/>
  <c r="B23" i="101"/>
  <c r="C23" i="101"/>
  <c r="D23" i="101"/>
  <c r="E23" i="101"/>
  <c r="F23" i="101"/>
  <c r="B24" i="101"/>
  <c r="C24" i="101"/>
  <c r="D24" i="101"/>
  <c r="E24" i="101"/>
  <c r="F24" i="101"/>
  <c r="B25" i="101"/>
  <c r="C25" i="101"/>
  <c r="D25" i="101"/>
  <c r="E25" i="101"/>
  <c r="F25" i="101"/>
  <c r="B26" i="101"/>
  <c r="C26" i="101"/>
  <c r="D26" i="101"/>
  <c r="E26" i="101"/>
  <c r="F26" i="101"/>
  <c r="B27" i="101"/>
  <c r="C27" i="101"/>
  <c r="D27" i="101"/>
  <c r="E27" i="101"/>
  <c r="F27" i="101"/>
  <c r="B28" i="101"/>
  <c r="C28" i="101"/>
  <c r="D28" i="101"/>
  <c r="E28" i="101"/>
  <c r="F28" i="101"/>
  <c r="B29" i="101"/>
  <c r="C29" i="101"/>
  <c r="D29" i="101"/>
  <c r="E29" i="101"/>
  <c r="F29" i="101"/>
  <c r="B30" i="101"/>
  <c r="C30" i="101"/>
  <c r="D30" i="101"/>
  <c r="E30" i="101"/>
  <c r="F30" i="101"/>
  <c r="B31" i="101"/>
  <c r="C31" i="101"/>
  <c r="D31" i="101"/>
  <c r="E31" i="101"/>
  <c r="F31" i="101"/>
  <c r="B32" i="101"/>
  <c r="C32" i="101"/>
  <c r="D32" i="101"/>
  <c r="E32" i="101"/>
  <c r="F32" i="101"/>
  <c r="B33" i="101"/>
  <c r="C33" i="101"/>
  <c r="D33" i="101"/>
  <c r="E33" i="101"/>
  <c r="F33" i="101"/>
  <c r="B34" i="101"/>
  <c r="C34" i="101"/>
  <c r="D34" i="101"/>
  <c r="E34" i="101"/>
  <c r="F34" i="101"/>
  <c r="B35" i="101"/>
  <c r="C35" i="101"/>
  <c r="D35" i="101"/>
  <c r="E35" i="101"/>
  <c r="F35" i="101"/>
  <c r="B36" i="101"/>
  <c r="C36" i="101"/>
  <c r="D36" i="101"/>
  <c r="E36" i="101"/>
  <c r="F36" i="101"/>
  <c r="B37" i="101"/>
  <c r="C37" i="101"/>
  <c r="D37" i="101"/>
  <c r="E37" i="101"/>
  <c r="F37" i="101"/>
  <c r="B38" i="101"/>
  <c r="C38" i="101"/>
  <c r="D38" i="101"/>
  <c r="E38" i="101"/>
  <c r="F38" i="101"/>
  <c r="B39" i="101"/>
  <c r="C39" i="101"/>
  <c r="D39" i="101"/>
  <c r="E39" i="101"/>
  <c r="F39" i="101"/>
  <c r="B40" i="101"/>
  <c r="C40" i="101"/>
  <c r="D40" i="101"/>
  <c r="E40" i="101"/>
  <c r="F40" i="101"/>
  <c r="B41" i="101"/>
  <c r="C41" i="101"/>
  <c r="D41" i="101"/>
  <c r="E41" i="101"/>
  <c r="F41" i="101"/>
  <c r="B42" i="101"/>
  <c r="C42" i="101"/>
  <c r="D42" i="101"/>
  <c r="E42" i="101"/>
  <c r="F42" i="101"/>
  <c r="B43" i="101"/>
  <c r="C43" i="101"/>
  <c r="D43" i="101"/>
  <c r="E43" i="101"/>
  <c r="F43" i="101"/>
  <c r="B44" i="101"/>
  <c r="C44" i="101"/>
  <c r="D44" i="101"/>
  <c r="E44" i="101"/>
  <c r="F44" i="101"/>
  <c r="B45" i="101"/>
  <c r="C45" i="101"/>
  <c r="D45" i="101"/>
  <c r="E45" i="101"/>
  <c r="F45" i="101"/>
  <c r="B46" i="101"/>
  <c r="C46" i="101"/>
  <c r="D46" i="101"/>
  <c r="E46" i="101"/>
  <c r="F46" i="101"/>
  <c r="B47" i="101"/>
  <c r="C47" i="101"/>
  <c r="D47" i="101"/>
  <c r="E47" i="101"/>
  <c r="F47" i="101"/>
  <c r="B48" i="101"/>
  <c r="C48" i="101"/>
  <c r="D48" i="101"/>
  <c r="E48" i="101"/>
  <c r="F48" i="101"/>
  <c r="B49" i="101"/>
  <c r="C49" i="101"/>
  <c r="D49" i="101"/>
  <c r="E49" i="101"/>
  <c r="F49" i="101"/>
  <c r="B50" i="101"/>
  <c r="C50" i="101"/>
  <c r="D50" i="101"/>
  <c r="E50" i="101"/>
  <c r="F50" i="101"/>
  <c r="B51" i="101"/>
  <c r="C51" i="101"/>
  <c r="D51" i="101"/>
  <c r="E51" i="101"/>
  <c r="F51" i="101"/>
  <c r="B52" i="101"/>
  <c r="C52" i="101"/>
  <c r="D52" i="101"/>
  <c r="E52" i="101"/>
  <c r="F52" i="101"/>
  <c r="B53" i="101"/>
  <c r="C53" i="101"/>
  <c r="D53" i="101"/>
  <c r="E53" i="101"/>
  <c r="F53" i="101"/>
  <c r="B54" i="101"/>
  <c r="C54" i="101"/>
  <c r="D54" i="101"/>
  <c r="E54" i="101"/>
  <c r="F54" i="101"/>
  <c r="B55" i="101"/>
  <c r="C55" i="101"/>
  <c r="D55" i="101"/>
  <c r="E55" i="101"/>
  <c r="F55" i="101"/>
  <c r="B56" i="101"/>
  <c r="C56" i="101"/>
  <c r="D56" i="101"/>
  <c r="E56" i="101"/>
  <c r="F56" i="101"/>
  <c r="B57" i="101"/>
  <c r="C57" i="101"/>
  <c r="D57" i="101"/>
  <c r="E57" i="101"/>
  <c r="F57" i="101"/>
  <c r="B58" i="101"/>
  <c r="C58" i="101"/>
  <c r="D58" i="101"/>
  <c r="E58" i="101"/>
  <c r="F58" i="101"/>
  <c r="B59" i="101"/>
  <c r="C59" i="101"/>
  <c r="D59" i="101"/>
  <c r="E59" i="101"/>
  <c r="F59" i="101"/>
  <c r="B60" i="101"/>
  <c r="C60" i="101"/>
  <c r="D60" i="101"/>
  <c r="E60" i="101"/>
  <c r="F60" i="101"/>
  <c r="B61" i="101"/>
  <c r="C61" i="101"/>
  <c r="D61" i="101"/>
  <c r="E61" i="101"/>
  <c r="F61" i="101"/>
  <c r="B62" i="101"/>
  <c r="C62" i="101"/>
  <c r="D62" i="101"/>
  <c r="E62" i="101"/>
  <c r="F62" i="101"/>
  <c r="B63" i="101"/>
  <c r="C63" i="101"/>
  <c r="D63" i="101"/>
  <c r="E63" i="101"/>
  <c r="F63" i="101"/>
  <c r="B64" i="101"/>
  <c r="C64" i="101"/>
  <c r="D64" i="101"/>
  <c r="E64" i="101"/>
  <c r="F64" i="101"/>
  <c r="B65" i="101"/>
  <c r="C65" i="101"/>
  <c r="D65" i="101"/>
  <c r="E65" i="101"/>
  <c r="F65" i="101"/>
  <c r="B66" i="101"/>
  <c r="C66" i="101"/>
  <c r="D66" i="101"/>
  <c r="E66" i="101"/>
  <c r="F66" i="101"/>
  <c r="B67" i="101"/>
  <c r="C67" i="101"/>
  <c r="D67" i="101"/>
  <c r="E67" i="101"/>
  <c r="F67" i="101"/>
  <c r="B68" i="101"/>
  <c r="C68" i="101"/>
  <c r="D68" i="101"/>
  <c r="E68" i="101"/>
  <c r="F68" i="101"/>
  <c r="B69" i="101"/>
  <c r="C69" i="101"/>
  <c r="D69" i="101"/>
  <c r="E69" i="101"/>
  <c r="F69" i="101"/>
  <c r="B70" i="101"/>
  <c r="C70" i="101"/>
  <c r="D70" i="101"/>
  <c r="E70" i="101"/>
  <c r="F70" i="101"/>
  <c r="B71" i="101"/>
  <c r="C71" i="101"/>
  <c r="D71" i="101"/>
  <c r="E71" i="101"/>
  <c r="F71" i="101"/>
  <c r="B72" i="101"/>
  <c r="C72" i="101"/>
  <c r="D72" i="101"/>
  <c r="E72" i="101"/>
  <c r="F72" i="101"/>
  <c r="B73" i="101"/>
  <c r="C73" i="101"/>
  <c r="D73" i="101"/>
  <c r="E73" i="101"/>
  <c r="F73" i="101"/>
  <c r="B74" i="101"/>
  <c r="C74" i="101"/>
  <c r="D74" i="101"/>
  <c r="E74" i="101"/>
  <c r="F74" i="101"/>
  <c r="B75" i="101"/>
  <c r="C75" i="101"/>
  <c r="D75" i="101"/>
  <c r="E75" i="101"/>
  <c r="F75" i="101"/>
  <c r="B76" i="101"/>
  <c r="C76" i="101"/>
  <c r="D76" i="101"/>
  <c r="E76" i="101"/>
  <c r="F76" i="101"/>
  <c r="B77" i="101"/>
  <c r="C77" i="101"/>
  <c r="D77" i="101"/>
  <c r="E77" i="101"/>
  <c r="F77" i="101"/>
  <c r="B78" i="101"/>
  <c r="C78" i="101"/>
  <c r="D78" i="101"/>
  <c r="E78" i="101"/>
  <c r="F78" i="101"/>
  <c r="B79" i="101"/>
  <c r="C79" i="101"/>
  <c r="D79" i="101"/>
  <c r="E79" i="101"/>
  <c r="F79" i="101"/>
  <c r="B80" i="101"/>
  <c r="C80" i="101"/>
  <c r="D80" i="101"/>
  <c r="E80" i="101"/>
  <c r="F80" i="101"/>
  <c r="B81" i="101"/>
  <c r="C81" i="101"/>
  <c r="D81" i="101"/>
  <c r="E81" i="101"/>
  <c r="F81" i="101"/>
  <c r="B82" i="101"/>
  <c r="C82" i="101"/>
  <c r="D82" i="101"/>
  <c r="E82" i="101"/>
  <c r="F82" i="101"/>
  <c r="B83" i="101"/>
  <c r="C83" i="101"/>
  <c r="D83" i="101"/>
  <c r="E83" i="101"/>
  <c r="F83" i="101"/>
  <c r="B84" i="101"/>
  <c r="C84" i="101"/>
  <c r="D84" i="101"/>
  <c r="E84" i="101"/>
  <c r="F84" i="101"/>
  <c r="B85" i="101"/>
  <c r="C85" i="101"/>
  <c r="D85" i="101"/>
  <c r="E85" i="101"/>
  <c r="F85" i="101"/>
  <c r="B86" i="101"/>
  <c r="C86" i="101"/>
  <c r="D86" i="101"/>
  <c r="E86" i="101"/>
  <c r="F86" i="101"/>
  <c r="B87" i="101"/>
  <c r="C87" i="101"/>
  <c r="D87" i="101"/>
  <c r="E87" i="101"/>
  <c r="F87" i="101"/>
  <c r="B88" i="101"/>
  <c r="C88" i="101"/>
  <c r="D88" i="101"/>
  <c r="E88" i="101"/>
  <c r="F88" i="101"/>
  <c r="B89" i="101"/>
  <c r="C89" i="101"/>
  <c r="D89" i="101"/>
  <c r="E89" i="101"/>
  <c r="F89" i="101"/>
  <c r="B90" i="101"/>
  <c r="C90" i="101"/>
  <c r="D90" i="101"/>
  <c r="E90" i="101"/>
  <c r="F90" i="101"/>
  <c r="B91" i="101"/>
  <c r="C91" i="101"/>
  <c r="D91" i="101"/>
  <c r="E91" i="101"/>
  <c r="F91" i="101"/>
  <c r="B92" i="101"/>
  <c r="C92" i="101"/>
  <c r="D92" i="101"/>
  <c r="E92" i="101"/>
  <c r="F92" i="101"/>
  <c r="B93" i="101"/>
  <c r="C93" i="101"/>
  <c r="D93" i="101"/>
  <c r="E93" i="101"/>
  <c r="F93" i="101"/>
  <c r="B94" i="101"/>
  <c r="C94" i="101"/>
  <c r="D94" i="101"/>
  <c r="E94" i="101"/>
  <c r="F94" i="101"/>
  <c r="B95" i="101"/>
  <c r="C95" i="101"/>
  <c r="D95" i="101"/>
  <c r="E95" i="101"/>
  <c r="F95" i="101"/>
  <c r="B96" i="101"/>
  <c r="C96" i="101"/>
  <c r="D96" i="101"/>
  <c r="E96" i="101"/>
  <c r="F96" i="101"/>
  <c r="B97" i="101"/>
  <c r="C97" i="101"/>
  <c r="D97" i="101"/>
  <c r="E97" i="101"/>
  <c r="F97" i="101"/>
  <c r="B98" i="101"/>
  <c r="C98" i="101"/>
  <c r="D98" i="101"/>
  <c r="E98" i="101"/>
  <c r="F98" i="101"/>
  <c r="B99" i="101"/>
  <c r="C99" i="101"/>
  <c r="D99" i="101"/>
  <c r="E99" i="101"/>
  <c r="F99" i="101"/>
  <c r="B100" i="101"/>
  <c r="C100" i="101"/>
  <c r="D100" i="101"/>
  <c r="E100" i="101"/>
  <c r="F100" i="101"/>
  <c r="B101" i="101"/>
  <c r="C101" i="101"/>
  <c r="D101" i="101"/>
  <c r="E101" i="101"/>
  <c r="F101" i="101"/>
  <c r="B102" i="101"/>
  <c r="C102" i="101"/>
  <c r="D102" i="101"/>
  <c r="E102" i="101"/>
  <c r="F102" i="101"/>
  <c r="B103" i="101"/>
  <c r="C103" i="101"/>
  <c r="D103" i="101"/>
  <c r="E103" i="101"/>
  <c r="F103" i="101"/>
  <c r="B104" i="101"/>
  <c r="C104" i="101"/>
  <c r="D104" i="101"/>
  <c r="E104" i="101"/>
  <c r="F104" i="101"/>
  <c r="B105" i="101"/>
  <c r="C105" i="101"/>
  <c r="D105" i="101"/>
  <c r="E105" i="101"/>
  <c r="F105" i="101"/>
  <c r="B106" i="101"/>
  <c r="C106" i="101"/>
  <c r="D106" i="101"/>
  <c r="E106" i="101"/>
  <c r="F106" i="101"/>
  <c r="B107" i="101"/>
  <c r="C107" i="101"/>
  <c r="D107" i="101"/>
  <c r="E107" i="101"/>
  <c r="F107" i="101"/>
  <c r="B108" i="101"/>
  <c r="C108" i="101"/>
  <c r="D108" i="101"/>
  <c r="E108" i="101"/>
  <c r="F108" i="101"/>
  <c r="B109" i="101"/>
  <c r="C109" i="101"/>
  <c r="D109" i="101"/>
  <c r="E109" i="101"/>
  <c r="F109" i="101"/>
  <c r="B110" i="101"/>
  <c r="C110" i="101"/>
  <c r="D110" i="101"/>
  <c r="E110" i="101"/>
  <c r="F110" i="101"/>
  <c r="B111" i="101"/>
  <c r="C111" i="101"/>
  <c r="D111" i="101"/>
  <c r="E111" i="101"/>
  <c r="F111" i="101"/>
  <c r="B112" i="101"/>
  <c r="C112" i="101"/>
  <c r="D112" i="101"/>
  <c r="E112" i="101"/>
  <c r="F112" i="101"/>
  <c r="B113" i="101"/>
  <c r="C113" i="101"/>
  <c r="D113" i="101"/>
  <c r="E113" i="101"/>
  <c r="F113" i="101"/>
  <c r="B114" i="101"/>
  <c r="C114" i="101"/>
  <c r="D114" i="101"/>
  <c r="E114" i="101"/>
  <c r="F114" i="101"/>
  <c r="B115" i="101"/>
  <c r="C115" i="101"/>
  <c r="D115" i="101"/>
  <c r="E115" i="101"/>
  <c r="F115" i="101"/>
  <c r="B116" i="101"/>
  <c r="C116" i="101"/>
  <c r="D116" i="101"/>
  <c r="E116" i="101"/>
  <c r="F116" i="101"/>
  <c r="B117" i="101"/>
  <c r="C117" i="101"/>
  <c r="D117" i="101"/>
  <c r="E117" i="101"/>
  <c r="F117" i="101"/>
  <c r="B118" i="101"/>
  <c r="C118" i="101"/>
  <c r="D118" i="101"/>
  <c r="E118" i="101"/>
  <c r="F118" i="101"/>
  <c r="B119" i="101"/>
  <c r="C119" i="101"/>
  <c r="D119" i="101"/>
  <c r="E119" i="101"/>
  <c r="F119" i="101"/>
  <c r="B120" i="101"/>
  <c r="C120" i="101"/>
  <c r="D120" i="101"/>
  <c r="E120" i="101"/>
  <c r="F120" i="101"/>
  <c r="B121" i="101"/>
  <c r="C121" i="101"/>
  <c r="D121" i="101"/>
  <c r="E121" i="101"/>
  <c r="F121" i="101"/>
  <c r="B122" i="101"/>
  <c r="C122" i="101"/>
  <c r="D122" i="101"/>
  <c r="E122" i="101"/>
  <c r="F122" i="101"/>
  <c r="B123" i="101"/>
  <c r="C123" i="101"/>
  <c r="D123" i="101"/>
  <c r="E123" i="101"/>
  <c r="F123" i="101"/>
  <c r="B124" i="101"/>
  <c r="C124" i="101"/>
  <c r="D124" i="101"/>
  <c r="E124" i="101"/>
  <c r="F124" i="101"/>
  <c r="B125" i="101"/>
  <c r="C125" i="101"/>
  <c r="D125" i="101"/>
  <c r="E125" i="101"/>
  <c r="F125" i="101"/>
  <c r="B126" i="101"/>
  <c r="C126" i="101"/>
  <c r="D126" i="101"/>
  <c r="E126" i="101"/>
  <c r="F126" i="101"/>
  <c r="B127" i="101"/>
  <c r="C127" i="101"/>
  <c r="D127" i="101"/>
  <c r="E127" i="101"/>
  <c r="F127" i="101"/>
  <c r="B128" i="101"/>
  <c r="C128" i="101"/>
  <c r="D128" i="101"/>
  <c r="E128" i="101"/>
  <c r="F128" i="101"/>
  <c r="B129" i="101"/>
  <c r="C129" i="101"/>
  <c r="D129" i="101"/>
  <c r="E129" i="101"/>
  <c r="F129" i="101"/>
  <c r="B130" i="101"/>
  <c r="C130" i="101"/>
  <c r="D130" i="101"/>
  <c r="E130" i="101"/>
  <c r="F130" i="101"/>
  <c r="B131" i="101"/>
  <c r="C131" i="101"/>
  <c r="D131" i="101"/>
  <c r="E131" i="101"/>
  <c r="F131" i="101"/>
  <c r="B132" i="101"/>
  <c r="C132" i="101"/>
  <c r="D132" i="101"/>
  <c r="E132" i="101"/>
  <c r="F132" i="101"/>
  <c r="B133" i="101"/>
  <c r="C133" i="101"/>
  <c r="D133" i="101"/>
  <c r="E133" i="101"/>
  <c r="F133" i="101"/>
  <c r="B134" i="101"/>
  <c r="C134" i="101"/>
  <c r="D134" i="101"/>
  <c r="E134" i="101"/>
  <c r="F134" i="101"/>
  <c r="B135" i="101"/>
  <c r="C135" i="101"/>
  <c r="D135" i="101"/>
  <c r="E135" i="101"/>
  <c r="F135" i="101"/>
  <c r="B136" i="101"/>
  <c r="C136" i="101"/>
  <c r="D136" i="101"/>
  <c r="E136" i="101"/>
  <c r="F136" i="101"/>
  <c r="B137" i="101"/>
  <c r="C137" i="101"/>
  <c r="D137" i="101"/>
  <c r="E137" i="101"/>
  <c r="F137" i="101"/>
  <c r="B138" i="101"/>
  <c r="C138" i="101"/>
  <c r="D138" i="101"/>
  <c r="E138" i="101"/>
  <c r="F138" i="101"/>
  <c r="B139" i="101"/>
  <c r="C139" i="101"/>
  <c r="D139" i="101"/>
  <c r="E139" i="101"/>
  <c r="F139" i="101"/>
  <c r="B140" i="101"/>
  <c r="C140" i="101"/>
  <c r="D140" i="101"/>
  <c r="E140" i="101"/>
  <c r="F140" i="101"/>
  <c r="B141" i="101"/>
  <c r="C141" i="101"/>
  <c r="D141" i="101"/>
  <c r="E141" i="101"/>
  <c r="F141" i="101"/>
  <c r="B142" i="101"/>
  <c r="C142" i="101"/>
  <c r="D142" i="101"/>
  <c r="E142" i="101"/>
  <c r="F142" i="101"/>
  <c r="B143" i="101"/>
  <c r="C143" i="101"/>
  <c r="D143" i="101"/>
  <c r="E143" i="101"/>
  <c r="F143" i="101"/>
  <c r="B144" i="101"/>
  <c r="C144" i="101"/>
  <c r="D144" i="101"/>
  <c r="E144" i="101"/>
  <c r="F144" i="101"/>
  <c r="B145" i="101"/>
  <c r="C145" i="101"/>
  <c r="D145" i="101"/>
  <c r="E145" i="101"/>
  <c r="F145" i="101"/>
  <c r="B146" i="101"/>
  <c r="C146" i="101"/>
  <c r="D146" i="101"/>
  <c r="E146" i="101"/>
  <c r="F146" i="101"/>
  <c r="B147" i="101"/>
  <c r="C147" i="101"/>
  <c r="D147" i="101"/>
  <c r="E147" i="101"/>
  <c r="F147" i="101"/>
  <c r="B148" i="101"/>
  <c r="C148" i="101"/>
  <c r="D148" i="101"/>
  <c r="E148" i="101"/>
  <c r="F148" i="101"/>
  <c r="B149" i="101"/>
  <c r="C149" i="101"/>
  <c r="D149" i="101"/>
  <c r="E149" i="101"/>
  <c r="F149" i="101"/>
  <c r="B150" i="101"/>
  <c r="C150" i="101"/>
  <c r="D150" i="101"/>
  <c r="E150" i="101"/>
  <c r="F150" i="101"/>
  <c r="B151" i="101"/>
  <c r="C151" i="101"/>
  <c r="D151" i="101"/>
  <c r="E151" i="101"/>
  <c r="F151" i="101"/>
  <c r="B152" i="101"/>
  <c r="C152" i="101"/>
  <c r="D152" i="101"/>
  <c r="E152" i="101"/>
  <c r="F152" i="101"/>
  <c r="B153" i="101"/>
  <c r="C153" i="101"/>
  <c r="D153" i="101"/>
  <c r="E153" i="101"/>
  <c r="F153" i="101"/>
  <c r="B154" i="101"/>
  <c r="C154" i="101"/>
  <c r="D154" i="101"/>
  <c r="E154" i="101"/>
  <c r="F154" i="101"/>
  <c r="B155" i="101"/>
  <c r="C155" i="101"/>
  <c r="D155" i="101"/>
  <c r="E155" i="101"/>
  <c r="F155" i="101"/>
  <c r="B156" i="101"/>
  <c r="C156" i="101"/>
  <c r="D156" i="101"/>
  <c r="E156" i="101"/>
  <c r="F156" i="101"/>
  <c r="B157" i="101"/>
  <c r="C157" i="101"/>
  <c r="D157" i="101"/>
  <c r="E157" i="101"/>
  <c r="F157" i="101"/>
  <c r="B158" i="101"/>
  <c r="C158" i="101"/>
  <c r="D158" i="101"/>
  <c r="E158" i="101"/>
  <c r="F158" i="101"/>
  <c r="B159" i="101"/>
  <c r="C159" i="101"/>
  <c r="D159" i="101"/>
  <c r="E159" i="101"/>
  <c r="F159" i="101"/>
  <c r="B160" i="101"/>
  <c r="C160" i="101"/>
  <c r="D160" i="101"/>
  <c r="E160" i="101"/>
  <c r="F160" i="101"/>
  <c r="B161" i="101"/>
  <c r="C161" i="101"/>
  <c r="D161" i="101"/>
  <c r="E161" i="101"/>
  <c r="F161" i="101"/>
  <c r="B162" i="101"/>
  <c r="C162" i="101"/>
  <c r="D162" i="101"/>
  <c r="E162" i="101"/>
  <c r="F162" i="101"/>
  <c r="B163" i="101"/>
  <c r="C163" i="101"/>
  <c r="D163" i="101"/>
  <c r="E163" i="101"/>
  <c r="F163" i="101"/>
  <c r="B164" i="101"/>
  <c r="C164" i="101"/>
  <c r="D164" i="101"/>
  <c r="E164" i="101"/>
  <c r="F164" i="101"/>
  <c r="B165" i="101"/>
  <c r="C165" i="101"/>
  <c r="D165" i="101"/>
  <c r="E165" i="101"/>
  <c r="F165" i="101"/>
  <c r="B166" i="101"/>
  <c r="C166" i="101"/>
  <c r="D166" i="101"/>
  <c r="E166" i="101"/>
  <c r="F166" i="101"/>
  <c r="B167" i="101"/>
  <c r="C167" i="101"/>
  <c r="D167" i="101"/>
  <c r="E167" i="101"/>
  <c r="F167" i="101"/>
  <c r="B168" i="101"/>
  <c r="C168" i="101"/>
  <c r="D168" i="101"/>
  <c r="E168" i="101"/>
  <c r="F168" i="101"/>
  <c r="B169" i="101"/>
  <c r="C169" i="101"/>
  <c r="D169" i="101"/>
  <c r="E169" i="101"/>
  <c r="F169" i="101"/>
  <c r="B170" i="101"/>
  <c r="C170" i="101"/>
  <c r="D170" i="101"/>
  <c r="E170" i="101"/>
  <c r="F170" i="101"/>
  <c r="B171" i="101"/>
  <c r="C171" i="101"/>
  <c r="D171" i="101"/>
  <c r="E171" i="101"/>
  <c r="F171" i="101"/>
  <c r="B172" i="101"/>
  <c r="C172" i="101"/>
  <c r="D172" i="101"/>
  <c r="E172" i="101"/>
  <c r="F172" i="101"/>
  <c r="B173" i="101"/>
  <c r="C173" i="101"/>
  <c r="D173" i="101"/>
  <c r="E173" i="101"/>
  <c r="F173" i="101"/>
  <c r="B174" i="101"/>
  <c r="C174" i="101"/>
  <c r="D174" i="101"/>
  <c r="E174" i="101"/>
  <c r="F174" i="101"/>
  <c r="B175" i="101"/>
  <c r="C175" i="101"/>
  <c r="D175" i="101"/>
  <c r="E175" i="101"/>
  <c r="F175" i="101"/>
  <c r="B176" i="101"/>
  <c r="C176" i="101"/>
  <c r="D176" i="101"/>
  <c r="E176" i="101"/>
  <c r="F176" i="101"/>
  <c r="B177" i="101"/>
  <c r="C177" i="101"/>
  <c r="D177" i="101"/>
  <c r="E177" i="101"/>
  <c r="F177" i="101"/>
  <c r="B178" i="101"/>
  <c r="C178" i="101"/>
  <c r="D178" i="101"/>
  <c r="E178" i="101"/>
  <c r="F178" i="101"/>
  <c r="B179" i="101"/>
  <c r="C179" i="101"/>
  <c r="D179" i="101"/>
  <c r="E179" i="101"/>
  <c r="F179" i="101"/>
  <c r="B180" i="101"/>
  <c r="C180" i="101"/>
  <c r="D180" i="101"/>
  <c r="E180" i="101"/>
  <c r="F180" i="101"/>
  <c r="B181" i="101"/>
  <c r="C181" i="101"/>
  <c r="D181" i="101"/>
  <c r="E181" i="101"/>
  <c r="F181" i="101"/>
  <c r="B182" i="101"/>
  <c r="C182" i="101"/>
  <c r="D182" i="101"/>
  <c r="E182" i="101"/>
  <c r="F182" i="101"/>
  <c r="B183" i="101"/>
  <c r="C183" i="101"/>
  <c r="D183" i="101"/>
  <c r="E183" i="101"/>
  <c r="F183" i="101"/>
  <c r="B184" i="101"/>
  <c r="C184" i="101"/>
  <c r="D184" i="101"/>
  <c r="E184" i="101"/>
  <c r="F184" i="101"/>
  <c r="B185" i="101"/>
  <c r="C185" i="101"/>
  <c r="D185" i="101"/>
  <c r="E185" i="101"/>
  <c r="F185" i="101"/>
  <c r="B186" i="101"/>
  <c r="C186" i="101"/>
  <c r="D186" i="101"/>
  <c r="E186" i="101"/>
  <c r="F186" i="101"/>
  <c r="B187" i="101"/>
  <c r="C187" i="101"/>
  <c r="D187" i="101"/>
  <c r="E187" i="101"/>
  <c r="F187" i="101"/>
  <c r="B188" i="101"/>
  <c r="C188" i="101"/>
  <c r="D188" i="101"/>
  <c r="E188" i="101"/>
  <c r="F188" i="101"/>
  <c r="B189" i="101"/>
  <c r="C189" i="101"/>
  <c r="D189" i="101"/>
  <c r="E189" i="101"/>
  <c r="F189" i="101"/>
  <c r="B190" i="101"/>
  <c r="C190" i="101"/>
  <c r="D190" i="101"/>
  <c r="E190" i="101"/>
  <c r="F190" i="101"/>
  <c r="B191" i="101"/>
  <c r="C191" i="101"/>
  <c r="D191" i="101"/>
  <c r="E191" i="101"/>
  <c r="F191" i="101"/>
  <c r="B192" i="101"/>
  <c r="C192" i="101"/>
  <c r="D192" i="101"/>
  <c r="E192" i="101"/>
  <c r="F192" i="101"/>
  <c r="B193" i="101"/>
  <c r="C193" i="101"/>
  <c r="D193" i="101"/>
  <c r="E193" i="101"/>
  <c r="F193" i="101"/>
  <c r="B194" i="101"/>
  <c r="C194" i="101"/>
  <c r="D194" i="101"/>
  <c r="E194" i="101"/>
  <c r="F194" i="101"/>
  <c r="B195" i="101"/>
  <c r="C195" i="101"/>
  <c r="D195" i="101"/>
  <c r="E195" i="101"/>
  <c r="F195" i="101"/>
  <c r="B196" i="101"/>
  <c r="C196" i="101"/>
  <c r="D196" i="101"/>
  <c r="E196" i="101"/>
  <c r="F196" i="101"/>
  <c r="B197" i="101"/>
  <c r="C197" i="101"/>
  <c r="D197" i="101"/>
  <c r="E197" i="101"/>
  <c r="F197" i="101"/>
  <c r="B198" i="101"/>
  <c r="C198" i="101"/>
  <c r="D198" i="101"/>
  <c r="E198" i="101"/>
  <c r="F198" i="101"/>
  <c r="B199" i="101"/>
  <c r="C199" i="101"/>
  <c r="D199" i="101"/>
  <c r="E199" i="101"/>
  <c r="F199" i="101"/>
  <c r="B200" i="101"/>
  <c r="C200" i="101"/>
  <c r="D200" i="101"/>
  <c r="E200" i="101"/>
  <c r="F200" i="101"/>
  <c r="B201" i="101"/>
  <c r="C201" i="101"/>
  <c r="D201" i="101"/>
  <c r="E201" i="101"/>
  <c r="F201" i="101"/>
  <c r="B202" i="101"/>
  <c r="C202" i="101"/>
  <c r="D202" i="101"/>
  <c r="E202" i="101"/>
  <c r="F202" i="101"/>
  <c r="B203" i="101"/>
  <c r="C203" i="101"/>
  <c r="D203" i="101"/>
  <c r="E203" i="101"/>
  <c r="F203" i="101"/>
  <c r="B204" i="101"/>
  <c r="C204" i="101"/>
  <c r="D204" i="101"/>
  <c r="E204" i="101"/>
  <c r="F204" i="101"/>
  <c r="B205" i="101"/>
  <c r="C205" i="101"/>
  <c r="D205" i="101"/>
  <c r="E205" i="101"/>
  <c r="F205" i="101"/>
  <c r="B206" i="101"/>
  <c r="C206" i="101"/>
  <c r="D206" i="101"/>
  <c r="E206" i="101"/>
  <c r="F206" i="101"/>
  <c r="B207" i="101"/>
  <c r="C207" i="101"/>
  <c r="D207" i="101"/>
  <c r="E207" i="101"/>
  <c r="F207" i="101"/>
  <c r="B208" i="101"/>
  <c r="C208" i="101"/>
  <c r="D208" i="101"/>
  <c r="E208" i="101"/>
  <c r="F208" i="101"/>
  <c r="B209" i="101"/>
  <c r="C209" i="101"/>
  <c r="D209" i="101"/>
  <c r="E209" i="101"/>
  <c r="F209" i="101"/>
  <c r="B210" i="101"/>
  <c r="C210" i="101"/>
  <c r="D210" i="101"/>
  <c r="E210" i="101"/>
  <c r="F210" i="101"/>
  <c r="B211" i="101"/>
  <c r="C211" i="101"/>
  <c r="D211" i="101"/>
  <c r="E211" i="101"/>
  <c r="F211" i="101"/>
  <c r="B212" i="101"/>
  <c r="C212" i="101"/>
  <c r="D212" i="101"/>
  <c r="E212" i="101"/>
  <c r="F212" i="101"/>
  <c r="B213" i="101"/>
  <c r="C213" i="101"/>
  <c r="D213" i="101"/>
  <c r="E213" i="101"/>
  <c r="F213" i="101"/>
  <c r="B214" i="101"/>
  <c r="C214" i="101"/>
  <c r="D214" i="101"/>
  <c r="E214" i="101"/>
  <c r="F214" i="101"/>
  <c r="B215" i="101"/>
  <c r="C215" i="101"/>
  <c r="D215" i="101"/>
  <c r="E215" i="101"/>
  <c r="F215" i="101"/>
  <c r="B216" i="101"/>
  <c r="C216" i="101"/>
  <c r="D216" i="101"/>
  <c r="E216" i="101"/>
  <c r="F216" i="101"/>
  <c r="B217" i="101"/>
  <c r="C217" i="101"/>
  <c r="D217" i="101"/>
  <c r="E217" i="101"/>
  <c r="F217" i="101"/>
  <c r="B218" i="101"/>
  <c r="C218" i="101"/>
  <c r="D218" i="101"/>
  <c r="E218" i="101"/>
  <c r="F218" i="101"/>
  <c r="B219" i="101"/>
  <c r="C219" i="101"/>
  <c r="D219" i="101"/>
  <c r="E219" i="101"/>
  <c r="F219" i="101"/>
  <c r="B220" i="101"/>
  <c r="C220" i="101"/>
  <c r="D220" i="101"/>
  <c r="E220" i="101"/>
  <c r="F220" i="101"/>
  <c r="B221" i="101"/>
  <c r="C221" i="101"/>
  <c r="D221" i="101"/>
  <c r="E221" i="101"/>
  <c r="F221" i="101"/>
  <c r="B222" i="101"/>
  <c r="C222" i="101"/>
  <c r="D222" i="101"/>
  <c r="E222" i="101"/>
  <c r="F222" i="101"/>
  <c r="B223" i="101"/>
  <c r="C223" i="101"/>
  <c r="D223" i="101"/>
  <c r="E223" i="101"/>
  <c r="F223" i="101"/>
  <c r="B224" i="101"/>
  <c r="C224" i="101"/>
  <c r="D224" i="101"/>
  <c r="E224" i="101"/>
  <c r="F224" i="101"/>
  <c r="B225" i="101"/>
  <c r="C225" i="101"/>
  <c r="D225" i="101"/>
  <c r="E225" i="101"/>
  <c r="F225" i="101"/>
  <c r="B226" i="101"/>
  <c r="C226" i="101"/>
  <c r="D226" i="101"/>
  <c r="E226" i="101"/>
  <c r="F226" i="101"/>
  <c r="B227" i="101"/>
  <c r="C227" i="101"/>
  <c r="D227" i="101"/>
  <c r="E227" i="101"/>
  <c r="F227" i="101"/>
  <c r="B228" i="101"/>
  <c r="C228" i="101"/>
  <c r="D228" i="101"/>
  <c r="E228" i="101"/>
  <c r="F228" i="101"/>
  <c r="B229" i="101"/>
  <c r="C229" i="101"/>
  <c r="D229" i="101"/>
  <c r="E229" i="101"/>
  <c r="F229" i="101"/>
  <c r="B230" i="101"/>
  <c r="C230" i="101"/>
  <c r="D230" i="101"/>
  <c r="E230" i="101"/>
  <c r="F230" i="101"/>
  <c r="B231" i="101"/>
  <c r="C231" i="101"/>
  <c r="D231" i="101"/>
  <c r="E231" i="101"/>
  <c r="F231" i="101"/>
  <c r="B232" i="101"/>
  <c r="C232" i="101"/>
  <c r="D232" i="101"/>
  <c r="E232" i="101"/>
  <c r="F232" i="101"/>
  <c r="B233" i="101"/>
  <c r="C233" i="101"/>
  <c r="D233" i="101"/>
  <c r="E233" i="101"/>
  <c r="F233" i="101"/>
  <c r="B234" i="101"/>
  <c r="C234" i="101"/>
  <c r="D234" i="101"/>
  <c r="E234" i="101"/>
  <c r="F234" i="101"/>
  <c r="B235" i="101"/>
  <c r="C235" i="101"/>
  <c r="D235" i="101"/>
  <c r="E235" i="101"/>
  <c r="F235" i="101"/>
  <c r="B236" i="101"/>
  <c r="C236" i="101"/>
  <c r="D236" i="101"/>
  <c r="E236" i="101"/>
  <c r="F236" i="101"/>
  <c r="B237" i="101"/>
  <c r="C237" i="101"/>
  <c r="D237" i="101"/>
  <c r="E237" i="101"/>
  <c r="F237" i="101"/>
  <c r="B238" i="101"/>
  <c r="C238" i="101"/>
  <c r="D238" i="101"/>
  <c r="E238" i="101"/>
  <c r="F238" i="101"/>
  <c r="B239" i="101"/>
  <c r="C239" i="101"/>
  <c r="D239" i="101"/>
  <c r="E239" i="101"/>
  <c r="F239" i="101"/>
  <c r="B240" i="101"/>
  <c r="C240" i="101"/>
  <c r="D240" i="101"/>
  <c r="E240" i="101"/>
  <c r="F240" i="101"/>
  <c r="B241" i="101"/>
  <c r="C241" i="101"/>
  <c r="D241" i="101"/>
  <c r="E241" i="101"/>
  <c r="F241" i="101"/>
  <c r="B242" i="101"/>
  <c r="C242" i="101"/>
  <c r="D242" i="101"/>
  <c r="E242" i="101"/>
  <c r="F242" i="101"/>
  <c r="B243" i="101"/>
  <c r="C243" i="101"/>
  <c r="D243" i="101"/>
  <c r="E243" i="101"/>
  <c r="F243" i="101"/>
  <c r="B244" i="101"/>
  <c r="C244" i="101"/>
  <c r="D244" i="101"/>
  <c r="E244" i="101"/>
  <c r="F244" i="101"/>
  <c r="B245" i="101"/>
  <c r="C245" i="101"/>
  <c r="D245" i="101"/>
  <c r="E245" i="101"/>
  <c r="F245" i="101"/>
  <c r="B246" i="101"/>
  <c r="C246" i="101"/>
  <c r="D246" i="101"/>
  <c r="E246" i="101"/>
  <c r="F246" i="101"/>
  <c r="B247" i="101"/>
  <c r="C247" i="101"/>
  <c r="D247" i="101"/>
  <c r="E247" i="101"/>
  <c r="F247" i="101"/>
  <c r="B248" i="101"/>
  <c r="C248" i="101"/>
  <c r="D248" i="101"/>
  <c r="E248" i="101"/>
  <c r="F248" i="101"/>
  <c r="B249" i="101"/>
  <c r="C249" i="101"/>
  <c r="D249" i="101"/>
  <c r="E249" i="101"/>
  <c r="F249" i="101"/>
  <c r="B250" i="101"/>
  <c r="C250" i="101"/>
  <c r="D250" i="101"/>
  <c r="E250" i="101"/>
  <c r="F250" i="101"/>
  <c r="B251" i="101"/>
  <c r="C251" i="101"/>
  <c r="D251" i="101"/>
  <c r="E251" i="101"/>
  <c r="F251" i="101"/>
  <c r="B252" i="101"/>
  <c r="C252" i="101"/>
  <c r="D252" i="101"/>
  <c r="E252" i="101"/>
  <c r="F252" i="101"/>
  <c r="B253" i="101"/>
  <c r="C253" i="101"/>
  <c r="D253" i="101"/>
  <c r="E253" i="101"/>
  <c r="F253" i="101"/>
  <c r="B254" i="101"/>
  <c r="C254" i="101"/>
  <c r="D254" i="101"/>
  <c r="E254" i="101"/>
  <c r="F254" i="101"/>
  <c r="B255" i="101"/>
  <c r="C255" i="101"/>
  <c r="D255" i="101"/>
  <c r="E255" i="101"/>
  <c r="F255" i="101"/>
  <c r="B256" i="101"/>
  <c r="C256" i="101"/>
  <c r="D256" i="101"/>
  <c r="E256" i="101"/>
  <c r="F256" i="101"/>
  <c r="B257" i="101"/>
  <c r="C257" i="101"/>
  <c r="D257" i="101"/>
  <c r="E257" i="101"/>
  <c r="F257" i="101"/>
  <c r="B258" i="101"/>
  <c r="C258" i="101"/>
  <c r="D258" i="101"/>
  <c r="E258" i="101"/>
  <c r="F258" i="101"/>
  <c r="B259" i="101"/>
  <c r="C259" i="101"/>
  <c r="D259" i="101"/>
  <c r="E259" i="101"/>
  <c r="F259" i="101"/>
  <c r="B260" i="101"/>
  <c r="C260" i="101"/>
  <c r="D260" i="101"/>
  <c r="E260" i="101"/>
  <c r="F260" i="101"/>
  <c r="B261" i="101"/>
  <c r="C261" i="101"/>
  <c r="D261" i="101"/>
  <c r="E261" i="101"/>
  <c r="F261" i="101"/>
  <c r="B262" i="101"/>
  <c r="C262" i="101"/>
  <c r="D262" i="101"/>
  <c r="E262" i="101"/>
  <c r="F262" i="101"/>
  <c r="B263" i="101"/>
  <c r="C263" i="101"/>
  <c r="D263" i="101"/>
  <c r="E263" i="101"/>
  <c r="F263" i="101"/>
  <c r="B264" i="101"/>
  <c r="C264" i="101"/>
  <c r="D264" i="101"/>
  <c r="E264" i="101"/>
  <c r="F264" i="101"/>
  <c r="B265" i="101"/>
  <c r="C265" i="101"/>
  <c r="D265" i="101"/>
  <c r="E265" i="101"/>
  <c r="F265" i="101"/>
  <c r="B266" i="101"/>
  <c r="C266" i="101"/>
  <c r="D266" i="101"/>
  <c r="E266" i="101"/>
  <c r="F266" i="101"/>
  <c r="B267" i="101"/>
  <c r="C267" i="101"/>
  <c r="D267" i="101"/>
  <c r="E267" i="101"/>
  <c r="F267" i="101"/>
  <c r="B268" i="101"/>
  <c r="C268" i="101"/>
  <c r="D268" i="101"/>
  <c r="E268" i="101"/>
  <c r="F268" i="101"/>
  <c r="B269" i="101"/>
  <c r="C269" i="101"/>
  <c r="D269" i="101"/>
  <c r="E269" i="101"/>
  <c r="F269" i="101"/>
  <c r="B270" i="101"/>
  <c r="C270" i="101"/>
  <c r="D270" i="101"/>
  <c r="E270" i="101"/>
  <c r="F270" i="101"/>
  <c r="B271" i="101"/>
  <c r="C271" i="101"/>
  <c r="D271" i="101"/>
  <c r="E271" i="101"/>
  <c r="F271" i="101"/>
  <c r="B272" i="101"/>
  <c r="C272" i="101"/>
  <c r="D272" i="101"/>
  <c r="E272" i="101"/>
  <c r="F272" i="101"/>
  <c r="B273" i="101"/>
  <c r="C273" i="101"/>
  <c r="D273" i="101"/>
  <c r="E273" i="101"/>
  <c r="F273" i="101"/>
  <c r="B274" i="101"/>
  <c r="C274" i="101"/>
  <c r="D274" i="101"/>
  <c r="E274" i="101"/>
  <c r="F274" i="101"/>
  <c r="B275" i="101"/>
  <c r="C275" i="101"/>
  <c r="D275" i="101"/>
  <c r="E275" i="101"/>
  <c r="F275" i="101"/>
  <c r="B276" i="101"/>
  <c r="C276" i="101"/>
  <c r="D276" i="101"/>
  <c r="E276" i="101"/>
  <c r="F276" i="101"/>
  <c r="B277" i="101"/>
  <c r="C277" i="101"/>
  <c r="D277" i="101"/>
  <c r="E277" i="101"/>
  <c r="F277" i="101"/>
  <c r="B278" i="101"/>
  <c r="C278" i="101"/>
  <c r="D278" i="101"/>
  <c r="E278" i="101"/>
  <c r="F278" i="101"/>
  <c r="B279" i="101"/>
  <c r="C279" i="101"/>
  <c r="D279" i="101"/>
  <c r="E279" i="101"/>
  <c r="F279" i="101"/>
  <c r="B280" i="101"/>
  <c r="C280" i="101"/>
  <c r="D280" i="101"/>
  <c r="E280" i="101"/>
  <c r="F280" i="101"/>
  <c r="B281" i="101"/>
  <c r="C281" i="101"/>
  <c r="D281" i="101"/>
  <c r="E281" i="101"/>
  <c r="F281" i="101"/>
  <c r="B282" i="101"/>
  <c r="C282" i="101"/>
  <c r="D282" i="101"/>
  <c r="E282" i="101"/>
  <c r="F282" i="101"/>
  <c r="B283" i="101"/>
  <c r="C283" i="101"/>
  <c r="D283" i="101"/>
  <c r="E283" i="101"/>
  <c r="F283" i="101"/>
  <c r="B284" i="101"/>
  <c r="C284" i="101"/>
  <c r="D284" i="101"/>
  <c r="E284" i="101"/>
  <c r="F284" i="101"/>
  <c r="B285" i="101"/>
  <c r="C285" i="101"/>
  <c r="D285" i="101"/>
  <c r="E285" i="101"/>
  <c r="F285" i="101"/>
  <c r="B286" i="101"/>
  <c r="C286" i="101"/>
  <c r="D286" i="101"/>
  <c r="E286" i="101"/>
  <c r="F286" i="101"/>
  <c r="B287" i="101"/>
  <c r="C287" i="101"/>
  <c r="D287" i="101"/>
  <c r="E287" i="101"/>
  <c r="F287" i="101"/>
  <c r="B288" i="101"/>
  <c r="C288" i="101"/>
  <c r="D288" i="101"/>
  <c r="E288" i="101"/>
  <c r="F288" i="101"/>
  <c r="B289" i="101"/>
  <c r="C289" i="101"/>
  <c r="D289" i="101"/>
  <c r="E289" i="101"/>
  <c r="F289" i="101"/>
  <c r="B290" i="101"/>
  <c r="C290" i="101"/>
  <c r="D290" i="101"/>
  <c r="E290" i="101"/>
  <c r="F290" i="101"/>
  <c r="B291" i="101"/>
  <c r="C291" i="101"/>
  <c r="D291" i="101"/>
  <c r="E291" i="101"/>
  <c r="F291" i="101"/>
  <c r="B292" i="101"/>
  <c r="C292" i="101"/>
  <c r="D292" i="101"/>
  <c r="E292" i="101"/>
  <c r="F292" i="101"/>
  <c r="B293" i="101"/>
  <c r="C293" i="101"/>
  <c r="D293" i="101"/>
  <c r="E293" i="101"/>
  <c r="F293" i="101"/>
  <c r="B294" i="101"/>
  <c r="C294" i="101"/>
  <c r="D294" i="101"/>
  <c r="E294" i="101"/>
  <c r="F294" i="101"/>
  <c r="B295" i="101"/>
  <c r="C295" i="101"/>
  <c r="D295" i="101"/>
  <c r="E295" i="101"/>
  <c r="F295" i="101"/>
  <c r="B296" i="101"/>
  <c r="C296" i="101"/>
  <c r="D296" i="101"/>
  <c r="E296" i="101"/>
  <c r="F296" i="101"/>
  <c r="B297" i="101"/>
  <c r="C297" i="101"/>
  <c r="D297" i="101"/>
  <c r="E297" i="101"/>
  <c r="F297" i="101"/>
  <c r="B298" i="101"/>
  <c r="C298" i="101"/>
  <c r="D298" i="101"/>
  <c r="E298" i="101"/>
  <c r="F298" i="101"/>
  <c r="B299" i="101"/>
  <c r="C299" i="101"/>
  <c r="D299" i="101"/>
  <c r="E299" i="101"/>
  <c r="F299" i="101"/>
  <c r="B300" i="101"/>
  <c r="C300" i="101"/>
  <c r="D300" i="101"/>
  <c r="E300" i="101"/>
  <c r="F300" i="101"/>
  <c r="B301" i="101"/>
  <c r="C301" i="101"/>
  <c r="D301" i="101"/>
  <c r="E301" i="101"/>
  <c r="F301" i="101"/>
  <c r="B302" i="101"/>
  <c r="C302" i="101"/>
  <c r="D302" i="101"/>
  <c r="E302" i="101"/>
  <c r="F302" i="101"/>
  <c r="B303" i="101"/>
  <c r="C303" i="101"/>
  <c r="D303" i="101"/>
  <c r="E303" i="101"/>
  <c r="F303" i="101"/>
  <c r="B304" i="101"/>
  <c r="C304" i="101"/>
  <c r="D304" i="101"/>
  <c r="E304" i="101"/>
  <c r="F304" i="101"/>
  <c r="B305" i="101"/>
  <c r="C305" i="101"/>
  <c r="D305" i="101"/>
  <c r="E305" i="101"/>
  <c r="F305" i="101"/>
  <c r="B306" i="101"/>
  <c r="C306" i="101"/>
  <c r="D306" i="101"/>
  <c r="E306" i="101"/>
  <c r="F306" i="101"/>
  <c r="B307" i="101"/>
  <c r="C307" i="101"/>
  <c r="D307" i="101"/>
  <c r="E307" i="101"/>
  <c r="F307" i="101"/>
  <c r="B308" i="101"/>
  <c r="C308" i="101"/>
  <c r="D308" i="101"/>
  <c r="E308" i="101"/>
  <c r="F308" i="101"/>
  <c r="B309" i="101"/>
  <c r="C309" i="101"/>
  <c r="D309" i="101"/>
  <c r="E309" i="101"/>
  <c r="F309" i="101"/>
  <c r="B310" i="101"/>
  <c r="C310" i="101"/>
  <c r="D310" i="101"/>
  <c r="E310" i="101"/>
  <c r="F310" i="101"/>
  <c r="B311" i="101"/>
  <c r="C311" i="101"/>
  <c r="D311" i="101"/>
  <c r="E311" i="101"/>
  <c r="F311" i="101"/>
  <c r="B312" i="101"/>
  <c r="C312" i="101"/>
  <c r="D312" i="101"/>
  <c r="E312" i="101"/>
  <c r="F312" i="101"/>
  <c r="B313" i="101"/>
  <c r="C313" i="101"/>
  <c r="D313" i="101"/>
  <c r="E313" i="101"/>
  <c r="F313" i="101"/>
  <c r="B314" i="101"/>
  <c r="C314" i="101"/>
  <c r="D314" i="101"/>
  <c r="E314" i="101"/>
  <c r="F314" i="101"/>
  <c r="B315" i="101"/>
  <c r="C315" i="101"/>
  <c r="D315" i="101"/>
  <c r="E315" i="101"/>
  <c r="F315" i="101"/>
  <c r="B316" i="101"/>
  <c r="C316" i="101"/>
  <c r="D316" i="101"/>
  <c r="E316" i="101"/>
  <c r="F316" i="101"/>
  <c r="B317" i="101"/>
  <c r="C317" i="101"/>
  <c r="D317" i="101"/>
  <c r="E317" i="101"/>
  <c r="F317" i="101"/>
  <c r="B318" i="101"/>
  <c r="C318" i="101"/>
  <c r="D318" i="101"/>
  <c r="E318" i="101"/>
  <c r="F318" i="101"/>
  <c r="B319" i="101"/>
  <c r="C319" i="101"/>
  <c r="D319" i="101"/>
  <c r="E319" i="101"/>
  <c r="F319" i="101"/>
  <c r="B320" i="101"/>
  <c r="C320" i="101"/>
  <c r="D320" i="101"/>
  <c r="E320" i="101"/>
  <c r="F320" i="101"/>
  <c r="B321" i="101"/>
  <c r="C321" i="101"/>
  <c r="D321" i="101"/>
  <c r="E321" i="101"/>
  <c r="F321" i="101"/>
  <c r="B322" i="101"/>
  <c r="C322" i="101"/>
  <c r="D322" i="101"/>
  <c r="E322" i="101"/>
  <c r="F322" i="101"/>
  <c r="B323" i="101"/>
  <c r="C323" i="101"/>
  <c r="D323" i="101"/>
  <c r="E323" i="101"/>
  <c r="F323" i="101"/>
  <c r="B324" i="101"/>
  <c r="C324" i="101"/>
  <c r="D324" i="101"/>
  <c r="E324" i="101"/>
  <c r="F324" i="101"/>
  <c r="B325" i="101"/>
  <c r="C325" i="101"/>
  <c r="D325" i="101"/>
  <c r="E325" i="101"/>
  <c r="F325" i="101"/>
  <c r="C7" i="101"/>
  <c r="D7" i="101"/>
  <c r="E7" i="101"/>
  <c r="F7" i="101"/>
  <c r="B7" i="101"/>
  <c r="Q74" i="58" l="1"/>
  <c r="P74" i="58"/>
  <c r="O74" i="58"/>
  <c r="N74" i="58"/>
  <c r="M74" i="58"/>
  <c r="L74" i="58"/>
  <c r="K74" i="58"/>
  <c r="J74" i="58"/>
  <c r="I74" i="58"/>
  <c r="H74" i="58"/>
  <c r="G74" i="58"/>
  <c r="F74" i="58"/>
  <c r="E74" i="58"/>
  <c r="D74" i="58"/>
  <c r="C74" i="58"/>
  <c r="B74" i="58"/>
  <c r="Q61" i="58"/>
  <c r="P61" i="58"/>
  <c r="O61" i="58"/>
  <c r="N61" i="58"/>
  <c r="M61" i="58"/>
  <c r="L61" i="58"/>
  <c r="K61" i="58"/>
  <c r="J61" i="58"/>
  <c r="I61" i="58"/>
  <c r="H61" i="58"/>
  <c r="G61" i="58"/>
  <c r="F61" i="58"/>
  <c r="E61" i="58"/>
  <c r="D61" i="58"/>
  <c r="C61" i="58"/>
  <c r="B61" i="58"/>
  <c r="Q15" i="58"/>
  <c r="P15" i="58"/>
  <c r="O15" i="58"/>
  <c r="N15" i="58"/>
  <c r="M15" i="58"/>
  <c r="L15" i="58"/>
  <c r="K15" i="58"/>
  <c r="J15" i="58"/>
  <c r="I15" i="58"/>
  <c r="H15" i="58"/>
  <c r="G15" i="58"/>
  <c r="F15" i="58"/>
  <c r="E15" i="58"/>
  <c r="D15" i="58"/>
  <c r="C15" i="58"/>
  <c r="B15" i="58"/>
  <c r="Q36" i="39"/>
  <c r="P36" i="39"/>
  <c r="O36" i="39"/>
  <c r="N36" i="39"/>
  <c r="M36" i="39"/>
  <c r="L36" i="39"/>
  <c r="K36" i="39"/>
  <c r="J36" i="39"/>
  <c r="I36" i="39"/>
  <c r="H36" i="39"/>
  <c r="G36" i="39"/>
  <c r="F36" i="39"/>
  <c r="E36" i="39"/>
  <c r="D36" i="39"/>
  <c r="C36" i="39"/>
  <c r="B36" i="39"/>
  <c r="Q24" i="39"/>
  <c r="P24" i="39"/>
  <c r="O24" i="39"/>
  <c r="N24" i="39"/>
  <c r="M24" i="39"/>
  <c r="L24" i="39"/>
  <c r="K24" i="39"/>
  <c r="J24" i="39"/>
  <c r="I24" i="39"/>
  <c r="H24" i="39"/>
  <c r="G24" i="39"/>
  <c r="F24" i="39"/>
  <c r="E24" i="39"/>
  <c r="D24" i="39"/>
  <c r="C24" i="39"/>
  <c r="B24" i="39"/>
  <c r="J6" i="38"/>
  <c r="I6" i="38"/>
  <c r="H6" i="38"/>
  <c r="F6" i="38"/>
  <c r="D6" i="38"/>
  <c r="J6" i="37"/>
  <c r="I6" i="37"/>
  <c r="H6" i="37"/>
  <c r="G6" i="37"/>
  <c r="F6" i="37"/>
  <c r="D6" i="37"/>
  <c r="E9" i="36"/>
  <c r="E8" i="36"/>
  <c r="E11" i="36" s="1"/>
  <c r="J6" i="25"/>
  <c r="I6" i="25"/>
  <c r="H6" i="25"/>
  <c r="F6" i="25"/>
  <c r="D6" i="25"/>
  <c r="N38" i="23"/>
  <c r="M38" i="23"/>
  <c r="L38" i="23"/>
  <c r="K38" i="23"/>
  <c r="J38" i="23"/>
  <c r="F38" i="23"/>
  <c r="G35" i="23" s="1"/>
  <c r="E38" i="23"/>
  <c r="D38" i="23"/>
  <c r="C38" i="23"/>
  <c r="B38" i="23"/>
  <c r="O36" i="23"/>
  <c r="O35" i="23"/>
  <c r="O34" i="23"/>
  <c r="G34" i="23"/>
  <c r="O33" i="23"/>
  <c r="O32" i="23"/>
  <c r="O31" i="23"/>
  <c r="O30" i="23"/>
  <c r="G30" i="23"/>
  <c r="O29" i="23"/>
  <c r="O28" i="23"/>
  <c r="O27" i="23"/>
  <c r="O26" i="23"/>
  <c r="G26" i="23"/>
  <c r="O25" i="23"/>
  <c r="N21" i="23"/>
  <c r="O19" i="23" s="1"/>
  <c r="M21" i="23"/>
  <c r="L21" i="23"/>
  <c r="K21" i="23"/>
  <c r="J21" i="23"/>
  <c r="E19" i="23"/>
  <c r="F19" i="23" s="1"/>
  <c r="O18" i="23"/>
  <c r="E18" i="23"/>
  <c r="O17" i="23"/>
  <c r="E17" i="23"/>
  <c r="E16" i="23"/>
  <c r="O15" i="23"/>
  <c r="E15" i="23"/>
  <c r="F15" i="23" s="1"/>
  <c r="O14" i="23"/>
  <c r="E14" i="23"/>
  <c r="O13" i="23"/>
  <c r="E13" i="23"/>
  <c r="O12" i="23"/>
  <c r="E12" i="23"/>
  <c r="E21" i="23" s="1"/>
  <c r="O11" i="23"/>
  <c r="E11" i="23"/>
  <c r="F11" i="23" s="1"/>
  <c r="O10" i="23"/>
  <c r="E10" i="23"/>
  <c r="F10" i="23" s="1"/>
  <c r="O9" i="23"/>
  <c r="E9" i="23"/>
  <c r="E8" i="23"/>
  <c r="F9" i="36" l="1"/>
  <c r="F8" i="36"/>
  <c r="F16" i="23"/>
  <c r="F8" i="23"/>
  <c r="F14" i="23"/>
  <c r="F17" i="23"/>
  <c r="F9" i="23"/>
  <c r="F13" i="23"/>
  <c r="F18" i="23"/>
  <c r="F12" i="23"/>
  <c r="G27" i="23"/>
  <c r="G28" i="23"/>
  <c r="G32" i="23"/>
  <c r="G36" i="23"/>
  <c r="G31" i="23"/>
  <c r="O8" i="23"/>
  <c r="O16" i="23"/>
  <c r="G25" i="23"/>
  <c r="G29" i="23"/>
  <c r="G33" i="23"/>
</calcChain>
</file>

<file path=xl/sharedStrings.xml><?xml version="1.0" encoding="utf-8"?>
<sst xmlns="http://schemas.openxmlformats.org/spreadsheetml/2006/main" count="13680" uniqueCount="1427">
  <si>
    <t>BANCOS MÚLTIPLES</t>
  </si>
  <si>
    <t>ESTADOS FINANCIEROS SEGÚN DENOMINACIÓN MONETARIA</t>
  </si>
  <si>
    <t>AL 31 DE ENERO DE 2025</t>
  </si>
  <si>
    <t>(en miles de bolivianos)</t>
  </si>
  <si>
    <t>MN</t>
  </si>
  <si>
    <t>ME</t>
  </si>
  <si>
    <t>MNMV</t>
  </si>
  <si>
    <t>MNUFV</t>
  </si>
  <si>
    <t>TOTAL SISTEMA</t>
  </si>
  <si>
    <t xml:space="preserve"> ACTIVO</t>
  </si>
  <si>
    <t xml:space="preserve">  DISPONIBILIDADES</t>
  </si>
  <si>
    <t xml:space="preserve">      CAJA</t>
  </si>
  <si>
    <t xml:space="preserve">      BANCO CENTRAL DE BOLIVIA</t>
  </si>
  <si>
    <t xml:space="preserve">      BANCOS Y CORRESPONSALES DEL PAÍS</t>
  </si>
  <si>
    <t xml:space="preserve">      OFICINA MATRIZ Y SUCURSALES</t>
  </si>
  <si>
    <t xml:space="preserve">      BANCOS Y CORRESPONSALES DEL EXTERIOR</t>
  </si>
  <si>
    <t xml:space="preserve">      DOCUMENTOS DE COBRO INMEDIATO Y OTRAS OPERACIONES PENDIENTES DE LIQUIDACIÓN</t>
  </si>
  <si>
    <t xml:space="preserve">      PRODUCTOS DEVENGADOS POR COBRAR DISPONIBILIDADES</t>
  </si>
  <si>
    <t xml:space="preserve">      PREVISIÓN PARA DISPONIBILIDADES</t>
  </si>
  <si>
    <t xml:space="preserve">  INVERSIONES TEMPORARIAS</t>
  </si>
  <si>
    <t xml:space="preserve">      INVERSIONES EN EL BANCO CENTRAL DE BOLIVIA</t>
  </si>
  <si>
    <t xml:space="preserve">      INVERSIONES EN ENTIDADES FINANCIERAS DEL PAÍS</t>
  </si>
  <si>
    <t xml:space="preserve">      INVERSIONES EN ENTIDADES FINANCIERAS DEL EXTERIOR</t>
  </si>
  <si>
    <t xml:space="preserve">      INVERSIONES EN ENTIDADES PÚBLICAS NO FINANCIERAS DEL PAÍS</t>
  </si>
  <si>
    <t xml:space="preserve">      INVERSIONES EN OTRAS ENTIDADES NO FINANCIERAS</t>
  </si>
  <si>
    <t xml:space="preserve">      INVERSIONES DE DISPONIBILIDAD RESTRINGIDA</t>
  </si>
  <si>
    <t xml:space="preserve">      PRODUCTOS DEVENGADOS POR COBRAR INVERSIONES TEMPORARIAS</t>
  </si>
  <si>
    <t xml:space="preserve">      (PREVISIÓN PARA INVERSIONES TEMPORARIAS)</t>
  </si>
  <si>
    <t xml:space="preserve">  CARTERA</t>
  </si>
  <si>
    <t xml:space="preserve">    CARTERA VIGENTE TOTAL</t>
  </si>
  <si>
    <t xml:space="preserve">      CARTERA VIGENTE</t>
  </si>
  <si>
    <t xml:space="preserve">      CARTERA REPROGRAMADA O REESTRUCTURADA VIGENTE</t>
  </si>
  <si>
    <t xml:space="preserve">    CARTERA VENCIDA TOTAL</t>
  </si>
  <si>
    <t xml:space="preserve">      CARTERA VENCIDA</t>
  </si>
  <si>
    <t xml:space="preserve">      CARTERA REPROGRAMADA O REESTRUCTURADA VENCIDA</t>
  </si>
  <si>
    <t xml:space="preserve">    CARTERA EJECUCIÓN TOTAL</t>
  </si>
  <si>
    <t xml:space="preserve">      CARTERA EN EJECUCIÓN</t>
  </si>
  <si>
    <t xml:space="preserve">      CARTERA REPROGRAMADA O REESTRUCTURADA EN EJECUCIÓN</t>
  </si>
  <si>
    <t xml:space="preserve">      PRODUCTOS DEVENGADOS POR COBRAR CARTERA</t>
  </si>
  <si>
    <t xml:space="preserve">        Productos devengados por cobrar cartera vigente</t>
  </si>
  <si>
    <t xml:space="preserve">        Productos devengados por cobrar cartera reprogramada o reestructurada vigente</t>
  </si>
  <si>
    <t xml:space="preserve">        Productos devengados por cobrar cartera vencida</t>
  </si>
  <si>
    <t xml:space="preserve">        Productos devengados por cobrar cartera reprogramada o reestructurada vencida</t>
  </si>
  <si>
    <t xml:space="preserve">        Productos devengados por cobrar cartera en ejecución</t>
  </si>
  <si>
    <t xml:space="preserve">        Productos devengados por cobrar cartera reprogramada o reestructurada ejecución</t>
  </si>
  <si>
    <t xml:space="preserve">        Productos devengados por cobrar de préstamos diferidos vigentes</t>
  </si>
  <si>
    <t xml:space="preserve">        Productos devengados por cobrar de préstamos reprogramados o reestructurados diferidos vigentes</t>
  </si>
  <si>
    <t xml:space="preserve">        Productos devengados por cobrar de préstamos diferidos vencidos</t>
  </si>
  <si>
    <t xml:space="preserve">        Productos devengados por cobrar de préstamos reprogramados o reestructurados diferidos vencidos</t>
  </si>
  <si>
    <t xml:space="preserve">        Productos devengados por cobrar de préstamos diferidos en ejecución</t>
  </si>
  <si>
    <t xml:space="preserve">        Productos devengados por cobrar de préstamos reprogramados o reestructurados diferidos en ejecución</t>
  </si>
  <si>
    <t xml:space="preserve">      (PREVISIÓN PARA INCOBRABILIDAD DE CARTERA)</t>
  </si>
  <si>
    <t xml:space="preserve">        (Previsión específica para incobrabilidad de cartera vigente)</t>
  </si>
  <si>
    <t xml:space="preserve">        (Previsión específica para incobrabilidad de cartera reprogramada o reestructurada_x000D_
 vigente)</t>
  </si>
  <si>
    <t xml:space="preserve">        (Previsión específica para incobrabilidad de cartera vencida)</t>
  </si>
  <si>
    <t xml:space="preserve">        (Previsión específica para incobrabilidad de cartera reprogramada o reestructurada_x000D_
 vencida)</t>
  </si>
  <si>
    <t xml:space="preserve">        (Previsión específica para incobrabilidad de cartera en ejecución)</t>
  </si>
  <si>
    <t xml:space="preserve">        (Previsión especifica para incobrabilidad de cartera reprogramada o reestructurada en ejecución)</t>
  </si>
  <si>
    <t xml:space="preserve">        (Previsión genérica para incobrabilidad de cartera por factores de riesgo adicional)</t>
  </si>
  <si>
    <t xml:space="preserve">        (Previsión genérica para incobrabilidad de cartera por otros riesgos)</t>
  </si>
  <si>
    <t xml:space="preserve">        (Previsión específica adicional)</t>
  </si>
  <si>
    <t xml:space="preserve">        (Previsión genérica por exceso al límite de Operaciones de Consumo No Debidamente Garantizadas)</t>
  </si>
  <si>
    <t xml:space="preserve">        (Previsión específica para incobrabilidad de préstamos diferidos vigentes)</t>
  </si>
  <si>
    <t xml:space="preserve">        (Previsión específica para incobrabilidad de préstamos reprogramados o reestructurados diferidos vigentes)</t>
  </si>
  <si>
    <t xml:space="preserve">        (Previsión específica para incobrabilidad de préstamos diferidos vencidos)</t>
  </si>
  <si>
    <t xml:space="preserve">        (Previsión específica para incobrabilidad de préstamos reprogramados o reestructurados diferidos vencidos)</t>
  </si>
  <si>
    <t xml:space="preserve">        (Previsión específica para incobrabilidad de préstamos diferidos en ejecución)</t>
  </si>
  <si>
    <t xml:space="preserve">        (Previsión específica para incobrabilidad de préstamos reprogramados o reestructurados diferidos en ejecución)</t>
  </si>
  <si>
    <t xml:space="preserve">  OTRAS CUENTAS POR COBRAR</t>
  </si>
  <si>
    <t xml:space="preserve">      POR INTERMEDIACIÓN FINANCIERA</t>
  </si>
  <si>
    <t xml:space="preserve">      PAGOS ANTICIPADOS</t>
  </si>
  <si>
    <t xml:space="preserve">      DIVERSAS</t>
  </si>
  <si>
    <t xml:space="preserve">      PRODUCTOS DEVENGADOS DE OTRAS CUENTAS POR COBRAR</t>
  </si>
  <si>
    <t xml:space="preserve">      (PREVISIÓN PARA OTRAS CUENTAS POR COBRAR)</t>
  </si>
  <si>
    <t xml:space="preserve">  BIENES REALIZABLES</t>
  </si>
  <si>
    <t xml:space="preserve">      BIENES ADQUIRIDOS O CONSTRUIDOS PARA LA VENTA</t>
  </si>
  <si>
    <t xml:space="preserve">      BIENES RECIBIDOS EN RECUPERACIÓN DE CRÉDITOS</t>
  </si>
  <si>
    <t xml:space="preserve">      BIENES FUERA DE USO</t>
  </si>
  <si>
    <t xml:space="preserve">      OTROS BIENES REALIZABLES</t>
  </si>
  <si>
    <t xml:space="preserve">      (PREVISIÓN POR DESVALORIZACIÓN)</t>
  </si>
  <si>
    <t xml:space="preserve">  INVERSIONES PERMANENTES</t>
  </si>
  <si>
    <t xml:space="preserve">      PARTICIPACIÓN EN ENTIDADES FINANCIERAS Y AFINES</t>
  </si>
  <si>
    <t xml:space="preserve">      PRODUCTOS DEVENGADOS POR COBRAR INVERSIONES PERMANENTES</t>
  </si>
  <si>
    <t xml:space="preserve">      (PREVISIÓN PARA INVERSIONES PERMANENTES)</t>
  </si>
  <si>
    <t xml:space="preserve">  BIENES DE USO</t>
  </si>
  <si>
    <t xml:space="preserve">      TERRENOS</t>
  </si>
  <si>
    <t xml:space="preserve">      EDIFICIOS</t>
  </si>
  <si>
    <t xml:space="preserve">      MOBILIARIO Y ENSERES</t>
  </si>
  <si>
    <t xml:space="preserve">      EQUIPOS E INSTALACIONES</t>
  </si>
  <si>
    <t xml:space="preserve">      EQUIPOS DE COMPUTACIÓN</t>
  </si>
  <si>
    <t xml:space="preserve">      VEHÍCULOS</t>
  </si>
  <si>
    <t xml:space="preserve">      OBRAS DE ARTE</t>
  </si>
  <si>
    <t xml:space="preserve">      BIENES TOMADOS EN ARRENDAMIENTO FINANCIERO</t>
  </si>
  <si>
    <t xml:space="preserve">      OBRAS EN CONSTRUCCIÓN</t>
  </si>
  <si>
    <t xml:space="preserve">  OTROS ACTIVOS</t>
  </si>
  <si>
    <t xml:space="preserve">      BIENES DIVERSOS</t>
  </si>
  <si>
    <t xml:space="preserve">      CARGOS DIFERIDOS</t>
  </si>
  <si>
    <t xml:space="preserve">      PARTIDAS PENDIENTES DE IMPUTACIÓN</t>
  </si>
  <si>
    <t xml:space="preserve">      ACTIVOS INTANGIBLES</t>
  </si>
  <si>
    <t xml:space="preserve">      (PREVISIÓN PARA PARTIDAS PENDIENTES DE IMPUTACIÓN)</t>
  </si>
  <si>
    <t xml:space="preserve">  FIDEICOMISOS CONSTITUIDOS</t>
  </si>
  <si>
    <t xml:space="preserve">      FIDEICOMISOS PARA SECTORES PRODUCTIVOS</t>
  </si>
  <si>
    <t xml:space="preserve">      FIDEICOMISOS POR SERVICIOS DE PAGO</t>
  </si>
  <si>
    <t xml:space="preserve">      FIDEICOMISOS POR LA TRANSMISIÓN DE ACCIONES</t>
  </si>
  <si>
    <t xml:space="preserve">      FIDEICOMISOS PARA FONDOS DE CAPITAL DE RIESGO</t>
  </si>
  <si>
    <t xml:space="preserve">      RENDIMIENTOS POR COBRAR POR FIDEICOMISOS</t>
  </si>
  <si>
    <t xml:space="preserve">      PREVISIONES POR FIDEICOMISOS</t>
  </si>
  <si>
    <t xml:space="preserve"> PASIVO</t>
  </si>
  <si>
    <t>OBLIGACIONES CON EL PÚBLICO</t>
  </si>
  <si>
    <t xml:space="preserve">      OBLIGACIONES CON EL PÚBLICO A LA VISTA</t>
  </si>
  <si>
    <t xml:space="preserve">        Depósitos en cuenta corriente</t>
  </si>
  <si>
    <t xml:space="preserve">        Otras obligaciones con el público a la vista</t>
  </si>
  <si>
    <t xml:space="preserve">      OBLIGACIONES CON EL PÚBLICO POR CUENTAS DE AHORROS</t>
  </si>
  <si>
    <t xml:space="preserve">      OBLIGACIONES CON EL PÚBLICO A PLAZO</t>
  </si>
  <si>
    <t xml:space="preserve">        Depósitos a plazo fijo hasta 30 días</t>
  </si>
  <si>
    <t xml:space="preserve">        Depósitos a plazo fijo de 31 a 60 días</t>
  </si>
  <si>
    <t xml:space="preserve">        Depósitos a plazo fijo de 61 a 90 días</t>
  </si>
  <si>
    <t xml:space="preserve">        Depósitos a plazo fijo de 91 a 180 días</t>
  </si>
  <si>
    <t xml:space="preserve">        Depósitos a plazo fijo de 181 a 360 días</t>
  </si>
  <si>
    <t xml:space="preserve">        Depósitos a plazo fijo de 361 a 720 días</t>
  </si>
  <si>
    <t xml:space="preserve">        Depósitos a plazo fijo de 721 a 1.080 días</t>
  </si>
  <si>
    <t xml:space="preserve">        Depósitos a plazo fijo mayor a 1.080 días</t>
  </si>
  <si>
    <t xml:space="preserve">      OBLIGACIONES CON EL PÚBLICO RESTRINGIDAS</t>
  </si>
  <si>
    <t xml:space="preserve">      OBLIGACIONES CON EL PÚBLICO A PLAZO FIJO CON ANOTACIÓN EN CUENTA</t>
  </si>
  <si>
    <t xml:space="preserve">      CARGOS DEVENGADOS POR PAGAR OBLIGACIONES CON EL PÚBLICO</t>
  </si>
  <si>
    <t xml:space="preserve">  OBLIGACIONES CON INSTITUCIONES FISCALES</t>
  </si>
  <si>
    <t xml:space="preserve">  OBLIGACIONES CON EMPRESAS PÚBLICAS</t>
  </si>
  <si>
    <t xml:space="preserve">      Obligaciones con empresas públicas a la vista</t>
  </si>
  <si>
    <t xml:space="preserve">      Obligaciones con empresas públicas por cuentas de ahorros</t>
  </si>
  <si>
    <t xml:space="preserve">      Obligaciones con empresas públicas a plazo</t>
  </si>
  <si>
    <t xml:space="preserve">      Obligaciones con empresas públicas restringidas</t>
  </si>
  <si>
    <t xml:space="preserve">      Obligaciones con empresas públicas a plazo fijo con anotación en cuenta</t>
  </si>
  <si>
    <t xml:space="preserve">      Cargos devengados por pagar con empresas públicas</t>
  </si>
  <si>
    <t xml:space="preserve">  OBLIGACIONES CON BANCOS Y ENTIDADES DE FINANCIAMIENTO</t>
  </si>
  <si>
    <t xml:space="preserve">      Obligaciones con bancos y entidades financieras a la vista</t>
  </si>
  <si>
    <t xml:space="preserve">      Obligaciones con el BCB a plazo</t>
  </si>
  <si>
    <t xml:space="preserve">      Obligaciones con el FONDESIF a plazo</t>
  </si>
  <si>
    <t xml:space="preserve">      Obligaciones con entidades financieras que realizan actividades de segundo piso a plazo</t>
  </si>
  <si>
    <t xml:space="preserve">      Obligaciones con bancos y otras entidades financieras del país a plazo</t>
  </si>
  <si>
    <t xml:space="preserve">      Otros financiamientos internos a plazo</t>
  </si>
  <si>
    <t xml:space="preserve">      Financiamientos de entidades del exterior a plazo</t>
  </si>
  <si>
    <t xml:space="preserve">      Cargos devengados por pagar obligaciones con bancos y ent. de financiamiento</t>
  </si>
  <si>
    <t xml:space="preserve">  OTRAS CUENTAS POR PAGAR</t>
  </si>
  <si>
    <t xml:space="preserve">      PROVISIONES</t>
  </si>
  <si>
    <t xml:space="preserve">      CARGOS DEVENGADOS DE OTRAS CUENTAS POR PAGAR</t>
  </si>
  <si>
    <t xml:space="preserve">  PREVISIONES</t>
  </si>
  <si>
    <t xml:space="preserve">      PREVISIÓN PARA ACTIVOS CONTINGENTES</t>
  </si>
  <si>
    <t xml:space="preserve">      PREVISIÓN PARA DESAHUCIO</t>
  </si>
  <si>
    <t xml:space="preserve">      PREV. GENÉRICAS VOLUNT. PARA PÉRDIDAS FUTURAS AÚN NO IDENTIF.</t>
  </si>
  <si>
    <t xml:space="preserve">      PREVISIÓN PARA CUENTAS DE ORDEN</t>
  </si>
  <si>
    <t xml:space="preserve">      PREVISIÓN GENÉRICA CÍCLICA</t>
  </si>
  <si>
    <t xml:space="preserve">      OTRAS PREVISIONES</t>
  </si>
  <si>
    <t xml:space="preserve">  VALORES EN CIRCULACIÓN</t>
  </si>
  <si>
    <t xml:space="preserve">      BONOS</t>
  </si>
  <si>
    <t xml:space="preserve">      CÉDULAS HIPOTECARIAS</t>
  </si>
  <si>
    <t xml:space="preserve">      PAGARÉS</t>
  </si>
  <si>
    <t xml:space="preserve">      CARGOS DEVENGADOS POR PAGAR  VALORES EN CIRCULACIÓN</t>
  </si>
  <si>
    <t xml:space="preserve">  OBLIGACIONES SUBORDINADAS</t>
  </si>
  <si>
    <t xml:space="preserve">      OBLIG.SUBORDIN. INSTRUMENTADAS MEDIANTE CONTRATO DE PRÉSTAMO</t>
  </si>
  <si>
    <t xml:space="preserve">        Oblig. subordinadas con programas gubernamentales de apoyo al sistema financiero</t>
  </si>
  <si>
    <t xml:space="preserve">        Obligaciones subordinadas con el FONDESIF</t>
  </si>
  <si>
    <t xml:space="preserve">        Obligaciones subordinadas con entidades financieras del exterior</t>
  </si>
  <si>
    <t xml:space="preserve">        Obligaciones subordinadas PROFOP</t>
  </si>
  <si>
    <t xml:space="preserve">        Otras oblig.subordinadas instrumentadas mediante contrato de préstamo</t>
  </si>
  <si>
    <t xml:space="preserve">      OBLIGACIONES SUBORDINADAS INSTRUMENTADAS MEDIANTE BONOS</t>
  </si>
  <si>
    <t xml:space="preserve">      CARGOS DEVENGADOS POR PAGAR OBLIGACIONES SUBORDINADAS</t>
  </si>
  <si>
    <t xml:space="preserve"> PATRIMONIO</t>
  </si>
  <si>
    <t xml:space="preserve">  CAPITAL SOCIAL</t>
  </si>
  <si>
    <t xml:space="preserve">      CAPITAL PAGADO</t>
  </si>
  <si>
    <t xml:space="preserve">      CAPITAL SUSCRITO</t>
  </si>
  <si>
    <t xml:space="preserve">      (SUSCRIPCIONES DE CAPITAL PENDIENTES DE INTEGRACIÓN)</t>
  </si>
  <si>
    <t xml:space="preserve">  APORTES NO CAPITALIZADOS</t>
  </si>
  <si>
    <t xml:space="preserve">      PRIMAS DE EMISIÓN</t>
  </si>
  <si>
    <t xml:space="preserve">      APORTES PARA FUTUROS AUMENTOS DE CAPITAL</t>
  </si>
  <si>
    <t xml:space="preserve">      DONACIONES NO CAPITALIZABLES</t>
  </si>
  <si>
    <t xml:space="preserve">  AJUSTES AL PATRIMONIO</t>
  </si>
  <si>
    <t xml:space="preserve">      AJUSTES PARTICIPACIÓN EN ENTIDADES FINANCIERAS Y AFINES</t>
  </si>
  <si>
    <t xml:space="preserve">  RESERVAS</t>
  </si>
  <si>
    <t xml:space="preserve">      RESERVA LEGAL</t>
  </si>
  <si>
    <t xml:space="preserve">      OTRAS RESERVAS OBLIGATORIAS</t>
  </si>
  <si>
    <t xml:space="preserve">      RESERVAS VOLUNTARIAS</t>
  </si>
  <si>
    <t xml:space="preserve">  RESULTADOS ACUMULADOS</t>
  </si>
  <si>
    <t xml:space="preserve">        Utilidades (pérdidas) acumuladas</t>
  </si>
  <si>
    <t xml:space="preserve">        Utilidades (pérdidas) del periodo o gestión</t>
  </si>
  <si>
    <t xml:space="preserve">  PASIVO + PATRIMONIO</t>
  </si>
  <si>
    <t xml:space="preserve"> CUENTAS CONTINGENTES DEUDORAS</t>
  </si>
  <si>
    <t xml:space="preserve">  CARTAS DE CRÉDITO</t>
  </si>
  <si>
    <t xml:space="preserve">      CARTAS DE CRÉDITO EMITIDAS A LA VISTA</t>
  </si>
  <si>
    <t xml:space="preserve">      CARTAS DE CRÉDITO EMITIDAS DIFERIDAS</t>
  </si>
  <si>
    <t xml:space="preserve">      CARTAS DE CRÉDITO CONFIRMADAS</t>
  </si>
  <si>
    <t xml:space="preserve">      CARTAS DE CRÉDITO CON PREPAGOS</t>
  </si>
  <si>
    <t xml:space="preserve">      CARTAS DE CRÉDITO STAND BY</t>
  </si>
  <si>
    <t xml:space="preserve">  GARANTÍAS OTORGADAS</t>
  </si>
  <si>
    <t xml:space="preserve">      AVALES</t>
  </si>
  <si>
    <t xml:space="preserve">      BOLETAS DE GARANTÍA CONTRAGARANTIZADAS</t>
  </si>
  <si>
    <t xml:space="preserve">      BOLETAS DE GARANTÍA</t>
  </si>
  <si>
    <t xml:space="preserve">      OTRAS FIANZAS</t>
  </si>
  <si>
    <t xml:space="preserve">      GARANTÍAS A PRIMER REQUERIMIENTO</t>
  </si>
  <si>
    <t xml:space="preserve">  DOCUMENTOS DESCONTADOS</t>
  </si>
  <si>
    <t xml:space="preserve">  LÍNEAS DE CRÉDITO COMPROMETIDAS</t>
  </si>
  <si>
    <t xml:space="preserve">      CRÉDITOS ACORDADOS EN CUENTA CORRIENTE</t>
  </si>
  <si>
    <t xml:space="preserve">      CRÉDITOS ACORDADOS PARA TARJETAS DE CRÉDITO</t>
  </si>
  <si>
    <t xml:space="preserve">      CRÉDITOS ACORDADOS PARA FACTORAJE</t>
  </si>
  <si>
    <t xml:space="preserve">      LÍNEAS DE CRÉDITO OTORGADAS</t>
  </si>
  <si>
    <t xml:space="preserve">  OTRAS CONTINGENCIAS</t>
  </si>
  <si>
    <t xml:space="preserve"> CUENTAS DE ORDEN DEUDORAS</t>
  </si>
  <si>
    <t xml:space="preserve">  VALORES Y BIENES RECIBIDOS EN CUSTODIA</t>
  </si>
  <si>
    <t xml:space="preserve">      CUSTODIA DE TÍTULOS VALORES NEGOCIABLES EN BOLSA</t>
  </si>
  <si>
    <t xml:space="preserve">      VALORES PÚBLICOS EN CUSTODIA</t>
  </si>
  <si>
    <t xml:space="preserve">      OTROS VALORES Y BIENES RECIBIDOS EN CUSTODIA</t>
  </si>
  <si>
    <t xml:space="preserve">  VALORES Y BIENES RECIBIDOS EN ADMINISTRACIÓN</t>
  </si>
  <si>
    <t xml:space="preserve">      ADMINISTRACIÓN DE TÍTULOS VALORES NEGOCIABLES EN BOLSA</t>
  </si>
  <si>
    <t xml:space="preserve">      ADMINISTRACIÓN DE CARTERA</t>
  </si>
  <si>
    <t xml:space="preserve">      ADMINISTRACIÓN DE CUENTAS FISCALES</t>
  </si>
  <si>
    <t xml:space="preserve">      ADMIN. DE TRASPASO DE CTAS. DE ENCAJE LEGAL DE ENT. DE INTERM. FINANC.</t>
  </si>
  <si>
    <t xml:space="preserve">      OTROS VALORES Y BIENES RECIBIDOS EN ADMINISTRACIÓN</t>
  </si>
  <si>
    <t xml:space="preserve">  VALORES EN COBRANZA</t>
  </si>
  <si>
    <t xml:space="preserve">      COBRANZAS EN COMISIÓN RECIBIDAS</t>
  </si>
  <si>
    <t xml:space="preserve">      COBRANZAS EN COMISIÓN REMITIDAS</t>
  </si>
  <si>
    <t xml:space="preserve">  VALORES Y BIENES RECIBIDOS EN CONSIGNACIÓN</t>
  </si>
  <si>
    <t xml:space="preserve">      VALORES RECIBIDOS EN CONSIGNACIÓN</t>
  </si>
  <si>
    <t xml:space="preserve">      BIENES RECIBIDOS EN CONSIGNACIÓN</t>
  </si>
  <si>
    <t xml:space="preserve">  GARANTÍAS RECIBIDAS</t>
  </si>
  <si>
    <t xml:space="preserve">      GARANTÍAS HIPOTECARIAS</t>
  </si>
  <si>
    <t xml:space="preserve">      GARANTÍAS EN TÍTULOS VALORES</t>
  </si>
  <si>
    <t xml:space="preserve">      OTRAS GARANTÍAS PRENDARIAS</t>
  </si>
  <si>
    <t xml:space="preserve">      BONOS DE PRENDA</t>
  </si>
  <si>
    <t xml:space="preserve">      DEPÓSITOS EN LA ENTIDAD FINANCIERA</t>
  </si>
  <si>
    <t xml:space="preserve">      GARANTÍAS DE OTRAS ENTIDADES FINANCIERAS</t>
  </si>
  <si>
    <t xml:space="preserve">      BIENES EMBARGADOS</t>
  </si>
  <si>
    <t xml:space="preserve">      OTRAS GARANTÍAS</t>
  </si>
  <si>
    <t xml:space="preserve">  CUENTAS DE REGISTRO</t>
  </si>
  <si>
    <t xml:space="preserve">      LÍNEAS DE CRÉDITO OTORGADAS Y NO UTILIZADAS</t>
  </si>
  <si>
    <t xml:space="preserve">      LÍNEAS DE CRÉDITO OBTENIDAS Y NO UTILIZADAS</t>
  </si>
  <si>
    <t xml:space="preserve">      CUENTAS INCOBRABLES CASTIGADAS Y CONDONADAS</t>
  </si>
  <si>
    <t xml:space="preserve">      PRODUCTOS EN SUSPENSO</t>
  </si>
  <si>
    <t xml:space="preserve">      OPERACIONES A FUTURO DE MONEDA EXTRANJERA</t>
  </si>
  <si>
    <t xml:space="preserve">      CUENTAS DE REGISTRO DIVERSAS</t>
  </si>
  <si>
    <t xml:space="preserve">  CUENTAS DEUDORAS DE LOS PATRIMONIOS AUTÓNOMOS CONSTITUIDOS CON RECURSOS PRIVADOS</t>
  </si>
  <si>
    <t xml:space="preserve">      Activos de los patrimonios autónomos</t>
  </si>
  <si>
    <t xml:space="preserve">      Gastos de los patrimonios autónomos</t>
  </si>
  <si>
    <t xml:space="preserve">  CUENTAS DEUDORAS DE LOS PATRIMONIOS AUTÓNOMOS CONSTITUIDOS CON RECURSOS DEL ESTADO</t>
  </si>
  <si>
    <t xml:space="preserve">  (+) INGRESOS FINANCIEROS</t>
  </si>
  <si>
    <t xml:space="preserve">      PRODUCTOS POR DISPONIBILIDADES</t>
  </si>
  <si>
    <t xml:space="preserve">      PRODUCTOS POR INVERSIONES TEMPORARIAS</t>
  </si>
  <si>
    <t xml:space="preserve">      PRODUCTOS DE CARTERA VIGENTE</t>
  </si>
  <si>
    <t xml:space="preserve">      PRODUCTOS DE CARTERA VENCIDA</t>
  </si>
  <si>
    <t xml:space="preserve">      PRODUCTOS DE CARTERA EN EJECUCIÓN</t>
  </si>
  <si>
    <t xml:space="preserve">      PRODUCTOS POR OTRAS CUENTAS POR COBRAR</t>
  </si>
  <si>
    <t xml:space="preserve">      PRODUCTOS POR INVERSIONES PERMANENTES FINANCIERAS</t>
  </si>
  <si>
    <t xml:space="preserve">      COMISIONES DE CARTERA Y CONTINGENTE</t>
  </si>
  <si>
    <t xml:space="preserve">  (-) GASTOS FINANCIEROS</t>
  </si>
  <si>
    <t xml:space="preserve">      CARGOS POR OBLIGACIONES CON EL PÚBLICO</t>
  </si>
  <si>
    <t xml:space="preserve">      CARGOS POR OBLIGACIONES CON INSTITUCIONES FISCALES</t>
  </si>
  <si>
    <t xml:space="preserve">      CARGOS POR OBLIGACIONES CON BANCOS  Y ENTIDADES DE FINANCIAMIENTO</t>
  </si>
  <si>
    <t xml:space="preserve">      CARGOS POR OTRAS CUENTAS POR PAGAR Y COMISIONES FINANCIERAS</t>
  </si>
  <si>
    <t xml:space="preserve">      CARGOS POR VALORES EN CIRCULACIÓN</t>
  </si>
  <si>
    <t xml:space="preserve">      CARGOS POR OBLIGACIONES SUBORDINADAS</t>
  </si>
  <si>
    <t xml:space="preserve">      CARGOS POR OBLIGACIONES CON EMPRESAS PÚBLICAS</t>
  </si>
  <si>
    <t xml:space="preserve">  (=) RESULTADO FINANCIERO BRUTO</t>
  </si>
  <si>
    <t xml:space="preserve">  (+) OTROS INGRESOS OPERATIVOS</t>
  </si>
  <si>
    <t xml:space="preserve">      COMISIONES POR SERVICIOS</t>
  </si>
  <si>
    <t xml:space="preserve">      GANANCIAS POR OPERACIONES DE CAMBIO Y ARBITRAJE</t>
  </si>
  <si>
    <t xml:space="preserve">      INGRESOS POR BIENES REALIZABLES</t>
  </si>
  <si>
    <t xml:space="preserve">      INGRESOS POR INVERSIONES PERMANENTES NO FINANCIERAS</t>
  </si>
  <si>
    <t xml:space="preserve">      INGRESOS OPERATIVOS DIVERSOS</t>
  </si>
  <si>
    <t xml:space="preserve">      RENDIMIENTOS EN FIDEICOMISOS CONSTITUIDOS</t>
  </si>
  <si>
    <t xml:space="preserve">  (-) OTROS GASTOS OPERATIVOS</t>
  </si>
  <si>
    <t xml:space="preserve">      COSTO DE BIENES REALIZABLES</t>
  </si>
  <si>
    <t xml:space="preserve">      PÉRDIDAS POR INVERSIONES PERMANENTES NO FINANCIERAS</t>
  </si>
  <si>
    <t xml:space="preserve">      DEPRECIACIÓN Y DESVALORIZACIÓN DE BIENES ALQUILADOS</t>
  </si>
  <si>
    <t xml:space="preserve">      GASTOS OPERATIVOS DIVERSOS</t>
  </si>
  <si>
    <t xml:space="preserve">      CARGOS POR FIDEICOMISOS CONSTITUIDOS</t>
  </si>
  <si>
    <t xml:space="preserve">  (=) RESULTADO DE OPERACIÓN BRUTO</t>
  </si>
  <si>
    <t xml:space="preserve">  (+) RECUPERACION DE ACTIVOS FINANCIEROS</t>
  </si>
  <si>
    <t xml:space="preserve">      RECUPERACIONES DE ACTIVOS FINANCIEROS CASTIGADOS</t>
  </si>
  <si>
    <t xml:space="preserve">      DISMIN.PREV. CART., PREV.GEN.EXC.LIM.CONS.NO DEB.GARANT., PREV. GEN.CÍCLICA Y OT.CTAS P/COB.</t>
  </si>
  <si>
    <t xml:space="preserve">      DISMINUCIÓN DE PREVISIÓN PARA INVERSIONES TEMPORARIAS</t>
  </si>
  <si>
    <t xml:space="preserve">      DISMINUCIÓN DE PREVISIÓN PARA INVERSIONES PERMANENTES FINANCIERAS</t>
  </si>
  <si>
    <t xml:space="preserve">      DISMINUCIÓN DE PREVISIÓN PARA DISPONIBILIDADES</t>
  </si>
  <si>
    <t xml:space="preserve">      DISMINUCIÓN DE PREVISIÓN PARA PARTIDAS PENDIENTES DE IMPUTACIÓN</t>
  </si>
  <si>
    <t xml:space="preserve">      DISMINUCIÓN DE PREVISIÓN PARA FIDEICOMISOS</t>
  </si>
  <si>
    <t xml:space="preserve">  (-) CARGOS POR INCOBRABILIDAD Y DESVALORIZACIÓN DE ACTIVOS FINANCIEROS</t>
  </si>
  <si>
    <t xml:space="preserve">      PÉRD.P/INCOB.CRED., PREV. GEN.CÍCLICA, PREV.GEN.EXC.LIM.CONS.NO DEB.GARANT. Y OT.CTAS P/COB.</t>
  </si>
  <si>
    <t xml:space="preserve">      PÉRDIDAS POR INVERSIONES TEMPORARIAS</t>
  </si>
  <si>
    <t xml:space="preserve">      PÉRDIDAS POR INVERSIONES PERMANENTES FINANCIERAS</t>
  </si>
  <si>
    <t xml:space="preserve">      CASTIGO DE PRODUCTOS FINANCIEROS</t>
  </si>
  <si>
    <t xml:space="preserve">      PÉRDIDAS POR DISPONIBILIDADES</t>
  </si>
  <si>
    <t xml:space="preserve">      PÉRDIDAS POR PARTIDAS PENDIENTES DE IMPUTACIÓN</t>
  </si>
  <si>
    <t xml:space="preserve">  (=) RESULTADO DE OPERACIÓN DESPUÉS DE INCOBRABLES</t>
  </si>
  <si>
    <t xml:space="preserve">  (-) GASTOS DE ADMINISTRACIÓN</t>
  </si>
  <si>
    <t xml:space="preserve">      GASTOS DE PERSONAL</t>
  </si>
  <si>
    <t xml:space="preserve">      SERVICIOS CONTRATADOS</t>
  </si>
  <si>
    <t xml:space="preserve">      SEGUROS</t>
  </si>
  <si>
    <t xml:space="preserve">      COMUNICACIONES Y TRASLADOS</t>
  </si>
  <si>
    <t xml:space="preserve">      IMPUESTOS</t>
  </si>
  <si>
    <t xml:space="preserve">      MANTENIMIENTO Y REPARACIONES</t>
  </si>
  <si>
    <t xml:space="preserve">      DEPRECIACIÓN Y DESVALORIZACIÓN DE BIENES DE USO</t>
  </si>
  <si>
    <t xml:space="preserve">      AMORTIZACIÓN DE CARGOS DIFERIDOS Y ACTIVOS INTANGIBLES</t>
  </si>
  <si>
    <t xml:space="preserve">      OTROS GASTOS DE ADMINISTRACIÓN</t>
  </si>
  <si>
    <t xml:space="preserve">  (=) RESULTADO DE OPERACIÓN NETO</t>
  </si>
  <si>
    <t xml:space="preserve">  (+) ABONOS POR DIFERENCIA DE CAMBIO Y MANTENIMIENTO DE VALOR</t>
  </si>
  <si>
    <t xml:space="preserve">    Abonos por diferencia de cambio</t>
  </si>
  <si>
    <t xml:space="preserve">    Abonos por mantenimiento de valor</t>
  </si>
  <si>
    <t xml:space="preserve">  (-) CARGOS POR DIFERENCIA DE CAMBIO Y MANTENIMIENTO DE VALOR</t>
  </si>
  <si>
    <t xml:space="preserve">    Cargos por diferencia de cambio</t>
  </si>
  <si>
    <t xml:space="preserve">    Cargos por mantenimiento de valor</t>
  </si>
  <si>
    <t xml:space="preserve">  (=) RESULTADO DESPUES DE AJUSTE POR DIFERENCIA DE CAMBIO Y MANTENIMIENTO DE VALOR</t>
  </si>
  <si>
    <t xml:space="preserve">  (+/-) Ingresos (gastos) extraordinarios</t>
  </si>
  <si>
    <t xml:space="preserve">  (=) RESULTADO NETO DEL EJERCICIO ANTES DE AJUSTES DE GESTIONES ANTERIORES</t>
  </si>
  <si>
    <t xml:space="preserve">  (+/-) Ingresos (gastos) de gestiones anteriores</t>
  </si>
  <si>
    <t xml:space="preserve">  (=) RESULTADO ANTES DE IMPUESTOS Y AJUSTE CONTABLE POR EFECTO DE INFLACIÓN</t>
  </si>
  <si>
    <t xml:space="preserve">  (+/-) Ajuste contable por efecto de la inflación</t>
  </si>
  <si>
    <t xml:space="preserve">  (=) RESULTADO ANTES DE IMPUESTOS</t>
  </si>
  <si>
    <t xml:space="preserve">  (-) IMPUESTO SOBRE LAS UTILIDADES DE LAS EMPRESAS</t>
  </si>
  <si>
    <t xml:space="preserve">  (=) RESULTADO NETO DE LA GESTIÓN</t>
  </si>
  <si>
    <t>ESTADOS FINANCIEROS POR ENTIDAD</t>
  </si>
  <si>
    <t>BNB</t>
  </si>
  <si>
    <t>BUN</t>
  </si>
  <si>
    <t>BME</t>
  </si>
  <si>
    <t>BIS</t>
  </si>
  <si>
    <t>BCR</t>
  </si>
  <si>
    <t>BGA</t>
  </si>
  <si>
    <t>BEC</t>
  </si>
  <si>
    <t>BSO</t>
  </si>
  <si>
    <t>BNA</t>
  </si>
  <si>
    <t>BIE</t>
  </si>
  <si>
    <t>BFO</t>
  </si>
  <si>
    <t>BPR</t>
  </si>
  <si>
    <t>INDICADORES FINANCIEROS</t>
  </si>
  <si>
    <t>BMU</t>
  </si>
  <si>
    <t>ESTRUCTURA DE ACTIVOS</t>
  </si>
  <si>
    <t xml:space="preserve">    Disponibilidades / Activos</t>
  </si>
  <si>
    <t xml:space="preserve">    Cartera Neta / Activo</t>
  </si>
  <si>
    <t>ESTRUCTURA DE PASIVOS</t>
  </si>
  <si>
    <t xml:space="preserve">    Oblig. con el Público/Pasivo+Patrimonio</t>
  </si>
  <si>
    <t xml:space="preserve">    Oblig. con el Público y con Empresas Públicas/Pasivo+Patrimonio</t>
  </si>
  <si>
    <t xml:space="preserve">    Oblig. con Bancos y Ent. Fin./Pasivo+Patrimonio</t>
  </si>
  <si>
    <t xml:space="preserve">    Oblig. Subordinadas/Pasivo+Patrimonio</t>
  </si>
  <si>
    <t>ESTRUCTURA DE OBLIGACIONES</t>
  </si>
  <si>
    <t xml:space="preserve">    Oblig. Personas Jurídicas e Institucionales /Total Oblig. Público</t>
  </si>
  <si>
    <t xml:space="preserve">    Oblig. Personas Naturales /Total Oblig. Público</t>
  </si>
  <si>
    <t xml:space="preserve">    Días de permanencia de los depósitos a plazo fijo</t>
  </si>
  <si>
    <t>CALIDAD DE CARTERA (1)</t>
  </si>
  <si>
    <t xml:space="preserve">    Cartera Vigente Total/Cartera (1)</t>
  </si>
  <si>
    <t xml:space="preserve">    Cartera reprogramada o reestructurada/ Cartera (1)</t>
  </si>
  <si>
    <t xml:space="preserve">    Cartera Vencida Total+Ejecución Total /Cartera (6)</t>
  </si>
  <si>
    <t xml:space="preserve">    Cartera reprogramada o reestructurada vigente/ Cartera vigente total</t>
  </si>
  <si>
    <t xml:space="preserve">    Cartera Reprog. o Reestruct. Vencida y Ejec./ Cartera Reprog. o Reestruct. Total (6)</t>
  </si>
  <si>
    <t xml:space="preserve">    Prod. Financieros Devengados por Cobrar Cartera/Cartera (1)</t>
  </si>
  <si>
    <t xml:space="preserve">    Prev. Cartera Incobrable/Cartera (1)</t>
  </si>
  <si>
    <t xml:space="preserve">    A Cartera con requerimiento de previsión conforme a (2)</t>
  </si>
  <si>
    <t xml:space="preserve">    B Cartera con requerimiento de previsión conforme a (3)</t>
  </si>
  <si>
    <t xml:space="preserve">    C Cartera con requerimiento de previsión del 20%</t>
  </si>
  <si>
    <t xml:space="preserve">    D Cartera con requerimiento de previsión del 50%</t>
  </si>
  <si>
    <t xml:space="preserve">    E Cartera con requerimiento de previsión del 80%</t>
  </si>
  <si>
    <t xml:space="preserve">    F Cartera con requerimiento de previsión del 100%</t>
  </si>
  <si>
    <t>LIQUIDEZ</t>
  </si>
  <si>
    <t xml:space="preserve">    Disponibilidades/Oblig.a Corto Plazo (4)</t>
  </si>
  <si>
    <t xml:space="preserve">    Disponib.+Inv.Temp./Oblig.a Corto Plazo</t>
  </si>
  <si>
    <t xml:space="preserve">    Disponib.+Inv.Temp./Pasivo</t>
  </si>
  <si>
    <t xml:space="preserve">    Disponibilidades+Inv.Temporarias/Activo</t>
  </si>
  <si>
    <t xml:space="preserve">    Activos líquidos/Pasivos de corto plazo (5)</t>
  </si>
  <si>
    <t>SOLVENCIA</t>
  </si>
  <si>
    <t xml:space="preserve">    Patrimonio/Activo</t>
  </si>
  <si>
    <t xml:space="preserve">    Patrimonio/Activo+Contingte.</t>
  </si>
  <si>
    <t xml:space="preserve">    Cartera Vencida Total + Ejecución Total / Patrimonio</t>
  </si>
  <si>
    <t xml:space="preserve">    Cartera Vencida + Ejec. reprog. o reestruct./Patrimonio</t>
  </si>
  <si>
    <t xml:space="preserve">    Cartera Vencida Total + Eje.Total - Prev/Patrimonio</t>
  </si>
  <si>
    <t xml:space="preserve">    Coeficiente de Adecuación Patrimonial</t>
  </si>
  <si>
    <t xml:space="preserve">ESTRUCTURA FINANCIERA </t>
  </si>
  <si>
    <t xml:space="preserve">    Activo Productivo/Activo+Contingente</t>
  </si>
  <si>
    <t xml:space="preserve">    Pasivo con Costo/Pasivo+Contingente</t>
  </si>
  <si>
    <t xml:space="preserve">    Activo Productivo-Pasivo con Costo/Pasivo con Costo</t>
  </si>
  <si>
    <t xml:space="preserve">    Activo improductivo/Patrimonio</t>
  </si>
  <si>
    <t>(1) La cartera incluye el total de la cartera vigente, vencida en ejecución, incluyendo la cartera reprogramada o reestructurada.  Se excluyen productos y no se deducen previsiones.</t>
  </si>
  <si>
    <t>(2) En MN y MNUFV  para créditos empresarial, PYME y microcréditos (directos y contingentes): 0% créditos al sector productivo, 0,25% créditos al sector no productivo. Créditos de vivienda: 0,25% (créditos hipotecarios de vivienda,  créditos hipotecarios de vivienda de interés social y créditos de vivienda de interés social sin garantía hipotecaria) y 3% (créditos de vivienda sin garantía hipotecaria y créditos de vivienda sin garantía hipotecaria debidamente garantizados). Créditos de consumo: 0,25% (antes del 17/12/2009), 1,5% (entre el 17/12/2009 y 16/12/2010) y 3% (a partir del 17/12/2010). En ME y MNMV  para créditos empresarial, PYME y microcréditos: 2,5% (directo) y 1% (contingente). Créditos de vivienda: 2,5% (créditos hipotecarios de vivienda,  créditos hipotecarios de vivienda de interés social y créditos de vivienda de interés social sin garantía hipotecaria) y 7% (créditos de vivienda sin garantía hipotecaria y créditos de vivienda sin garantía hipotecaria debidamente garantizados). Créditos de consumo: 2,5% (antes del 17/12/2009), 5% (entre 17/12/2009 y 16/12/2010) y 7% (a partir del 17/12/2010).</t>
  </si>
  <si>
    <t>(3) En MN y MNUFV  para créditos empresarial, PYME y microcréditos (directos y contingentes): 2,5% créditos al sector productivo, 5% créditos al sector no productivo. Créditos de vivienda: 5% (créditos hipotecarios de vivienda,  créditos hipotecarios de vivienda de interés social y créditos de vivienda de interés social sin garantía hipotecaria) y 6,5% (créditos de vivienda sin garantía hipotecaria y créditos de vivienda sin garantía hipotecaria debidamente garantizados). Créditos de consumo: 5% (antes del 17/12/2009) y 6,5% (a partir del 17/12/2009). En ME y MNMV  para créditos empresarial, PYME y microcréditos: 5% (directos y contingentes). Créditos de vivienda: 5% (créditos hipotecarios de vivienda,  créditos hipotecarios de vivienda de interés social y créditos de vivienda de interés social sin garantía hipotecaria) y 12% (créditos de vivienda sin garantía hipotecaria y créditos de vivienda sin garantía hipotecaria debidamente garantizados). Créditos de consumo: 5% (antes del 17/12/2009), 8% (entre 17/12/2009 y 16/12/2010) y 12% (a partir del 17/12/2010).</t>
  </si>
  <si>
    <t>(4) Obligaciones vista, caja de ahorro y DPFs a 30 días.</t>
  </si>
  <si>
    <t>(5) De acuerdo con lo establecido en el Anexo 2, Capítulo I, Título III, Libro 3° de la Recopilación de Normas para Servicios Financieros (No Considera el plazo residual de vencimiento).</t>
  </si>
  <si>
    <t>(6)  A partir del mes de noviembre de 2023, no se incluyen las subcuentas relacionadas con los préstamos cedidos dentro del procedimiento de solución de una entidad de intermediación financiera intervenida (131.41, 133.41, 134.41, 135.41, 136.41, 137.41).</t>
  </si>
  <si>
    <t>RENTABILIDAD (1)</t>
  </si>
  <si>
    <t>Resultado Financiero Bruto/(Activo + Contingente)</t>
  </si>
  <si>
    <t>Resultado de Operación Bruto/(Activo+Contingente)</t>
  </si>
  <si>
    <t>Resultado de operación después de Incobrables/(Activo + Contingente)</t>
  </si>
  <si>
    <t>Resultado de Operación Neto/(Activo + Contingente)</t>
  </si>
  <si>
    <t>Resultado de Operación Neto Antes de Impuestos/(Activo+Contingente)</t>
  </si>
  <si>
    <t>Resultado Neto de la Gestión/(Activo+Contingente) (ROA)</t>
  </si>
  <si>
    <t xml:space="preserve">Resultado Neto de la Gestión/Patrimonio (ROE)                                                          </t>
  </si>
  <si>
    <t>RESULTADOS (1)</t>
  </si>
  <si>
    <t xml:space="preserve">Ingresos Financieros/Activo+Contingente                                                             </t>
  </si>
  <si>
    <t xml:space="preserve">Gastos Financieros/Activo+Contingente                                                               </t>
  </si>
  <si>
    <t xml:space="preserve">Gastos Financieros/Pasivos con costo promedio                                                       </t>
  </si>
  <si>
    <t>Ajustes netos por inflación y por diferencias de cambio/Activo+Conting.(2)</t>
  </si>
  <si>
    <t xml:space="preserve">Cargos por Incob. Netos de Recuper./Activo+Conting.                                                  </t>
  </si>
  <si>
    <t xml:space="preserve">Otros Ingresos Operativos Netos/Activo+Contingente                                           </t>
  </si>
  <si>
    <t>Gastos de Administración/Activo+Contingente</t>
  </si>
  <si>
    <t xml:space="preserve">Ing. Extraord. y de Gest. Ant. Netos/Activo+Conting.                                                    </t>
  </si>
  <si>
    <t>Deprec. y Desval. Bienes de Uso/Bienes de Uso-Terrenos</t>
  </si>
  <si>
    <t>INGRESOS Y GASTOS FINANCIEROS (1)</t>
  </si>
  <si>
    <t>Productos por Cartera Vigente/Cartera Vigente</t>
  </si>
  <si>
    <t xml:space="preserve">Productos por Cartera Reprog. y Reestruct. Vigente/Cartera Reprog. y Reestruct. Vigente            </t>
  </si>
  <si>
    <t xml:space="preserve">Productos por Cartera Vencida y en Ejecución/Cartera Vencida y en Ejecución                          </t>
  </si>
  <si>
    <t xml:space="preserve">Productos por Cartera Reprog. y Reestruct. Vencida y en Ejec./Cartera Reprog. y Reestruct. Vencida </t>
  </si>
  <si>
    <t xml:space="preserve">Int. penales Cartera Vencida Total/Productos cartera vencida total                                </t>
  </si>
  <si>
    <t xml:space="preserve">Int. penales Cartera en Ejecución Total/Productos cartera en Ejecución                            </t>
  </si>
  <si>
    <t>Int. penales Cartera Vencida Total y en Ejecución Total/Productos cartera Vencida Total y en Ejecución</t>
  </si>
  <si>
    <t xml:space="preserve">Int. Oblig. Púb. a la Vista/Oblig. Púb. a la Vista                                                      </t>
  </si>
  <si>
    <t xml:space="preserve">Int. Depósitos Caja de Ahorro/Oblig. Púb. Ctas. Ahorro                                                        </t>
  </si>
  <si>
    <t xml:space="preserve">Int. Depósitos Púb. a Plazo/Depósitos Púb. a Plazo                                                         </t>
  </si>
  <si>
    <t>Int. Oblig. con Emp. públicas/Oblig. c/emp. públicas</t>
  </si>
  <si>
    <t xml:space="preserve">Cargos por Oblig. con el B.C.B./Oblig. con el B.C.B.                                                  </t>
  </si>
  <si>
    <t>EFICIENCIA ADMINISTRATIVA</t>
  </si>
  <si>
    <t>RATIOS DE EFICIENCIA (1)</t>
  </si>
  <si>
    <t>Gastos de Administración/(Activo+Contingente)</t>
  </si>
  <si>
    <t>Gastos de Administración/Activo Productivo Promedio neto de Contingente</t>
  </si>
  <si>
    <t>Gastos de Administración/(Cartera+Contingente)</t>
  </si>
  <si>
    <t xml:space="preserve">Gastos de Administración/Depósitos(3)                                                               </t>
  </si>
  <si>
    <t>ESTRUCTURA DE GASTOS DE ADMINISTRACIÓN</t>
  </si>
  <si>
    <t xml:space="preserve">Gastos de Personal/Gastos de Administración                                                         </t>
  </si>
  <si>
    <t xml:space="preserve">Deprec.y Amortizaciones/Gastos de Administración                                                    </t>
  </si>
  <si>
    <t xml:space="preserve">Otros Gastos Administración/Gastos de Administración                                                </t>
  </si>
  <si>
    <t xml:space="preserve">Gastos de Administración/Total Egresos(4)                                                           </t>
  </si>
  <si>
    <t>CÁLCULO SPREAD EFECTIVO (1)</t>
  </si>
  <si>
    <t xml:space="preserve">SPREAD EFECTIVO                                                                                     </t>
  </si>
  <si>
    <t xml:space="preserve">       MARGEN FINANCIERO (5)</t>
  </si>
  <si>
    <t xml:space="preserve">          Margen Financiero en Activos Productivos Promedio Neto de Contingente</t>
  </si>
  <si>
    <t xml:space="preserve">             Ingreso Financiero Promedio en Activos Productivos Neto de Contingente (6)</t>
  </si>
  <si>
    <t xml:space="preserve">             Costo Promedio de Fondos (7)</t>
  </si>
  <si>
    <t xml:space="preserve">          Impacto Activos Improductivos Promedio Neto de Contingente (8)</t>
  </si>
  <si>
    <t xml:space="preserve">       MARGEN OPERATIVO</t>
  </si>
  <si>
    <t>UTILIZACIÓN DEL SPREAD EFECTIVO (2)</t>
  </si>
  <si>
    <t xml:space="preserve">       Incobrabilidad</t>
  </si>
  <si>
    <t xml:space="preserve">       Gastos administrativos</t>
  </si>
  <si>
    <t xml:space="preserve">       Resultados extraordinarios</t>
  </si>
  <si>
    <t xml:space="preserve">       Resultados gestiones anteriores</t>
  </si>
  <si>
    <t xml:space="preserve">       Ajustes netos por inflación y por diferencia de cambio</t>
  </si>
  <si>
    <t xml:space="preserve">    UTILIDAD NETA</t>
  </si>
  <si>
    <t>(1) Anualizado.</t>
  </si>
  <si>
    <t>(2) Abonos menos cargos por diferencias de cambio y por ajustes por inflación.</t>
  </si>
  <si>
    <t>(3) Promedio obligaciones vista, caja de ahorros y DPF.</t>
  </si>
  <si>
    <t>(4) El total de los egresos no incluye las cuentas 420.00 y 490.00 para el cálculo de este indicador.</t>
  </si>
  <si>
    <t>(5) A partir de enero de 2004, para el cálculo del margen financiero no se incluye la cuenta 544.00 ni la cuenta 443.00, las cuales se incorporan en el cálculo del margen operativo.</t>
  </si>
  <si>
    <t>(6) Ingresos financieros provenientes de activos productivos / activos productivos promedio netos de contingente. A partir de enero de 2004 se excluyen del cálculo los ingresos provenientes de cartera vencida (515.00), cartera en ejecución (516.00), cuentas por cobrar (517.00) y disponibilidades (511.00).</t>
  </si>
  <si>
    <t>(7) Gastos financieros / Activos Promedio.</t>
  </si>
  <si>
    <t>(8) ((Ing. Finan. * Act. Prod. Prom.) - (Ing. Finan. provenientes de Act. Prod. * Act. Prom.))/(Act. Prom. * Act. Prod. Prom.). A partir de enero de 2004 se incorpora en el cálculo los ingresos provenientes de cartera vencida (515.00), cuentas por cobrar (517.00) y disponibilidades (511.00).</t>
  </si>
  <si>
    <t>ESTADOS FINANCIEROS EVOLUTIVOS</t>
  </si>
  <si>
    <t>Dic-14</t>
  </si>
  <si>
    <t>Dic-15</t>
  </si>
  <si>
    <t>Dic-16</t>
  </si>
  <si>
    <t>Dic-17</t>
  </si>
  <si>
    <t>Dic-18</t>
  </si>
  <si>
    <t>Dic-19</t>
  </si>
  <si>
    <t>Dic-20</t>
  </si>
  <si>
    <t>Dic-21</t>
  </si>
  <si>
    <t>Dic-22</t>
  </si>
  <si>
    <t>Dic-23</t>
  </si>
  <si>
    <t>Ene-24</t>
  </si>
  <si>
    <t>Dic-24</t>
  </si>
  <si>
    <t>Ene-25</t>
  </si>
  <si>
    <t>ACTIVO</t>
  </si>
  <si>
    <t xml:space="preserve">      CARTERA VIGENTE TOTAL</t>
  </si>
  <si>
    <t xml:space="preserve">        CARTERA VIGENTE</t>
  </si>
  <si>
    <t xml:space="preserve">        CARTERA REPROGRAMADA O REESTRUCTURADA VIGENTE</t>
  </si>
  <si>
    <t xml:space="preserve">      CARTERA VENCIDA TOTAL</t>
  </si>
  <si>
    <t xml:space="preserve">        CARTERA VENCIDA</t>
  </si>
  <si>
    <t xml:space="preserve">        CARTERA REPROGRAMADA O REESTRUCTURADA VENCIDA</t>
  </si>
  <si>
    <t xml:space="preserve">      CARTERA EN EJECUCIÓN TOTAL</t>
  </si>
  <si>
    <t xml:space="preserve">        CARTERA EN EJECUCIÓN</t>
  </si>
  <si>
    <t xml:space="preserve">        CARTERA REPROGRAMADA O REESTRUCTURADA EN EJECUCIÓN</t>
  </si>
  <si>
    <t xml:space="preserve">      (PREVISION PARA INCOBRABILIDAD DE CARTERA)</t>
  </si>
  <si>
    <t xml:space="preserve">  INVERSIONES PERMANENTES </t>
  </si>
  <si>
    <t xml:space="preserve">  OTROS ACTIVOS </t>
  </si>
  <si>
    <t xml:space="preserve">PASIVO </t>
  </si>
  <si>
    <t xml:space="preserve">  OBLIGACIONES CON EL PÚBLICO </t>
  </si>
  <si>
    <t xml:space="preserve">      Obligaciones con el público a la vista</t>
  </si>
  <si>
    <t xml:space="preserve">      Obligaciones con el público por cuentas de ahorros </t>
  </si>
  <si>
    <t xml:space="preserve">      Obligaciones con el público a plazo </t>
  </si>
  <si>
    <t xml:space="preserve">      Obligaciones con el público restringidas</t>
  </si>
  <si>
    <t xml:space="preserve">      Obligaciones con el público a plazo fijo con anotación en cuenta</t>
  </si>
  <si>
    <t xml:space="preserve">      Cargos devengados por pagar obligaciones con el público</t>
  </si>
  <si>
    <t xml:space="preserve">  OBLIGACIONES CON INSTITUCIONES FISCALES </t>
  </si>
  <si>
    <t xml:space="preserve">  OBLIG. CON BANCOS Y ENTIDADES DE FINANCIAMIENTO</t>
  </si>
  <si>
    <t xml:space="preserve">  OTRAS CUENTAS POR PAGAR </t>
  </si>
  <si>
    <t xml:space="preserve">  OBLIGACIONES SUBORDINADAS </t>
  </si>
  <si>
    <t>PATRIMONIO</t>
  </si>
  <si>
    <t xml:space="preserve">  RESERVAS </t>
  </si>
  <si>
    <t xml:space="preserve">      Utilidades (pérdidas) acumuladas</t>
  </si>
  <si>
    <t xml:space="preserve">      Utilidades (pérdidas) del período o gestión</t>
  </si>
  <si>
    <t>PASIVO Y PATRIMONIO</t>
  </si>
  <si>
    <t xml:space="preserve">CUENTAS CONTINGENTES </t>
  </si>
  <si>
    <t xml:space="preserve">     CARTAS DE CRÉDITO </t>
  </si>
  <si>
    <t xml:space="preserve">     GARANTÍAS OTORGADAS </t>
  </si>
  <si>
    <t xml:space="preserve">     DOCUMENTOS DESCONTADOS</t>
  </si>
  <si>
    <t xml:space="preserve">     LINEAS DE CRÉDITO COMPROMETIDAS</t>
  </si>
  <si>
    <t xml:space="preserve">     OTRAS CONTINGENCIAS</t>
  </si>
  <si>
    <t>CUENTAS DE ORDEN</t>
  </si>
  <si>
    <t xml:space="preserve">(+) INGRESOS FINANCIEROS </t>
  </si>
  <si>
    <t xml:space="preserve">(-) GASTOS FINANCIEROS </t>
  </si>
  <si>
    <t>RESULTADO FINANCIERO BRUTO</t>
  </si>
  <si>
    <t>(+) OTROS INGRESOS OPERATIVOS</t>
  </si>
  <si>
    <t xml:space="preserve">(-) OTROS GASTOS OPERATIVOS </t>
  </si>
  <si>
    <t>RESULTADO DE OPERACION BRUTO</t>
  </si>
  <si>
    <t>(+) RECUPERACIONES DE ACTIVOS FINANCIEROS</t>
  </si>
  <si>
    <t>(-) CARGOS POR INCOBRABILIDAD</t>
  </si>
  <si>
    <t>RESULTADO DE OPERACION DESPUÉS DE INCOBRABLES</t>
  </si>
  <si>
    <t xml:space="preserve">(-) GASTOS DE ADMINISTRACIÓN </t>
  </si>
  <si>
    <t>RESULTADO DE OPERACION NETO</t>
  </si>
  <si>
    <t>(+) ABONOS POR DIFERENCIA DE CAMBIO Y MANTENIMIENTO DE VALOR</t>
  </si>
  <si>
    <t xml:space="preserve">     Abonos por diferencia de cambio</t>
  </si>
  <si>
    <t xml:space="preserve">     Abonos por mantenimiento de valor</t>
  </si>
  <si>
    <t>(-) CARGOS POR DIFERENCIA DE CAMBIO Y MANTENIMIENTO DE VALOR</t>
  </si>
  <si>
    <r>
      <t xml:space="preserve">     </t>
    </r>
    <r>
      <rPr>
        <sz val="10"/>
        <color indexed="8"/>
        <rFont val="Arial"/>
        <family val="2"/>
      </rPr>
      <t>Cargos por diferencia de  cambio</t>
    </r>
  </si>
  <si>
    <t xml:space="preserve">     Cargos por mantenimiento de valor</t>
  </si>
  <si>
    <t>RESULTADO DESPUÉS DE AJUSTE POR DIFERENCIA DE CAMBIO Y MANTENIMIENTO DE VALOR</t>
  </si>
  <si>
    <t>(+/-) INGRESOS (GASTOS) EXTRAORDINARIOS</t>
  </si>
  <si>
    <t>RESULTADO NETO DEL EJERCICIO ANTES DE AJUSTES DE GESTIONES ANTERIORES</t>
  </si>
  <si>
    <t xml:space="preserve">(+/-) INGRESOS (GASTOS) DE GESTIONES ANTERIORES </t>
  </si>
  <si>
    <t>RESULTADO ANTES DE IMPUESTOS Y AJUSTE CONTABLE POR EFECTO DE INFLACIÓN</t>
  </si>
  <si>
    <t xml:space="preserve">(+/-) AJUSTE CONTABLE POR EFECTO DE LA INFLACION </t>
  </si>
  <si>
    <t>RESULTADO ANTES DE IMPUESTOS</t>
  </si>
  <si>
    <t>(-) IMPUESTOS SOBRE LAS UTILIDADES DE LAS EMPRESAS (IUE)</t>
  </si>
  <si>
    <t>RESULTADO NETO DE LA GESTIÓN</t>
  </si>
  <si>
    <t>INDICADORES FINANCIEROS EVOLUTIVOS</t>
  </si>
  <si>
    <t>M</t>
  </si>
  <si>
    <t>I11.01</t>
  </si>
  <si>
    <t xml:space="preserve">Disponibilidades / Activos                                                                          </t>
  </si>
  <si>
    <t>I11.02</t>
  </si>
  <si>
    <t xml:space="preserve">Cartera Neta / Activo                                                                               </t>
  </si>
  <si>
    <t>I12.01</t>
  </si>
  <si>
    <t>Oblig. con el Público/Pasivo+Patrimonio</t>
  </si>
  <si>
    <t>I12.02</t>
  </si>
  <si>
    <t>Oblig. con el Público y con Empresas Públicas/Pasivo+Patrimonio</t>
  </si>
  <si>
    <t>Oblig. con Bancos y Ent. Fin./Pasivo+Patrimonio</t>
  </si>
  <si>
    <t>I12.04</t>
  </si>
  <si>
    <t>Oblig. Subordinadas/Pasivo+Patrimonio</t>
  </si>
  <si>
    <t>ESTRUCTURA OBLIGACIONES CON EL PÚBLICO</t>
  </si>
  <si>
    <t>I13.01</t>
  </si>
  <si>
    <t>Oblig. Personas Jurídicas e Institucionales /Total Oblig. Público</t>
  </si>
  <si>
    <t>I13.02</t>
  </si>
  <si>
    <t xml:space="preserve">Oblig. Personas Naturales /Total Oblig. Público                                                    </t>
  </si>
  <si>
    <t>I13.03</t>
  </si>
  <si>
    <t xml:space="preserve">Días de permanencia de los depósitos a plazo fijo                                                   </t>
  </si>
  <si>
    <t xml:space="preserve">CALIDAD DE CARTERA </t>
  </si>
  <si>
    <t>I14.01</t>
  </si>
  <si>
    <t>Cartera Vigente Total/Cartera (1)</t>
  </si>
  <si>
    <t>I14.14</t>
  </si>
  <si>
    <t xml:space="preserve">Cartera Reprogramada o Reestructurada/ Cartera (1)                                                  </t>
  </si>
  <si>
    <t>I14.03</t>
  </si>
  <si>
    <t>Cartera Vencida Total+Ejecución Total /Cartera (6)</t>
  </si>
  <si>
    <t>I14.15</t>
  </si>
  <si>
    <t>Cartera Reprogramada o Reestructurada Vigente/ Cartera vigente total</t>
  </si>
  <si>
    <t>I14.16</t>
  </si>
  <si>
    <t xml:space="preserve">Cartera Reprog. o Reestruct. Vencida y Ejec./ Cartera Reprog. o Reestruct. Total (6)                </t>
  </si>
  <si>
    <t>I14.05</t>
  </si>
  <si>
    <t>Prod. Financieros Devengados por Cobrar Cartera/Cartera (1)</t>
  </si>
  <si>
    <t>I14.06</t>
  </si>
  <si>
    <t xml:space="preserve">Prev. Cartera Incobrable/Cartera (1)                                                                 </t>
  </si>
  <si>
    <t>I14.07</t>
  </si>
  <si>
    <t>A Cartera con requerimiento de previsión conforme a (2)</t>
  </si>
  <si>
    <t>I14.08</t>
  </si>
  <si>
    <t>B Cartera con requerimiento de previsión conforme a (3)</t>
  </si>
  <si>
    <t>I14.02</t>
  </si>
  <si>
    <t>C Cartera con requerimiento de previsión del 20%</t>
  </si>
  <si>
    <t>I14.10</t>
  </si>
  <si>
    <t>D Cartera con requerimiento de previsión del 50%</t>
  </si>
  <si>
    <t>I18.02</t>
  </si>
  <si>
    <t>E Cartera con requerimiento de previsión del 80%</t>
  </si>
  <si>
    <t>I14.11</t>
  </si>
  <si>
    <t>F Cartera con requerimiento de previsión del 100%</t>
  </si>
  <si>
    <t>I15.01</t>
  </si>
  <si>
    <t xml:space="preserve">Disponibilidades/Oblig.a Corto Plazo (4)                                                            </t>
  </si>
  <si>
    <t>I15.02</t>
  </si>
  <si>
    <t>Disponib.+Inv.Temp./Oblig.a Corto Plazo</t>
  </si>
  <si>
    <t>I15.03</t>
  </si>
  <si>
    <t xml:space="preserve">Disponib.+Inv.Temp./Pasivo                                         </t>
  </si>
  <si>
    <t>I15.04</t>
  </si>
  <si>
    <t xml:space="preserve">Disponibilidades+Inv.Temporarias/Activo                                                             </t>
  </si>
  <si>
    <t>I15.05</t>
  </si>
  <si>
    <t>Activos líquidos/Pasivos de corto plazo (5)</t>
  </si>
  <si>
    <t>I16.01</t>
  </si>
  <si>
    <t>Patrimonio/Activo</t>
  </si>
  <si>
    <t>I16.02</t>
  </si>
  <si>
    <t xml:space="preserve">Patrimonio/Activo+Contingte.                                        </t>
  </si>
  <si>
    <t>I16.03</t>
  </si>
  <si>
    <t xml:space="preserve">Cartera Vencida Total + Ejec. Total / Patrimonio           </t>
  </si>
  <si>
    <t>I14.17</t>
  </si>
  <si>
    <t xml:space="preserve">Cartera Vencida + Ejec. reprog. o reestruct./Patrimonio               </t>
  </si>
  <si>
    <t>I16.04</t>
  </si>
  <si>
    <t>Cartera Vencida Total + Ejec.Total - Prev/Patrimonio</t>
  </si>
  <si>
    <t>I16.05</t>
  </si>
  <si>
    <t>Coeficiente de Adecuación Patrimonial</t>
  </si>
  <si>
    <t>ESTRUCTURA FINANCIERA</t>
  </si>
  <si>
    <t>I17.01</t>
  </si>
  <si>
    <t xml:space="preserve">Activo Productivo/Activo+Contingente                                                                </t>
  </si>
  <si>
    <t>I17.02</t>
  </si>
  <si>
    <t xml:space="preserve">Pasivo con Costo/Pasivo+Contingente                                                                 </t>
  </si>
  <si>
    <t>I17.03</t>
  </si>
  <si>
    <t xml:space="preserve">Activo Productivo-Pasivo con Costo/Pasivo con Costo                                                 </t>
  </si>
  <si>
    <t>I17.04</t>
  </si>
  <si>
    <t xml:space="preserve">Activo improductivo/patrimonio                                             </t>
  </si>
  <si>
    <t>||</t>
  </si>
  <si>
    <t>(2) En MN y MNUFV, 0% créditos al sector productivo (directo y contingente) empresariales microcrédito y PYME, 0.25% créditos al sector no productivo (directo y contingente) empresariales microcrédito y PYME, vivienda con garantía hipotecaria de interés social y consumo (otorgados antes del 17/12/09),1.5% consumo (otorgados a partir del 17/12/2009 hasta el 16/12/2010) y 3% vivienda sin garantía hipotecaria y consumo (otorgados a partir del 17/12/2010).  En ME y MNMV, 1% créditos (contingente), empresariales microcrédito y PYME, 2.5% créditos (directo) empresarial, microcrédito PYME, 2.5% crédito (directo y contingente) de vivienda con garantía hipotecaria, de interés social y consumo (otorgados antes del 17/12/09), 5% consumo (otorgados a partir del 17/12/2009 hasta el 16/12/2010) y 7% vivienda sin garantía hipotecaria y consumo (otorgados a partir del 17/12/2010).</t>
  </si>
  <si>
    <t>(3) En MN y MNUFV, 2.5% créditos al sector Productivo (directo y contingente) empresariales microcrédito y PYME. 5% créditos al sector no productivo (directo y contingente) empresariales microcrédito y PYME, vivienda con garantía hipotecaria, de interés social y consumo (otorgados antes del 17/12/09), 6.5% vivienda sin garantía hipotecaria y consumo (otorgados a partir del 17/12/2009 hasta el 16/12/2010) y 6.5% (otorgados a partir del 17/12/2010). En ME y MNMV. 5% créditos (contingente), empresariales microcrédito y PYME, 5% créditos (directo) empresarial, microcrédito PYME, 5% crédito (directo y contingente) de vivienda con garantía hipotecaria de interés social y consumo (otorgados antes del 17/12/09), 8% consumo (otorgados a partir del 17/12/2009 hasta el 16/12/2010) y 12% vivienda sin garantía hipotecaria y consumo (otorgados a partir del 17/12/2010).</t>
  </si>
  <si>
    <t>(4) Obligaciones vista, caja de ahorros y DPFs a 30 días.</t>
  </si>
  <si>
    <t xml:space="preserve">(6) A partir del mes de noviembre de 2023, no se incluyen las subcuentas relacionadas con los préstamos cedidos dentro del procedimiento de solución de una entidad de intermediación financiera intervenida (131.41, 133.41, 134.41, 135.41, 136.41, 137.41).
</t>
  </si>
  <si>
    <t>I18.09</t>
  </si>
  <si>
    <t>I18.03</t>
  </si>
  <si>
    <t>I18.10</t>
  </si>
  <si>
    <t>I18.11</t>
  </si>
  <si>
    <t>I18.04</t>
  </si>
  <si>
    <t>I18.06</t>
  </si>
  <si>
    <t>I18.07</t>
  </si>
  <si>
    <t>I19.01</t>
  </si>
  <si>
    <t>I19.02</t>
  </si>
  <si>
    <t>I19.11</t>
  </si>
  <si>
    <t>I19.03</t>
  </si>
  <si>
    <t>I19.04</t>
  </si>
  <si>
    <t>I19.05</t>
  </si>
  <si>
    <t>I19.06</t>
  </si>
  <si>
    <t>I19.08</t>
  </si>
  <si>
    <t>I19.09</t>
  </si>
  <si>
    <t>I21.01</t>
  </si>
  <si>
    <t>I21.08</t>
  </si>
  <si>
    <t>I21.03</t>
  </si>
  <si>
    <t>I21.09</t>
  </si>
  <si>
    <t>I21.10</t>
  </si>
  <si>
    <t>I21.11</t>
  </si>
  <si>
    <t>I21.12</t>
  </si>
  <si>
    <t>I21.04</t>
  </si>
  <si>
    <t>I21.05</t>
  </si>
  <si>
    <t>I21.06</t>
  </si>
  <si>
    <t>I21.07</t>
  </si>
  <si>
    <t>I22.01</t>
  </si>
  <si>
    <t>I22.02</t>
  </si>
  <si>
    <t>I22.03</t>
  </si>
  <si>
    <t>I22.04</t>
  </si>
  <si>
    <t>I23.01</t>
  </si>
  <si>
    <t>I23.02</t>
  </si>
  <si>
    <t>I23.03</t>
  </si>
  <si>
    <t>I23.04</t>
  </si>
  <si>
    <t>I24.01</t>
  </si>
  <si>
    <t>I25.01</t>
  </si>
  <si>
    <t>I25.02</t>
  </si>
  <si>
    <t>I25.03</t>
  </si>
  <si>
    <t>I25.04</t>
  </si>
  <si>
    <t>I25.05</t>
  </si>
  <si>
    <t>I25.06</t>
  </si>
  <si>
    <t>I27.01</t>
  </si>
  <si>
    <t>I27.02</t>
  </si>
  <si>
    <t>I27.03</t>
  </si>
  <si>
    <t>I27.04</t>
  </si>
  <si>
    <t>I28.01</t>
  </si>
  <si>
    <t xml:space="preserve">UTILIDAD NETA                                                                                       </t>
  </si>
  <si>
    <t>(2) Abonos menos cargos por ajustes por inflación.</t>
  </si>
  <si>
    <t>(3) Promedio obligaciones vista , caja de ahorros y DPF.</t>
  </si>
  <si>
    <t>BANCO NACIONAL DE BOLIVIA S.A.</t>
  </si>
  <si>
    <r>
      <t xml:space="preserve">    </t>
    </r>
    <r>
      <rPr>
        <sz val="10"/>
        <color indexed="8"/>
        <rFont val="Arial"/>
        <family val="2"/>
      </rPr>
      <t>Cargos por diferencia de  cambio</t>
    </r>
  </si>
  <si>
    <t>BANCO UNIÓN S. A.</t>
  </si>
  <si>
    <t>BANCO MERCANTIL SANTA CRUZ S. A.</t>
  </si>
  <si>
    <t>BANCO BISA  S. A.</t>
  </si>
  <si>
    <t>BANCO DE CRÉDITO DE BOLIVIA S. A.</t>
  </si>
  <si>
    <t>BANCO GANADERO S. A.</t>
  </si>
  <si>
    <t>BANCO ECONÓMICO S. A.</t>
  </si>
  <si>
    <t>BANCO SOLIDARIO S. A.</t>
  </si>
  <si>
    <t>BANCO DE LA NACIÓN ARGENTINA</t>
  </si>
  <si>
    <t>BANCO PARA EL FOMENTO A INICIATIVAS ECONÓMICAS S.A.</t>
  </si>
  <si>
    <t>BANCO FORTALEZA S.A.</t>
  </si>
  <si>
    <t>BANCO PRODEM S.A.</t>
  </si>
  <si>
    <t>PONDERACIÓN DE ACTIVOS Y SUFICIENCIA PATRIMONIAL</t>
  </si>
  <si>
    <t>(en bolivianos)</t>
  </si>
  <si>
    <t>Total sistema</t>
  </si>
  <si>
    <t>COEFICIENTE DE ADECUACIÓN PATRIMONIAL</t>
  </si>
  <si>
    <t>CATEGORIA  I    ACTIVO CON CERO RIESGO</t>
  </si>
  <si>
    <t>CATEGORIA  II   ACTIVO CON RIESGO DE 10%</t>
  </si>
  <si>
    <t>CATEGORIA  III  ACTIVO CON RIESGO DE 20%</t>
  </si>
  <si>
    <t>CATEGORIA  IV ACTIVO CON RIESGO DE 50%</t>
  </si>
  <si>
    <t>CATEGORIA  V  ACTIVO CON RIESGO DE 75%</t>
  </si>
  <si>
    <t>CATEGORIA  VI ACTIVO CON RIESGO DE 100%</t>
  </si>
  <si>
    <t>TOTAL ACTIVO Y CONTINGENTE</t>
  </si>
  <si>
    <t>TOTAL ACTIVO COMPUTABLE</t>
  </si>
  <si>
    <t>COEFICIENTE DE PONDERACIÓN DEL ACTIVO</t>
  </si>
  <si>
    <t>10% SOBRE ACTIVO COMPUTABLE</t>
  </si>
  <si>
    <t>CAPITAL PRIMARIO INICIAL</t>
  </si>
  <si>
    <t xml:space="preserve">        Déficit de previsiones de activos</t>
  </si>
  <si>
    <t xml:space="preserve">        Déficit de provisiones de pasivos</t>
  </si>
  <si>
    <t xml:space="preserve">        Otros Ajustes</t>
  </si>
  <si>
    <t>CAPITAL PRIMARIO DESPUÉS DE AJUSTES</t>
  </si>
  <si>
    <t>OBLIGACIONES SUBORDINADAS COMPUTABLES (1)</t>
  </si>
  <si>
    <t xml:space="preserve">        Obligaciones subordinadas con el Fondesif</t>
  </si>
  <si>
    <t xml:space="preserve">        Obligaciones subordinadas Profop</t>
  </si>
  <si>
    <t xml:space="preserve">        Otras obligaciones subordinadas</t>
  </si>
  <si>
    <t>PREVISIONES GENÉRICAS VOLUNTARIAS PARA PÉRDIDAS FUTURAS</t>
  </si>
  <si>
    <t>Otros ajustes</t>
  </si>
  <si>
    <t>CAPITAL SECUNDARIO DESPUÉS DE AJUSTES</t>
  </si>
  <si>
    <t>INVERSIONES EN SOCIEDADES ANÓNIMAS DE SEGUROS</t>
  </si>
  <si>
    <t>INVERSIONES EN OTRAS EMPRESAS NO CONSOLIDADAS</t>
  </si>
  <si>
    <t>CAPITAL REGULATORIO</t>
  </si>
  <si>
    <t>EXCEDENTE (DÉFICIT) PATRIMONIAL</t>
  </si>
  <si>
    <t>COEFICIENTE DE INVERSIÓN EN ACTIVOS FIJOS Y OTRAS SOCIEDADES (Limite max. 100%)</t>
  </si>
  <si>
    <t>(1) Los importes consignados corresponden a la parte de la deuda subordinada adicionable al cómputo del capital secundario, según normativa vigente, y no nocesariamente coinciden con los saldos expuestos en el pasivo.</t>
  </si>
  <si>
    <t>CALIFICACIÓN DE CARTERA Y CONTINGENTE (1)</t>
  </si>
  <si>
    <t>%</t>
  </si>
  <si>
    <t xml:space="preserve">  CATEGORÍA A</t>
  </si>
  <si>
    <t xml:space="preserve">  PREVISIÓN conforme a (2)</t>
  </si>
  <si>
    <t xml:space="preserve">  CATEGORÍA B</t>
  </si>
  <si>
    <t xml:space="preserve">  PREVISIÓN conforme a (3)</t>
  </si>
  <si>
    <t xml:space="preserve">  CATEGORÍA C</t>
  </si>
  <si>
    <t xml:space="preserve">  PREVISIÓN 20%</t>
  </si>
  <si>
    <t xml:space="preserve">  CATEGORÍA D</t>
  </si>
  <si>
    <t xml:space="preserve">  PREVISIÓN 50%</t>
  </si>
  <si>
    <t xml:space="preserve">  CATEGORÍA E</t>
  </si>
  <si>
    <t xml:space="preserve">  PREVISIÓN 80%</t>
  </si>
  <si>
    <t xml:space="preserve">  CATEGORÍA F</t>
  </si>
  <si>
    <t xml:space="preserve">  PREVISIÓN 100%</t>
  </si>
  <si>
    <t xml:space="preserve">  TOTAL CARTERA Y CONTINGENTE (4)</t>
  </si>
  <si>
    <t xml:space="preserve">  TOTAL PREVISIÓN ESPECIFICA</t>
  </si>
  <si>
    <t xml:space="preserve">  Porcentaje  </t>
  </si>
  <si>
    <t>(1) Información reportada por las entidades.</t>
  </si>
  <si>
    <t>(4) No incluye 651.00 Otras contingencias.</t>
  </si>
  <si>
    <t>DEPÓSITOS DEL PÚBLICO Y DE EMPRESAS CON PARTICIPACIÓN ESTATAL(1)</t>
  </si>
  <si>
    <t>TOTAL DEPÓSITOS</t>
  </si>
  <si>
    <t>CUENTA CORRIENTE (2)</t>
  </si>
  <si>
    <t>BANCO</t>
  </si>
  <si>
    <t>Cta. Cte</t>
  </si>
  <si>
    <t>Cja. Ahorros</t>
  </si>
  <si>
    <t>Plazo Fijo</t>
  </si>
  <si>
    <t>TOTAL</t>
  </si>
  <si>
    <t>UFV</t>
  </si>
  <si>
    <t xml:space="preserve">  TOTAL </t>
  </si>
  <si>
    <t>CAJA DE AHORROS (3)</t>
  </si>
  <si>
    <t>PLAZO FIJO (4)</t>
  </si>
  <si>
    <t xml:space="preserve">  TOTAL</t>
  </si>
  <si>
    <t>(1) Excluye Cargos Financieros Devengados por Pagar</t>
  </si>
  <si>
    <t>(2) Incluye 211.01+211.02+214.02+281.01+281.02+284.02</t>
  </si>
  <si>
    <t>(3) Incluye 212.01+212.02+214.03+282.01+282.02+284.03</t>
  </si>
  <si>
    <t>(4) Incluye 213.01 a la 213.08+214.04+214.08+215.01 a la 215.08 +283.01 a la 283.08+284.04+284.08+285.01 a la 285.08</t>
  </si>
  <si>
    <t>EVOLUCIÓN DE CARTERA Y CONTINGENTE</t>
  </si>
  <si>
    <t>DIC</t>
  </si>
  <si>
    <t>ENE</t>
  </si>
  <si>
    <t xml:space="preserve">131.00+135.00    </t>
  </si>
  <si>
    <t>CARTERA VIGENTE TOTAL</t>
  </si>
  <si>
    <t>131.00</t>
  </si>
  <si>
    <t xml:space="preserve">    CARTERA VIGENTE</t>
  </si>
  <si>
    <t>135.00</t>
  </si>
  <si>
    <t xml:space="preserve">    CARTERA REPROGRAMADA O REESTRUCTURADA VIGENTE</t>
  </si>
  <si>
    <t xml:space="preserve">133.00+136.00                                                                                 </t>
  </si>
  <si>
    <t>CARTERA VENCIDA TOTAL</t>
  </si>
  <si>
    <t xml:space="preserve">133.00                                                                                                                                                                                                                                                         </t>
  </si>
  <si>
    <t xml:space="preserve">    CARTERA VENCIDA</t>
  </si>
  <si>
    <t>136.00</t>
  </si>
  <si>
    <t xml:space="preserve">    CARTERA REPROGRAMADA O REESTRUCTURADA VENCIDA</t>
  </si>
  <si>
    <t xml:space="preserve">134.00+137.00                                                                                                                                                                    </t>
  </si>
  <si>
    <t>CARTERA EN EJECUCIÓN TOTAL</t>
  </si>
  <si>
    <t xml:space="preserve">134.00                                                                                                                                                                                                                                                         </t>
  </si>
  <si>
    <t xml:space="preserve">    CARTERA EN EJECUCIÓN</t>
  </si>
  <si>
    <t>137.00</t>
  </si>
  <si>
    <t xml:space="preserve">    CARTERA REPROGRAMADA O REESTRUCTURADA EN EJECUCIÓN</t>
  </si>
  <si>
    <t xml:space="preserve">600.00                                                                                                                                                                                                                                                         </t>
  </si>
  <si>
    <t>CONTINGENTES</t>
  </si>
  <si>
    <t xml:space="preserve">138.00                                                                                                                                                                                                                                                         </t>
  </si>
  <si>
    <t>PRODUCTOS DEVENGADOS POR COBRAR CARTERA</t>
  </si>
  <si>
    <t xml:space="preserve">139.00-251.00                                                                                                                                                                                                                                                  </t>
  </si>
  <si>
    <t>(PREVISIÓN  PARA CARTERA INCOBRABLE Y CONTINGENTES) (1)</t>
  </si>
  <si>
    <t xml:space="preserve">130.00+600.00-251.00                                                                                                                                                                                                                                           </t>
  </si>
  <si>
    <t>CARTERA Y CONTINGENTE (2)</t>
  </si>
  <si>
    <t>(1) Incluye 139.00+251.00.</t>
  </si>
  <si>
    <t>(2) Incluye 130.00+600.00-251.00.</t>
  </si>
  <si>
    <t>EVOLUCIÓN DE OBLIGACIONES CON EL PÚBLICO 
Y CON EMPRESAS PÚBLICAS</t>
  </si>
  <si>
    <t>AL 30 DE NOVIEMBRE DE 2020</t>
  </si>
  <si>
    <t>2024</t>
  </si>
  <si>
    <t>2025</t>
  </si>
  <si>
    <t xml:space="preserve">210.00                                                                                                                                                                                                                                                         </t>
  </si>
  <si>
    <t xml:space="preserve">211.00                                                                                                                                                                                                                                                         </t>
  </si>
  <si>
    <t xml:space="preserve">   Obligaciones con el público a la vista</t>
  </si>
  <si>
    <t xml:space="preserve">211.01+211.02                                                                                                                                                                                                                                                  </t>
  </si>
  <si>
    <t xml:space="preserve">      Depósitos en cuenta corriente</t>
  </si>
  <si>
    <t xml:space="preserve">211.03+211.04+211.05+211.06+211.07+211.08+211.09+211.10+211.11+211.12+211.13+211.14+211.15+211.16+211.17+211.99                                                                                                                                                            </t>
  </si>
  <si>
    <t xml:space="preserve">      Otras obligaciones con el público a la vista</t>
  </si>
  <si>
    <t xml:space="preserve">212.00                                                                                                                                                                                                                                                         </t>
  </si>
  <si>
    <t xml:space="preserve">   Obligaciones con el público por cuentas de ahorros</t>
  </si>
  <si>
    <t xml:space="preserve">212.01                                                                                                                                                                                                                                                         </t>
  </si>
  <si>
    <t xml:space="preserve">      Depósitos en caja de ahorros</t>
  </si>
  <si>
    <t xml:space="preserve">212.02                                                                                                                                                                                                                                                         </t>
  </si>
  <si>
    <t xml:space="preserve">      Depósitos en caja de ahorros clausuradas por inactividad</t>
  </si>
  <si>
    <t xml:space="preserve">212.03                                                                                                                                                                                                                                                         </t>
  </si>
  <si>
    <t xml:space="preserve">      Oblig. con participantes de planes de ahorro</t>
  </si>
  <si>
    <t xml:space="preserve">      Depósitos fiduciarios en caja de ahorro</t>
  </si>
  <si>
    <t xml:space="preserve">213.00                                                                                                                                                                                                                                                         </t>
  </si>
  <si>
    <t xml:space="preserve">   Obligaciones con el publico a plazo</t>
  </si>
  <si>
    <t xml:space="preserve">213.01                                                                                                                                                                                                                                                         </t>
  </si>
  <si>
    <t xml:space="preserve">      Depósitos a plazo fijo  hasta 30 días</t>
  </si>
  <si>
    <t xml:space="preserve">213.02                                                                                                                                                                                                                                                         </t>
  </si>
  <si>
    <t xml:space="preserve">      Depósitos a plazo fijo de 31 a  60 días</t>
  </si>
  <si>
    <t xml:space="preserve">213.03                                                                                                                                                                                                                                                         </t>
  </si>
  <si>
    <t xml:space="preserve">      Depósitos a plazo fijo de 61 a 90 días</t>
  </si>
  <si>
    <t xml:space="preserve">213.04                                                                                                                                                                                                                                                         </t>
  </si>
  <si>
    <t xml:space="preserve">      Depósitos a plazo fijo de 91 a 180 días</t>
  </si>
  <si>
    <t xml:space="preserve">213.05                                                                                                                                                                                                                                                         </t>
  </si>
  <si>
    <t xml:space="preserve">      Depósitos a plazo fijo de 181 a 360 días</t>
  </si>
  <si>
    <t xml:space="preserve">213.06                                                                                                                                                                                                                                                         </t>
  </si>
  <si>
    <t xml:space="preserve">      Depósitos a plazo fijo de 361 a 720 días</t>
  </si>
  <si>
    <t xml:space="preserve">213.07                                                                                                                                                                                                                                                         </t>
  </si>
  <si>
    <t xml:space="preserve">      Depósitos a plazo fijo de  720 a 1080 días</t>
  </si>
  <si>
    <t xml:space="preserve">213.08                                                                                                                                                                                                                                                         </t>
  </si>
  <si>
    <t xml:space="preserve">      Depósitos a plazo fijo mayor  A 1080 días</t>
  </si>
  <si>
    <t>214.00</t>
  </si>
  <si>
    <t xml:space="preserve">   Obligaciones con el publico restringidas</t>
  </si>
  <si>
    <t>215.00</t>
  </si>
  <si>
    <t xml:space="preserve">   Obligaciones con el público a plazo fijo con anotación en cuenta</t>
  </si>
  <si>
    <t xml:space="preserve">218.00                                                                                                                                                                                                                                                       </t>
  </si>
  <si>
    <t xml:space="preserve">   Cargos dev. por pagar oblig. con el público</t>
  </si>
  <si>
    <t xml:space="preserve">218.01                                                                                                                                                                                                                                                         </t>
  </si>
  <si>
    <t xml:space="preserve">      Cargos dev. por pagar oblig. con el público a la vista</t>
  </si>
  <si>
    <t xml:space="preserve">218.02                                                                                                                                                                                                                                                         </t>
  </si>
  <si>
    <t xml:space="preserve">      Cargos dev. por pagar oblig. con el público en caja de ahorro</t>
  </si>
  <si>
    <t xml:space="preserve">218.03                                                                                                                                                                                                                                                         </t>
  </si>
  <si>
    <t xml:space="preserve">      Cargos dev. por pagar oblig. con el público a plazo fijo</t>
  </si>
  <si>
    <t xml:space="preserve">218.04                                                                                                                                                                                                                                                        </t>
  </si>
  <si>
    <t xml:space="preserve">      Cargos dev. por pagar oblig. restringidas</t>
  </si>
  <si>
    <t>218.05</t>
  </si>
  <si>
    <t xml:space="preserve">      Cargos por Obligaciones con el público a plazo fijo con anotación en cuenta</t>
  </si>
  <si>
    <t>280.00</t>
  </si>
  <si>
    <t>OBLIGACIONES CON EMPRESAS PÚBLICAS</t>
  </si>
  <si>
    <t>BANCOS PYME</t>
  </si>
  <si>
    <t>PEF</t>
  </si>
  <si>
    <t>PCO</t>
  </si>
  <si>
    <t>INDICADORES FINANCIEROS POR ENTIDAD</t>
  </si>
  <si>
    <t>BPY</t>
  </si>
  <si>
    <t xml:space="preserve">Cartera Reprog. o Reestruct. Vencida y Ejec./ Cartera Reprog. o Reestruct. Total (6)                    </t>
  </si>
  <si>
    <t>BANCO PYME DE LA COMUNIDAD S.A.</t>
  </si>
  <si>
    <t>BANCO PYME ECOFUTURO S.A.</t>
  </si>
  <si>
    <t>DEPÓSITOS DEL PÚBLICO Y DE EMPRESAS PÚBLICAS (1)</t>
  </si>
  <si>
    <t xml:space="preserve">  PEF</t>
  </si>
  <si>
    <t xml:space="preserve">  PCO</t>
  </si>
  <si>
    <t>(1) Excluye Cargos Financieros Devengados por Pagar.</t>
  </si>
  <si>
    <t>(2) Incluye 211.01+211.02+214.02+281.01+281.02+284.02.</t>
  </si>
  <si>
    <t>(3) Incluye 212.01+212.02+214.03+282.01+282.02+284.03.</t>
  </si>
  <si>
    <t>(4) Incluye 213.01 a la 213.08+214.04+214.08+215.01 a la 215.08 +283.01 a la 283.08+284.04+284.08+285.01 a la 285.08.</t>
  </si>
  <si>
    <t>CARTERA REPROGRAMADA O REESTRUCTURADA VIGENTE</t>
  </si>
  <si>
    <t>AL 31 DE OCTUBRE DE 2020</t>
  </si>
  <si>
    <t>BANCOS MÚLTIPLES, PYME Y DE DESARROLLO PRODUCTIVO</t>
  </si>
  <si>
    <t>ENCAJE LEGAL (1)</t>
  </si>
  <si>
    <t>31 DE ENERO DE 2025</t>
  </si>
  <si>
    <t>OBLIGACIONES</t>
  </si>
  <si>
    <t xml:space="preserve">    ENCAJE REQUERIDO</t>
  </si>
  <si>
    <t xml:space="preserve">    ENCAJE CONSTITUIDO</t>
  </si>
  <si>
    <t xml:space="preserve">   EXCEDENTE(DEFICIENCIA) (2)</t>
  </si>
  <si>
    <t>TASA DE ENCAJE MEDIO</t>
  </si>
  <si>
    <t>SUJETAS A</t>
  </si>
  <si>
    <t>ENCAJE</t>
  </si>
  <si>
    <t>REQUERIDO</t>
  </si>
  <si>
    <t>CONSTITUIDO</t>
  </si>
  <si>
    <t xml:space="preserve"> </t>
  </si>
  <si>
    <t>BANCOS DE DESARROLLO PRODUCTIVO</t>
  </si>
  <si>
    <t>BDR</t>
  </si>
  <si>
    <t>(1) Corresponde al promedio del último período bisemanal concluido en el mes.</t>
  </si>
  <si>
    <t>(2) Posición consolidada independientemente del régimen de compensaciones.</t>
  </si>
  <si>
    <t>ENTIDADES FINANCIERAS DE VIVIENDA</t>
  </si>
  <si>
    <t>VL1</t>
  </si>
  <si>
    <t>VPR</t>
  </si>
  <si>
    <t>VPG</t>
  </si>
  <si>
    <t>(6) A partir del mes de noviembre de 2023, no se incluyen las subcuentas relacionadas con los préstamos cedidos dentro del procedimiento de solución de una entidad de intermediación financiera intervenida (131.41, 133.41, 134.41, 135.41, 136.41, 137.41).</t>
  </si>
  <si>
    <t>MUTUALES</t>
  </si>
  <si>
    <t xml:space="preserve">Cartera Reprog. o Reestruct. Vencida y Ejec./ Cartera Reprog. o Reestruct. Total (6)                  </t>
  </si>
  <si>
    <t xml:space="preserve">(6)  (6) A partir del mes de noviembre de 2023, no se incluyen las subcuentas relacionadas con los préstamos cedidos dentro del procedimiento de solución de una entidad de intermediación financiera intervenida (131.41, 133.41, 134.41, 135.41, 136.41, 137.41).
</t>
  </si>
  <si>
    <t>(En bolivianos)</t>
  </si>
  <si>
    <t xml:space="preserve">  TOTAL PREVISIÓN ESPECÍFICA</t>
  </si>
  <si>
    <t xml:space="preserve">  Porcentaje</t>
  </si>
  <si>
    <t>COOPERATIVAS DE AHORRO Y CRÉDITO</t>
  </si>
  <si>
    <t>CJN</t>
  </si>
  <si>
    <t>CFA</t>
  </si>
  <si>
    <t>CSM</t>
  </si>
  <si>
    <t>CSA</t>
  </si>
  <si>
    <t>CIH</t>
  </si>
  <si>
    <t>CQC</t>
  </si>
  <si>
    <t>CJP</t>
  </si>
  <si>
    <t>CLY</t>
  </si>
  <si>
    <t>CPX</t>
  </si>
  <si>
    <t>CCR</t>
  </si>
  <si>
    <t>CSP</t>
  </si>
  <si>
    <t>CCP</t>
  </si>
  <si>
    <t>CAS</t>
  </si>
  <si>
    <t>CCA</t>
  </si>
  <si>
    <t>CCM</t>
  </si>
  <si>
    <t>CTR</t>
  </si>
  <si>
    <t>CEC</t>
  </si>
  <si>
    <t>CST</t>
  </si>
  <si>
    <t>CMG</t>
  </si>
  <si>
    <t>CMR</t>
  </si>
  <si>
    <t>CJB</t>
  </si>
  <si>
    <t>CJO</t>
  </si>
  <si>
    <t>CSR</t>
  </si>
  <si>
    <t>CMM</t>
  </si>
  <si>
    <t>CME</t>
  </si>
  <si>
    <t>CCB</t>
  </si>
  <si>
    <t>CCF</t>
  </si>
  <si>
    <t>CPG</t>
  </si>
  <si>
    <t>CLS</t>
  </si>
  <si>
    <t>CMD</t>
  </si>
  <si>
    <t>CSN</t>
  </si>
  <si>
    <t>CSQ</t>
  </si>
  <si>
    <t>CLO</t>
  </si>
  <si>
    <t>CVE</t>
  </si>
  <si>
    <t>COO</t>
  </si>
  <si>
    <t>CLC</t>
  </si>
  <si>
    <t>CEY</t>
  </si>
  <si>
    <t>CUM</t>
  </si>
  <si>
    <t>CPS</t>
  </si>
  <si>
    <t>CHO</t>
  </si>
  <si>
    <t>CAE</t>
  </si>
  <si>
    <t>CAC</t>
  </si>
  <si>
    <t>Ene-23</t>
  </si>
  <si>
    <t xml:space="preserve">Cartera Reprog. o Reestruct. Vencida y Ejec./ Cartera Reprog. o Reestruct. Total (6)                   </t>
  </si>
  <si>
    <t>AL 31 DE ENERO DE 2024</t>
  </si>
  <si>
    <t xml:space="preserve"> TOTAL</t>
  </si>
  <si>
    <t>ENTIDADES FINANCIERAS DE VIVIENDA, COOPERATIVAS DE AHORRO Y CRÉDITO E INSTITUCIONES FINANCIERAS DE DESARROLLO</t>
  </si>
  <si>
    <t>ENCAJE LEGAL  (1)</t>
  </si>
  <si>
    <t xml:space="preserve">     ENCAJE REQUERIDO</t>
  </si>
  <si>
    <t xml:space="preserve">    ENCAJE CONSTITUIDO(1)</t>
  </si>
  <si>
    <t xml:space="preserve">   EXCEDENTE(DEFICIENCIA)(2)</t>
  </si>
  <si>
    <t>ENTIDADES FINANCIERAS DE VIVIVIENDA</t>
  </si>
  <si>
    <t>INSTITUCIONES FINANCIERAS DE DESARROLLO</t>
  </si>
  <si>
    <t>ICI</t>
  </si>
  <si>
    <t>ICR</t>
  </si>
  <si>
    <t>IDI</t>
  </si>
  <si>
    <t>IFO</t>
  </si>
  <si>
    <t>IFU</t>
  </si>
  <si>
    <t>IID</t>
  </si>
  <si>
    <t>IIM</t>
  </si>
  <si>
    <t>IPM</t>
  </si>
  <si>
    <t>IFD</t>
  </si>
  <si>
    <t>(5) A partir de enero de 2004, para el cálculo del margen financiero no se incluye la cuenta 544.00 ni la cuenta 443.00, las cuales se incorporan en el cálculo del margen operativo</t>
  </si>
  <si>
    <t xml:space="preserve">(6)  A partir del mes de noviembre de 2023, no se incluyen las subcuentas relacionadas con los préstamos cedidos dentro del procedimiento de solución de una entidad de intermediación financiera intervenida (131.41, 133.41, 134.41, 135.41, 136.41, 137.41).
</t>
  </si>
  <si>
    <t>SISTEMA DE INTERMEDIACIÓN FINANCIERA</t>
  </si>
  <si>
    <t>RANKING DE CARTERA (1)</t>
  </si>
  <si>
    <t>DIC-21</t>
  </si>
  <si>
    <t>DIC-22</t>
  </si>
  <si>
    <t>DIC-23</t>
  </si>
  <si>
    <t>DIC-24</t>
  </si>
  <si>
    <t>ENE-25</t>
  </si>
  <si>
    <t>CARTERA</t>
  </si>
  <si>
    <t>% DE PARTICIP.</t>
  </si>
  <si>
    <t>LUGAR RANKING</t>
  </si>
  <si>
    <t>131.00+132.00+133.00+134.00+135.00+136.00+137.00</t>
  </si>
  <si>
    <t>131.00+132.00+133.00+134.00+135.00+136.00+137.01</t>
  </si>
  <si>
    <t>BFS</t>
  </si>
  <si>
    <t xml:space="preserve"> - - -</t>
  </si>
  <si>
    <t>SUB-TOTAL</t>
  </si>
  <si>
    <t/>
  </si>
  <si>
    <t>ENTIDADES FINANCIERAS DE VIVIENDAS (2)</t>
  </si>
  <si>
    <t>CSN (3)</t>
  </si>
  <si>
    <t>CSQ (4)</t>
  </si>
  <si>
    <t>CLO (5)</t>
  </si>
  <si>
    <t>CVE (5)</t>
  </si>
  <si>
    <t>COO (6)</t>
  </si>
  <si>
    <t>CLC (6)</t>
  </si>
  <si>
    <t>CEY (7)</t>
  </si>
  <si>
    <t>CPS (8)</t>
  </si>
  <si>
    <t>CHO (8)</t>
  </si>
  <si>
    <t>CAE (8)</t>
  </si>
  <si>
    <t>CUM (9)</t>
  </si>
  <si>
    <t>ISA</t>
  </si>
  <si>
    <t>(1) Cartera vigente, vencida y en ejecución.</t>
  </si>
  <si>
    <t>(2) A partir del 23 de noviembre de 2015 se transformaron de mutuales de ahorro y préstamo a entidades financieras de vivienda.</t>
  </si>
  <si>
    <t>(3) A partir del 7 de enero de 2020 inició operaciones.</t>
  </si>
  <si>
    <t>(4) A partir del 1 de julio de 2021 inició operaciones.</t>
  </si>
  <si>
    <t>(5) A partir del 20 de septiembre de 2021 inició operaciones.</t>
  </si>
  <si>
    <t>(6) A partir del 29 de noviembre de 2021 inició operaciones.</t>
  </si>
  <si>
    <t>(7) A partir del 21 de marzo de 2022 inició operaciones.</t>
  </si>
  <si>
    <t>(8) A partir del 23 de enero de 2023 inició operaciones.</t>
  </si>
  <si>
    <t>(9) A partir del 24 de abril de 2023 inició operaciones.</t>
  </si>
  <si>
    <t>RANKING DE CONTINGENTE</t>
  </si>
  <si>
    <t xml:space="preserve">TOTAL CONTINGENTE </t>
  </si>
  <si>
    <t>600.00</t>
  </si>
  <si>
    <t>ENTIDADES FINANCIERAS DE VIVIENDA (1)</t>
  </si>
  <si>
    <t>COOPERATIVAS DE AHORRO Y CRÉDITO ABIERTAS</t>
  </si>
  <si>
    <t>(1) A partir del 23 de noviembre de 2015 se transformaron de mutuales de ahorro y préstamo a entidades financieras de vivienda.</t>
  </si>
  <si>
    <t>CÁMARAS DE COMPENSACIÓN Y LIQUIDACIÓN</t>
  </si>
  <si>
    <t>ACC</t>
  </si>
  <si>
    <t>ACD</t>
  </si>
  <si>
    <t xml:space="preserve">                                                                 TOTAL</t>
  </si>
  <si>
    <t>DISPONIBILIDADES</t>
  </si>
  <si>
    <t>INVERSIONES TEMPORARIAS</t>
  </si>
  <si>
    <t>OTRAS CUENTAS POR COBRAR</t>
  </si>
  <si>
    <t>BIENES REALIZABLES</t>
  </si>
  <si>
    <t>INVERSIONES PERMANENTES</t>
  </si>
  <si>
    <t>BIENES DE USO</t>
  </si>
  <si>
    <t>OTROS ACTIVOS</t>
  </si>
  <si>
    <t>FIDEICOMISOS CONSTITUIDOS</t>
  </si>
  <si>
    <t>PASIVO</t>
  </si>
  <si>
    <t>OBLIGACIONES CON BANCOS Y ENTIDADES DE FINANCIAMIENTO</t>
  </si>
  <si>
    <t>OTRAS CUENTAS POR PAGAR</t>
  </si>
  <si>
    <t>PREVISIONES</t>
  </si>
  <si>
    <t>VALORES EN CIRCULACIÓN</t>
  </si>
  <si>
    <t>OBLIGACIONES SUBORDINADAS</t>
  </si>
  <si>
    <t>CAPITAL SOCIAL</t>
  </si>
  <si>
    <t>APORTES NO CAPITALIZADOS</t>
  </si>
  <si>
    <t>AJUSTES AL PATRIMONIO</t>
  </si>
  <si>
    <t>RESERVAS</t>
  </si>
  <si>
    <t>RESULTADOS ACUMULADOS</t>
  </si>
  <si>
    <t>Utilidades (pérdidas) acumuladas</t>
  </si>
  <si>
    <t>Utilidades (pérdidas) del período o gestión</t>
  </si>
  <si>
    <t>CUENTAS CONTINGENTES DEUDORAS</t>
  </si>
  <si>
    <t>CUENTAS DE ORDEN DEUDORAS</t>
  </si>
  <si>
    <t>(+) INGRESOS FINANCIEROS</t>
  </si>
  <si>
    <t>(-) Gastos financieros</t>
  </si>
  <si>
    <t>(+) Otros ingresos operativos</t>
  </si>
  <si>
    <t>(-) Otros gastos operativos</t>
  </si>
  <si>
    <t>RESULTADO DE OPERACIÓN BRUTO</t>
  </si>
  <si>
    <t>(+) Recuperaciones de activos financieros</t>
  </si>
  <si>
    <t>(-) Cargos por incobrabilidad y desvalorización de activos financieros</t>
  </si>
  <si>
    <t>RESULTADO DE OPERACIÓN  DESPUÉS DE INCOBRABLES</t>
  </si>
  <si>
    <t>(-) Gastos de administración</t>
  </si>
  <si>
    <t>RESULTADO DE OPERACIÓN NETO</t>
  </si>
  <si>
    <t>(+)  Abonos por diferencia de cambio, mantenimiento de valor</t>
  </si>
  <si>
    <t xml:space="preserve">       Abonos por diferencia de cambio</t>
  </si>
  <si>
    <t xml:space="preserve">       Abonos por mantenimiento de valor</t>
  </si>
  <si>
    <t>(-)  Cargos por diferencia de cambio, mantenimiento de valor</t>
  </si>
  <si>
    <t xml:space="preserve">       Cargos por diferencia de cambio</t>
  </si>
  <si>
    <t xml:space="preserve">       Cargos por mantenimiento de valor</t>
  </si>
  <si>
    <t>RESULTADO DESPUES DE AJUSTE POR DIFERENCIA DE CAMBIO Y MANTENIMIENTO DE VALOR</t>
  </si>
  <si>
    <t>(+/-) Ingresos (gastos) extraordinarios</t>
  </si>
  <si>
    <t>(+) Ingresos gestiones anteriores</t>
  </si>
  <si>
    <t>(-) Gastos de gestiones anteriores</t>
  </si>
  <si>
    <t>(+/-) Ajuste contable por efecto de la inflación</t>
  </si>
  <si>
    <t xml:space="preserve">RESULTADO ANTES DE IMPUESTOS </t>
  </si>
  <si>
    <t>(-) Impuestos sobre las utilidades de las empresas (IUE)</t>
  </si>
  <si>
    <t>RESULTADO DE LA GESTIÓN</t>
  </si>
  <si>
    <t>BURÓS DE INFORMACIÓN</t>
  </si>
  <si>
    <t>ESB</t>
  </si>
  <si>
    <t>IFC</t>
  </si>
  <si>
    <t>EMPRESAS DE SERVICIO DE PAGO MÓVIL</t>
  </si>
  <si>
    <t>MEF</t>
  </si>
  <si>
    <t>EMPRESAS DE TRANSPORTE DE MATERIAL MONETARIO Y VALORES</t>
  </si>
  <si>
    <t>ETV</t>
  </si>
  <si>
    <t>TBK</t>
  </si>
  <si>
    <t xml:space="preserve">    Utilidades (pérdidas) acumuladas</t>
  </si>
  <si>
    <t xml:space="preserve">    Utilidades (pérdidas) del periodo o gestión</t>
  </si>
  <si>
    <t>(+) Abonos por diferencia de cambio, mantenimiento de valor</t>
  </si>
  <si>
    <t>(-) Cargos por diferencia de cambio, mantenimiento de valor</t>
  </si>
  <si>
    <t>EMPRESAS ADMINISTRADORAS DE TARJETAS ELECTRÓNICAS</t>
  </si>
  <si>
    <t>ATC</t>
  </si>
  <si>
    <t>LNK</t>
  </si>
  <si>
    <t>OBLIGACIONES CON INSTITUCIONES FISCALES</t>
  </si>
  <si>
    <t>,</t>
  </si>
  <si>
    <t>Í N D I C E</t>
  </si>
  <si>
    <t>HOJA</t>
  </si>
  <si>
    <t>Información consolidada</t>
  </si>
  <si>
    <t>Estados financieros según denominación monetaria</t>
  </si>
  <si>
    <t>Depósitos por departamento y por entidad</t>
  </si>
  <si>
    <t>Cartera de créditos por departamento y por entidad</t>
  </si>
  <si>
    <t>Información por tipo de entidad</t>
  </si>
  <si>
    <t xml:space="preserve">          Bancos Múltiples</t>
  </si>
  <si>
    <t>Estados financieros por entidad</t>
  </si>
  <si>
    <t>Indicadores financieros por entidad</t>
  </si>
  <si>
    <t>Estados financieros evolutivos</t>
  </si>
  <si>
    <t>Indicadores financieros evolutivos</t>
  </si>
  <si>
    <t>8-1</t>
  </si>
  <si>
    <t>8-2</t>
  </si>
  <si>
    <t>Estados financieros evolutivos por entidad</t>
  </si>
  <si>
    <r>
      <t xml:space="preserve">   - </t>
    </r>
    <r>
      <rPr>
        <u/>
        <sz val="11"/>
        <rFont val="Arial"/>
        <family val="2"/>
      </rPr>
      <t>Banco Nacional de Bolivia S.A.</t>
    </r>
  </si>
  <si>
    <r>
      <t xml:space="preserve">   - </t>
    </r>
    <r>
      <rPr>
        <u/>
        <sz val="11"/>
        <rFont val="Arial"/>
        <family val="2"/>
      </rPr>
      <t>Banco Unión S.A.</t>
    </r>
  </si>
  <si>
    <r>
      <t xml:space="preserve">   - </t>
    </r>
    <r>
      <rPr>
        <u/>
        <sz val="11"/>
        <rFont val="Arial"/>
        <family val="2"/>
      </rPr>
      <t>Banco Mercantil Santa Cruz S.A.</t>
    </r>
  </si>
  <si>
    <r>
      <t xml:space="preserve">   - </t>
    </r>
    <r>
      <rPr>
        <u/>
        <sz val="11"/>
        <rFont val="Arial"/>
        <family val="2"/>
      </rPr>
      <t>Banco Bisa S.A.</t>
    </r>
  </si>
  <si>
    <r>
      <t xml:space="preserve">   - </t>
    </r>
    <r>
      <rPr>
        <u/>
        <sz val="11"/>
        <rFont val="Arial"/>
        <family val="2"/>
      </rPr>
      <t>Banco Crédito de Bolivia S.A.</t>
    </r>
  </si>
  <si>
    <r>
      <t xml:space="preserve">   - </t>
    </r>
    <r>
      <rPr>
        <u/>
        <sz val="11"/>
        <rFont val="Arial"/>
        <family val="2"/>
      </rPr>
      <t>Banco Ganadero  S.A.</t>
    </r>
  </si>
  <si>
    <r>
      <t xml:space="preserve">   - </t>
    </r>
    <r>
      <rPr>
        <u/>
        <sz val="11"/>
        <rFont val="Arial"/>
        <family val="2"/>
      </rPr>
      <t>Banco Económico S.A.</t>
    </r>
  </si>
  <si>
    <r>
      <t xml:space="preserve">   - </t>
    </r>
    <r>
      <rPr>
        <u/>
        <sz val="11"/>
        <rFont val="Arial"/>
        <family val="2"/>
      </rPr>
      <t>Banco Solidario S.A.</t>
    </r>
  </si>
  <si>
    <r>
      <t xml:space="preserve">   - </t>
    </r>
    <r>
      <rPr>
        <u/>
        <sz val="11"/>
        <rFont val="Arial"/>
        <family val="2"/>
      </rPr>
      <t>Banco de la Nación Argentina</t>
    </r>
  </si>
  <si>
    <r>
      <t xml:space="preserve">   - </t>
    </r>
    <r>
      <rPr>
        <u/>
        <sz val="11"/>
        <rFont val="Arial"/>
        <family val="2"/>
      </rPr>
      <t>Banco para el Fomento a Iniciativas Económicas S.A.</t>
    </r>
  </si>
  <si>
    <r>
      <t xml:space="preserve">   - </t>
    </r>
    <r>
      <rPr>
        <u/>
        <sz val="11"/>
        <rFont val="Arial"/>
        <family val="2"/>
      </rPr>
      <t>Banco Fortaleza S.A.</t>
    </r>
  </si>
  <si>
    <r>
      <t xml:space="preserve">   - </t>
    </r>
    <r>
      <rPr>
        <u/>
        <sz val="11"/>
        <rFont val="Arial"/>
        <family val="2"/>
      </rPr>
      <t>Banco Prodem S.A.</t>
    </r>
  </si>
  <si>
    <t>Ponderación de activos y suficiencia patrimonial</t>
  </si>
  <si>
    <t>Calificación de cartera y contingente</t>
  </si>
  <si>
    <t>Depósitos del público y de empresas públicas por moneda</t>
  </si>
  <si>
    <t>Evolución de cartera y contingente</t>
  </si>
  <si>
    <t>Evolución de obligaciones con el público y con empresas públicas</t>
  </si>
  <si>
    <t>Estratificación de depósitos (monto y número de cuentas)</t>
  </si>
  <si>
    <t xml:space="preserve">          Bancos PYME</t>
  </si>
  <si>
    <t>31-1</t>
  </si>
  <si>
    <t>31-2</t>
  </si>
  <si>
    <r>
      <t xml:space="preserve">   - </t>
    </r>
    <r>
      <rPr>
        <u/>
        <sz val="11"/>
        <rFont val="Arial"/>
        <family val="2"/>
      </rPr>
      <t>Banco PYME de La Comunidad S.A.</t>
    </r>
  </si>
  <si>
    <r>
      <t xml:space="preserve">   - </t>
    </r>
    <r>
      <rPr>
        <u/>
        <sz val="11"/>
        <rFont val="Arial"/>
        <family val="2"/>
      </rPr>
      <t>Banco PYME Ecofuturo S.A.</t>
    </r>
  </si>
  <si>
    <t>Encaje legal de los bancos múltiples y PYME</t>
  </si>
  <si>
    <t xml:space="preserve">          Entidades Financieras de Vivienda</t>
  </si>
  <si>
    <t xml:space="preserve">Indicadores financieros evolutivos </t>
  </si>
  <si>
    <t>45-1</t>
  </si>
  <si>
    <t>45-2</t>
  </si>
  <si>
    <t xml:space="preserve">          Cooperativas de Ahorro y Crédito</t>
  </si>
  <si>
    <t xml:space="preserve">Estados financieros por entidad </t>
  </si>
  <si>
    <t xml:space="preserve">Indicadores financieros por entidad </t>
  </si>
  <si>
    <t>53-1</t>
  </si>
  <si>
    <t>53-2</t>
  </si>
  <si>
    <t xml:space="preserve">Ponderación de activos y suficiencia patrimonial </t>
  </si>
  <si>
    <t>54-1</t>
  </si>
  <si>
    <t>54-2</t>
  </si>
  <si>
    <t>55-1</t>
  </si>
  <si>
    <t>55-2</t>
  </si>
  <si>
    <t xml:space="preserve">Encaje legal de cooperativas de ahorro y crédito, entidades financieras de vivienda e instituciones financieras de desarrollo </t>
  </si>
  <si>
    <t xml:space="preserve">          Instituciones Financieras de Desarrollo</t>
  </si>
  <si>
    <t>62-1</t>
  </si>
  <si>
    <t>62-2</t>
  </si>
  <si>
    <t xml:space="preserve">          Bancos de Desarrollo Productivo</t>
  </si>
  <si>
    <t>Estados financieros</t>
  </si>
  <si>
    <t>Indicadores financieros</t>
  </si>
  <si>
    <t xml:space="preserve">Estratificación de depósitos </t>
  </si>
  <si>
    <t>Ranking de depósitos, cartera y contingente</t>
  </si>
  <si>
    <t>Ranking de depósitos del público y de empresas públicas</t>
  </si>
  <si>
    <t>Ranking de cartera de créditos</t>
  </si>
  <si>
    <t>Ranking de contingente</t>
  </si>
  <si>
    <t>EMPRESAS DE SERVICIOS FINANCIEROS COMPLEMENTARIOS</t>
  </si>
  <si>
    <t>Empresas de Arrendamiento Financiero</t>
  </si>
  <si>
    <t>Almacenes Generales de Depósito</t>
  </si>
  <si>
    <t>Cámaras de Compensación y Liquidación</t>
  </si>
  <si>
    <t>Burós de Información</t>
  </si>
  <si>
    <t>Empresas de Servicio de Pago Móvil</t>
  </si>
  <si>
    <t>Empresas de Transporte de Material Monetario y Valores</t>
  </si>
  <si>
    <t>Empresas Administradoras de Tarjetas Electrónicas</t>
  </si>
  <si>
    <t>Empresas de Giros y Remesas de Dinero</t>
  </si>
  <si>
    <t>SOCIEDADES CONTROLADORAS DE GRUPOS FINANCIEROS</t>
  </si>
  <si>
    <t>Estados Financieros</t>
  </si>
  <si>
    <t>BANCO CENTRAL DE BOLIVIA</t>
  </si>
  <si>
    <t xml:space="preserve">Estados financieros </t>
  </si>
  <si>
    <t>ABREVIATURAS</t>
  </si>
  <si>
    <t>ESTRATIFICACIÓN DE DEPÓSITOS A LA VISTA, CAJA DE AHORROS, PLAZO FIJO Y EN GARANTÍA</t>
  </si>
  <si>
    <t>POR MONTO(1)</t>
  </si>
  <si>
    <t xml:space="preserve"> %</t>
  </si>
  <si>
    <t>Mayores  US$ 2,000,001</t>
  </si>
  <si>
    <t>Entre US$ 1,000,001 y US$ 2,000,000</t>
  </si>
  <si>
    <t>Entre US$ 500,001 y US$ 1,000,000</t>
  </si>
  <si>
    <t>Entre US$ 200,001 y US$ 500,000</t>
  </si>
  <si>
    <t>Entre US$ 100,001 y US$ 200,000</t>
  </si>
  <si>
    <t>Entre US$ 50,001 y US$ 100,000</t>
  </si>
  <si>
    <t>Entre US$ 30,001 y US$ 50,000</t>
  </si>
  <si>
    <t>Entre US$ 20,001 y US$ 30,000</t>
  </si>
  <si>
    <t>Entre US$ 15,001 y US$ 20,000</t>
  </si>
  <si>
    <t>Entre US$ 10,001 y US$ 15,000</t>
  </si>
  <si>
    <t>Entre US$ 5,001 y US$ 10,000</t>
  </si>
  <si>
    <t>Entre US$ 1,001 y US$ 5,000</t>
  </si>
  <si>
    <t>Entre US$ 501 y US$ 1,000</t>
  </si>
  <si>
    <t>Menores o iguales a  US$ 500</t>
  </si>
  <si>
    <t>PORCENTAJES</t>
  </si>
  <si>
    <t>POR NÚMERO DE CUENTAS Y DEPÓSITOS</t>
  </si>
  <si>
    <t>(1) Incluye las siguientes cuentas contables: 
211.01, 211.02, 211.03, 214.02, 221.01, 221.02, 224.02, 224.03, 231.03, 231.04, 281.01, 281.02, 281.03, 284.02, 212.01, 212.02, 214.03, 235.07, 235.08,282.01, 282.02, 284.03, 213.00, 215.00, 235.09, 235.10, 235.11, 235.12, 283.00, 285.00, 214.03, 214.04, 214.05, 214.06, 214.08, 284.03, 284.04, 284.05, 284.06, 284.08</t>
  </si>
  <si>
    <t>ESTRATIFICACIÓN DE DEPÓSITOS A LA VISTA</t>
  </si>
  <si>
    <t>POR NÚMERO DE CUENTAS</t>
  </si>
  <si>
    <t>(1) Incluye las siguientes cuentas contables 211.01,211.02,211.03,214.02,221.01,221.02,224.02,224.03,231.03,231.04,281.01,281.02,281.03,284.02</t>
  </si>
  <si>
    <t>ESTRATIFICACIÓN DE DEPÓSITOS EN CAJA DE AHORRO</t>
  </si>
  <si>
    <t>(1) Incluye las siguientes cuentas contables : 212.01,212.02,214.03, 235.07,235.08,282.01,282.02, 284.03</t>
  </si>
  <si>
    <t>ESTRATIFICACIÓN DE DEPÓSITOS A PLAZO FIJO</t>
  </si>
  <si>
    <t>(1) Incluye las siguientes cuentas contables : 213.00, 215.00, 235.09, 235.10, 235.11, 235.12, 283.00, 285.00</t>
  </si>
  <si>
    <t>ESTRATIFICACIÓN DE DEPÓSITOS EN GARANTÍA</t>
  </si>
  <si>
    <t>(1) Incluye las siguientes cuentas contables : 214.03,214.04,214.05,214.06,214.08,284.03,284.04,284.05,284.06,284.08</t>
  </si>
  <si>
    <t>(1) Incluye las siguientes cuentas contables: 
211.01, 211.02, 211.03, 214.02, 221.01, 221.02, 224.02, 224.03, 231.03, 231.04, 281.01, 281.02, 281.03, 284.02;213.00, 215.00, 235.09, 235.10, 235.11, 235.12, 283.00, 285.00;212.01, 212.02,  235.07, 235.08, 282.01, 282.02;214.03, 214.04, 214.05, 214.06, 214.08, 284.03, 284.04, 284.05, 284.06, 284.08</t>
  </si>
  <si>
    <t>(1) Incluye las siguientes cuentas contables: 211.01, 211.02, 211.03, 214.02, 221.01, 221.02, 224.02, 224.03, 231.03, 231.04, 281.01, 281.02, 281.03, 284.02</t>
  </si>
  <si>
    <t>(1) Incluye las siguientes cuentas contables: 212.01, 212.02, 235.07, 235.08, 282.01, 282.02</t>
  </si>
  <si>
    <t>(1) Incluye las siguientes cuentas contables: 213.00, 215.00, 235.09, 235.10, 235.11, 235.12, 283.00, 285.00</t>
  </si>
  <si>
    <t>(1) Incluye las siguientes cuentas contables: 214.03, 214.04, 214.05, 214.06, 214.08, 284.03, 284.04, 284.05, 284.06, 284.08</t>
  </si>
  <si>
    <t>(1) Incluye las siguientes cuentas contables: 
211.01, 211.02, 211.03, 214.02, 221.01, 221.02, 224.02, 224.03, 231.03, 231.04, 281.01, 281.02, 281.03, 284.02, 213.00, 215.00, 235.09, 235.10, 235.11, 235.12, 283.00, 285.00, 212.01, 212.02, 235.07, 235.08, 282.01, 282.02, 214.03, 214.04, 214.05, 214.06, 214.08, 284.03, 284.04, 284.05, 284.06, 284.08.</t>
  </si>
  <si>
    <t>POR NÚMERO DE DEPÓSITOS</t>
  </si>
  <si>
    <t>ÍNDICE!A1</t>
  </si>
  <si>
    <t>ESTRATIFICACIÓN DE DEPÓSITOS A LA VISTA, EN CAJA DE AHORROS, A PLAZO FIJO Y EN GARANTÍA</t>
  </si>
  <si>
    <t>ESTRATIFICACIÓN DE DEPÓSITOS EN CAJA  DE AHORROS</t>
  </si>
  <si>
    <t xml:space="preserve">ESTRATIFICACIÓN DE DEPÓSITOS A PLAZO FIJO </t>
  </si>
  <si>
    <t>(1) Incluye las siguientes cuentas contables: 
211.01, 211.02, 211.03, 214.02, 221.01, 221.02, 224.02, 224.03, 231.03, 231.04, 281.01, 281.02, 281.03, 284.02, 213.00, 215.00, 235.09, 235.10, 235.11, 235.12, 283.00, 285.00, 212.01, 212.02, 235.07, 235.08, 282.01, 282.02, 214.03, 214.04, 214.05, 214.06, 214.08, 284.03, 284.04, 284.05, 284.06, 284.08</t>
  </si>
  <si>
    <t>ESTRATIFICACIÓN DE DEPÓSITOS A LA VISTA, 
CAJA DE AHORROS, PLAZO FIJO Y EN GARANTÍA</t>
  </si>
  <si>
    <t>(1) Incluye las siguientes cuentas contables: 
211.01, 211.02, 211.03, 214.02, 221.01, 221.02, 224.02, 224.03, 231.03, 231.04, 281.01, 281.02, 281.03, 284.02;213.00, 215.00, 235.09, 235.10, 235.11, 235.12, 283.00, 285.00;212.01, 212.02, 235.07, 235.08, 282.01, 282.02;214.03, 214.04, 214.05, 214.06, 214.08, 284.03, 284.04, 284.05, 284.06, 284.08</t>
  </si>
  <si>
    <t>ESTRATIFICACIÓN DE DEPÓSITOS EN CAJA DE AHORROS</t>
  </si>
  <si>
    <t>Bancos Múltiples (5)</t>
  </si>
  <si>
    <t>Banco Nacional de Bolivia S.A.</t>
  </si>
  <si>
    <t>Banco Mercantil Santa Cruz S.A.</t>
  </si>
  <si>
    <t>Banco Bisa S.A.</t>
  </si>
  <si>
    <t>Banco Económico S.A.</t>
  </si>
  <si>
    <t>Banco Solidario S.A.</t>
  </si>
  <si>
    <t>Banco Ganadero S.A.</t>
  </si>
  <si>
    <t>Banco de Crédito de Bolivia S.A.</t>
  </si>
  <si>
    <t>Banco de la Nación Argentina</t>
  </si>
  <si>
    <t>Banco para el Fomento a Iniciativas Económicas S.A. (1)</t>
  </si>
  <si>
    <t>Banco Fortaleza S.A. (4)</t>
  </si>
  <si>
    <t>Banco Fassil S.A.</t>
  </si>
  <si>
    <t xml:space="preserve">Banco Prodem S.A. </t>
  </si>
  <si>
    <t>Banco do Brasil S.A. Sucursal Bolivia - En liquidación (15)</t>
  </si>
  <si>
    <t>BDB</t>
  </si>
  <si>
    <t>Bancos PYME (5)</t>
  </si>
  <si>
    <t>Banco PYME de La Comunidad S.A.</t>
  </si>
  <si>
    <t>Banco PYME EcoFuturo S.A.</t>
  </si>
  <si>
    <t>Entidades Financieras de Vivienda (6)</t>
  </si>
  <si>
    <t>La Primera</t>
  </si>
  <si>
    <t>La Promotora</t>
  </si>
  <si>
    <t>El Progreso</t>
  </si>
  <si>
    <t>Cooperativas de Ahorro y Crédito</t>
  </si>
  <si>
    <t>Cooperativa Abierta "Jesús Nazareno" R.L.</t>
  </si>
  <si>
    <t>Cooperativa Abierta "San Martín de Porres" R.L.</t>
  </si>
  <si>
    <t>Cooperativa Abierta "Fátima" R.L.</t>
  </si>
  <si>
    <t>Cooperativa Abierta "San Pedro" R.L.</t>
  </si>
  <si>
    <t>Cooperativa Abierta "Loyola" R.L.</t>
  </si>
  <si>
    <t>Cooperativa Abierta "San Antonio" R.L.</t>
  </si>
  <si>
    <t>Cooperativa Abierta "Pío" X R.L.</t>
  </si>
  <si>
    <t>Cooperativa Abierta "Inca Huasi" R.L.</t>
  </si>
  <si>
    <t>Cooperativa Abierta "Quillacollo" R.L.</t>
  </si>
  <si>
    <t>Cooperativa Abierta "San José de Punata" R.L.</t>
  </si>
  <si>
    <t>Cooperativa Abierta "Monseñor Félix Gainza" R.L.</t>
  </si>
  <si>
    <t>Cooperativa Abierta "Educadores Gran Chaco" R.L.</t>
  </si>
  <si>
    <t>Cooperativa Abierta "El Chorolque" R.L.</t>
  </si>
  <si>
    <t>Cooperativa Abierta "Comarapa" R.L.</t>
  </si>
  <si>
    <t>Cooperativa Abierta "San Mateo" R.L.</t>
  </si>
  <si>
    <t>Cooperativa Abierta "Trinidad" R.L.</t>
  </si>
  <si>
    <t>Cooperativa Abierta "San Joaquín" R.L.</t>
  </si>
  <si>
    <t>Cooperativa Abierta "Magisterio Rural" R.L.</t>
  </si>
  <si>
    <t>Cooperativa Abierta "San José de Bermejo" Ltda.</t>
  </si>
  <si>
    <t>Cooperativa Abierta "Catedral" (Potosí) R.L.</t>
  </si>
  <si>
    <t>Cooperativa Abierta "Asunción" R.L.</t>
  </si>
  <si>
    <t>Cooperativa Abierta "Catedral de Tarija" R.L.</t>
  </si>
  <si>
    <t>Cooperativa Abierta "San Roque" R.L.</t>
  </si>
  <si>
    <t>Cooperativa Abierta "Madre y Maestra" R.L.</t>
  </si>
  <si>
    <t>Cooperativa Abierta "La Merced" R.L. (2)</t>
  </si>
  <si>
    <t>Cooperativa Abierta "San Carlos Borromeo" R.L. (3)</t>
  </si>
  <si>
    <t>Cooperativa Abierta "Cacef" R.L. (7)</t>
  </si>
  <si>
    <t>Cooperativa Abierta "Progreso" R.L. (8)</t>
  </si>
  <si>
    <t>Cooperativa Abierta "La Sagrada Familia" R.L. (10)</t>
  </si>
  <si>
    <t>Cooperativa Abierta "Magisterio Rural de Chuquisaca" R.L. (11)</t>
  </si>
  <si>
    <t>Cooperativa Societaria "San Martín" R.L. (14)</t>
  </si>
  <si>
    <t>Cooperativa Abierta "San Pedro de Aiquile" R.L. (16)</t>
  </si>
  <si>
    <t>Cooperativa Abierta "San Francisco Solano" R.L. (17)</t>
  </si>
  <si>
    <t>Cooperativa Societaria "Virgen de los Remedios" R.L. (18)</t>
  </si>
  <si>
    <t>Cooperativa Abierta "Solucredit San Silvestre" R.L. (19)</t>
  </si>
  <si>
    <t>Cooperativa Abierta "Asociación de Productores de Leche" R.L. (COOPROLE) (20)</t>
  </si>
  <si>
    <t>Cooperativa Abierta "Cristo Rey Cochabamba" R.L. (21)</t>
  </si>
  <si>
    <t>Cooperativa Societaria "Cantera" R.L. (22)</t>
  </si>
  <si>
    <t>Cooperativa Societaria "Hospicio" R.L. (23)</t>
  </si>
  <si>
    <t>Cooperativa Abierta "Paulo VI" R.L. (24)</t>
  </si>
  <si>
    <t>Cooperativa Societaria “Unión Santiago de Machaca USAMA” R.L. (25)</t>
  </si>
  <si>
    <t>Instituciones Financieras de Desarrollo (9)</t>
  </si>
  <si>
    <t>Institución Financiera de Desarrollo CIDRE</t>
  </si>
  <si>
    <t>Institución Financiera de Desarrollo CRECER</t>
  </si>
  <si>
    <t>Institución Financiera de Desarrollo DIACONÍA</t>
  </si>
  <si>
    <t>Institución Financiera de Desarrollo FONDECO</t>
  </si>
  <si>
    <t>Institución Financiera de Desarrollo FUBODE</t>
  </si>
  <si>
    <t>Institución Financiera de Desarrollo IDEPRO</t>
  </si>
  <si>
    <t>Institución Financiera de Desarrollo IMPRO</t>
  </si>
  <si>
    <t>Institución Financiera de Desarrollo PROMUJER</t>
  </si>
  <si>
    <t>Institución Financiera de Desarrollo SEMBRAR SARTAWI (13)</t>
  </si>
  <si>
    <t>Banco Público</t>
  </si>
  <si>
    <t>Banco Unión S.A.</t>
  </si>
  <si>
    <t>Bancos de Desarrollo Productivo</t>
  </si>
  <si>
    <t>Banco de Desarrollo Productivo S.A.M.</t>
  </si>
  <si>
    <t>Empresas de Servicios Financieros Complementarios</t>
  </si>
  <si>
    <t>Bisa Leasing S.A.</t>
  </si>
  <si>
    <t>LBI</t>
  </si>
  <si>
    <t>Fortaleza Leasing S.A.</t>
  </si>
  <si>
    <t>LFO</t>
  </si>
  <si>
    <t>BNB Leasing S.A.</t>
  </si>
  <si>
    <t>LBN</t>
  </si>
  <si>
    <t>Warrant Mercantil Santa Cruz S.A.</t>
  </si>
  <si>
    <t>AWM</t>
  </si>
  <si>
    <t>Almacenes Internacionales S.A.</t>
  </si>
  <si>
    <t>AIS</t>
  </si>
  <si>
    <t>Almacenes Generales de Depósito ALTRASER S.A. (12)</t>
  </si>
  <si>
    <t>ALT</t>
  </si>
  <si>
    <t>Cámaras de Compensación</t>
  </si>
  <si>
    <t>Administradora de Cámaras de Compensación y Liquidación S.A.</t>
  </si>
  <si>
    <t>Administradora de Cámaras de Compensación y Liquidación Operaciones Electrónicas de Pago Unilink S.A.</t>
  </si>
  <si>
    <t>Buró de Información Infocenter S.A.</t>
  </si>
  <si>
    <t>Infocred BI S.A</t>
  </si>
  <si>
    <t>Empresas de servicio de pago móvil</t>
  </si>
  <si>
    <t>E-fectivo ESPM S.A.</t>
  </si>
  <si>
    <t>Empresas de transporte de material monetario y valores</t>
  </si>
  <si>
    <t>Brink’s Bolivia S.A.</t>
  </si>
  <si>
    <t xml:space="preserve">ETV S.A. </t>
  </si>
  <si>
    <t>Empresas de Giros y Remesas de dinero</t>
  </si>
  <si>
    <t>Empresa de Giros y Remesas de Dinero More Bolivia S.A.</t>
  </si>
  <si>
    <t>R02</t>
  </si>
  <si>
    <t>Empresa de Giro y Remesas de Dinero Argenper Bolivia S.R.L.</t>
  </si>
  <si>
    <t>R03</t>
  </si>
  <si>
    <t xml:space="preserve">Empresa de Remesas y Giros EUROENVIOS S.R.L. </t>
  </si>
  <si>
    <t>R07</t>
  </si>
  <si>
    <t xml:space="preserve">Empresa de Giro y Remesas de Dinero Compañia Interamericana de Servicios S.R.L. </t>
  </si>
  <si>
    <t>R08</t>
  </si>
  <si>
    <t>Mabrend Hispano Transfer Empresa de Giro y Remesas de Dinero S.R.L.</t>
  </si>
  <si>
    <t>R09</t>
  </si>
  <si>
    <t>Empresas de Giro y Remesas de Dinero Unitransfer S.R.L.</t>
  </si>
  <si>
    <t>R10</t>
  </si>
  <si>
    <t>Giros y Remesas de Dinero GAMBARTE BOLIVIA S.R.L.</t>
  </si>
  <si>
    <t>R11</t>
  </si>
  <si>
    <t>LINKSER Empresa Administradora de Tarjetas Electrónicas S.A.</t>
  </si>
  <si>
    <t>Administradora de Tarjetas de Crédito S.A.</t>
  </si>
  <si>
    <t>Sociedades Controladoras de Grupos Financieros</t>
  </si>
  <si>
    <t>BNB Corporación S.A</t>
  </si>
  <si>
    <t>BNC</t>
  </si>
  <si>
    <t>Sociedad Controladora Mercantil Santa Cruz S.A.</t>
  </si>
  <si>
    <t>MCZ</t>
  </si>
  <si>
    <t>Inversiones Credicorp Bolivia S.A.</t>
  </si>
  <si>
    <t>INV</t>
  </si>
  <si>
    <t>Santa Cruz FG Sociedad Controladora S.A.</t>
  </si>
  <si>
    <t>SOC</t>
  </si>
  <si>
    <t>Grupo Financiero Bisa S.A.</t>
  </si>
  <si>
    <t>GFB</t>
  </si>
  <si>
    <t>Sociedad Controladora Ganadero S.A.</t>
  </si>
  <si>
    <t>GAN</t>
  </si>
  <si>
    <t>Grupo Financiero Fortaleza S.A</t>
  </si>
  <si>
    <t xml:space="preserve">GFF </t>
  </si>
  <si>
    <t>Monedas</t>
  </si>
  <si>
    <t>Moneda Nacional</t>
  </si>
  <si>
    <t xml:space="preserve">MN </t>
  </si>
  <si>
    <t>Moneda Extranjera</t>
  </si>
  <si>
    <t xml:space="preserve">ME </t>
  </si>
  <si>
    <t>Moneda Nacional con Mantenimiento de Valor</t>
  </si>
  <si>
    <t>MNM</t>
  </si>
  <si>
    <t>Moneda Nacional Unidad Fomento a la Vivienda</t>
  </si>
  <si>
    <t>MNU</t>
  </si>
  <si>
    <t>Bolivianos</t>
  </si>
  <si>
    <t xml:space="preserve">Bs </t>
  </si>
  <si>
    <t>(1) En el mes de mayo de 2010 el FFP FIE S.A. se convirtió en Banco</t>
  </si>
  <si>
    <t>(2) Con licencia de funcionamiento a partir de diciembre de 2010</t>
  </si>
  <si>
    <t>(3) Con licencia de funcionamiento a partir de octubre de 2012</t>
  </si>
  <si>
    <t>(4) En el mes de diciembre de 2012 Fortaleza FFP se transformó en Banco</t>
  </si>
  <si>
    <t>(5) A partir del 21 de julio de 2014, en el marco de la Ley 393 de Servicios Financieros operan los bancos múltiples y bancos PYME.</t>
  </si>
  <si>
    <t>(6) A partir del 23.11.2015 las mutuales de ahorro y préstamos se transformaron en entidades financieras de vivienda.</t>
  </si>
  <si>
    <t>(7) Con licencia de funcionamiento a partir de marzo de 2016.</t>
  </si>
  <si>
    <t>(8) Con licencia de funcionamiento a partir de junio de 2016.</t>
  </si>
  <si>
    <t>(9) A partir de noviembre de 2016 y la entidad Pro Mujer IFD a partir de del 11 de febrero de 2018 (Resolución ASFI/1325/2017 de 15.11.2017).</t>
  </si>
  <si>
    <t>(10) Con Resolución ASFI/1047/2016 de 04.11.16 se dispone inicio de operaciones el 16.01.17.</t>
  </si>
  <si>
    <t>(11) Con Resolución ASFI/1099/2016 de 21.11.16 se dispone inicio de operaciones el 16.01.17.</t>
  </si>
  <si>
    <t>(12) Con Resolución ASFI/561/2019 de 02.07.19 se dispone inicio de operaciones el 08.07.19.</t>
  </si>
  <si>
    <t>(13) Con información desde noviembre de 2019.</t>
  </si>
  <si>
    <t>(14) A partir de enero de 2020.</t>
  </si>
  <si>
    <t>(15) Con Resolución ASFI/1150/2019 de 30.12.2019 se autorizó la disolución y liquidación voluntaria.</t>
  </si>
  <si>
    <t>(16) A partir de julio de 2021 se incluye información de la Cooperativa de Ahorro y Crédito Abierta San Pedro de Aiquile R.L., en cumplimiento de la Resolución ASFI/421/2021 de 24.05.2021.</t>
  </si>
  <si>
    <t>(17) A partir de septiembre de 2021 se incluye información de la Cooperativa de Ahorro y Crédito Abierta "San Francisco Solano" R.L., en cumplimiento de la Resolución ASFI/695/2021 de 02.08.2021.</t>
  </si>
  <si>
    <t>(18) A partir de septiembre de 2021 se incluye información de la Cooperativa de Ahorro y Crédito Societaria "Virgen de los Remedios" R.L. en cumplimiento de la Resolución ASFI/609/2021 de 14.07.2021.</t>
  </si>
  <si>
    <t>(19) A partir de noviembre de 2021 se incluye información de la Cooperativa de Ahorro y Crédito Abierta Solucredit San Silvestre R.L. en cumplimiento de la Resolución ASFI/803/2021 de 27.08.2021.</t>
  </si>
  <si>
    <t>(20) A partir de noviembre de 2021 se incluye información de la Cooperativa de Ahorro y Crédito Abierta "Asociación de Productores de Leche" R.L. (Cooprole) en cumplimiento de la Resolución ASFI/807/2021 de 27.08.2021.</t>
  </si>
  <si>
    <t>(21) A partir de marzo de 2022 se incluye información de la Cooperativa de Ahorro y Crédito Abierta "Cristo Rey Cochabamba" R.L. en cumplimiento de la Resolución ASFI/1200/2021 de 30.12.2021.</t>
  </si>
  <si>
    <t>(22) A partir de enero de 2023 se incluye información de la Cooperativa de Ahorro y Crédito Societaria "Cantera" R.L. en cumplimiento de la Resolución ASFI/1008/2022 de 26.08.2022.</t>
  </si>
  <si>
    <t>(23) A partir de enero de 2023 se incluye información de la Cooperativa de Ahorro y Crédito Societaria "Hospicio" R.L. en cumplimiento de la Resolución ASFI/1009/2022 de 26.08.2022.</t>
  </si>
  <si>
    <t>(24) A partir de enero de 2023 se incluye información de la Cooperativa de Ahorro y Crédito Abierta "Paulo VI" R.L. en cumplimiento de la Resolución ASFI/976/2022 de 17.08.2022.</t>
  </si>
  <si>
    <t>(25)  A partir de abril de 2023 se incluye información de la Cooperativa de Ahorro y Crédito Societaria “Unión Santiago de Machaca USAMA” R.L., en cumplimiento de la Resolución ASFI/056/2023 de 20 de enero de 2023.</t>
  </si>
  <si>
    <t>EMPRESAS DE ARRENDAMIENTO FINANCIERO</t>
  </si>
  <si>
    <t>TOTAL                                          SISTEMA</t>
  </si>
  <si>
    <t xml:space="preserve">  (+) INGRESOS EXTRAORDINARIOS</t>
  </si>
  <si>
    <t xml:space="preserve">  (-) GASTOS EXTRAORDINARIOS</t>
  </si>
  <si>
    <t xml:space="preserve">  (+) INGRESOS DE GESTIONES ANTERIORES</t>
  </si>
  <si>
    <t xml:space="preserve">  (-) GASTOS DE GESTIONES ANTERIORES</t>
  </si>
  <si>
    <t>SISTEMA  DE INTERMEDIACIÓN  FINANCIERA</t>
  </si>
  <si>
    <t>DEPÓSITOS (1) POR DEPARTAMENTO Y POR ENTIDAD</t>
  </si>
  <si>
    <t>TIPO DE ENTIDAD</t>
  </si>
  <si>
    <t>CHUQUISACA</t>
  </si>
  <si>
    <t>LA PAZ</t>
  </si>
  <si>
    <t>COCHABAMBA</t>
  </si>
  <si>
    <t>ORURO</t>
  </si>
  <si>
    <t>POTOSÍ</t>
  </si>
  <si>
    <t>TARIJA</t>
  </si>
  <si>
    <t>SANTA CRUZ</t>
  </si>
  <si>
    <t>BENI</t>
  </si>
  <si>
    <t>PANDO</t>
  </si>
  <si>
    <t>CAE (10)</t>
  </si>
  <si>
    <t>CHO (10)</t>
  </si>
  <si>
    <t>CPS (10)</t>
  </si>
  <si>
    <t>CUM (11)</t>
  </si>
  <si>
    <t>IDI (2)</t>
  </si>
  <si>
    <t>ICR (3)</t>
  </si>
  <si>
    <t>IPM (3)</t>
  </si>
  <si>
    <t>IFU (8)</t>
  </si>
  <si>
    <t>IID (9)</t>
  </si>
  <si>
    <t>BANCO PÚBLICO</t>
  </si>
  <si>
    <t>(1) Depósitos: a la vista, en caja de ahorros, a plazo fijo y otros depósitos</t>
  </si>
  <si>
    <t>(2) A partir de noviembre de 2020 se incluye información de la Institución Financiera de Desarrollo CIDRE y a partir de febrero de 2021 de la Institución Financiera de Desarrollo DIACONÍA.</t>
  </si>
  <si>
    <t>(3) A partir de mayo de 2021 se incluye información de depósitos del público de las Instituciones Financieras de Desarrollo Fundación PRO MUJER y CRECER.</t>
  </si>
  <si>
    <t>(4) A partir de julio de 2021 se incluye información de depósitos del público de la Cooperativa de Ahorro y Crédito Abierta San Pedro de Aiquile R.L.</t>
  </si>
  <si>
    <t>(5) A partir de septiembre de 2021 se incluye información de depósitos del público de la Cooperativa de Ahorro y Crédito Societaria "Virgen de los Remedios" R.L. y de la Cooperativa de Ahorro y Crédito Abierta "San Francisco Solano" R.L.</t>
  </si>
  <si>
    <t>(6) A partir de noviembre de 2021 se incluye información de depósitos del público de las Cooperativas de Ahorro y Crédito Abiertas Solucredit San Silvestre R.L. y Asociación de Productores de Leche R.L. (COOPROLE).</t>
  </si>
  <si>
    <t>(7) A partir de marzo de 2022 se incluye información de depósitos del público de la Cooperativa de Ahorro y Crédito Abierta Cristo Rey Cochabamba R.L.</t>
  </si>
  <si>
    <t>(8) A partir de septiembre de 2022 se incluye las captaciones de depósitos de la Institución Financiera de Desarrollo FUBODE.</t>
  </si>
  <si>
    <t>(9) A partir de diciembre de 2022 se incluye las captaciones de depósitos de la Institución Financiera de Desarrollo IDEPRO.</t>
  </si>
  <si>
    <t>(10) A partir de enero de 2023 se incluye las captaciones de depósitos de las Cooperativas de Ahorro y Crédito Societarias "Cantera" R.L. y "Hospicio" R.L. y la Cooperativa de Ahorro y Crédito Abierta "Paulo VI" R.L.</t>
  </si>
  <si>
    <t>(11) A partir de abril de 2023 se incluye información de la Cooperativa de Ahorro y Crédito Societaria “Unión Santiago de Machaca USAMA” R.L., en cumplimiento de la Resolución ASFI/056/2023 de 20.01.2023.</t>
  </si>
  <si>
    <t>CARTERA DE CRÉDITOS POR DEPARTAMENTO Y POR ENTIDAD</t>
  </si>
  <si>
    <t>CSQ (1)</t>
  </si>
  <si>
    <t>CLO (2)</t>
  </si>
  <si>
    <t>CVE (2)</t>
  </si>
  <si>
    <t>CLC (3)</t>
  </si>
  <si>
    <t>COO (3)</t>
  </si>
  <si>
    <t>CEY (4)</t>
  </si>
  <si>
    <t>CAE (5)</t>
  </si>
  <si>
    <t>CHO (5)</t>
  </si>
  <si>
    <t>CPS (5)</t>
  </si>
  <si>
    <t>CUM (6)</t>
  </si>
  <si>
    <t>(1) A partir de julio de 2021 se incluye información de la Cooperativa de Ahorro y Crédito Abierta San Pedro de Aiquile R.L.</t>
  </si>
  <si>
    <t>(2) A partir de septiembre de 2021 se incluye información de la Cooperativa de Ahorro y Crédito Societaria "Virgen de los Remedios" R.L. y de la Cooperativa de Ahorro y Crédito Abierta "San Francisco Solano" R.L.</t>
  </si>
  <si>
    <t>(3) A partir de noviembre de 2021 se incluye información de las Cooperativas de Ahorro y Crédito Abiertas Solucredit San Silvestre R.L. y Asociación de Productores de Leche R.L. (COOPROLE).</t>
  </si>
  <si>
    <t>(4) A partir de marzo de 2022 se incluye información de la Cooperativa de Ahorro y Crédito Abierta Cristo Rey Cochabamba R.L.</t>
  </si>
  <si>
    <t>(5) A partir de enero de 2023 se incluye información de las Cooperativas de Ahorro y Crédito Societarias "Cantera" R.L. y "Hospicio" R.L. y la Cooperativa de Ahorro y Crédito Abierta "Paulo VI" R.L.</t>
  </si>
  <si>
    <t>(6) A partir de abril de 2023 se incluye información de la Cooperativa de Ahorro y Crédito Societaria “Unión Santiago de Machaca USAMA” R.L., en cumplimiento de la Resolución ASFI/056/2023 de 20.01.2023.</t>
  </si>
  <si>
    <t>SISTEMA DE INTERMEDACIÓN FINANCIERA</t>
  </si>
  <si>
    <t>RANKING DE DEPÓSITOS DEL PÚBLICO Y DE EMPRESAS PÚBLICAS (1)</t>
  </si>
  <si>
    <t>DEPÓSITOS</t>
  </si>
  <si>
    <t xml:space="preserve">BANCOS MÚLTIPLES </t>
  </si>
  <si>
    <t>ENTIDADES FINANCIERAS DE VIVIENDA (2)</t>
  </si>
  <si>
    <t>CSQ (7)</t>
  </si>
  <si>
    <t>CLO (8)</t>
  </si>
  <si>
    <t>CVE (8)</t>
  </si>
  <si>
    <t>CLC (9)</t>
  </si>
  <si>
    <t>COO (9)</t>
  </si>
  <si>
    <t>CEY (10)</t>
  </si>
  <si>
    <t>CPS (13)</t>
  </si>
  <si>
    <t>CHO (13)</t>
  </si>
  <si>
    <t>CAE (13)</t>
  </si>
  <si>
    <t>CUM (14)</t>
  </si>
  <si>
    <t>ICI (4)</t>
  </si>
  <si>
    <t>ICR (6)</t>
  </si>
  <si>
    <t>IDI (5)</t>
  </si>
  <si>
    <t>IPM (6)</t>
  </si>
  <si>
    <t>IFU (11)</t>
  </si>
  <si>
    <t>IID (12)</t>
  </si>
  <si>
    <t>(1) Depósitos en cuenta corriente, caja de ahorros y a plazo fijo del público y de empresas públicas.</t>
  </si>
  <si>
    <t>(4) A partir de noviembre de 2020 se incluye las captaciones de depósitos de la Institución Financiera de Desarrollo CIDRE.</t>
  </si>
  <si>
    <t>(5) A partir de febrero de 2021 se incluye las captaciones de depósitos de la Institución Financiera de Desarrollo DIACONÍA.</t>
  </si>
  <si>
    <t>(6) A partir de mayo de 2021 se incluye información de depósitos del público de las Instituciones Financieras de Desarrollo Fundación PRO MUJER y CRECER.</t>
  </si>
  <si>
    <t>(7) A partir del 1 de julio de 2021 inició operaciones.</t>
  </si>
  <si>
    <t>(8) A partir del 20 de septiembre de 2021 inició operaciones.</t>
  </si>
  <si>
    <t>(9) A partir del 29 de noviembre de 2021 inició operaciones.</t>
  </si>
  <si>
    <t>(10) A partir del 21 de marzo de 2022 inició operaciones.</t>
  </si>
  <si>
    <t>(11) A partir de septiembre de 2022 se incluye las captaciones de depósitos de la Institución Financiera de Desarrollo FUBODE.</t>
  </si>
  <si>
    <t>(12) A partir de diciembre de 2022 se incluye las captaciones de depósitos de la Institución Financiera de Desarrollo IDEPRO.</t>
  </si>
  <si>
    <t>(13) A partir del 23 de enero de 2023 inició operaciones.</t>
  </si>
  <si>
    <t>(14) A partir del 24 de abril de 2023 inició operaciones.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</si>
</sst>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1" formatCode="_-* #,##0_-;\-* #,##0_-;_-* &quot;-&quot;_-;_-@_-"/>
    <numFmt numFmtId="43" formatCode="_-* #,##0.00_-;\-* #,##0.00_-;_-* &quot;-&quot;??_-;_-@_-"/>
    <numFmt numFmtId="164" formatCode="_(* #,##0_);_(* \(#,##0\);_(* &quot;-&quot;_);_(@_)"/>
    <numFmt numFmtId="165" formatCode="_(* #,##0.00_);_(* \(#,##0.00\);_(* &quot;-&quot;??_);_(@_)"/>
    <numFmt numFmtId="166" formatCode="#,##0;\(#,##0\)"/>
    <numFmt numFmtId="167" formatCode="_(* #,##0_);_(* \(#,##0\);_(* &quot;-&quot;??_);_(@_)"/>
    <numFmt numFmtId="168" formatCode="_-* #,##0_-;\-* #,##0_-;_-* &quot;-&quot;??_-;_-@_-"/>
    <numFmt numFmtId="169" formatCode="_-* #,##0.0_-;\-* #,##0.0_-;_-* &quot;-&quot;??_-;_-@_-"/>
    <numFmt numFmtId="170" formatCode="0.0%"/>
    <numFmt numFmtId="171" formatCode="0.000%"/>
    <numFmt numFmtId="172" formatCode="_(* #,##0.000000000_);_(* \(#,##0.000000000\);_(* &quot;-&quot;??_);_(@_)"/>
    <numFmt numFmtId="173" formatCode="0.00000000%"/>
  </numFmts>
  <fonts count="66">
    <font>
      <sz val="11"/>
      <color theme="1"/>
      <name val="Calibri"/>
      <family val="2"/>
      <scheme val="minor"/>
    </font>
    <font>
      <sz val="11"/>
      <color theme="1"/>
      <name val="Calibri"/>
      <family val="2"/>
      <scheme val="minor"/>
    </font>
    <font>
      <sz val="10"/>
      <name val="Arial"/>
      <family val="2"/>
    </font>
    <font>
      <b/>
      <sz val="14"/>
      <color indexed="9"/>
      <name val="Arial"/>
      <family val="2"/>
    </font>
    <font>
      <sz val="14"/>
      <color indexed="9"/>
      <name val="Arial"/>
      <family val="2"/>
    </font>
    <font>
      <b/>
      <sz val="10"/>
      <name val="Arial"/>
      <family val="2"/>
    </font>
    <font>
      <sz val="8"/>
      <name val="Arial"/>
      <family val="2"/>
    </font>
    <font>
      <sz val="8"/>
      <color indexed="8"/>
      <name val="Arial"/>
      <family val="2"/>
    </font>
    <font>
      <sz val="10"/>
      <name val="Arial"/>
      <family val="2"/>
    </font>
    <font>
      <sz val="14"/>
      <name val="Arial"/>
      <family val="2"/>
    </font>
    <font>
      <b/>
      <sz val="10"/>
      <color indexed="8"/>
      <name val="Arial"/>
      <family val="2"/>
    </font>
    <font>
      <sz val="10"/>
      <color indexed="8"/>
      <name val="Arial"/>
      <family val="2"/>
    </font>
    <font>
      <b/>
      <sz val="10"/>
      <color indexed="9"/>
      <name val="Arial"/>
      <family val="2"/>
    </font>
    <font>
      <sz val="12"/>
      <name val="Arial"/>
      <family val="2"/>
    </font>
    <font>
      <b/>
      <sz val="16"/>
      <name val="Arial"/>
      <family val="2"/>
    </font>
    <font>
      <b/>
      <sz val="12"/>
      <color indexed="8"/>
      <name val="Arial"/>
      <family val="2"/>
    </font>
    <font>
      <sz val="12"/>
      <color indexed="8"/>
      <name val="Arial"/>
      <family val="2"/>
    </font>
    <font>
      <sz val="8"/>
      <name val="Univers Condensed"/>
      <family val="2"/>
    </font>
    <font>
      <sz val="12"/>
      <name val="Times New Roman"/>
      <family val="1"/>
    </font>
    <font>
      <sz val="12"/>
      <name val="Arial Narrow"/>
      <family val="2"/>
    </font>
    <font>
      <sz val="13"/>
      <name val="Arial Narrow"/>
      <family val="2"/>
    </font>
    <font>
      <b/>
      <sz val="13"/>
      <name val="Arial Narrow"/>
      <family val="2"/>
    </font>
    <font>
      <sz val="7"/>
      <name val="Arial"/>
      <family val="2"/>
    </font>
    <font>
      <b/>
      <sz val="7"/>
      <name val="Arial"/>
      <family val="2"/>
    </font>
    <font>
      <sz val="12"/>
      <name val="Helv"/>
    </font>
    <font>
      <sz val="9"/>
      <name val="Arial"/>
      <family val="2"/>
    </font>
    <font>
      <sz val="18"/>
      <name val="Times New Roman"/>
      <family val="1"/>
    </font>
    <font>
      <b/>
      <sz val="10"/>
      <color indexed="10"/>
      <name val="Arial"/>
      <family val="2"/>
    </font>
    <font>
      <sz val="10"/>
      <color indexed="10"/>
      <name val="Arial"/>
      <family val="2"/>
    </font>
    <font>
      <b/>
      <sz val="24"/>
      <name val="Helv"/>
    </font>
    <font>
      <b/>
      <sz val="12"/>
      <name val="Helv"/>
    </font>
    <font>
      <b/>
      <sz val="8"/>
      <name val="Arial"/>
      <family val="2"/>
    </font>
    <font>
      <sz val="16"/>
      <name val="Times New Roman"/>
      <family val="1"/>
    </font>
    <font>
      <sz val="10"/>
      <name val="Helv"/>
    </font>
    <font>
      <b/>
      <sz val="14"/>
      <name val="Arial"/>
      <family val="2"/>
    </font>
    <font>
      <sz val="28"/>
      <name val="Times New Roman"/>
      <family val="1"/>
    </font>
    <font>
      <sz val="20"/>
      <name val="Times New Roman"/>
      <family val="1"/>
    </font>
    <font>
      <b/>
      <sz val="11"/>
      <name val="Arial"/>
      <family val="2"/>
    </font>
    <font>
      <sz val="11"/>
      <name val="Arial"/>
      <family val="2"/>
    </font>
    <font>
      <sz val="12"/>
      <color rgb="FFFF0000"/>
      <name val="Arial"/>
      <family val="2"/>
    </font>
    <font>
      <sz val="10"/>
      <color theme="1"/>
      <name val="Arial"/>
      <family val="2"/>
    </font>
    <font>
      <b/>
      <sz val="16"/>
      <color rgb="FFFFFFFF"/>
      <name val="Arial"/>
      <family val="2"/>
    </font>
    <font>
      <b/>
      <sz val="18"/>
      <color indexed="8"/>
      <name val="Times New Roman"/>
      <family val="1"/>
    </font>
    <font>
      <b/>
      <sz val="11"/>
      <color rgb="FFFFFFFF"/>
      <name val="Arial"/>
      <family val="2"/>
    </font>
    <font>
      <b/>
      <sz val="11"/>
      <color rgb="FFFFFFFF"/>
      <name val="Calibri"/>
      <family val="2"/>
      <scheme val="minor"/>
    </font>
    <font>
      <sz val="11"/>
      <color rgb="FFFFFFFF"/>
      <name val="Calibri"/>
      <family val="2"/>
      <scheme val="minor"/>
    </font>
    <font>
      <sz val="11"/>
      <color indexed="8"/>
      <name val="Arial"/>
      <family val="2"/>
    </font>
    <font>
      <b/>
      <sz val="11"/>
      <color indexed="8"/>
      <name val="Arial"/>
      <family val="2"/>
    </font>
    <font>
      <u/>
      <sz val="11"/>
      <color indexed="12"/>
      <name val="Calibri"/>
      <family val="2"/>
    </font>
    <font>
      <u/>
      <sz val="11"/>
      <name val="Arial"/>
      <family val="2"/>
    </font>
    <font>
      <sz val="11"/>
      <color theme="1"/>
      <name val="Arial"/>
      <family val="2"/>
    </font>
    <font>
      <sz val="11"/>
      <color rgb="FFFFFFFF"/>
      <name val="Arial"/>
      <family val="2"/>
    </font>
    <font>
      <u/>
      <sz val="11"/>
      <color indexed="12"/>
      <name val="Arial"/>
      <family val="2"/>
    </font>
    <font>
      <b/>
      <u/>
      <sz val="11"/>
      <name val="Arial"/>
      <family val="2"/>
    </font>
    <font>
      <sz val="11"/>
      <name val="Arial Narrow"/>
      <family val="2"/>
    </font>
    <font>
      <b/>
      <sz val="11"/>
      <name val="Arial Narrow"/>
      <family val="2"/>
    </font>
    <font>
      <b/>
      <sz val="9"/>
      <name val="Arial"/>
      <family val="2"/>
    </font>
    <font>
      <b/>
      <sz val="12"/>
      <name val="Arial"/>
      <family val="2"/>
    </font>
    <font>
      <sz val="8"/>
      <color theme="1"/>
      <name val="Arial"/>
      <family val="2"/>
    </font>
    <font>
      <b/>
      <sz val="11"/>
      <color theme="1"/>
      <name val="Arial"/>
      <family val="2"/>
    </font>
    <font>
      <u/>
      <sz val="11"/>
      <color theme="2" tint="-9.9978637043366805E-2"/>
      <name val="Calibri"/>
      <family val="2"/>
    </font>
    <font>
      <sz val="10"/>
      <name val="Arial"/>
    </font>
    <font>
      <u/>
      <sz val="11"/>
      <color theme="0" tint="-0.14999847407452621"/>
      <name val="Calibri"/>
      <family val="2"/>
    </font>
    <font>
      <sz val="10"/>
      <color rgb="FFFF0000"/>
      <name val="Arial"/>
      <family val="2"/>
    </font>
    <font>
      <b/>
      <sz val="14"/>
      <color rgb="FFFFFFFF"/>
      <name val="Arial"/>
      <family val="2"/>
    </font>
    <font>
      <sz val="14"/>
      <color rgb="FFFFFFFF"/>
      <name val="Arial"/>
      <family val="2"/>
    </font>
  </fonts>
  <fills count="14">
    <fill>
      <patternFill patternType="none"/>
    </fill>
    <fill>
      <patternFill patternType="gray125"/>
    </fill>
    <fill>
      <patternFill patternType="solid">
        <fgColor rgb="FF8A8C88"/>
        <bgColor indexed="64"/>
      </patternFill>
    </fill>
    <fill>
      <patternFill patternType="solid">
        <fgColor rgb="FFCDCEC2"/>
        <bgColor indexed="64"/>
      </patternFill>
    </fill>
    <fill>
      <patternFill patternType="solid">
        <fgColor theme="2"/>
        <bgColor indexed="64"/>
      </patternFill>
    </fill>
    <fill>
      <patternFill patternType="solid">
        <fgColor indexed="9"/>
        <bgColor indexed="64"/>
      </patternFill>
    </fill>
    <fill>
      <patternFill patternType="solid">
        <fgColor indexed="23"/>
        <bgColor indexed="64"/>
      </patternFill>
    </fill>
    <fill>
      <patternFill patternType="solid">
        <fgColor indexed="43"/>
        <bgColor indexed="64"/>
      </patternFill>
    </fill>
    <fill>
      <patternFill patternType="solid">
        <fgColor rgb="FF2D536F"/>
        <bgColor indexed="64"/>
      </patternFill>
    </fill>
    <fill>
      <patternFill patternType="solid">
        <fgColor rgb="FF44546A"/>
        <bgColor indexed="22"/>
      </patternFill>
    </fill>
    <fill>
      <patternFill patternType="solid">
        <fgColor rgb="FFFFFFFF"/>
        <bgColor indexed="64"/>
      </patternFill>
    </fill>
    <fill>
      <patternFill patternType="solid">
        <fgColor rgb="FF808080"/>
        <bgColor indexed="64"/>
      </patternFill>
    </fill>
    <fill>
      <patternFill patternType="solid">
        <fgColor rgb="FF8A8C88"/>
        <bgColor rgb="FF000000"/>
      </patternFill>
    </fill>
    <fill>
      <patternFill patternType="solid">
        <fgColor rgb="FFCDCEC2"/>
        <bgColor rgb="FF000000"/>
      </patternFill>
    </fill>
  </fills>
  <borders count="34">
    <border>
      <left/>
      <right/>
      <top/>
      <bottom/>
      <diagonal/>
    </border>
    <border>
      <left/>
      <right/>
      <top style="medium">
        <color rgb="FFFFFFFF"/>
      </top>
      <bottom/>
      <diagonal/>
    </border>
    <border>
      <left/>
      <right/>
      <top/>
      <bottom style="medium">
        <color theme="2" tint="-0.499984740745262"/>
      </bottom>
      <diagonal/>
    </border>
    <border>
      <left/>
      <right/>
      <top/>
      <bottom style="thick">
        <color indexed="55"/>
      </bottom>
      <diagonal/>
    </border>
    <border>
      <left/>
      <right/>
      <top/>
      <bottom style="thick">
        <color indexed="23"/>
      </bottom>
      <diagonal/>
    </border>
    <border>
      <left/>
      <right/>
      <top style="thick">
        <color indexed="23"/>
      </top>
      <bottom/>
      <diagonal/>
    </border>
    <border>
      <left/>
      <right/>
      <top style="thick">
        <color indexed="9"/>
      </top>
      <bottom style="thick">
        <color indexed="9"/>
      </bottom>
      <diagonal/>
    </border>
    <border>
      <left style="thin">
        <color indexed="22"/>
      </left>
      <right/>
      <top style="thin">
        <color indexed="22"/>
      </top>
      <bottom style="thin">
        <color indexed="22"/>
      </bottom>
      <diagonal/>
    </border>
    <border>
      <left/>
      <right/>
      <top/>
      <bottom style="medium">
        <color indexed="64"/>
      </bottom>
      <diagonal/>
    </border>
    <border>
      <left/>
      <right/>
      <top style="thin">
        <color rgb="FFFFFFFF"/>
      </top>
      <bottom/>
      <diagonal/>
    </border>
    <border>
      <left/>
      <right/>
      <top style="thin">
        <color rgb="FFFFFFFF"/>
      </top>
      <bottom style="thin">
        <color rgb="FFFFFFFF"/>
      </bottom>
      <diagonal/>
    </border>
    <border>
      <left/>
      <right/>
      <top style="thin">
        <color indexed="64"/>
      </top>
      <bottom style="thin">
        <color indexed="64"/>
      </bottom>
      <diagonal/>
    </border>
    <border>
      <left/>
      <right/>
      <top style="thick">
        <color theme="0"/>
      </top>
      <bottom/>
      <diagonal/>
    </border>
    <border>
      <left/>
      <right/>
      <top style="thick">
        <color theme="0"/>
      </top>
      <bottom style="thick">
        <color theme="0"/>
      </bottom>
      <diagonal/>
    </border>
    <border>
      <left/>
      <right/>
      <top/>
      <bottom style="thick">
        <color rgb="FF8A8C88"/>
      </bottom>
      <diagonal/>
    </border>
    <border>
      <left/>
      <right/>
      <top style="thick">
        <color indexed="9"/>
      </top>
      <bottom/>
      <diagonal/>
    </border>
    <border>
      <left/>
      <right/>
      <top/>
      <bottom style="thick">
        <color indexed="9"/>
      </bottom>
      <diagonal/>
    </border>
    <border>
      <left style="thin">
        <color indexed="64"/>
      </left>
      <right/>
      <top style="thin">
        <color indexed="64"/>
      </top>
      <bottom style="thin">
        <color indexed="64"/>
      </bottom>
      <diagonal/>
    </border>
    <border>
      <left/>
      <right/>
      <top style="thick">
        <color rgb="FF8A8C88"/>
      </top>
      <bottom/>
      <diagonal/>
    </border>
    <border>
      <left/>
      <right/>
      <top/>
      <bottom style="thick">
        <color rgb="FFFFFFFF"/>
      </bottom>
      <diagonal/>
    </border>
    <border>
      <left/>
      <right/>
      <top/>
      <bottom style="medium">
        <color indexed="23"/>
      </bottom>
      <diagonal/>
    </border>
    <border>
      <left/>
      <right/>
      <top/>
      <bottom style="thick">
        <color theme="2" tint="-0.499984740745262"/>
      </bottom>
      <diagonal/>
    </border>
    <border>
      <left/>
      <right/>
      <top style="medium">
        <color indexed="23"/>
      </top>
      <bottom/>
      <diagonal/>
    </border>
    <border>
      <left/>
      <right/>
      <top style="thick">
        <color theme="2" tint="-0.499984740745262"/>
      </top>
      <bottom/>
      <diagonal/>
    </border>
    <border>
      <left/>
      <right style="thin">
        <color indexed="64"/>
      </right>
      <top style="thin">
        <color indexed="64"/>
      </top>
      <bottom style="thin">
        <color indexed="64"/>
      </bottom>
      <diagonal/>
    </border>
    <border>
      <left/>
      <right/>
      <top style="thick">
        <color theme="0"/>
      </top>
      <bottom style="thick">
        <color theme="0" tint="-0.499984740745262"/>
      </bottom>
      <diagonal/>
    </border>
    <border>
      <left/>
      <right/>
      <top/>
      <bottom style="thick">
        <color theme="0" tint="-0.499984740745262"/>
      </bottom>
      <diagonal/>
    </border>
    <border>
      <left/>
      <right/>
      <top/>
      <bottom style="thin">
        <color indexed="64"/>
      </bottom>
      <diagonal/>
    </border>
    <border>
      <left style="thin">
        <color indexed="64"/>
      </left>
      <right/>
      <top style="thick">
        <color indexed="23"/>
      </top>
      <bottom/>
      <diagonal/>
    </border>
    <border>
      <left/>
      <right/>
      <top style="medium">
        <color rgb="FFFFFFFF"/>
      </top>
      <bottom style="thin">
        <color rgb="FFFFFFFF"/>
      </bottom>
      <diagonal/>
    </border>
    <border>
      <left/>
      <right/>
      <top style="thin">
        <color rgb="FFFFFFFF"/>
      </top>
      <bottom style="thick">
        <color theme="2" tint="-0.499984740745262"/>
      </bottom>
      <diagonal/>
    </border>
    <border>
      <left/>
      <right/>
      <top style="thick">
        <color rgb="FFFFFFFF"/>
      </top>
      <bottom/>
      <diagonal/>
    </border>
    <border>
      <left/>
      <right/>
      <top style="thick">
        <color rgb="FFFFFFFF"/>
      </top>
      <bottom style="thick">
        <color rgb="FFFFFFFF"/>
      </bottom>
      <diagonal/>
    </border>
    <border>
      <left/>
      <right/>
      <top/>
      <bottom style="thick">
        <color rgb="FF808080"/>
      </bottom>
      <diagonal/>
    </border>
  </borders>
  <cellStyleXfs count="22">
    <xf numFmtId="0" fontId="0" fillId="0" borderId="0"/>
    <xf numFmtId="165" fontId="1" fillId="0" borderId="0" applyFont="0" applyFill="0" applyBorder="0" applyAlignment="0" applyProtection="0"/>
    <xf numFmtId="9" fontId="1" fillId="0" borderId="0" applyFont="0" applyFill="0" applyBorder="0" applyAlignment="0" applyProtection="0"/>
    <xf numFmtId="0" fontId="2" fillId="0" borderId="0"/>
    <xf numFmtId="165" fontId="1" fillId="0" borderId="0" applyFont="0" applyFill="0" applyBorder="0" applyAlignment="0" applyProtection="0"/>
    <xf numFmtId="0" fontId="8" fillId="0" borderId="0"/>
    <xf numFmtId="165" fontId="8" fillId="0" borderId="0" applyFont="0" applyFill="0" applyBorder="0" applyAlignment="0" applyProtection="0"/>
    <xf numFmtId="9" fontId="8" fillId="0" borderId="0" applyFont="0" applyFill="0" applyBorder="0" applyAlignment="0" applyProtection="0"/>
    <xf numFmtId="0" fontId="11"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1" fillId="0" borderId="0"/>
    <xf numFmtId="0" fontId="48" fillId="0" borderId="0" applyNumberFormat="0" applyFill="0" applyBorder="0" applyAlignment="0" applyProtection="0">
      <alignment vertical="top"/>
      <protection locked="0"/>
    </xf>
    <xf numFmtId="165" fontId="1" fillId="0" borderId="0" applyFont="0" applyFill="0" applyBorder="0" applyAlignment="0" applyProtection="0"/>
    <xf numFmtId="0" fontId="2" fillId="0" borderId="0"/>
    <xf numFmtId="0" fontId="61" fillId="0" borderId="0"/>
    <xf numFmtId="43" fontId="2" fillId="0" borderId="0" applyFont="0" applyFill="0" applyBorder="0" applyAlignment="0" applyProtection="0"/>
    <xf numFmtId="43" fontId="1" fillId="0" borderId="0" applyFont="0" applyFill="0" applyBorder="0" applyAlignment="0" applyProtection="0"/>
  </cellStyleXfs>
  <cellXfs count="1052">
    <xf numFmtId="0" fontId="0" fillId="0" borderId="0" xfId="0"/>
    <xf numFmtId="0" fontId="2" fillId="0" borderId="0" xfId="3"/>
    <xf numFmtId="37" fontId="5" fillId="3" borderId="0" xfId="3" applyNumberFormat="1" applyFont="1" applyFill="1" applyAlignment="1">
      <alignment horizontal="left" vertical="center"/>
    </xf>
    <xf numFmtId="166" fontId="5" fillId="3" borderId="0" xfId="3" applyNumberFormat="1" applyFont="1" applyFill="1" applyAlignment="1">
      <alignment horizontal="right" vertical="center"/>
    </xf>
    <xf numFmtId="37" fontId="5" fillId="3" borderId="0" xfId="3" applyNumberFormat="1" applyFont="1" applyFill="1" applyAlignment="1">
      <alignment horizontal="right" vertical="center" wrapText="1"/>
    </xf>
    <xf numFmtId="37" fontId="5" fillId="3" borderId="1" xfId="3" applyNumberFormat="1" applyFont="1" applyFill="1" applyBorder="1" applyAlignment="1">
      <alignment horizontal="left" vertical="center"/>
    </xf>
    <xf numFmtId="37" fontId="2" fillId="3" borderId="1" xfId="3" applyNumberFormat="1" applyFill="1" applyBorder="1" applyAlignment="1">
      <alignment horizontal="right" vertical="center"/>
    </xf>
    <xf numFmtId="165" fontId="1" fillId="0" borderId="0" xfId="4" applyFont="1"/>
    <xf numFmtId="37" fontId="5" fillId="3" borderId="0" xfId="3" applyNumberFormat="1" applyFont="1" applyFill="1" applyAlignment="1">
      <alignment vertical="center"/>
    </xf>
    <xf numFmtId="37" fontId="2" fillId="3" borderId="0" xfId="3" applyNumberFormat="1" applyFill="1" applyAlignment="1">
      <alignment horizontal="right" vertical="center"/>
    </xf>
    <xf numFmtId="37" fontId="2" fillId="0" borderId="0" xfId="3" applyNumberFormat="1" applyAlignment="1">
      <alignment vertical="center"/>
    </xf>
    <xf numFmtId="37" fontId="2" fillId="0" borderId="0" xfId="3" applyNumberFormat="1" applyAlignment="1">
      <alignment horizontal="right" vertical="center"/>
    </xf>
    <xf numFmtId="37" fontId="5" fillId="0" borderId="0" xfId="3" applyNumberFormat="1" applyFont="1" applyAlignment="1">
      <alignment vertical="center"/>
    </xf>
    <xf numFmtId="37" fontId="2" fillId="0" borderId="0" xfId="3" applyNumberFormat="1" applyAlignment="1">
      <alignment horizontal="left" vertical="center"/>
    </xf>
    <xf numFmtId="0" fontId="2" fillId="0" borderId="0" xfId="3" applyAlignment="1">
      <alignment vertical="center"/>
    </xf>
    <xf numFmtId="0" fontId="5" fillId="0" borderId="0" xfId="3" applyFont="1" applyAlignment="1">
      <alignment vertical="center"/>
    </xf>
    <xf numFmtId="0" fontId="2" fillId="0" borderId="0" xfId="3" applyAlignment="1">
      <alignment horizontal="left" vertical="center"/>
    </xf>
    <xf numFmtId="37" fontId="2" fillId="0" borderId="0" xfId="3" applyNumberFormat="1" applyAlignment="1">
      <alignment horizontal="left" vertical="center" wrapText="1"/>
    </xf>
    <xf numFmtId="37" fontId="2" fillId="0" borderId="2" xfId="3" applyNumberFormat="1" applyBorder="1" applyAlignment="1">
      <alignment vertical="center"/>
    </xf>
    <xf numFmtId="3" fontId="2" fillId="0" borderId="2" xfId="3" applyNumberFormat="1" applyBorder="1" applyAlignment="1">
      <alignment vertical="center"/>
    </xf>
    <xf numFmtId="3" fontId="2" fillId="0" borderId="0" xfId="3" applyNumberFormat="1" applyAlignment="1">
      <alignment vertical="center"/>
    </xf>
    <xf numFmtId="0" fontId="6" fillId="0" borderId="0" xfId="0" applyFont="1" applyAlignment="1">
      <alignment vertical="top"/>
    </xf>
    <xf numFmtId="37" fontId="5" fillId="3" borderId="0" xfId="3" applyNumberFormat="1" applyFont="1" applyFill="1" applyAlignment="1">
      <alignment horizontal="right" vertical="center"/>
    </xf>
    <xf numFmtId="0" fontId="5" fillId="0" borderId="0" xfId="3" applyFont="1" applyAlignment="1">
      <alignment horizontal="center" vertical="center"/>
    </xf>
    <xf numFmtId="37" fontId="2" fillId="3" borderId="0" xfId="3" applyNumberFormat="1" applyFill="1" applyAlignment="1">
      <alignment horizontal="left" vertical="center"/>
    </xf>
    <xf numFmtId="0" fontId="5" fillId="3" borderId="0" xfId="3" applyFont="1" applyFill="1" applyAlignment="1">
      <alignment horizontal="right" vertical="center"/>
    </xf>
    <xf numFmtId="0" fontId="5" fillId="3" borderId="0" xfId="3" applyFont="1" applyFill="1" applyAlignment="1">
      <alignment horizontal="right" vertical="center" wrapText="1"/>
    </xf>
    <xf numFmtId="0" fontId="5" fillId="0" borderId="0" xfId="3" applyFont="1" applyAlignment="1">
      <alignment horizontal="right" vertical="center"/>
    </xf>
    <xf numFmtId="0" fontId="5" fillId="0" borderId="0" xfId="3" applyFont="1" applyAlignment="1">
      <alignment horizontal="right" vertical="center" wrapText="1"/>
    </xf>
    <xf numFmtId="0" fontId="5" fillId="0" borderId="0" xfId="3" applyFont="1" applyAlignment="1">
      <alignment horizontal="center" vertical="center" wrapText="1"/>
    </xf>
    <xf numFmtId="0" fontId="5" fillId="3" borderId="0" xfId="3" applyFont="1" applyFill="1" applyAlignment="1">
      <alignment horizontal="center" vertical="center"/>
    </xf>
    <xf numFmtId="0" fontId="5" fillId="3" borderId="0" xfId="3" applyFont="1" applyFill="1" applyAlignment="1">
      <alignment horizontal="center" vertical="center" wrapText="1"/>
    </xf>
    <xf numFmtId="10" fontId="2" fillId="0" borderId="0" xfId="0" applyNumberFormat="1" applyFont="1" applyAlignment="1">
      <alignment horizontal="right"/>
    </xf>
    <xf numFmtId="10" fontId="2" fillId="3" borderId="0" xfId="0" applyNumberFormat="1" applyFont="1" applyFill="1" applyAlignment="1">
      <alignment horizontal="right"/>
    </xf>
    <xf numFmtId="37" fontId="2" fillId="0" borderId="0" xfId="3" applyNumberFormat="1" applyAlignment="1" applyProtection="1">
      <alignment horizontal="left" vertical="center"/>
      <protection locked="0"/>
    </xf>
    <xf numFmtId="37" fontId="5" fillId="3" borderId="0" xfId="3" applyNumberFormat="1" applyFont="1" applyFill="1" applyAlignment="1" applyProtection="1">
      <alignment horizontal="left" vertical="center"/>
      <protection locked="0"/>
    </xf>
    <xf numFmtId="167" fontId="2" fillId="0" borderId="0" xfId="4" applyNumberFormat="1" applyFont="1" applyAlignment="1">
      <alignment horizontal="right"/>
    </xf>
    <xf numFmtId="167" fontId="2" fillId="3" borderId="0" xfId="4" applyNumberFormat="1" applyFont="1" applyFill="1" applyAlignment="1">
      <alignment horizontal="right"/>
    </xf>
    <xf numFmtId="10" fontId="2" fillId="0" borderId="3" xfId="3" applyNumberFormat="1" applyBorder="1" applyAlignment="1">
      <alignment horizontal="left" vertical="center"/>
    </xf>
    <xf numFmtId="10" fontId="2" fillId="0" borderId="3" xfId="3" applyNumberFormat="1" applyBorder="1" applyAlignment="1">
      <alignment horizontal="right" vertical="center"/>
    </xf>
    <xf numFmtId="37" fontId="2" fillId="3" borderId="0" xfId="3" applyNumberFormat="1" applyFill="1" applyAlignment="1" applyProtection="1">
      <alignment horizontal="left" vertical="center"/>
      <protection locked="0"/>
    </xf>
    <xf numFmtId="10" fontId="5" fillId="3" borderId="0" xfId="3" applyNumberFormat="1" applyFont="1" applyFill="1" applyAlignment="1">
      <alignment horizontal="right" vertical="center"/>
    </xf>
    <xf numFmtId="10" fontId="5" fillId="3" borderId="0" xfId="3" applyNumberFormat="1" applyFont="1" applyFill="1" applyAlignment="1">
      <alignment horizontal="right" vertical="center" wrapText="1"/>
    </xf>
    <xf numFmtId="37" fontId="5" fillId="3" borderId="1" xfId="3" applyNumberFormat="1" applyFont="1" applyFill="1" applyBorder="1" applyAlignment="1" applyProtection="1">
      <alignment horizontal="left" vertical="center"/>
      <protection locked="0"/>
    </xf>
    <xf numFmtId="10" fontId="5" fillId="3" borderId="1" xfId="3" applyNumberFormat="1" applyFont="1" applyFill="1" applyBorder="1" applyAlignment="1">
      <alignment horizontal="right" vertical="center"/>
    </xf>
    <xf numFmtId="10" fontId="5" fillId="3" borderId="1" xfId="3" applyNumberFormat="1" applyFont="1" applyFill="1" applyBorder="1" applyAlignment="1">
      <alignment horizontal="right" vertical="center" wrapText="1"/>
    </xf>
    <xf numFmtId="37" fontId="2" fillId="0" borderId="0" xfId="3" applyNumberFormat="1" applyAlignment="1" applyProtection="1">
      <alignment horizontal="left" vertical="center" indent="1"/>
      <protection locked="0"/>
    </xf>
    <xf numFmtId="10" fontId="2" fillId="3" borderId="0" xfId="2" applyNumberFormat="1" applyFont="1" applyFill="1" applyBorder="1" applyAlignment="1">
      <alignment horizontal="right" vertical="center"/>
    </xf>
    <xf numFmtId="10" fontId="2" fillId="3" borderId="0" xfId="2" applyNumberFormat="1" applyFont="1" applyFill="1" applyBorder="1" applyAlignment="1">
      <alignment horizontal="right" vertical="center" wrapText="1"/>
    </xf>
    <xf numFmtId="37" fontId="2" fillId="0" borderId="4" xfId="3" applyNumberFormat="1" applyBorder="1" applyAlignment="1">
      <alignment horizontal="left" vertical="center"/>
    </xf>
    <xf numFmtId="10" fontId="2" fillId="0" borderId="4" xfId="3" applyNumberFormat="1" applyBorder="1" applyAlignment="1">
      <alignment horizontal="right" vertical="center"/>
    </xf>
    <xf numFmtId="10" fontId="2" fillId="0" borderId="4" xfId="3" applyNumberFormat="1" applyBorder="1" applyAlignment="1">
      <alignment horizontal="center" vertical="center"/>
    </xf>
    <xf numFmtId="37" fontId="6" fillId="0" borderId="0" xfId="3" applyNumberFormat="1" applyFont="1" applyAlignment="1">
      <alignment horizontal="left" vertical="top" wrapText="1"/>
    </xf>
    <xf numFmtId="0" fontId="2" fillId="0" borderId="0" xfId="5" applyFont="1" applyAlignment="1">
      <alignment vertical="center"/>
    </xf>
    <xf numFmtId="0" fontId="9" fillId="0" borderId="0" xfId="5" applyFont="1"/>
    <xf numFmtId="37" fontId="5" fillId="4" borderId="6" xfId="5" applyNumberFormat="1" applyFont="1" applyFill="1" applyBorder="1" applyAlignment="1">
      <alignment horizontal="center" vertical="center"/>
    </xf>
    <xf numFmtId="17" fontId="5" fillId="4" borderId="6" xfId="5" quotePrefix="1" applyNumberFormat="1" applyFont="1" applyFill="1" applyBorder="1" applyAlignment="1">
      <alignment horizontal="right" vertical="center"/>
    </xf>
    <xf numFmtId="0" fontId="2" fillId="0" borderId="0" xfId="5" applyFont="1" applyAlignment="1">
      <alignment horizontal="center" vertical="center"/>
    </xf>
    <xf numFmtId="0" fontId="9" fillId="0" borderId="0" xfId="5" applyFont="1" applyAlignment="1">
      <alignment horizontal="center"/>
    </xf>
    <xf numFmtId="37" fontId="10" fillId="4" borderId="6" xfId="5" applyNumberFormat="1" applyFont="1" applyFill="1" applyBorder="1" applyAlignment="1">
      <alignment horizontal="left" vertical="center"/>
    </xf>
    <xf numFmtId="37" fontId="2" fillId="4" borderId="6" xfId="6" applyNumberFormat="1" applyFont="1" applyFill="1" applyBorder="1" applyAlignment="1">
      <alignment horizontal="right" vertical="center"/>
    </xf>
    <xf numFmtId="37" fontId="10" fillId="0" borderId="0" xfId="5" applyNumberFormat="1" applyFont="1" applyBorder="1" applyAlignment="1">
      <alignment vertical="center"/>
    </xf>
    <xf numFmtId="37" fontId="2" fillId="0" borderId="0" xfId="6" applyNumberFormat="1" applyFont="1" applyBorder="1" applyAlignment="1">
      <alignment horizontal="right" vertical="center"/>
    </xf>
    <xf numFmtId="0" fontId="9" fillId="0" borderId="0" xfId="5" applyFont="1" applyAlignment="1">
      <alignment vertical="center"/>
    </xf>
    <xf numFmtId="37" fontId="11" fillId="0" borderId="0" xfId="5" applyNumberFormat="1" applyFont="1" applyBorder="1" applyAlignment="1">
      <alignment vertical="center"/>
    </xf>
    <xf numFmtId="0" fontId="9" fillId="0" borderId="0" xfId="5" applyFont="1" applyAlignment="1">
      <alignment vertical="top"/>
    </xf>
    <xf numFmtId="37" fontId="10" fillId="0" borderId="0" xfId="5" applyNumberFormat="1" applyFont="1" applyBorder="1" applyAlignment="1">
      <alignment horizontal="left" vertical="center"/>
    </xf>
    <xf numFmtId="37" fontId="10" fillId="4" borderId="0" xfId="5" quotePrefix="1" applyNumberFormat="1" applyFont="1" applyFill="1" applyBorder="1" applyAlignment="1">
      <alignment horizontal="left" vertical="center"/>
    </xf>
    <xf numFmtId="37" fontId="2" fillId="4" borderId="0" xfId="6" applyNumberFormat="1" applyFont="1" applyFill="1" applyBorder="1" applyAlignment="1">
      <alignment horizontal="right" vertical="center"/>
    </xf>
    <xf numFmtId="37" fontId="11" fillId="0" borderId="0" xfId="5" quotePrefix="1" applyNumberFormat="1" applyFont="1" applyBorder="1" applyAlignment="1">
      <alignment horizontal="left" vertical="center"/>
    </xf>
    <xf numFmtId="37" fontId="10" fillId="0" borderId="0" xfId="5" quotePrefix="1" applyNumberFormat="1" applyFont="1" applyBorder="1" applyAlignment="1">
      <alignment horizontal="left" vertical="center"/>
    </xf>
    <xf numFmtId="37" fontId="11" fillId="0" borderId="0" xfId="5" applyNumberFormat="1" applyFont="1" applyBorder="1" applyAlignment="1">
      <alignment horizontal="left" vertical="center"/>
    </xf>
    <xf numFmtId="37" fontId="11" fillId="0" borderId="0" xfId="5" quotePrefix="1" applyNumberFormat="1" applyFont="1" applyBorder="1" applyAlignment="1">
      <alignment vertical="center"/>
    </xf>
    <xf numFmtId="0" fontId="2" fillId="0" borderId="4" xfId="5" applyFont="1" applyBorder="1" applyAlignment="1">
      <alignment vertical="center"/>
    </xf>
    <xf numFmtId="39" fontId="2" fillId="0" borderId="4" xfId="6" applyNumberFormat="1" applyFont="1" applyBorder="1" applyAlignment="1">
      <alignment horizontal="right" vertical="center"/>
    </xf>
    <xf numFmtId="37" fontId="2" fillId="0" borderId="0" xfId="5" applyNumberFormat="1" applyFont="1" applyBorder="1" applyAlignment="1">
      <alignment vertical="center"/>
    </xf>
    <xf numFmtId="0" fontId="2" fillId="0" borderId="0" xfId="5" applyFont="1" applyBorder="1" applyAlignment="1">
      <alignment vertical="center"/>
    </xf>
    <xf numFmtId="0" fontId="6" fillId="0" borderId="0" xfId="5" applyFont="1" applyFill="1" applyAlignment="1">
      <alignment vertical="top"/>
    </xf>
    <xf numFmtId="0" fontId="9" fillId="0" borderId="0" xfId="5" applyFont="1" applyBorder="1"/>
    <xf numFmtId="0" fontId="8" fillId="0" borderId="0" xfId="5" applyBorder="1" applyAlignment="1"/>
    <xf numFmtId="0" fontId="12" fillId="5" borderId="0" xfId="5" applyFont="1" applyFill="1" applyBorder="1" applyAlignment="1">
      <alignment horizontal="centerContinuous" vertical="center"/>
    </xf>
    <xf numFmtId="0" fontId="2" fillId="5" borderId="0" xfId="5" applyFont="1" applyFill="1" applyBorder="1" applyAlignment="1">
      <alignment vertical="center"/>
    </xf>
    <xf numFmtId="0" fontId="8" fillId="5" borderId="0" xfId="5" applyFill="1" applyBorder="1" applyAlignment="1"/>
    <xf numFmtId="0" fontId="2" fillId="4" borderId="6" xfId="5" applyFont="1" applyFill="1" applyBorder="1" applyAlignment="1">
      <alignment vertical="center"/>
    </xf>
    <xf numFmtId="0" fontId="5" fillId="4" borderId="6" xfId="5" quotePrefix="1" applyFont="1" applyFill="1" applyBorder="1" applyAlignment="1">
      <alignment horizontal="right" vertical="center"/>
    </xf>
    <xf numFmtId="0" fontId="8" fillId="0" borderId="0" xfId="5" applyAlignment="1">
      <alignment vertical="center"/>
    </xf>
    <xf numFmtId="0" fontId="8" fillId="0" borderId="0" xfId="5" applyAlignment="1"/>
    <xf numFmtId="10" fontId="2" fillId="0" borderId="0" xfId="7" applyNumberFormat="1" applyFont="1" applyFill="1" applyBorder="1" applyAlignment="1">
      <alignment horizontal="right" vertical="center"/>
    </xf>
    <xf numFmtId="37" fontId="5" fillId="4" borderId="6" xfId="5" applyNumberFormat="1" applyFont="1" applyFill="1" applyBorder="1" applyAlignment="1" applyProtection="1">
      <alignment horizontal="left" vertical="center"/>
      <protection locked="0"/>
    </xf>
    <xf numFmtId="10" fontId="2" fillId="4" borderId="6" xfId="7" applyNumberFormat="1" applyFont="1" applyFill="1" applyBorder="1" applyAlignment="1">
      <alignment horizontal="right" vertical="center"/>
    </xf>
    <xf numFmtId="0" fontId="2" fillId="4" borderId="6" xfId="5" applyFont="1" applyFill="1" applyBorder="1" applyAlignment="1">
      <alignment horizontal="right" vertical="center"/>
    </xf>
    <xf numFmtId="0" fontId="13" fillId="0" borderId="0" xfId="5" applyFont="1" applyAlignment="1">
      <alignment vertical="center"/>
    </xf>
    <xf numFmtId="0" fontId="11" fillId="0" borderId="7" xfId="8" applyFont="1" applyFill="1" applyBorder="1" applyAlignment="1">
      <alignment horizontal="left" vertical="center"/>
    </xf>
    <xf numFmtId="0" fontId="11" fillId="0" borderId="0" xfId="8" applyFont="1" applyFill="1" applyBorder="1" applyAlignment="1">
      <alignment horizontal="left" vertical="center"/>
    </xf>
    <xf numFmtId="10" fontId="2" fillId="0" borderId="0" xfId="5" applyNumberFormat="1" applyFont="1" applyBorder="1" applyAlignment="1">
      <alignment horizontal="right" vertical="center"/>
    </xf>
    <xf numFmtId="10" fontId="2" fillId="4" borderId="6" xfId="5" applyNumberFormat="1" applyFont="1" applyFill="1" applyBorder="1" applyAlignment="1">
      <alignment horizontal="right" vertical="center"/>
    </xf>
    <xf numFmtId="0" fontId="13" fillId="0" borderId="0" xfId="5" applyFont="1"/>
    <xf numFmtId="10" fontId="2" fillId="0" borderId="0" xfId="5" quotePrefix="1" applyNumberFormat="1" applyFont="1" applyBorder="1" applyAlignment="1">
      <alignment horizontal="right" vertical="center"/>
    </xf>
    <xf numFmtId="0" fontId="8" fillId="0" borderId="0" xfId="5" applyAlignment="1">
      <alignment vertical="top"/>
    </xf>
    <xf numFmtId="1" fontId="2" fillId="0" borderId="0" xfId="5" applyNumberFormat="1" applyFont="1" applyBorder="1" applyAlignment="1">
      <alignment horizontal="right" vertical="center"/>
    </xf>
    <xf numFmtId="167" fontId="2" fillId="0" borderId="0" xfId="5" applyNumberFormat="1" applyFont="1" applyBorder="1" applyAlignment="1">
      <alignment horizontal="right" vertical="center"/>
    </xf>
    <xf numFmtId="167" fontId="2" fillId="4" borderId="6" xfId="5" applyNumberFormat="1" applyFont="1" applyFill="1" applyBorder="1" applyAlignment="1">
      <alignment horizontal="right" vertical="center"/>
    </xf>
    <xf numFmtId="37" fontId="2" fillId="0" borderId="0" xfId="3" applyNumberFormat="1" applyFont="1" applyFill="1" applyBorder="1" applyAlignment="1" applyProtection="1">
      <alignment horizontal="left" vertical="center"/>
    </xf>
    <xf numFmtId="0" fontId="2" fillId="0" borderId="0" xfId="5" applyFont="1" applyFill="1" applyBorder="1" applyAlignment="1">
      <alignment vertical="center"/>
    </xf>
    <xf numFmtId="0" fontId="2" fillId="0" borderId="0" xfId="5" applyFont="1" applyAlignment="1"/>
    <xf numFmtId="0" fontId="2" fillId="0" borderId="0" xfId="5" applyFont="1" applyAlignment="1">
      <alignment vertical="top"/>
    </xf>
    <xf numFmtId="0" fontId="12" fillId="5" borderId="0" xfId="5" applyFont="1" applyFill="1" applyAlignment="1">
      <alignment horizontal="center" vertical="center"/>
    </xf>
    <xf numFmtId="0" fontId="2" fillId="5" borderId="0" xfId="5" applyFont="1" applyFill="1" applyAlignment="1">
      <alignment vertical="center"/>
    </xf>
    <xf numFmtId="0" fontId="2" fillId="5" borderId="0" xfId="5" applyFont="1" applyFill="1" applyAlignment="1"/>
    <xf numFmtId="0" fontId="2" fillId="0" borderId="0" xfId="5" quotePrefix="1" applyFont="1" applyAlignment="1">
      <alignment vertical="center"/>
    </xf>
    <xf numFmtId="0" fontId="2" fillId="4" borderId="6" xfId="5" quotePrefix="1" applyFont="1" applyFill="1" applyBorder="1" applyAlignment="1">
      <alignment vertical="center"/>
    </xf>
    <xf numFmtId="0" fontId="2" fillId="0" borderId="0" xfId="5" applyFont="1" applyBorder="1" applyAlignment="1">
      <alignment horizontal="right" vertical="center"/>
    </xf>
    <xf numFmtId="37" fontId="5" fillId="4" borderId="6" xfId="5" quotePrefix="1" applyNumberFormat="1" applyFont="1" applyFill="1" applyBorder="1" applyAlignment="1" applyProtection="1">
      <alignment horizontal="left" vertical="center"/>
    </xf>
    <xf numFmtId="0" fontId="2" fillId="0" borderId="0" xfId="5" applyFont="1"/>
    <xf numFmtId="10" fontId="2" fillId="0" borderId="0" xfId="7" applyNumberFormat="1" applyFont="1" applyFill="1" applyBorder="1" applyAlignment="1">
      <alignment vertical="center"/>
    </xf>
    <xf numFmtId="10" fontId="2" fillId="0" borderId="0" xfId="7" applyNumberFormat="1" applyFont="1" applyBorder="1" applyAlignment="1">
      <alignment vertical="center"/>
    </xf>
    <xf numFmtId="0" fontId="2" fillId="0" borderId="0" xfId="5" applyFont="1" applyAlignment="1">
      <alignment horizontal="left" vertical="center"/>
    </xf>
    <xf numFmtId="37" fontId="5" fillId="4" borderId="6" xfId="5" quotePrefix="1" applyNumberFormat="1" applyFont="1" applyFill="1" applyBorder="1" applyAlignment="1" applyProtection="1">
      <alignment horizontal="right" vertical="center"/>
    </xf>
    <xf numFmtId="0" fontId="5" fillId="4" borderId="6" xfId="5" quotePrefix="1" applyFont="1" applyFill="1" applyBorder="1" applyAlignment="1" applyProtection="1">
      <alignment horizontal="right" vertical="center"/>
    </xf>
    <xf numFmtId="0" fontId="2" fillId="0" borderId="8" xfId="5" applyFont="1" applyBorder="1" applyAlignment="1">
      <alignment vertical="center"/>
    </xf>
    <xf numFmtId="37" fontId="6" fillId="0" borderId="0" xfId="5" applyNumberFormat="1" applyFont="1" applyBorder="1" applyAlignment="1">
      <alignment vertical="top"/>
    </xf>
    <xf numFmtId="37" fontId="6" fillId="0" borderId="0" xfId="5" applyNumberFormat="1" applyFont="1" applyBorder="1" applyAlignment="1">
      <alignment horizontal="left" vertical="top" wrapText="1"/>
    </xf>
    <xf numFmtId="0" fontId="8" fillId="0" borderId="0" xfId="5" applyFont="1" applyAlignment="1"/>
    <xf numFmtId="37" fontId="2" fillId="0" borderId="0" xfId="5" applyNumberFormat="1" applyFont="1" applyAlignment="1">
      <alignment vertical="center"/>
    </xf>
    <xf numFmtId="37" fontId="9" fillId="0" borderId="0" xfId="5" applyNumberFormat="1" applyFont="1"/>
    <xf numFmtId="0" fontId="9" fillId="0" borderId="0" xfId="5" applyFont="1" applyBorder="1" applyAlignment="1">
      <alignment horizontal="center"/>
    </xf>
    <xf numFmtId="0" fontId="9" fillId="0" borderId="0" xfId="5" applyFont="1" applyFill="1" applyBorder="1" applyAlignment="1">
      <alignment horizontal="center"/>
    </xf>
    <xf numFmtId="0" fontId="9" fillId="0" borderId="0" xfId="5" applyFont="1" applyFill="1" applyAlignment="1">
      <alignment horizontal="center"/>
    </xf>
    <xf numFmtId="37" fontId="9" fillId="0" borderId="0" xfId="6" applyNumberFormat="1" applyFont="1" applyFill="1" applyBorder="1" applyAlignment="1">
      <alignment horizontal="right"/>
    </xf>
    <xf numFmtId="0" fontId="9" fillId="0" borderId="0" xfId="5" applyFont="1" applyFill="1" applyBorder="1"/>
    <xf numFmtId="37" fontId="9" fillId="0" borderId="0" xfId="5" applyNumberFormat="1" applyFont="1" applyFill="1" applyBorder="1"/>
    <xf numFmtId="37" fontId="9" fillId="0" borderId="0" xfId="5" applyNumberFormat="1" applyFont="1" applyFill="1"/>
    <xf numFmtId="0" fontId="9" fillId="0" borderId="0" xfId="5" applyFont="1" applyBorder="1" applyAlignment="1">
      <alignment vertical="center"/>
    </xf>
    <xf numFmtId="37" fontId="9" fillId="0" borderId="0" xfId="6" applyNumberFormat="1" applyFont="1" applyFill="1" applyBorder="1" applyAlignment="1">
      <alignment horizontal="right" vertical="center"/>
    </xf>
    <xf numFmtId="0" fontId="9" fillId="0" borderId="0" xfId="5" applyFont="1" applyFill="1" applyBorder="1" applyAlignment="1">
      <alignment vertical="center"/>
    </xf>
    <xf numFmtId="0" fontId="9" fillId="0" borderId="0" xfId="5" applyFont="1" applyFill="1" applyAlignment="1">
      <alignment vertical="center"/>
    </xf>
    <xf numFmtId="37" fontId="9" fillId="0" borderId="0" xfId="6" applyNumberFormat="1" applyFont="1" applyFill="1" applyBorder="1" applyAlignment="1">
      <alignment horizontal="right" vertical="top"/>
    </xf>
    <xf numFmtId="0" fontId="9" fillId="0" borderId="0" xfId="5" applyFont="1" applyFill="1" applyAlignment="1">
      <alignment vertical="top"/>
    </xf>
    <xf numFmtId="37" fontId="9" fillId="0" borderId="6" xfId="6" applyNumberFormat="1" applyFont="1" applyFill="1" applyBorder="1" applyAlignment="1">
      <alignment horizontal="right"/>
    </xf>
    <xf numFmtId="0" fontId="9" fillId="0" borderId="0" xfId="5" applyFont="1" applyFill="1"/>
    <xf numFmtId="17" fontId="14" fillId="0" borderId="6" xfId="5" quotePrefix="1" applyNumberFormat="1" applyFont="1" applyFill="1" applyBorder="1" applyAlignment="1">
      <alignment horizontal="right"/>
    </xf>
    <xf numFmtId="37" fontId="15" fillId="0" borderId="6" xfId="5" applyNumberFormat="1" applyFont="1" applyFill="1" applyBorder="1" applyAlignment="1">
      <alignment horizontal="left"/>
    </xf>
    <xf numFmtId="37" fontId="15" fillId="0" borderId="0" xfId="5" applyNumberFormat="1" applyFont="1" applyFill="1" applyBorder="1" applyAlignment="1">
      <alignment vertical="center"/>
    </xf>
    <xf numFmtId="37" fontId="16" fillId="0" borderId="0" xfId="5" applyNumberFormat="1" applyFont="1" applyFill="1" applyBorder="1" applyAlignment="1">
      <alignment vertical="center"/>
    </xf>
    <xf numFmtId="37" fontId="15" fillId="0" borderId="0" xfId="5" applyNumberFormat="1" applyFont="1" applyFill="1" applyBorder="1" applyAlignment="1">
      <alignment vertical="top"/>
    </xf>
    <xf numFmtId="37" fontId="16" fillId="0" borderId="0" xfId="5" applyNumberFormat="1" applyFont="1" applyFill="1" applyBorder="1" applyAlignment="1">
      <alignment vertical="top"/>
    </xf>
    <xf numFmtId="37" fontId="15" fillId="0" borderId="0" xfId="5" applyNumberFormat="1" applyFont="1" applyFill="1" applyBorder="1" applyAlignment="1">
      <alignment horizontal="left" vertical="center"/>
    </xf>
    <xf numFmtId="37" fontId="16" fillId="0" borderId="0" xfId="5" quotePrefix="1" applyNumberFormat="1" applyFont="1" applyFill="1" applyBorder="1" applyAlignment="1">
      <alignment horizontal="left"/>
    </xf>
    <xf numFmtId="37" fontId="16" fillId="0" borderId="0" xfId="5" applyNumberFormat="1" applyFont="1" applyFill="1" applyBorder="1"/>
    <xf numFmtId="37" fontId="15" fillId="0" borderId="0" xfId="5" applyNumberFormat="1" applyFont="1" applyFill="1" applyBorder="1"/>
    <xf numFmtId="37" fontId="15" fillId="0" borderId="0" xfId="5" quotePrefix="1" applyNumberFormat="1" applyFont="1" applyFill="1" applyBorder="1" applyAlignment="1">
      <alignment horizontal="left"/>
    </xf>
    <xf numFmtId="37" fontId="16" fillId="0" borderId="0" xfId="5" applyNumberFormat="1" applyFont="1" applyFill="1" applyBorder="1" applyAlignment="1">
      <alignment horizontal="left"/>
    </xf>
    <xf numFmtId="37" fontId="16" fillId="0" borderId="0" xfId="5" quotePrefix="1" applyNumberFormat="1" applyFont="1" applyFill="1" applyBorder="1"/>
    <xf numFmtId="0" fontId="8" fillId="0" borderId="0" xfId="5"/>
    <xf numFmtId="0" fontId="2" fillId="3" borderId="9" xfId="5" applyFont="1" applyFill="1" applyBorder="1" applyAlignment="1">
      <alignment horizontal="left" vertical="center"/>
    </xf>
    <xf numFmtId="0" fontId="5" fillId="3" borderId="9" xfId="5" applyFont="1" applyFill="1" applyBorder="1" applyAlignment="1">
      <alignment horizontal="right" vertical="center"/>
    </xf>
    <xf numFmtId="0" fontId="5" fillId="3" borderId="9" xfId="5" applyFont="1" applyFill="1" applyBorder="1" applyAlignment="1">
      <alignment horizontal="right" vertical="center" wrapText="1"/>
    </xf>
    <xf numFmtId="10" fontId="5" fillId="3" borderId="10" xfId="5" applyNumberFormat="1" applyFont="1" applyFill="1" applyBorder="1" applyAlignment="1" applyProtection="1">
      <alignment horizontal="left" vertical="center" wrapText="1"/>
    </xf>
    <xf numFmtId="10" fontId="5" fillId="3" borderId="10" xfId="9" applyNumberFormat="1" applyFont="1" applyFill="1" applyBorder="1" applyAlignment="1" applyProtection="1">
      <alignment horizontal="right" vertical="center"/>
    </xf>
    <xf numFmtId="10" fontId="8" fillId="0" borderId="0" xfId="5" applyNumberFormat="1" applyBorder="1" applyAlignment="1">
      <alignment horizontal="center" vertical="center"/>
    </xf>
    <xf numFmtId="0" fontId="2" fillId="0" borderId="0" xfId="5" applyFont="1" applyBorder="1" applyAlignment="1" applyProtection="1">
      <alignment horizontal="left" vertical="center"/>
    </xf>
    <xf numFmtId="37" fontId="2" fillId="0" borderId="0" xfId="9" applyNumberFormat="1" applyFont="1" applyBorder="1" applyAlignment="1" applyProtection="1">
      <alignment horizontal="right" vertical="center"/>
    </xf>
    <xf numFmtId="0" fontId="8" fillId="0" borderId="0" xfId="5" applyBorder="1" applyAlignment="1">
      <alignment vertical="center"/>
    </xf>
    <xf numFmtId="0" fontId="5" fillId="3" borderId="10" xfId="5" applyFont="1" applyFill="1" applyBorder="1" applyAlignment="1" applyProtection="1">
      <alignment horizontal="left" vertical="center"/>
    </xf>
    <xf numFmtId="37" fontId="2" fillId="3" borderId="10" xfId="9" applyNumberFormat="1" applyFont="1" applyFill="1" applyBorder="1" applyAlignment="1" applyProtection="1">
      <alignment horizontal="right" vertical="center"/>
    </xf>
    <xf numFmtId="0" fontId="5" fillId="0" borderId="0" xfId="5" applyFont="1" applyBorder="1" applyAlignment="1">
      <alignment vertical="center"/>
    </xf>
    <xf numFmtId="0" fontId="2" fillId="0" borderId="0" xfId="5" applyFont="1" applyBorder="1" applyAlignment="1" applyProtection="1">
      <alignment horizontal="left" vertical="center" wrapText="1"/>
    </xf>
    <xf numFmtId="0" fontId="8" fillId="0" borderId="0" xfId="5" applyBorder="1" applyAlignment="1">
      <alignment horizontal="center" vertical="center"/>
    </xf>
    <xf numFmtId="0" fontId="5" fillId="0" borderId="0" xfId="5" applyFont="1" applyBorder="1" applyAlignment="1">
      <alignment horizontal="center" vertical="center"/>
    </xf>
    <xf numFmtId="0" fontId="8" fillId="0" borderId="0" xfId="5" applyBorder="1" applyAlignment="1">
      <alignment vertical="center" wrapText="1"/>
    </xf>
    <xf numFmtId="0" fontId="5" fillId="3" borderId="10" xfId="5" applyFont="1" applyFill="1" applyBorder="1" applyAlignment="1" applyProtection="1">
      <alignment horizontal="left" vertical="center" wrapText="1"/>
    </xf>
    <xf numFmtId="10" fontId="2" fillId="0" borderId="0" xfId="9" applyNumberFormat="1" applyFont="1" applyBorder="1" applyAlignment="1" applyProtection="1">
      <alignment horizontal="right" vertical="center"/>
    </xf>
    <xf numFmtId="9" fontId="2" fillId="0" borderId="0" xfId="9" applyNumberFormat="1" applyFont="1" applyBorder="1" applyAlignment="1" applyProtection="1">
      <alignment horizontal="right" vertical="center"/>
    </xf>
    <xf numFmtId="165" fontId="8" fillId="0" borderId="0" xfId="5" applyNumberFormat="1" applyAlignment="1">
      <alignment vertical="center"/>
    </xf>
    <xf numFmtId="0" fontId="6" fillId="0" borderId="0" xfId="5" applyFont="1" applyBorder="1" applyAlignment="1" applyProtection="1">
      <alignment horizontal="left" vertical="top"/>
    </xf>
    <xf numFmtId="0" fontId="17" fillId="0" borderId="0" xfId="5" applyFont="1"/>
    <xf numFmtId="0" fontId="18" fillId="0" borderId="0" xfId="5" applyFont="1"/>
    <xf numFmtId="0" fontId="18" fillId="0" borderId="0" xfId="5" applyFont="1" applyAlignment="1">
      <alignment vertical="top"/>
    </xf>
    <xf numFmtId="49" fontId="19" fillId="0" borderId="0" xfId="5" applyNumberFormat="1" applyFont="1"/>
    <xf numFmtId="3" fontId="20" fillId="0" borderId="0" xfId="5" applyNumberFormat="1" applyFont="1" applyAlignment="1">
      <alignment horizontal="right"/>
    </xf>
    <xf numFmtId="0" fontId="20" fillId="0" borderId="0" xfId="5" applyFont="1"/>
    <xf numFmtId="3" fontId="21" fillId="0" borderId="0" xfId="5" applyNumberFormat="1" applyFont="1" applyAlignment="1">
      <alignment horizontal="center"/>
    </xf>
    <xf numFmtId="3" fontId="5" fillId="3" borderId="11" xfId="5" applyNumberFormat="1" applyFont="1" applyFill="1" applyBorder="1" applyAlignment="1">
      <alignment horizontal="center"/>
    </xf>
    <xf numFmtId="3" fontId="5" fillId="3" borderId="11" xfId="5" applyNumberFormat="1" applyFont="1" applyFill="1" applyBorder="1" applyAlignment="1">
      <alignment horizontal="center" wrapText="1"/>
    </xf>
    <xf numFmtId="10" fontId="5" fillId="3" borderId="11" xfId="5" applyNumberFormat="1" applyFont="1" applyFill="1" applyBorder="1" applyAlignment="1">
      <alignment horizontal="center"/>
    </xf>
    <xf numFmtId="3" fontId="2" fillId="0" borderId="0" xfId="5" applyNumberFormat="1" applyFont="1"/>
    <xf numFmtId="3" fontId="19" fillId="0" borderId="0" xfId="5" applyNumberFormat="1" applyFont="1" applyAlignment="1">
      <alignment horizontal="right"/>
    </xf>
    <xf numFmtId="3" fontId="19" fillId="0" borderId="0" xfId="5" applyNumberFormat="1" applyFont="1"/>
    <xf numFmtId="10" fontId="19" fillId="0" borderId="0" xfId="5" applyNumberFormat="1" applyFont="1" applyAlignment="1">
      <alignment horizontal="right"/>
    </xf>
    <xf numFmtId="3" fontId="5" fillId="3" borderId="11" xfId="5" applyNumberFormat="1" applyFont="1" applyFill="1" applyBorder="1" applyAlignment="1">
      <alignment vertical="center"/>
    </xf>
    <xf numFmtId="3" fontId="19" fillId="3" borderId="11" xfId="5" applyNumberFormat="1" applyFont="1" applyFill="1" applyBorder="1" applyAlignment="1">
      <alignment vertical="center"/>
    </xf>
    <xf numFmtId="10" fontId="19" fillId="3" borderId="11" xfId="5" applyNumberFormat="1" applyFont="1" applyFill="1" applyBorder="1" applyAlignment="1">
      <alignment horizontal="right" vertical="center"/>
    </xf>
    <xf numFmtId="3" fontId="5" fillId="0" borderId="0" xfId="5" applyNumberFormat="1" applyFont="1" applyAlignment="1">
      <alignment vertical="center"/>
    </xf>
    <xf numFmtId="3" fontId="19" fillId="0" borderId="0" xfId="5" applyNumberFormat="1" applyFont="1" applyAlignment="1">
      <alignment horizontal="right" vertical="center"/>
    </xf>
    <xf numFmtId="10" fontId="19" fillId="0" borderId="0" xfId="5" applyNumberFormat="1" applyFont="1" applyAlignment="1">
      <alignment vertical="center"/>
    </xf>
    <xf numFmtId="10" fontId="5" fillId="0" borderId="4" xfId="5" applyNumberFormat="1" applyFont="1" applyBorder="1" applyAlignment="1">
      <alignment vertical="center"/>
    </xf>
    <xf numFmtId="10" fontId="19" fillId="0" borderId="4" xfId="5" applyNumberFormat="1" applyFont="1" applyBorder="1" applyAlignment="1">
      <alignment horizontal="right" vertical="center"/>
    </xf>
    <xf numFmtId="10" fontId="19" fillId="0" borderId="4" xfId="5" applyNumberFormat="1" applyFont="1" applyBorder="1" applyAlignment="1">
      <alignment vertical="center"/>
    </xf>
    <xf numFmtId="10" fontId="8" fillId="0" borderId="0" xfId="5" applyNumberFormat="1"/>
    <xf numFmtId="0" fontId="6" fillId="0" borderId="0" xfId="5" applyFont="1" applyFill="1" applyAlignment="1">
      <alignment vertical="center"/>
    </xf>
    <xf numFmtId="10" fontId="6" fillId="0" borderId="0" xfId="5" applyNumberFormat="1" applyFont="1" applyFill="1" applyAlignment="1">
      <alignment horizontal="right" vertical="center"/>
    </xf>
    <xf numFmtId="10" fontId="6" fillId="0" borderId="0" xfId="5" applyNumberFormat="1" applyFont="1" applyFill="1" applyAlignment="1">
      <alignment vertical="center"/>
    </xf>
    <xf numFmtId="3" fontId="6" fillId="0" borderId="0" xfId="5" applyNumberFormat="1" applyFont="1" applyFill="1" applyAlignment="1">
      <alignment horizontal="right" vertical="center"/>
    </xf>
    <xf numFmtId="49" fontId="22" fillId="0" borderId="0" xfId="5" applyNumberFormat="1" applyFont="1" applyBorder="1"/>
    <xf numFmtId="3" fontId="22" fillId="0" borderId="0" xfId="5" applyNumberFormat="1" applyFont="1" applyAlignment="1">
      <alignment horizontal="right"/>
    </xf>
    <xf numFmtId="0" fontId="22" fillId="0" borderId="0" xfId="5" applyFont="1"/>
    <xf numFmtId="49" fontId="23" fillId="0" borderId="0" xfId="5" quotePrefix="1" applyNumberFormat="1" applyFont="1" applyBorder="1" applyAlignment="1">
      <alignment horizontal="left"/>
    </xf>
    <xf numFmtId="49" fontId="22" fillId="0" borderId="0" xfId="5" quotePrefix="1" applyNumberFormat="1" applyFont="1" applyBorder="1"/>
    <xf numFmtId="49" fontId="22" fillId="0" borderId="0" xfId="5" applyNumberFormat="1" applyFont="1"/>
    <xf numFmtId="49" fontId="23" fillId="0" borderId="0" xfId="5" applyNumberFormat="1" applyFont="1" applyBorder="1"/>
    <xf numFmtId="3" fontId="8" fillId="0" borderId="0" xfId="5" applyNumberFormat="1"/>
    <xf numFmtId="49" fontId="6" fillId="0" borderId="0" xfId="5" applyNumberFormat="1" applyFont="1"/>
    <xf numFmtId="49" fontId="24" fillId="0" borderId="0" xfId="5" quotePrefix="1" applyNumberFormat="1" applyFont="1" applyBorder="1" applyAlignment="1" applyProtection="1">
      <alignment horizontal="left"/>
    </xf>
    <xf numFmtId="37" fontId="24" fillId="0" borderId="0" xfId="5" quotePrefix="1" applyNumberFormat="1" applyFont="1" applyBorder="1" applyAlignment="1" applyProtection="1">
      <alignment horizontal="left"/>
    </xf>
    <xf numFmtId="0" fontId="5" fillId="0" borderId="0" xfId="5" applyFont="1" applyAlignment="1">
      <alignment horizontal="left"/>
    </xf>
    <xf numFmtId="0" fontId="2" fillId="0" borderId="0" xfId="10"/>
    <xf numFmtId="0" fontId="4" fillId="0" borderId="0" xfId="10" applyFont="1" applyAlignment="1">
      <alignment horizontal="center" vertical="top"/>
    </xf>
    <xf numFmtId="0" fontId="2" fillId="3" borderId="12" xfId="10" applyFill="1" applyBorder="1"/>
    <xf numFmtId="0" fontId="5" fillId="0" borderId="0" xfId="10" applyFont="1"/>
    <xf numFmtId="0" fontId="5" fillId="3" borderId="12" xfId="10" applyFont="1" applyFill="1" applyBorder="1" applyAlignment="1">
      <alignment horizontal="center"/>
    </xf>
    <xf numFmtId="0" fontId="5" fillId="3" borderId="13" xfId="10" applyFont="1" applyFill="1" applyBorder="1"/>
    <xf numFmtId="0" fontId="5" fillId="3" borderId="13" xfId="10" applyFont="1" applyFill="1" applyBorder="1" applyAlignment="1">
      <alignment horizontal="center"/>
    </xf>
    <xf numFmtId="0" fontId="2" fillId="3" borderId="13" xfId="10" applyFill="1" applyBorder="1"/>
    <xf numFmtId="167" fontId="5" fillId="3" borderId="13" xfId="11" applyNumberFormat="1" applyFont="1" applyFill="1" applyBorder="1" applyAlignment="1">
      <alignment horizontal="center"/>
    </xf>
    <xf numFmtId="0" fontId="5" fillId="0" borderId="0" xfId="10" applyFont="1" applyAlignment="1">
      <alignment horizontal="center"/>
    </xf>
    <xf numFmtId="168" fontId="2" fillId="0" borderId="0" xfId="1" applyNumberFormat="1" applyFont="1" applyAlignment="1">
      <alignment horizontal="center"/>
    </xf>
    <xf numFmtId="3" fontId="2" fillId="0" borderId="0" xfId="11" applyNumberFormat="1" applyFont="1" applyAlignment="1">
      <alignment horizontal="center"/>
    </xf>
    <xf numFmtId="10" fontId="2" fillId="0" borderId="0" xfId="12" applyNumberFormat="1" applyFont="1" applyAlignment="1">
      <alignment horizontal="center"/>
    </xf>
    <xf numFmtId="167" fontId="5" fillId="0" borderId="0" xfId="11" applyNumberFormat="1" applyFont="1" applyAlignment="1">
      <alignment horizontal="center"/>
    </xf>
    <xf numFmtId="165" fontId="2" fillId="0" borderId="0" xfId="1" applyFont="1" applyAlignment="1">
      <alignment horizontal="center"/>
    </xf>
    <xf numFmtId="10" fontId="2" fillId="0" borderId="0" xfId="2" applyNumberFormat="1" applyFont="1" applyAlignment="1">
      <alignment horizontal="center"/>
    </xf>
    <xf numFmtId="168" fontId="2" fillId="0" borderId="0" xfId="1" applyNumberFormat="1" applyFont="1" applyAlignment="1"/>
    <xf numFmtId="167" fontId="2" fillId="0" borderId="0" xfId="11" applyNumberFormat="1" applyFont="1" applyAlignment="1"/>
    <xf numFmtId="167" fontId="2" fillId="0" borderId="0" xfId="11" applyNumberFormat="1" applyFont="1" applyAlignment="1">
      <alignment horizontal="right"/>
    </xf>
    <xf numFmtId="10" fontId="5" fillId="0" borderId="0" xfId="12" applyNumberFormat="1" applyFont="1" applyAlignment="1">
      <alignment horizontal="center"/>
    </xf>
    <xf numFmtId="168" fontId="5" fillId="3" borderId="13" xfId="1" applyNumberFormat="1" applyFont="1" applyFill="1" applyBorder="1" applyAlignment="1"/>
    <xf numFmtId="167" fontId="5" fillId="3" borderId="13" xfId="11" applyNumberFormat="1" applyFont="1" applyFill="1" applyBorder="1" applyAlignment="1"/>
    <xf numFmtId="167" fontId="5" fillId="3" borderId="13" xfId="11" applyNumberFormat="1" applyFont="1" applyFill="1" applyBorder="1" applyAlignment="1">
      <alignment horizontal="right"/>
    </xf>
    <xf numFmtId="169" fontId="5" fillId="3" borderId="13" xfId="1" applyNumberFormat="1" applyFont="1" applyFill="1" applyBorder="1" applyAlignment="1"/>
    <xf numFmtId="167" fontId="5" fillId="0" borderId="0" xfId="11" applyNumberFormat="1" applyFont="1" applyAlignment="1">
      <alignment horizontal="right"/>
    </xf>
    <xf numFmtId="0" fontId="5" fillId="3" borderId="12" xfId="10" applyFont="1" applyFill="1" applyBorder="1"/>
    <xf numFmtId="167" fontId="5" fillId="3" borderId="12" xfId="11" applyNumberFormat="1" applyFont="1" applyFill="1" applyBorder="1" applyAlignment="1">
      <alignment horizontal="right"/>
    </xf>
    <xf numFmtId="10" fontId="2" fillId="0" borderId="0" xfId="12" applyNumberFormat="1" applyFont="1" applyAlignment="1">
      <alignment horizontal="right"/>
    </xf>
    <xf numFmtId="168" fontId="2" fillId="0" borderId="0" xfId="1" applyNumberFormat="1" applyFont="1" applyAlignment="1">
      <alignment horizontal="right"/>
    </xf>
    <xf numFmtId="168" fontId="5" fillId="0" borderId="0" xfId="1" applyNumberFormat="1" applyFont="1" applyAlignment="1">
      <alignment horizontal="center"/>
    </xf>
    <xf numFmtId="168" fontId="5" fillId="3" borderId="13" xfId="1" applyNumberFormat="1" applyFont="1" applyFill="1" applyBorder="1" applyAlignment="1">
      <alignment horizontal="right"/>
    </xf>
    <xf numFmtId="0" fontId="5" fillId="0" borderId="14" xfId="10" applyFont="1" applyBorder="1"/>
    <xf numFmtId="167" fontId="5" fillId="0" borderId="14" xfId="11" applyNumberFormat="1" applyFont="1" applyBorder="1" applyAlignment="1"/>
    <xf numFmtId="167" fontId="5" fillId="0" borderId="14" xfId="11" applyNumberFormat="1" applyFont="1" applyBorder="1" applyAlignment="1">
      <alignment horizontal="right"/>
    </xf>
    <xf numFmtId="10" fontId="2" fillId="0" borderId="14" xfId="12" applyNumberFormat="1" applyFont="1" applyBorder="1" applyAlignment="1">
      <alignment horizontal="right"/>
    </xf>
    <xf numFmtId="167" fontId="5" fillId="0" borderId="14" xfId="11" applyNumberFormat="1" applyFont="1" applyBorder="1" applyAlignment="1">
      <alignment horizontal="center"/>
    </xf>
    <xf numFmtId="167" fontId="2" fillId="0" borderId="14" xfId="11" applyNumberFormat="1" applyFont="1" applyBorder="1" applyAlignment="1">
      <alignment horizontal="right"/>
    </xf>
    <xf numFmtId="0" fontId="6" fillId="0" borderId="0" xfId="10" applyFont="1"/>
    <xf numFmtId="167" fontId="25" fillId="0" borderId="0" xfId="11" applyNumberFormat="1" applyFont="1" applyAlignment="1"/>
    <xf numFmtId="167" fontId="2" fillId="0" borderId="0" xfId="11" applyNumberFormat="1" applyFont="1" applyAlignment="1">
      <alignment horizontal="center"/>
    </xf>
    <xf numFmtId="167" fontId="25" fillId="0" borderId="0" xfId="11" applyNumberFormat="1" applyFont="1" applyAlignment="1">
      <alignment horizontal="center"/>
    </xf>
    <xf numFmtId="10" fontId="5" fillId="0" borderId="0" xfId="12" applyNumberFormat="1" applyFont="1" applyAlignment="1">
      <alignment horizontal="right"/>
    </xf>
    <xf numFmtId="3" fontId="2" fillId="0" borderId="0" xfId="11" applyNumberFormat="1" applyFont="1" applyAlignment="1"/>
    <xf numFmtId="10" fontId="2" fillId="0" borderId="0" xfId="12" applyNumberFormat="1" applyFont="1" applyAlignment="1"/>
    <xf numFmtId="3" fontId="5" fillId="0" borderId="0" xfId="11" applyNumberFormat="1" applyFont="1" applyAlignment="1"/>
    <xf numFmtId="10" fontId="5" fillId="0" borderId="0" xfId="12" applyNumberFormat="1" applyFont="1" applyAlignment="1"/>
    <xf numFmtId="3" fontId="2" fillId="0" borderId="0" xfId="11" applyNumberFormat="1" applyFont="1" applyBorder="1" applyAlignment="1"/>
    <xf numFmtId="167" fontId="2" fillId="0" borderId="0" xfId="11" applyNumberFormat="1" applyFont="1" applyBorder="1" applyAlignment="1"/>
    <xf numFmtId="167" fontId="5" fillId="0" borderId="0" xfId="11" applyNumberFormat="1" applyFont="1" applyBorder="1" applyAlignment="1"/>
    <xf numFmtId="3" fontId="2" fillId="0" borderId="0" xfId="11" applyNumberFormat="1" applyFont="1" applyBorder="1"/>
    <xf numFmtId="167" fontId="2" fillId="0" borderId="0" xfId="11" applyNumberFormat="1" applyFont="1" applyBorder="1"/>
    <xf numFmtId="167" fontId="5" fillId="0" borderId="0" xfId="11" applyNumberFormat="1" applyFont="1" applyBorder="1"/>
    <xf numFmtId="0" fontId="25" fillId="0" borderId="0" xfId="10" applyFont="1"/>
    <xf numFmtId="3" fontId="25" fillId="0" borderId="0" xfId="11" applyNumberFormat="1" applyFont="1"/>
    <xf numFmtId="3" fontId="2" fillId="0" borderId="0" xfId="11" applyNumberFormat="1" applyFont="1"/>
    <xf numFmtId="167" fontId="2" fillId="0" borderId="0" xfId="11" applyNumberFormat="1" applyFont="1"/>
    <xf numFmtId="167" fontId="5" fillId="0" borderId="0" xfId="11" applyNumberFormat="1" applyFont="1"/>
    <xf numFmtId="0" fontId="2" fillId="0" borderId="0" xfId="5" applyFont="1" applyFill="1" applyAlignment="1">
      <alignment vertical="center"/>
    </xf>
    <xf numFmtId="0" fontId="12" fillId="0" borderId="0" xfId="5" applyFont="1" applyFill="1" applyAlignment="1">
      <alignment horizontal="center" vertical="center"/>
    </xf>
    <xf numFmtId="0" fontId="18" fillId="0" borderId="0" xfId="5" applyFont="1" applyFill="1"/>
    <xf numFmtId="0" fontId="2" fillId="4" borderId="0" xfId="5" applyFont="1" applyFill="1" applyBorder="1" applyAlignment="1">
      <alignment horizontal="center" vertical="center"/>
    </xf>
    <xf numFmtId="0" fontId="5" fillId="4" borderId="0" xfId="5" quotePrefix="1" applyNumberFormat="1" applyFont="1" applyFill="1" applyBorder="1" applyAlignment="1">
      <alignment horizontal="right" vertical="center"/>
    </xf>
    <xf numFmtId="3" fontId="5" fillId="4" borderId="0" xfId="5" applyNumberFormat="1" applyFont="1" applyFill="1" applyBorder="1" applyAlignment="1">
      <alignment horizontal="center" vertical="center"/>
    </xf>
    <xf numFmtId="3" fontId="5" fillId="4" borderId="0" xfId="5" quotePrefix="1" applyNumberFormat="1" applyFont="1" applyFill="1" applyBorder="1" applyAlignment="1">
      <alignment horizontal="right" vertical="center"/>
    </xf>
    <xf numFmtId="3" fontId="5" fillId="4" borderId="0" xfId="5" applyNumberFormat="1" applyFont="1" applyFill="1" applyBorder="1" applyAlignment="1">
      <alignment horizontal="right" vertical="center"/>
    </xf>
    <xf numFmtId="0" fontId="5" fillId="4" borderId="0" xfId="5" applyFont="1" applyFill="1" applyBorder="1" applyAlignment="1">
      <alignment horizontal="right" vertical="center" wrapText="1"/>
    </xf>
    <xf numFmtId="0" fontId="5" fillId="0" borderId="0" xfId="5" applyFont="1" applyAlignment="1">
      <alignment vertical="center"/>
    </xf>
    <xf numFmtId="37" fontId="2" fillId="0" borderId="0" xfId="5" applyNumberFormat="1" applyFont="1" applyAlignment="1">
      <alignment horizontal="right" vertical="center"/>
    </xf>
    <xf numFmtId="37" fontId="2" fillId="0" borderId="0" xfId="3" applyNumberFormat="1" applyFont="1" applyAlignment="1">
      <alignment horizontal="right" vertical="center"/>
    </xf>
    <xf numFmtId="0" fontId="2" fillId="0" borderId="0" xfId="5" quotePrefix="1" applyFont="1" applyAlignment="1">
      <alignment horizontal="left" vertical="center"/>
    </xf>
    <xf numFmtId="0" fontId="5" fillId="4" borderId="0" xfId="5" quotePrefix="1" applyFont="1" applyFill="1" applyAlignment="1" applyProtection="1">
      <alignment horizontal="left" vertical="center"/>
    </xf>
    <xf numFmtId="37" fontId="2" fillId="4" borderId="0" xfId="5" applyNumberFormat="1" applyFont="1" applyFill="1" applyAlignment="1">
      <alignment horizontal="right" vertical="center"/>
    </xf>
    <xf numFmtId="37" fontId="2" fillId="3" borderId="0" xfId="3" applyNumberFormat="1" applyFont="1" applyFill="1" applyAlignment="1">
      <alignment horizontal="right" vertical="center"/>
    </xf>
    <xf numFmtId="0" fontId="5" fillId="0" borderId="4" xfId="5" quotePrefix="1" applyFont="1" applyBorder="1" applyAlignment="1" applyProtection="1">
      <alignment horizontal="left" vertical="center"/>
    </xf>
    <xf numFmtId="37" fontId="2" fillId="0" borderId="4" xfId="5" applyNumberFormat="1" applyFont="1" applyBorder="1" applyAlignment="1">
      <alignment horizontal="right" vertical="center"/>
    </xf>
    <xf numFmtId="0" fontId="6" fillId="0" borderId="0" xfId="5" applyFont="1" applyAlignment="1">
      <alignment vertical="top"/>
    </xf>
    <xf numFmtId="3" fontId="2" fillId="0" borderId="0" xfId="5" applyNumberFormat="1" applyFont="1" applyAlignment="1">
      <alignment horizontal="right" vertical="center"/>
    </xf>
    <xf numFmtId="0" fontId="26" fillId="0" borderId="0" xfId="5" applyFont="1"/>
    <xf numFmtId="0" fontId="26" fillId="0" borderId="0" xfId="5" applyFont="1" applyAlignment="1">
      <alignment vertical="top"/>
    </xf>
    <xf numFmtId="3" fontId="27" fillId="0" borderId="0" xfId="5" applyNumberFormat="1" applyFont="1" applyAlignment="1">
      <alignment horizontal="left" vertical="center"/>
    </xf>
    <xf numFmtId="3" fontId="5" fillId="0" borderId="0" xfId="5" applyNumberFormat="1" applyFont="1" applyAlignment="1">
      <alignment horizontal="left" vertical="center"/>
    </xf>
    <xf numFmtId="0" fontId="2" fillId="7" borderId="15" xfId="5" applyFont="1" applyFill="1" applyBorder="1" applyAlignment="1">
      <alignment vertical="center"/>
    </xf>
    <xf numFmtId="0" fontId="2" fillId="4" borderId="0" xfId="5" applyFont="1" applyFill="1" applyBorder="1" applyAlignment="1">
      <alignment vertical="center"/>
    </xf>
    <xf numFmtId="0" fontId="2" fillId="7" borderId="6" xfId="5" applyFont="1" applyFill="1" applyBorder="1" applyAlignment="1">
      <alignment vertical="center"/>
    </xf>
    <xf numFmtId="3" fontId="5" fillId="4" borderId="16" xfId="5" applyNumberFormat="1" applyFont="1" applyFill="1" applyBorder="1" applyAlignment="1">
      <alignment horizontal="center" vertical="center"/>
    </xf>
    <xf numFmtId="3" fontId="5" fillId="4" borderId="16" xfId="5" applyNumberFormat="1" applyFont="1" applyFill="1" applyBorder="1" applyAlignment="1">
      <alignment horizontal="right" vertical="center"/>
    </xf>
    <xf numFmtId="3" fontId="5" fillId="4" borderId="16" xfId="5" quotePrefix="1" applyNumberFormat="1" applyFont="1" applyFill="1" applyBorder="1" applyAlignment="1">
      <alignment horizontal="right" vertical="center"/>
    </xf>
    <xf numFmtId="0" fontId="2" fillId="7" borderId="15" xfId="5" applyFont="1" applyFill="1" applyBorder="1" applyAlignment="1">
      <alignment vertical="center" wrapText="1"/>
    </xf>
    <xf numFmtId="3" fontId="5" fillId="4" borderId="15" xfId="5" applyNumberFormat="1" applyFont="1" applyFill="1" applyBorder="1" applyAlignment="1" applyProtection="1">
      <alignment horizontal="left" vertical="center"/>
      <protection locked="0"/>
    </xf>
    <xf numFmtId="37" fontId="2" fillId="4" borderId="15" xfId="5" applyNumberFormat="1" applyFont="1" applyFill="1" applyBorder="1" applyAlignment="1">
      <alignment horizontal="right" vertical="center"/>
    </xf>
    <xf numFmtId="0" fontId="2" fillId="7" borderId="6" xfId="5" applyFont="1" applyFill="1" applyBorder="1" applyAlignment="1">
      <alignment vertical="center" wrapText="1"/>
    </xf>
    <xf numFmtId="3" fontId="2" fillId="4" borderId="0" xfId="5" applyNumberFormat="1" applyFont="1" applyFill="1" applyBorder="1" applyAlignment="1" applyProtection="1">
      <alignment horizontal="left" vertical="center"/>
      <protection locked="0"/>
    </xf>
    <xf numFmtId="37" fontId="2" fillId="4" borderId="0" xfId="5" applyNumberFormat="1" applyFont="1" applyFill="1" applyBorder="1" applyAlignment="1">
      <alignment horizontal="right" vertical="center"/>
    </xf>
    <xf numFmtId="0" fontId="2" fillId="0" borderId="0" xfId="5" applyFont="1" applyAlignment="1">
      <alignment vertical="center" wrapText="1"/>
    </xf>
    <xf numFmtId="3" fontId="2" fillId="0" borderId="0" xfId="5" applyNumberFormat="1" applyFont="1" applyBorder="1" applyAlignment="1" applyProtection="1">
      <alignment horizontal="left" vertical="center"/>
      <protection locked="0"/>
    </xf>
    <xf numFmtId="37" fontId="2" fillId="0" borderId="0" xfId="5" applyNumberFormat="1" applyFont="1" applyBorder="1" applyAlignment="1">
      <alignment horizontal="right" vertical="center"/>
    </xf>
    <xf numFmtId="0" fontId="2" fillId="0" borderId="0" xfId="5" applyFont="1" applyAlignment="1">
      <alignment horizontal="left" vertical="center" wrapText="1"/>
    </xf>
    <xf numFmtId="49" fontId="2" fillId="7" borderId="15" xfId="5" applyNumberFormat="1" applyFont="1" applyFill="1" applyBorder="1" applyAlignment="1">
      <alignment horizontal="left" vertical="center" wrapText="1"/>
    </xf>
    <xf numFmtId="37" fontId="2" fillId="4" borderId="0" xfId="5" applyNumberFormat="1" applyFont="1" applyFill="1" applyBorder="1" applyAlignment="1" applyProtection="1">
      <alignment vertical="center"/>
    </xf>
    <xf numFmtId="37" fontId="2" fillId="4" borderId="0" xfId="5" applyNumberFormat="1" applyFont="1" applyFill="1" applyAlignment="1">
      <alignment vertical="center"/>
    </xf>
    <xf numFmtId="0" fontId="2" fillId="7" borderId="6" xfId="5" quotePrefix="1" applyFont="1" applyFill="1" applyBorder="1" applyAlignment="1">
      <alignment vertical="center" wrapText="1"/>
    </xf>
    <xf numFmtId="0" fontId="2" fillId="0" borderId="0" xfId="5" quotePrefix="1" applyFont="1" applyAlignment="1">
      <alignment vertical="center" wrapText="1"/>
    </xf>
    <xf numFmtId="3" fontId="2" fillId="0" borderId="0" xfId="5" applyNumberFormat="1" applyFont="1" applyFill="1" applyBorder="1" applyAlignment="1" applyProtection="1">
      <alignment horizontal="left" vertical="center"/>
      <protection locked="0"/>
    </xf>
    <xf numFmtId="3" fontId="5" fillId="4" borderId="0" xfId="5" applyNumberFormat="1" applyFont="1" applyFill="1" applyBorder="1" applyAlignment="1" applyProtection="1">
      <alignment horizontal="left" vertical="center"/>
      <protection locked="0"/>
    </xf>
    <xf numFmtId="3" fontId="2" fillId="0" borderId="4" xfId="5" applyNumberFormat="1" applyFont="1" applyBorder="1" applyAlignment="1">
      <alignment vertical="center"/>
    </xf>
    <xf numFmtId="37" fontId="28" fillId="0" borderId="4" xfId="5" applyNumberFormat="1" applyFont="1" applyBorder="1" applyAlignment="1">
      <alignment vertical="center"/>
    </xf>
    <xf numFmtId="37" fontId="2" fillId="0" borderId="4" xfId="5" applyNumberFormat="1" applyFont="1" applyBorder="1" applyAlignment="1">
      <alignment vertical="center"/>
    </xf>
    <xf numFmtId="3" fontId="28" fillId="0" borderId="0" xfId="5" applyNumberFormat="1" applyFont="1" applyAlignment="1">
      <alignment vertical="center"/>
    </xf>
    <xf numFmtId="3" fontId="2" fillId="0" borderId="0" xfId="5" applyNumberFormat="1" applyFont="1" applyAlignment="1">
      <alignment vertical="center"/>
    </xf>
    <xf numFmtId="0" fontId="28" fillId="0" borderId="0" xfId="5" applyFont="1"/>
    <xf numFmtId="37" fontId="5" fillId="3" borderId="0" xfId="3" applyNumberFormat="1" applyFont="1" applyFill="1" applyAlignment="1">
      <alignment horizontal="center" vertical="center"/>
    </xf>
    <xf numFmtId="10" fontId="2" fillId="0" borderId="4" xfId="3" applyNumberFormat="1" applyBorder="1" applyAlignment="1">
      <alignment horizontal="left" vertical="center"/>
    </xf>
    <xf numFmtId="37" fontId="5" fillId="4" borderId="0" xfId="3" applyNumberFormat="1" applyFont="1" applyFill="1" applyAlignment="1">
      <alignment horizontal="left" vertical="center"/>
    </xf>
    <xf numFmtId="0" fontId="2" fillId="3" borderId="9" xfId="5" applyFont="1" applyFill="1" applyBorder="1" applyAlignment="1">
      <alignment vertical="center"/>
    </xf>
    <xf numFmtId="10" fontId="5" fillId="3" borderId="10" xfId="5" applyNumberFormat="1" applyFont="1" applyFill="1" applyBorder="1" applyAlignment="1" applyProtection="1">
      <alignment vertical="center" wrapText="1"/>
    </xf>
    <xf numFmtId="10" fontId="5" fillId="3" borderId="10" xfId="13" applyNumberFormat="1" applyFont="1" applyFill="1" applyBorder="1" applyAlignment="1" applyProtection="1">
      <alignment vertical="center"/>
    </xf>
    <xf numFmtId="0" fontId="2" fillId="0" borderId="0" xfId="5" applyFont="1" applyBorder="1" applyAlignment="1" applyProtection="1">
      <alignment vertical="center"/>
    </xf>
    <xf numFmtId="37" fontId="2" fillId="0" borderId="0" xfId="13" applyNumberFormat="1" applyFont="1" applyBorder="1" applyAlignment="1" applyProtection="1">
      <alignment vertical="center"/>
    </xf>
    <xf numFmtId="0" fontId="5" fillId="3" borderId="10" xfId="5" applyFont="1" applyFill="1" applyBorder="1" applyAlignment="1" applyProtection="1">
      <alignment vertical="center"/>
    </xf>
    <xf numFmtId="37" fontId="2" fillId="3" borderId="10" xfId="13" applyNumberFormat="1" applyFont="1" applyFill="1" applyBorder="1" applyAlignment="1" applyProtection="1">
      <alignment vertical="center"/>
    </xf>
    <xf numFmtId="0" fontId="2" fillId="0" borderId="0" xfId="5" applyFont="1" applyBorder="1" applyAlignment="1" applyProtection="1">
      <alignment vertical="center" wrapText="1"/>
    </xf>
    <xf numFmtId="0" fontId="5" fillId="3" borderId="10" xfId="5" applyFont="1" applyFill="1" applyBorder="1" applyAlignment="1" applyProtection="1">
      <alignment vertical="center" wrapText="1"/>
    </xf>
    <xf numFmtId="10" fontId="2" fillId="0" borderId="0" xfId="13" applyNumberFormat="1" applyFont="1" applyBorder="1" applyAlignment="1" applyProtection="1">
      <alignment vertical="center"/>
    </xf>
    <xf numFmtId="49" fontId="2" fillId="0" borderId="0" xfId="5" applyNumberFormat="1" applyFont="1" applyAlignment="1">
      <alignment vertical="center"/>
    </xf>
    <xf numFmtId="3" fontId="5" fillId="3" borderId="0" xfId="5" applyNumberFormat="1" applyFont="1" applyFill="1" applyBorder="1" applyAlignment="1">
      <alignment horizontal="center" vertical="center"/>
    </xf>
    <xf numFmtId="3" fontId="5" fillId="3" borderId="0" xfId="5" applyNumberFormat="1" applyFont="1" applyFill="1" applyBorder="1" applyAlignment="1">
      <alignment horizontal="right" vertical="center"/>
    </xf>
    <xf numFmtId="3" fontId="5" fillId="3" borderId="0" xfId="5" applyNumberFormat="1" applyFont="1" applyFill="1" applyBorder="1" applyAlignment="1">
      <alignment horizontal="right" vertical="center" wrapText="1"/>
    </xf>
    <xf numFmtId="10" fontId="5" fillId="3" borderId="0" xfId="5" applyNumberFormat="1" applyFont="1" applyFill="1" applyBorder="1" applyAlignment="1">
      <alignment horizontal="right" vertical="center"/>
    </xf>
    <xf numFmtId="3" fontId="2" fillId="0" borderId="0" xfId="5" applyNumberFormat="1" applyFont="1" applyBorder="1" applyAlignment="1">
      <alignment vertical="center"/>
    </xf>
    <xf numFmtId="3" fontId="5" fillId="3" borderId="17" xfId="5" applyNumberFormat="1" applyFont="1" applyFill="1" applyBorder="1" applyAlignment="1">
      <alignment vertical="center"/>
    </xf>
    <xf numFmtId="3" fontId="19" fillId="3" borderId="11" xfId="5" applyNumberFormat="1" applyFont="1" applyFill="1" applyBorder="1" applyAlignment="1">
      <alignment horizontal="right" vertical="center"/>
    </xf>
    <xf numFmtId="3" fontId="5" fillId="0" borderId="0" xfId="5" applyNumberFormat="1" applyFont="1" applyBorder="1" applyAlignment="1">
      <alignment vertical="center"/>
    </xf>
    <xf numFmtId="10" fontId="2" fillId="0" borderId="0" xfId="5" applyNumberFormat="1" applyFont="1" applyAlignment="1">
      <alignment vertical="center"/>
    </xf>
    <xf numFmtId="10" fontId="6" fillId="0" borderId="0" xfId="5" applyNumberFormat="1" applyFont="1" applyFill="1" applyAlignment="1">
      <alignment horizontal="right" vertical="top"/>
    </xf>
    <xf numFmtId="10" fontId="6" fillId="0" borderId="0" xfId="5" applyNumberFormat="1" applyFont="1" applyFill="1" applyAlignment="1">
      <alignment vertical="top"/>
    </xf>
    <xf numFmtId="3" fontId="6" fillId="0" borderId="0" xfId="5" applyNumberFormat="1" applyFont="1" applyFill="1" applyAlignment="1">
      <alignment horizontal="right" vertical="top"/>
    </xf>
    <xf numFmtId="49" fontId="6" fillId="0" borderId="0" xfId="5" applyNumberFormat="1" applyFont="1" applyBorder="1" applyAlignment="1">
      <alignment vertical="top"/>
    </xf>
    <xf numFmtId="3" fontId="6" fillId="0" borderId="0" xfId="5" applyNumberFormat="1" applyFont="1" applyAlignment="1">
      <alignment horizontal="right" vertical="top"/>
    </xf>
    <xf numFmtId="0" fontId="5" fillId="3" borderId="0" xfId="5" applyFont="1" applyFill="1" applyBorder="1" applyAlignment="1">
      <alignment horizontal="left" vertical="center"/>
    </xf>
    <xf numFmtId="0" fontId="5" fillId="3" borderId="0" xfId="5" applyFont="1" applyFill="1" applyBorder="1" applyAlignment="1">
      <alignment horizontal="right" vertical="center"/>
    </xf>
    <xf numFmtId="0" fontId="2" fillId="3" borderId="0" xfId="5" applyFont="1" applyFill="1" applyBorder="1" applyAlignment="1">
      <alignment horizontal="right" vertical="center"/>
    </xf>
    <xf numFmtId="167" fontId="5" fillId="3" borderId="0" xfId="6" applyNumberFormat="1" applyFont="1" applyFill="1" applyBorder="1" applyAlignment="1">
      <alignment horizontal="right" vertical="center"/>
    </xf>
    <xf numFmtId="0" fontId="5" fillId="0" borderId="0" xfId="5" applyFont="1" applyBorder="1" applyAlignment="1">
      <alignment horizontal="left" vertical="center"/>
    </xf>
    <xf numFmtId="3" fontId="2" fillId="0" borderId="0" xfId="6" applyNumberFormat="1" applyFont="1" applyBorder="1" applyAlignment="1">
      <alignment horizontal="right" vertical="center"/>
    </xf>
    <xf numFmtId="10" fontId="2" fillId="0" borderId="0" xfId="7" applyNumberFormat="1" applyFont="1" applyBorder="1" applyAlignment="1">
      <alignment horizontal="right" vertical="center"/>
    </xf>
    <xf numFmtId="167" fontId="5" fillId="0" borderId="0" xfId="6" applyNumberFormat="1" applyFont="1" applyBorder="1" applyAlignment="1">
      <alignment horizontal="right" vertical="center"/>
    </xf>
    <xf numFmtId="10" fontId="5" fillId="0" borderId="0" xfId="7" applyNumberFormat="1" applyFont="1" applyBorder="1" applyAlignment="1">
      <alignment horizontal="right" vertical="center"/>
    </xf>
    <xf numFmtId="167" fontId="2" fillId="0" borderId="0" xfId="6" applyNumberFormat="1" applyFont="1" applyBorder="1" applyAlignment="1">
      <alignment horizontal="right" vertical="center"/>
    </xf>
    <xf numFmtId="3" fontId="5" fillId="3" borderId="0" xfId="6" applyNumberFormat="1" applyFont="1" applyFill="1" applyBorder="1" applyAlignment="1">
      <alignment horizontal="right" vertical="center"/>
    </xf>
    <xf numFmtId="10" fontId="5" fillId="3" borderId="0" xfId="7" applyNumberFormat="1" applyFont="1" applyFill="1" applyBorder="1" applyAlignment="1">
      <alignment horizontal="right" vertical="center"/>
    </xf>
    <xf numFmtId="167" fontId="2" fillId="0" borderId="0" xfId="5" applyNumberFormat="1" applyFont="1" applyAlignment="1"/>
    <xf numFmtId="167" fontId="2" fillId="0" borderId="0" xfId="6" applyNumberFormat="1" applyFont="1" applyBorder="1" applyAlignment="1">
      <alignment vertical="center"/>
    </xf>
    <xf numFmtId="3" fontId="2" fillId="0" borderId="0" xfId="6" applyNumberFormat="1" applyFont="1" applyBorder="1" applyAlignment="1">
      <alignment vertical="center"/>
    </xf>
    <xf numFmtId="167" fontId="5" fillId="3" borderId="0" xfId="6" applyNumberFormat="1" applyFont="1" applyFill="1" applyBorder="1" applyAlignment="1">
      <alignment horizontal="left" vertical="center"/>
    </xf>
    <xf numFmtId="3" fontId="5" fillId="0" borderId="0" xfId="6" applyNumberFormat="1" applyFont="1" applyBorder="1" applyAlignment="1">
      <alignment horizontal="right" vertical="center"/>
    </xf>
    <xf numFmtId="3" fontId="2" fillId="0" borderId="0" xfId="6" applyNumberFormat="1" applyFont="1" applyAlignment="1">
      <alignment vertical="center"/>
    </xf>
    <xf numFmtId="10" fontId="2" fillId="0" borderId="0" xfId="7" applyNumberFormat="1" applyFont="1" applyAlignment="1">
      <alignment horizontal="right" vertical="center"/>
    </xf>
    <xf numFmtId="167" fontId="5" fillId="0" borderId="0" xfId="6" applyNumberFormat="1" applyFont="1" applyAlignment="1">
      <alignment horizontal="right" vertical="center"/>
    </xf>
    <xf numFmtId="0" fontId="6" fillId="0" borderId="18" xfId="5" applyFont="1" applyBorder="1" applyAlignment="1">
      <alignment vertical="top"/>
    </xf>
    <xf numFmtId="3" fontId="2" fillId="0" borderId="18" xfId="6" applyNumberFormat="1" applyFont="1" applyBorder="1" applyAlignment="1">
      <alignment vertical="center"/>
    </xf>
    <xf numFmtId="10" fontId="2" fillId="0" borderId="18" xfId="7" applyNumberFormat="1" applyFont="1" applyBorder="1" applyAlignment="1">
      <alignment horizontal="right" vertical="center"/>
    </xf>
    <xf numFmtId="0" fontId="2" fillId="0" borderId="18" xfId="5" applyFont="1" applyBorder="1" applyAlignment="1">
      <alignment vertical="center"/>
    </xf>
    <xf numFmtId="0" fontId="5" fillId="0" borderId="18" xfId="5" applyFont="1" applyBorder="1" applyAlignment="1">
      <alignment vertical="center"/>
    </xf>
    <xf numFmtId="167" fontId="2" fillId="0" borderId="18" xfId="6" applyNumberFormat="1" applyFont="1" applyBorder="1" applyAlignment="1">
      <alignment horizontal="right" vertical="center"/>
    </xf>
    <xf numFmtId="167" fontId="2" fillId="0" borderId="0" xfId="6" applyNumberFormat="1" applyFont="1" applyAlignment="1">
      <alignment horizontal="right" vertical="center"/>
    </xf>
    <xf numFmtId="0" fontId="5" fillId="4" borderId="0" xfId="5" quotePrefix="1" applyFont="1" applyFill="1" applyAlignment="1">
      <alignment horizontal="right" vertical="center"/>
    </xf>
    <xf numFmtId="0" fontId="5" fillId="4" borderId="0" xfId="5" applyFont="1" applyFill="1" applyAlignment="1">
      <alignment horizontal="right" vertical="center" wrapText="1"/>
    </xf>
    <xf numFmtId="37" fontId="2" fillId="3" borderId="0" xfId="5" applyNumberFormat="1" applyFont="1" applyFill="1" applyAlignment="1">
      <alignment horizontal="right" vertical="center"/>
    </xf>
    <xf numFmtId="37" fontId="2" fillId="0" borderId="4" xfId="5" applyNumberFormat="1" applyFont="1" applyFill="1" applyBorder="1" applyAlignment="1">
      <alignment horizontal="right" vertical="center"/>
    </xf>
    <xf numFmtId="3" fontId="2" fillId="0" borderId="0" xfId="5" applyNumberFormat="1" applyFont="1" applyFill="1" applyAlignment="1">
      <alignment horizontal="right" vertical="center"/>
    </xf>
    <xf numFmtId="0" fontId="8" fillId="0" borderId="0" xfId="5" applyFill="1"/>
    <xf numFmtId="0" fontId="5" fillId="4" borderId="0" xfId="5" applyFont="1" applyFill="1" applyBorder="1" applyAlignment="1">
      <alignment vertical="center"/>
    </xf>
    <xf numFmtId="3" fontId="5" fillId="4" borderId="0" xfId="5" applyNumberFormat="1" applyFont="1" applyFill="1" applyAlignment="1" applyProtection="1">
      <alignment horizontal="left" vertical="center"/>
      <protection locked="0"/>
    </xf>
    <xf numFmtId="0" fontId="29" fillId="0" borderId="0" xfId="5" applyFont="1"/>
    <xf numFmtId="0" fontId="30" fillId="0" borderId="0" xfId="5" applyFont="1"/>
    <xf numFmtId="0" fontId="5" fillId="3" borderId="0" xfId="5" applyFont="1" applyFill="1" applyAlignment="1">
      <alignment vertical="center"/>
    </xf>
    <xf numFmtId="0" fontId="5" fillId="3" borderId="0" xfId="5" applyFont="1" applyFill="1" applyAlignment="1" applyProtection="1">
      <alignment horizontal="center" vertical="center"/>
    </xf>
    <xf numFmtId="0" fontId="5" fillId="3" borderId="0" xfId="5" applyFont="1" applyFill="1" applyAlignment="1" applyProtection="1">
      <alignment horizontal="left" vertical="center"/>
    </xf>
    <xf numFmtId="0" fontId="2" fillId="0" borderId="0" xfId="5" applyFont="1" applyAlignment="1" applyProtection="1">
      <alignment horizontal="left" vertical="center"/>
    </xf>
    <xf numFmtId="37" fontId="2" fillId="0" borderId="0" xfId="5" applyNumberFormat="1" applyFont="1" applyAlignment="1" applyProtection="1">
      <alignment horizontal="left" vertical="center"/>
    </xf>
    <xf numFmtId="37" fontId="2" fillId="0" borderId="0" xfId="5" applyNumberFormat="1" applyFont="1" applyAlignment="1" applyProtection="1">
      <alignment vertical="center"/>
    </xf>
    <xf numFmtId="0" fontId="5" fillId="0" borderId="0" xfId="5" applyFont="1" applyAlignment="1" applyProtection="1">
      <alignment horizontal="left" vertical="center"/>
    </xf>
    <xf numFmtId="37" fontId="2" fillId="0" borderId="0" xfId="5" applyNumberFormat="1" applyFont="1" applyAlignment="1" applyProtection="1">
      <alignment horizontal="right" vertical="center"/>
    </xf>
    <xf numFmtId="10" fontId="2" fillId="0" borderId="0" xfId="5" applyNumberFormat="1" applyFont="1" applyAlignment="1" applyProtection="1">
      <alignment horizontal="right" vertical="center"/>
    </xf>
    <xf numFmtId="0" fontId="5" fillId="0" borderId="0" xfId="5" applyFont="1" applyAlignment="1">
      <alignment horizontal="left" vertical="center"/>
    </xf>
    <xf numFmtId="0" fontId="2" fillId="0" borderId="0" xfId="5" applyFont="1" applyAlignment="1" applyProtection="1">
      <alignment vertical="center"/>
    </xf>
    <xf numFmtId="0" fontId="2" fillId="0" borderId="14" xfId="5" applyFont="1" applyBorder="1" applyAlignment="1">
      <alignment vertical="center"/>
    </xf>
    <xf numFmtId="37" fontId="2" fillId="0" borderId="14" xfId="5" applyNumberFormat="1" applyFont="1" applyBorder="1" applyAlignment="1" applyProtection="1">
      <alignment horizontal="left" vertical="center"/>
    </xf>
    <xf numFmtId="0" fontId="2" fillId="0" borderId="14" xfId="5" applyFont="1" applyBorder="1" applyAlignment="1" applyProtection="1">
      <alignment horizontal="left" vertical="center"/>
    </xf>
    <xf numFmtId="3" fontId="6" fillId="0" borderId="0" xfId="5" applyNumberFormat="1" applyFont="1" applyAlignment="1" applyProtection="1">
      <alignment horizontal="left" vertical="top"/>
    </xf>
    <xf numFmtId="10" fontId="2" fillId="0" borderId="0" xfId="3" applyNumberFormat="1" applyAlignment="1">
      <alignment vertical="center"/>
    </xf>
    <xf numFmtId="37" fontId="10" fillId="4" borderId="6" xfId="5" applyNumberFormat="1" applyFont="1" applyFill="1" applyBorder="1" applyAlignment="1">
      <alignment horizontal="left"/>
    </xf>
    <xf numFmtId="17" fontId="5" fillId="4" borderId="6" xfId="5" quotePrefix="1" applyNumberFormat="1" applyFont="1" applyFill="1" applyBorder="1" applyAlignment="1">
      <alignment horizontal="center" vertical="center"/>
    </xf>
    <xf numFmtId="17" fontId="5" fillId="4" borderId="6" xfId="5" quotePrefix="1" applyNumberFormat="1" applyFont="1" applyFill="1" applyBorder="1" applyAlignment="1">
      <alignment vertical="center"/>
    </xf>
    <xf numFmtId="37" fontId="10" fillId="4" borderId="19" xfId="5" applyNumberFormat="1" applyFont="1" applyFill="1" applyBorder="1" applyAlignment="1">
      <alignment horizontal="left"/>
    </xf>
    <xf numFmtId="17" fontId="5" fillId="4" borderId="19" xfId="5" quotePrefix="1" applyNumberFormat="1" applyFont="1" applyFill="1" applyBorder="1" applyAlignment="1">
      <alignment horizontal="center" vertical="center"/>
    </xf>
    <xf numFmtId="17" fontId="5" fillId="4" borderId="0" xfId="5" quotePrefix="1" applyNumberFormat="1" applyFont="1" applyFill="1" applyBorder="1" applyAlignment="1">
      <alignment horizontal="center" vertical="center"/>
    </xf>
    <xf numFmtId="0" fontId="6" fillId="0" borderId="0" xfId="5" applyFont="1"/>
    <xf numFmtId="0" fontId="5" fillId="3" borderId="9" xfId="5" applyFont="1" applyFill="1" applyBorder="1" applyAlignment="1">
      <alignment horizontal="center" vertical="center"/>
    </xf>
    <xf numFmtId="10" fontId="5" fillId="3" borderId="10" xfId="5" applyNumberFormat="1" applyFont="1" applyFill="1" applyBorder="1" applyAlignment="1" applyProtection="1">
      <alignment vertical="center"/>
    </xf>
    <xf numFmtId="10" fontId="5" fillId="3" borderId="10" xfId="6" applyNumberFormat="1" applyFont="1" applyFill="1" applyBorder="1" applyAlignment="1" applyProtection="1">
      <alignment horizontal="right" vertical="center"/>
    </xf>
    <xf numFmtId="10" fontId="8" fillId="0" borderId="0" xfId="5" applyNumberFormat="1" applyBorder="1"/>
    <xf numFmtId="0" fontId="2" fillId="0" borderId="0" xfId="5" applyFont="1" applyBorder="1" applyAlignment="1" applyProtection="1">
      <alignment horizontal="left"/>
    </xf>
    <xf numFmtId="37" fontId="2" fillId="0" borderId="0" xfId="6" applyNumberFormat="1" applyFont="1" applyBorder="1" applyAlignment="1" applyProtection="1">
      <alignment horizontal="right"/>
    </xf>
    <xf numFmtId="0" fontId="8" fillId="0" borderId="0" xfId="5" applyBorder="1"/>
    <xf numFmtId="37" fontId="5" fillId="3" borderId="10" xfId="6" applyNumberFormat="1" applyFont="1" applyFill="1" applyBorder="1" applyAlignment="1" applyProtection="1">
      <alignment horizontal="right" vertical="center"/>
    </xf>
    <xf numFmtId="0" fontId="5" fillId="3" borderId="9" xfId="5" applyFont="1" applyFill="1" applyBorder="1" applyAlignment="1" applyProtection="1">
      <alignment horizontal="left" vertical="center"/>
    </xf>
    <xf numFmtId="2" fontId="5" fillId="3" borderId="9" xfId="6" applyNumberFormat="1" applyFont="1" applyFill="1" applyBorder="1" applyAlignment="1" applyProtection="1">
      <alignment horizontal="center" vertical="center"/>
    </xf>
    <xf numFmtId="0" fontId="2" fillId="0" borderId="0" xfId="5" applyFont="1" applyBorder="1" applyAlignment="1" applyProtection="1">
      <alignment wrapText="1"/>
    </xf>
    <xf numFmtId="164" fontId="5" fillId="3" borderId="10" xfId="6" applyNumberFormat="1" applyFont="1" applyFill="1" applyBorder="1" applyAlignment="1" applyProtection="1">
      <alignment horizontal="left" vertical="center"/>
    </xf>
    <xf numFmtId="164" fontId="2" fillId="0" borderId="0" xfId="6" applyNumberFormat="1" applyFont="1" applyBorder="1" applyAlignment="1" applyProtection="1">
      <alignment horizontal="left"/>
    </xf>
    <xf numFmtId="0" fontId="5" fillId="0" borderId="0" xfId="5" applyFont="1" applyBorder="1" applyAlignment="1">
      <alignment horizontal="center"/>
    </xf>
    <xf numFmtId="0" fontId="2" fillId="0" borderId="0" xfId="5" applyFont="1" applyBorder="1"/>
    <xf numFmtId="0" fontId="2" fillId="0" borderId="0" xfId="5" applyFont="1" applyBorder="1" applyAlignment="1" applyProtection="1">
      <alignment horizontal="left" wrapText="1"/>
    </xf>
    <xf numFmtId="0" fontId="8" fillId="0" borderId="0" xfId="5" applyBorder="1" applyAlignment="1">
      <alignment wrapText="1"/>
    </xf>
    <xf numFmtId="170" fontId="2" fillId="0" borderId="0" xfId="7" applyNumberFormat="1" applyFont="1" applyBorder="1" applyAlignment="1" applyProtection="1">
      <alignment horizontal="right"/>
    </xf>
    <xf numFmtId="0" fontId="17" fillId="0" borderId="20" xfId="5" applyFont="1" applyBorder="1"/>
    <xf numFmtId="0" fontId="8" fillId="0" borderId="20" xfId="5" applyBorder="1"/>
    <xf numFmtId="0" fontId="6" fillId="0" borderId="0" xfId="5" applyFont="1" applyBorder="1" applyAlignment="1" applyProtection="1">
      <alignment horizontal="left"/>
    </xf>
    <xf numFmtId="0" fontId="13" fillId="0" borderId="0" xfId="5" applyFont="1" applyBorder="1" applyAlignment="1" applyProtection="1">
      <alignment horizontal="left"/>
    </xf>
    <xf numFmtId="37" fontId="8" fillId="0" borderId="0" xfId="5" applyNumberFormat="1"/>
    <xf numFmtId="164" fontId="8" fillId="0" borderId="0" xfId="5" applyNumberFormat="1"/>
    <xf numFmtId="0" fontId="8" fillId="0" borderId="0" xfId="5" applyAlignment="1">
      <alignment horizontal="right"/>
    </xf>
    <xf numFmtId="3" fontId="5" fillId="0" borderId="0" xfId="5" applyNumberFormat="1" applyFont="1" applyAlignment="1">
      <alignment horizontal="center" vertical="center"/>
    </xf>
    <xf numFmtId="3" fontId="5" fillId="3" borderId="0" xfId="5" applyNumberFormat="1" applyFont="1" applyFill="1" applyAlignment="1">
      <alignment horizontal="center" vertical="center"/>
    </xf>
    <xf numFmtId="3" fontId="5" fillId="3" borderId="0" xfId="5" applyNumberFormat="1" applyFont="1" applyFill="1" applyAlignment="1">
      <alignment horizontal="right" vertical="center"/>
    </xf>
    <xf numFmtId="3" fontId="5" fillId="3" borderId="0" xfId="5" applyNumberFormat="1" applyFont="1" applyFill="1" applyAlignment="1">
      <alignment horizontal="right" vertical="center" wrapText="1"/>
    </xf>
    <xf numFmtId="167" fontId="2" fillId="0" borderId="0" xfId="6" applyNumberFormat="1" applyFont="1"/>
    <xf numFmtId="167" fontId="2" fillId="0" borderId="0" xfId="6" applyNumberFormat="1" applyFont="1" applyAlignment="1">
      <alignment horizontal="right"/>
    </xf>
    <xf numFmtId="10" fontId="2" fillId="0" borderId="0" xfId="7" applyNumberFormat="1" applyFont="1" applyAlignment="1">
      <alignment horizontal="right"/>
    </xf>
    <xf numFmtId="167" fontId="2" fillId="0" borderId="0" xfId="6" applyNumberFormat="1" applyFont="1" applyAlignment="1">
      <alignment vertical="center"/>
    </xf>
    <xf numFmtId="10" fontId="2" fillId="0" borderId="0" xfId="7" applyNumberFormat="1" applyFont="1" applyAlignment="1">
      <alignment vertical="center"/>
    </xf>
    <xf numFmtId="3" fontId="5" fillId="3" borderId="0" xfId="5" applyNumberFormat="1" applyFont="1" applyFill="1" applyAlignment="1">
      <alignment vertical="center"/>
    </xf>
    <xf numFmtId="167" fontId="2" fillId="3" borderId="0" xfId="6" applyNumberFormat="1" applyFont="1" applyFill="1" applyAlignment="1">
      <alignment vertical="center"/>
    </xf>
    <xf numFmtId="10" fontId="2" fillId="3" borderId="0" xfId="7" applyNumberFormat="1" applyFont="1" applyFill="1" applyAlignment="1">
      <alignment horizontal="right" vertical="center"/>
    </xf>
    <xf numFmtId="165" fontId="2" fillId="0" borderId="0" xfId="6" applyFont="1" applyAlignment="1">
      <alignment vertical="center"/>
    </xf>
    <xf numFmtId="10" fontId="2" fillId="0" borderId="20" xfId="5" applyNumberFormat="1" applyFont="1" applyBorder="1" applyAlignment="1">
      <alignment vertical="center"/>
    </xf>
    <xf numFmtId="9" fontId="2" fillId="0" borderId="20" xfId="7" applyFont="1" applyBorder="1" applyAlignment="1">
      <alignment horizontal="right" vertical="center"/>
    </xf>
    <xf numFmtId="165" fontId="2" fillId="0" borderId="20" xfId="6" applyFont="1" applyBorder="1" applyAlignment="1">
      <alignment vertical="center"/>
    </xf>
    <xf numFmtId="10" fontId="6" fillId="0" borderId="0" xfId="5" applyNumberFormat="1" applyFont="1" applyAlignment="1">
      <alignment vertical="top"/>
    </xf>
    <xf numFmtId="10" fontId="6" fillId="0" borderId="0" xfId="5" applyNumberFormat="1" applyFont="1" applyAlignment="1">
      <alignment horizontal="right" vertical="top"/>
    </xf>
    <xf numFmtId="49" fontId="31" fillId="0" borderId="0" xfId="5" applyNumberFormat="1" applyFont="1" applyBorder="1" applyAlignment="1">
      <alignment vertical="top"/>
    </xf>
    <xf numFmtId="0" fontId="32" fillId="0" borderId="0" xfId="3" applyFont="1"/>
    <xf numFmtId="0" fontId="32" fillId="0" borderId="0" xfId="3" applyFont="1" applyAlignment="1">
      <alignment vertical="center"/>
    </xf>
    <xf numFmtId="37" fontId="33" fillId="0" borderId="0" xfId="3" applyNumberFormat="1" applyFont="1" applyAlignment="1">
      <alignment horizontal="left"/>
    </xf>
    <xf numFmtId="37" fontId="2" fillId="0" borderId="4" xfId="3" applyNumberFormat="1" applyBorder="1" applyAlignment="1" applyProtection="1">
      <alignment horizontal="left" vertical="center"/>
      <protection locked="0"/>
    </xf>
    <xf numFmtId="0" fontId="6" fillId="0" borderId="0" xfId="3" applyFont="1"/>
    <xf numFmtId="37" fontId="6" fillId="0" borderId="0" xfId="3" applyNumberFormat="1" applyFont="1" applyAlignment="1">
      <alignment horizontal="left" vertical="center"/>
    </xf>
    <xf numFmtId="10" fontId="2" fillId="0" borderId="0" xfId="3" applyNumberFormat="1" applyAlignment="1">
      <alignment horizontal="right" vertical="center"/>
    </xf>
    <xf numFmtId="37" fontId="2" fillId="0" borderId="21" xfId="3" applyNumberFormat="1" applyBorder="1" applyAlignment="1">
      <alignment horizontal="left" vertical="center"/>
    </xf>
    <xf numFmtId="10" fontId="2" fillId="0" borderId="21" xfId="3" applyNumberFormat="1" applyBorder="1" applyAlignment="1">
      <alignment horizontal="center" vertical="center"/>
    </xf>
    <xf numFmtId="0" fontId="0" fillId="0" borderId="21" xfId="0" applyBorder="1"/>
    <xf numFmtId="0" fontId="2" fillId="0" borderId="21" xfId="3" applyBorder="1" applyAlignment="1">
      <alignment vertical="center"/>
    </xf>
    <xf numFmtId="0" fontId="2" fillId="0" borderId="21" xfId="3" applyBorder="1"/>
    <xf numFmtId="0" fontId="2" fillId="4" borderId="6" xfId="7" applyNumberFormat="1" applyFont="1" applyFill="1" applyBorder="1" applyAlignment="1">
      <alignment horizontal="right" vertical="center"/>
    </xf>
    <xf numFmtId="167" fontId="2" fillId="4" borderId="6" xfId="7" applyNumberFormat="1" applyFont="1" applyFill="1" applyBorder="1" applyAlignment="1">
      <alignment horizontal="right" vertical="center"/>
    </xf>
    <xf numFmtId="0" fontId="2" fillId="3" borderId="0" xfId="5" applyFont="1" applyFill="1" applyBorder="1" applyAlignment="1">
      <alignment vertical="center"/>
    </xf>
    <xf numFmtId="0" fontId="13" fillId="0" borderId="0" xfId="5" applyFont="1" applyBorder="1"/>
    <xf numFmtId="10" fontId="5" fillId="3" borderId="1" xfId="5" applyNumberFormat="1" applyFont="1" applyFill="1" applyBorder="1" applyAlignment="1" applyProtection="1">
      <alignment horizontal="left" vertical="center" wrapText="1"/>
    </xf>
    <xf numFmtId="10" fontId="5" fillId="3" borderId="0" xfId="9" applyNumberFormat="1" applyFont="1" applyFill="1" applyBorder="1" applyAlignment="1" applyProtection="1">
      <alignment horizontal="right"/>
    </xf>
    <xf numFmtId="10" fontId="8" fillId="0" borderId="0" xfId="5" applyNumberFormat="1" applyBorder="1" applyAlignment="1">
      <alignment horizontal="center"/>
    </xf>
    <xf numFmtId="37" fontId="2" fillId="0" borderId="0" xfId="9" applyNumberFormat="1" applyFont="1" applyBorder="1" applyAlignment="1" applyProtection="1">
      <alignment horizontal="right"/>
    </xf>
    <xf numFmtId="0" fontId="5" fillId="3" borderId="0" xfId="5" applyFont="1" applyFill="1" applyBorder="1" applyAlignment="1" applyProtection="1">
      <alignment horizontal="left" vertical="center"/>
    </xf>
    <xf numFmtId="37" fontId="5" fillId="3" borderId="0" xfId="9" applyNumberFormat="1" applyFont="1" applyFill="1" applyBorder="1" applyAlignment="1" applyProtection="1">
      <alignment horizontal="right" vertical="center"/>
    </xf>
    <xf numFmtId="2" fontId="5" fillId="0" borderId="0" xfId="9" applyNumberFormat="1" applyFont="1" applyBorder="1" applyAlignment="1" applyProtection="1">
      <alignment horizontal="right" vertical="center"/>
    </xf>
    <xf numFmtId="37" fontId="5" fillId="3" borderId="0" xfId="9" applyNumberFormat="1" applyFont="1" applyFill="1" applyBorder="1" applyAlignment="1" applyProtection="1">
      <alignment horizontal="right"/>
    </xf>
    <xf numFmtId="0" fontId="5" fillId="3" borderId="0" xfId="5" applyFont="1" applyFill="1" applyBorder="1" applyAlignment="1" applyProtection="1">
      <alignment horizontal="left" vertical="center" wrapText="1"/>
    </xf>
    <xf numFmtId="0" fontId="8" fillId="0" borderId="0" xfId="5" applyFont="1" applyBorder="1"/>
    <xf numFmtId="0" fontId="5" fillId="0" borderId="0" xfId="5" applyFont="1" applyBorder="1"/>
    <xf numFmtId="10" fontId="2" fillId="0" borderId="0" xfId="9" applyNumberFormat="1" applyFont="1" applyBorder="1" applyAlignment="1" applyProtection="1">
      <alignment horizontal="right"/>
    </xf>
    <xf numFmtId="165" fontId="8" fillId="0" borderId="0" xfId="5" applyNumberFormat="1" applyAlignment="1"/>
    <xf numFmtId="165" fontId="8" fillId="0" borderId="0" xfId="5" applyNumberFormat="1" applyBorder="1" applyAlignment="1"/>
    <xf numFmtId="0" fontId="5" fillId="3" borderId="0" xfId="5" applyFont="1" applyFill="1" applyBorder="1" applyAlignment="1">
      <alignment horizontal="right" vertical="center" wrapText="1"/>
    </xf>
    <xf numFmtId="10" fontId="5" fillId="3" borderId="0" xfId="13" applyNumberFormat="1" applyFont="1" applyFill="1" applyBorder="1" applyAlignment="1" applyProtection="1">
      <alignment horizontal="right"/>
    </xf>
    <xf numFmtId="37" fontId="2" fillId="0" borderId="0" xfId="13" applyNumberFormat="1" applyFont="1" applyBorder="1" applyAlignment="1" applyProtection="1">
      <alignment horizontal="right"/>
    </xf>
    <xf numFmtId="37" fontId="5" fillId="3" borderId="0" xfId="13" applyNumberFormat="1" applyFont="1" applyFill="1" applyBorder="1" applyAlignment="1" applyProtection="1">
      <alignment horizontal="right" vertical="center"/>
    </xf>
    <xf numFmtId="2" fontId="5" fillId="0" borderId="0" xfId="13" applyNumberFormat="1" applyFont="1" applyBorder="1" applyAlignment="1" applyProtection="1">
      <alignment horizontal="right" vertical="center"/>
    </xf>
    <xf numFmtId="37" fontId="5" fillId="3" borderId="0" xfId="13" applyNumberFormat="1" applyFont="1" applyFill="1" applyBorder="1" applyAlignment="1" applyProtection="1">
      <alignment horizontal="right"/>
    </xf>
    <xf numFmtId="10" fontId="2" fillId="0" borderId="0" xfId="13" applyNumberFormat="1" applyFont="1" applyBorder="1" applyAlignment="1" applyProtection="1">
      <alignment horizontal="right"/>
    </xf>
    <xf numFmtId="3" fontId="2" fillId="0" borderId="0" xfId="3" applyNumberFormat="1" applyFont="1"/>
    <xf numFmtId="3" fontId="2" fillId="0" borderId="0" xfId="3" applyNumberFormat="1" applyFont="1" applyAlignment="1">
      <alignment horizontal="right"/>
    </xf>
    <xf numFmtId="3" fontId="2" fillId="3" borderId="0" xfId="3" applyNumberFormat="1" applyFont="1" applyFill="1" applyAlignment="1">
      <alignment vertical="center"/>
    </xf>
    <xf numFmtId="3" fontId="2" fillId="0" borderId="0" xfId="3" applyNumberFormat="1" applyFont="1" applyAlignment="1">
      <alignment vertical="center"/>
    </xf>
    <xf numFmtId="10" fontId="5" fillId="0" borderId="20" xfId="5" applyNumberFormat="1" applyFont="1" applyFill="1" applyBorder="1" applyAlignment="1">
      <alignment vertical="center"/>
    </xf>
    <xf numFmtId="10" fontId="2" fillId="0" borderId="20" xfId="3" applyNumberFormat="1" applyFont="1" applyFill="1" applyBorder="1" applyAlignment="1">
      <alignment horizontal="right" vertical="center"/>
    </xf>
    <xf numFmtId="3" fontId="6" fillId="0" borderId="0" xfId="5" applyNumberFormat="1" applyFont="1" applyAlignment="1">
      <alignment horizontal="center" vertical="top" wrapText="1"/>
    </xf>
    <xf numFmtId="3" fontId="2" fillId="0" borderId="0" xfId="3" applyNumberFormat="1" applyFont="1" applyFill="1"/>
    <xf numFmtId="10" fontId="2" fillId="0" borderId="0" xfId="7" applyNumberFormat="1" applyFont="1" applyFill="1"/>
    <xf numFmtId="167" fontId="0" fillId="0" borderId="0" xfId="6" applyNumberFormat="1" applyFont="1"/>
    <xf numFmtId="3" fontId="2" fillId="3" borderId="0" xfId="3" applyNumberFormat="1" applyFont="1" applyFill="1"/>
    <xf numFmtId="10" fontId="2" fillId="3" borderId="0" xfId="3" applyNumberFormat="1" applyFont="1" applyFill="1" applyAlignment="1">
      <alignment horizontal="right"/>
    </xf>
    <xf numFmtId="10" fontId="2" fillId="0" borderId="0" xfId="3" applyNumberFormat="1" applyFont="1"/>
    <xf numFmtId="10" fontId="2" fillId="0" borderId="20" xfId="3" applyNumberFormat="1" applyFont="1" applyBorder="1" applyAlignment="1">
      <alignment horizontal="right"/>
    </xf>
    <xf numFmtId="10" fontId="2" fillId="0" borderId="20" xfId="3" applyNumberFormat="1" applyFont="1" applyBorder="1"/>
    <xf numFmtId="0" fontId="5" fillId="0" borderId="0" xfId="5" applyFont="1"/>
    <xf numFmtId="0" fontId="5" fillId="4" borderId="0" xfId="5" applyFont="1" applyFill="1" applyAlignment="1">
      <alignment vertical="center"/>
    </xf>
    <xf numFmtId="0" fontId="5" fillId="4" borderId="0" xfId="5" applyFont="1" applyFill="1" applyAlignment="1" applyProtection="1">
      <alignment horizontal="center" vertical="center"/>
    </xf>
    <xf numFmtId="0" fontId="5" fillId="4" borderId="6" xfId="5" applyFont="1" applyFill="1" applyBorder="1" applyAlignment="1" applyProtection="1">
      <alignment horizontal="left" vertical="center" wrapText="1"/>
    </xf>
    <xf numFmtId="0" fontId="5" fillId="4" borderId="6" xfId="5" applyFont="1" applyFill="1" applyBorder="1" applyAlignment="1" applyProtection="1">
      <alignment horizontal="center" vertical="center"/>
    </xf>
    <xf numFmtId="3" fontId="2" fillId="0" borderId="0" xfId="5" applyNumberFormat="1" applyFont="1" applyAlignment="1" applyProtection="1">
      <alignment vertical="center"/>
    </xf>
    <xf numFmtId="10" fontId="2" fillId="0" borderId="0" xfId="5" applyNumberFormat="1" applyFont="1" applyAlignment="1" applyProtection="1">
      <alignment vertical="center"/>
    </xf>
    <xf numFmtId="3" fontId="2" fillId="0" borderId="0" xfId="5" applyNumberFormat="1" applyFont="1" applyAlignment="1" applyProtection="1">
      <alignment horizontal="left" vertical="center"/>
    </xf>
    <xf numFmtId="0" fontId="5" fillId="0" borderId="0" xfId="5" applyFont="1" applyFill="1" applyAlignment="1" applyProtection="1">
      <alignment horizontal="left" vertical="center"/>
    </xf>
    <xf numFmtId="3" fontId="5" fillId="0" borderId="0" xfId="5" applyNumberFormat="1" applyFont="1" applyFill="1" applyAlignment="1" applyProtection="1">
      <alignment vertical="center"/>
    </xf>
    <xf numFmtId="10" fontId="5" fillId="0" borderId="0" xfId="5" applyNumberFormat="1" applyFont="1" applyFill="1" applyAlignment="1" applyProtection="1">
      <alignment vertical="center"/>
    </xf>
    <xf numFmtId="37" fontId="5" fillId="0" borderId="0" xfId="5" applyNumberFormat="1" applyFont="1" applyFill="1" applyAlignment="1" applyProtection="1">
      <alignment vertical="center"/>
    </xf>
    <xf numFmtId="0" fontId="5" fillId="0" borderId="0" xfId="5" applyFont="1" applyFill="1"/>
    <xf numFmtId="10" fontId="2" fillId="0" borderId="0" xfId="5" applyNumberFormat="1" applyFont="1" applyAlignment="1" applyProtection="1">
      <alignment horizontal="left" vertical="center"/>
    </xf>
    <xf numFmtId="0" fontId="5" fillId="4" borderId="6" xfId="5" applyFont="1" applyFill="1" applyBorder="1" applyAlignment="1" applyProtection="1">
      <alignment horizontal="left" vertical="center"/>
    </xf>
    <xf numFmtId="0" fontId="5" fillId="4" borderId="6" xfId="5" applyFont="1" applyFill="1" applyBorder="1" applyAlignment="1" applyProtection="1">
      <alignment vertical="center"/>
    </xf>
    <xf numFmtId="0" fontId="5" fillId="0" borderId="0" xfId="5" applyFont="1" applyFill="1" applyAlignment="1" applyProtection="1">
      <alignment horizontal="center" vertical="center"/>
    </xf>
    <xf numFmtId="168" fontId="2" fillId="0" borderId="0" xfId="5" applyNumberFormat="1" applyFont="1" applyFill="1" applyAlignment="1" applyProtection="1">
      <alignment vertical="center"/>
    </xf>
    <xf numFmtId="168" fontId="2" fillId="0" borderId="0" xfId="5" applyNumberFormat="1" applyFont="1" applyAlignment="1" applyProtection="1">
      <alignment vertical="center"/>
    </xf>
    <xf numFmtId="10" fontId="5" fillId="0" borderId="0" xfId="7" applyNumberFormat="1" applyFont="1" applyAlignment="1">
      <alignment vertical="center"/>
    </xf>
    <xf numFmtId="0" fontId="5" fillId="0" borderId="4" xfId="5" applyFont="1" applyBorder="1" applyAlignment="1">
      <alignment vertical="center"/>
    </xf>
    <xf numFmtId="0" fontId="2" fillId="0" borderId="4" xfId="5" applyFont="1" applyBorder="1" applyAlignment="1" applyProtection="1">
      <alignment horizontal="left" vertical="center"/>
    </xf>
    <xf numFmtId="3" fontId="6" fillId="0" borderId="0" xfId="5" applyNumberFormat="1" applyFont="1" applyFill="1" applyAlignment="1" applyProtection="1">
      <alignment horizontal="left" vertical="top"/>
    </xf>
    <xf numFmtId="37" fontId="2" fillId="3" borderId="0" xfId="3" applyNumberFormat="1" applyFill="1" applyAlignment="1" applyProtection="1">
      <alignment horizontal="right" vertical="center"/>
      <protection locked="0"/>
    </xf>
    <xf numFmtId="37" fontId="5" fillId="3" borderId="0" xfId="3" applyNumberFormat="1" applyFont="1" applyFill="1" applyAlignment="1" applyProtection="1">
      <alignment horizontal="left"/>
      <protection locked="0"/>
    </xf>
    <xf numFmtId="10" fontId="5" fillId="3" borderId="0" xfId="3" applyNumberFormat="1" applyFont="1" applyFill="1" applyAlignment="1">
      <alignment horizontal="right"/>
    </xf>
    <xf numFmtId="37" fontId="5" fillId="3" borderId="0" xfId="3" applyNumberFormat="1" applyFont="1" applyFill="1" applyAlignment="1">
      <alignment horizontal="left"/>
    </xf>
    <xf numFmtId="37" fontId="2" fillId="0" borderId="21" xfId="3" applyNumberFormat="1" applyBorder="1" applyAlignment="1">
      <alignment horizontal="left"/>
    </xf>
    <xf numFmtId="10" fontId="2" fillId="0" borderId="21" xfId="3" applyNumberFormat="1" applyBorder="1" applyAlignment="1">
      <alignment horizontal="right"/>
    </xf>
    <xf numFmtId="37" fontId="24" fillId="0" borderId="0" xfId="3" quotePrefix="1" applyNumberFormat="1" applyFont="1" applyAlignment="1">
      <alignment horizontal="left"/>
    </xf>
    <xf numFmtId="0" fontId="6" fillId="0" borderId="0" xfId="5" applyFont="1" applyFill="1" applyAlignment="1">
      <alignment vertical="top" wrapText="1"/>
    </xf>
    <xf numFmtId="0" fontId="13" fillId="0" borderId="0" xfId="5" applyFont="1" applyAlignment="1">
      <alignment horizontal="right"/>
    </xf>
    <xf numFmtId="10" fontId="5" fillId="3" borderId="0" xfId="9" applyNumberFormat="1" applyFont="1" applyFill="1" applyBorder="1" applyAlignment="1" applyProtection="1">
      <alignment horizontal="right" vertical="center"/>
    </xf>
    <xf numFmtId="37" fontId="5" fillId="0" borderId="0" xfId="9" applyNumberFormat="1" applyFont="1" applyBorder="1" applyAlignment="1" applyProtection="1">
      <alignment horizontal="right" vertical="center"/>
    </xf>
    <xf numFmtId="10" fontId="5" fillId="3" borderId="0" xfId="9" applyNumberFormat="1" applyFont="1" applyFill="1" applyBorder="1" applyAlignment="1" applyProtection="1">
      <alignment horizontal="center" vertical="center"/>
    </xf>
    <xf numFmtId="10" fontId="0" fillId="0" borderId="0" xfId="7" applyNumberFormat="1" applyFont="1"/>
    <xf numFmtId="165" fontId="19" fillId="0" borderId="0" xfId="6" applyFont="1" applyAlignment="1">
      <alignment horizontal="right"/>
    </xf>
    <xf numFmtId="165" fontId="19" fillId="0" borderId="0" xfId="6" applyFont="1"/>
    <xf numFmtId="10" fontId="19" fillId="3" borderId="24" xfId="5" applyNumberFormat="1" applyFont="1" applyFill="1" applyBorder="1" applyAlignment="1">
      <alignment horizontal="right" vertical="center"/>
    </xf>
    <xf numFmtId="3" fontId="19" fillId="0" borderId="0" xfId="5" applyNumberFormat="1" applyFont="1" applyAlignment="1">
      <alignment vertical="center"/>
    </xf>
    <xf numFmtId="10" fontId="2" fillId="0" borderId="0" xfId="5" applyNumberFormat="1" applyFont="1" applyBorder="1" applyAlignment="1">
      <alignment vertical="center"/>
    </xf>
    <xf numFmtId="0" fontId="6" fillId="0" borderId="23" xfId="5" applyFont="1" applyFill="1" applyBorder="1" applyAlignment="1">
      <alignment vertical="top"/>
    </xf>
    <xf numFmtId="10" fontId="6" fillId="0" borderId="23" xfId="5" applyNumberFormat="1" applyFont="1" applyFill="1" applyBorder="1" applyAlignment="1">
      <alignment horizontal="right" vertical="top"/>
    </xf>
    <xf numFmtId="10" fontId="6" fillId="0" borderId="23" xfId="5" applyNumberFormat="1" applyFont="1" applyFill="1" applyBorder="1" applyAlignment="1">
      <alignment vertical="top"/>
    </xf>
    <xf numFmtId="0" fontId="6" fillId="0" borderId="0" xfId="5" applyFont="1" applyFill="1" applyBorder="1" applyAlignment="1">
      <alignment vertical="top"/>
    </xf>
    <xf numFmtId="3" fontId="6" fillId="0" borderId="0" xfId="5" applyNumberFormat="1" applyFont="1" applyFill="1" applyBorder="1" applyAlignment="1">
      <alignment horizontal="right" vertical="top"/>
    </xf>
    <xf numFmtId="49" fontId="2" fillId="0" borderId="0" xfId="5" applyNumberFormat="1" applyFont="1" applyBorder="1" applyAlignment="1">
      <alignment vertical="center"/>
    </xf>
    <xf numFmtId="10" fontId="2" fillId="0" borderId="0" xfId="5" applyNumberFormat="1" applyFont="1" applyAlignment="1">
      <alignment horizontal="right" vertical="center"/>
    </xf>
    <xf numFmtId="0" fontId="6" fillId="0" borderId="0" xfId="3" applyFont="1" applyAlignment="1">
      <alignment vertical="top" wrapText="1"/>
    </xf>
    <xf numFmtId="3" fontId="2" fillId="0" borderId="0" xfId="5" applyNumberFormat="1" applyFont="1" applyBorder="1" applyAlignment="1">
      <alignment horizontal="right" vertical="center"/>
    </xf>
    <xf numFmtId="0" fontId="2" fillId="3" borderId="12" xfId="5" applyFont="1" applyFill="1" applyBorder="1" applyAlignment="1">
      <alignment vertical="center"/>
    </xf>
    <xf numFmtId="0" fontId="5" fillId="3" borderId="12" xfId="5" applyFont="1" applyFill="1" applyBorder="1" applyAlignment="1">
      <alignment horizontal="center" vertical="center"/>
    </xf>
    <xf numFmtId="10" fontId="5" fillId="3" borderId="13" xfId="5" applyNumberFormat="1" applyFont="1" applyFill="1" applyBorder="1" applyAlignment="1" applyProtection="1">
      <alignment horizontal="left" vertical="center" wrapText="1"/>
    </xf>
    <xf numFmtId="10" fontId="5" fillId="3" borderId="13" xfId="6" applyNumberFormat="1" applyFont="1" applyFill="1" applyBorder="1" applyAlignment="1" applyProtection="1">
      <alignment horizontal="right" vertical="center"/>
    </xf>
    <xf numFmtId="37" fontId="2" fillId="0" borderId="0" xfId="6" applyNumberFormat="1" applyFont="1" applyBorder="1" applyAlignment="1" applyProtection="1">
      <alignment horizontal="right" vertical="center"/>
    </xf>
    <xf numFmtId="0" fontId="5" fillId="3" borderId="13" xfId="5" applyFont="1" applyFill="1" applyBorder="1" applyAlignment="1" applyProtection="1">
      <alignment horizontal="left" vertical="center"/>
    </xf>
    <xf numFmtId="37" fontId="5" fillId="3" borderId="13" xfId="6" applyNumberFormat="1" applyFont="1" applyFill="1" applyBorder="1" applyAlignment="1" applyProtection="1">
      <alignment horizontal="right" vertical="center"/>
    </xf>
    <xf numFmtId="37" fontId="5" fillId="0" borderId="0" xfId="6" applyNumberFormat="1" applyFont="1" applyBorder="1" applyAlignment="1" applyProtection="1">
      <alignment horizontal="right" vertical="center"/>
    </xf>
    <xf numFmtId="2" fontId="5" fillId="0" borderId="0" xfId="6" applyNumberFormat="1" applyFont="1" applyBorder="1" applyAlignment="1" applyProtection="1">
      <alignment horizontal="right" vertical="center"/>
    </xf>
    <xf numFmtId="0" fontId="5" fillId="3" borderId="13" xfId="5" applyFont="1" applyFill="1" applyBorder="1" applyAlignment="1" applyProtection="1">
      <alignment horizontal="left" vertical="center" wrapText="1"/>
    </xf>
    <xf numFmtId="10" fontId="2" fillId="0" borderId="0" xfId="6" applyNumberFormat="1" applyFont="1" applyBorder="1" applyAlignment="1" applyProtection="1">
      <alignment horizontal="right" vertical="center"/>
    </xf>
    <xf numFmtId="3" fontId="2" fillId="0" borderId="0" xfId="5" applyNumberFormat="1" applyFont="1" applyAlignment="1">
      <alignment horizontal="right"/>
    </xf>
    <xf numFmtId="10" fontId="2" fillId="0" borderId="0" xfId="5" applyNumberFormat="1" applyFont="1" applyAlignment="1">
      <alignment horizontal="right"/>
    </xf>
    <xf numFmtId="165" fontId="2" fillId="0" borderId="0" xfId="6" applyFont="1" applyAlignment="1">
      <alignment horizontal="right"/>
    </xf>
    <xf numFmtId="3" fontId="2" fillId="3" borderId="11" xfId="5" applyNumberFormat="1" applyFont="1" applyFill="1" applyBorder="1" applyAlignment="1">
      <alignment horizontal="right" vertical="center"/>
    </xf>
    <xf numFmtId="10" fontId="2" fillId="3" borderId="11" xfId="5" applyNumberFormat="1" applyFont="1" applyFill="1" applyBorder="1" applyAlignment="1">
      <alignment horizontal="right" vertical="center"/>
    </xf>
    <xf numFmtId="10" fontId="2" fillId="0" borderId="4" xfId="5" applyNumberFormat="1" applyFont="1" applyBorder="1" applyAlignment="1">
      <alignment vertical="center"/>
    </xf>
    <xf numFmtId="10" fontId="2" fillId="0" borderId="4" xfId="5" applyNumberFormat="1" applyFont="1" applyBorder="1" applyAlignment="1">
      <alignment horizontal="right" vertical="center"/>
    </xf>
    <xf numFmtId="0" fontId="18" fillId="0" borderId="0" xfId="3" applyFont="1"/>
    <xf numFmtId="167" fontId="18" fillId="0" borderId="0" xfId="11" applyNumberFormat="1" applyFont="1"/>
    <xf numFmtId="0" fontId="18" fillId="0" borderId="0" xfId="3" applyFont="1" applyAlignment="1">
      <alignment vertical="center"/>
    </xf>
    <xf numFmtId="0" fontId="22" fillId="0" borderId="0" xfId="3" applyFont="1"/>
    <xf numFmtId="0" fontId="2" fillId="3" borderId="0" xfId="3" applyFill="1" applyAlignment="1">
      <alignment horizontal="center" vertical="center"/>
    </xf>
    <xf numFmtId="0" fontId="5" fillId="3" borderId="16" xfId="3" applyFont="1" applyFill="1" applyBorder="1" applyAlignment="1">
      <alignment vertical="center"/>
    </xf>
    <xf numFmtId="0" fontId="5" fillId="3" borderId="16" xfId="3" applyFont="1" applyFill="1" applyBorder="1" applyAlignment="1">
      <alignment horizontal="center" vertical="center" wrapText="1"/>
    </xf>
    <xf numFmtId="0" fontId="5" fillId="3" borderId="16" xfId="3" quotePrefix="1" applyFont="1" applyFill="1" applyBorder="1" applyAlignment="1">
      <alignment horizontal="center" vertical="center" wrapText="1"/>
    </xf>
    <xf numFmtId="0" fontId="5" fillId="3" borderId="0" xfId="3" applyFont="1" applyFill="1" applyAlignment="1">
      <alignment vertical="center"/>
    </xf>
    <xf numFmtId="0" fontId="2" fillId="3" borderId="0" xfId="3" applyFill="1" applyAlignment="1">
      <alignment vertical="center"/>
    </xf>
    <xf numFmtId="0" fontId="13" fillId="0" borderId="0" xfId="3" applyFont="1"/>
    <xf numFmtId="167" fontId="13" fillId="0" borderId="0" xfId="3" applyNumberFormat="1" applyFont="1"/>
    <xf numFmtId="10" fontId="2" fillId="3" borderId="0" xfId="3" applyNumberFormat="1" applyFill="1" applyAlignment="1">
      <alignment horizontal="right" vertical="center"/>
    </xf>
    <xf numFmtId="3" fontId="2" fillId="3" borderId="0" xfId="3" applyNumberFormat="1" applyFill="1" applyAlignment="1">
      <alignment vertical="center"/>
    </xf>
    <xf numFmtId="3" fontId="2" fillId="0" borderId="0" xfId="3" quotePrefix="1" applyNumberFormat="1" applyAlignment="1">
      <alignment horizontal="right" vertical="center"/>
    </xf>
    <xf numFmtId="3" fontId="2" fillId="0" borderId="0" xfId="3" applyNumberFormat="1" applyAlignment="1">
      <alignment horizontal="right" vertical="center"/>
    </xf>
    <xf numFmtId="10" fontId="2" fillId="3" borderId="0" xfId="12" applyNumberFormat="1" applyFont="1" applyFill="1" applyAlignment="1">
      <alignment vertical="center"/>
    </xf>
    <xf numFmtId="9" fontId="2" fillId="3" borderId="0" xfId="12" applyFont="1" applyFill="1" applyAlignment="1">
      <alignment vertical="center"/>
    </xf>
    <xf numFmtId="0" fontId="13" fillId="0" borderId="0" xfId="3" applyFont="1" applyAlignment="1">
      <alignment vertical="center"/>
    </xf>
    <xf numFmtId="0" fontId="2" fillId="0" borderId="4" xfId="3" applyBorder="1" applyAlignment="1">
      <alignment vertical="center"/>
    </xf>
    <xf numFmtId="3" fontId="2" fillId="0" borderId="4" xfId="3" applyNumberFormat="1" applyBorder="1" applyAlignment="1">
      <alignment vertical="center"/>
    </xf>
    <xf numFmtId="10" fontId="2" fillId="0" borderId="4" xfId="3" applyNumberFormat="1" applyBorder="1" applyAlignment="1">
      <alignment vertical="center"/>
    </xf>
    <xf numFmtId="0" fontId="6" fillId="0" borderId="0" xfId="3" applyFont="1" applyAlignment="1">
      <alignment vertical="top"/>
    </xf>
    <xf numFmtId="167" fontId="2" fillId="0" borderId="0" xfId="11" applyNumberFormat="1" applyFont="1" applyAlignment="1">
      <alignment vertical="center"/>
    </xf>
    <xf numFmtId="0" fontId="17" fillId="0" borderId="0" xfId="3" applyFont="1"/>
    <xf numFmtId="0" fontId="2" fillId="0" borderId="0" xfId="10" applyAlignment="1">
      <alignment vertical="center"/>
    </xf>
    <xf numFmtId="0" fontId="35" fillId="0" borderId="0" xfId="10" applyFont="1"/>
    <xf numFmtId="0" fontId="36" fillId="0" borderId="0" xfId="10" applyFont="1"/>
    <xf numFmtId="0" fontId="36" fillId="0" borderId="0" xfId="10" applyFont="1" applyAlignment="1">
      <alignment vertical="center"/>
    </xf>
    <xf numFmtId="0" fontId="22" fillId="0" borderId="0" xfId="10" applyFont="1"/>
    <xf numFmtId="0" fontId="5" fillId="0" borderId="0" xfId="10" applyFont="1" applyAlignment="1">
      <alignment vertical="center"/>
    </xf>
    <xf numFmtId="0" fontId="5" fillId="3" borderId="0" xfId="10" applyFont="1" applyFill="1" applyAlignment="1">
      <alignment horizontal="center" vertical="center"/>
    </xf>
    <xf numFmtId="0" fontId="37" fillId="0" borderId="0" xfId="10" applyFont="1"/>
    <xf numFmtId="0" fontId="5" fillId="3" borderId="0" xfId="10" applyFont="1" applyFill="1" applyAlignment="1">
      <alignment vertical="center"/>
    </xf>
    <xf numFmtId="0" fontId="5" fillId="3" borderId="0" xfId="10" applyFont="1" applyFill="1" applyAlignment="1">
      <alignment horizontal="center" vertical="center" wrapText="1"/>
    </xf>
    <xf numFmtId="0" fontId="5" fillId="3" borderId="0" xfId="10" quotePrefix="1" applyFont="1" applyFill="1" applyAlignment="1">
      <alignment horizontal="center" vertical="center" wrapText="1"/>
    </xf>
    <xf numFmtId="0" fontId="38" fillId="0" borderId="0" xfId="10" applyFont="1"/>
    <xf numFmtId="0" fontId="5" fillId="3" borderId="0" xfId="10" applyFont="1" applyFill="1" applyAlignment="1">
      <alignment horizontal="left" vertical="center"/>
    </xf>
    <xf numFmtId="0" fontId="2" fillId="3" borderId="0" xfId="10" applyFill="1" applyAlignment="1">
      <alignment horizontal="left" vertical="center"/>
    </xf>
    <xf numFmtId="0" fontId="13" fillId="0" borderId="0" xfId="10" applyFont="1" applyAlignment="1">
      <alignment vertical="center"/>
    </xf>
    <xf numFmtId="3" fontId="2" fillId="0" borderId="0" xfId="10" applyNumberFormat="1" applyAlignment="1">
      <alignment horizontal="right" vertical="center"/>
    </xf>
    <xf numFmtId="10" fontId="2" fillId="0" borderId="0" xfId="10" applyNumberFormat="1" applyAlignment="1">
      <alignment horizontal="right" vertical="center"/>
    </xf>
    <xf numFmtId="0" fontId="13" fillId="0" borderId="0" xfId="10" applyFont="1"/>
    <xf numFmtId="3" fontId="2" fillId="0" borderId="0" xfId="10" applyNumberFormat="1" applyAlignment="1">
      <alignment vertical="center"/>
    </xf>
    <xf numFmtId="0" fontId="2" fillId="0" borderId="0" xfId="10" applyAlignment="1">
      <alignment horizontal="right" vertical="center"/>
    </xf>
    <xf numFmtId="0" fontId="2" fillId="3" borderId="0" xfId="10" applyFill="1" applyAlignment="1">
      <alignment horizontal="right" vertical="center"/>
    </xf>
    <xf numFmtId="0" fontId="39" fillId="0" borderId="0" xfId="10" applyFont="1"/>
    <xf numFmtId="0" fontId="2" fillId="3" borderId="0" xfId="10" applyFill="1" applyAlignment="1">
      <alignment vertical="center"/>
    </xf>
    <xf numFmtId="171" fontId="2" fillId="0" borderId="0" xfId="10" applyNumberFormat="1" applyAlignment="1">
      <alignment horizontal="right" vertical="center"/>
    </xf>
    <xf numFmtId="168" fontId="2" fillId="3" borderId="0" xfId="1" applyNumberFormat="1" applyFont="1" applyFill="1" applyAlignment="1">
      <alignment horizontal="right" vertical="center"/>
    </xf>
    <xf numFmtId="10" fontId="2" fillId="3" borderId="0" xfId="10" applyNumberFormat="1" applyFill="1" applyAlignment="1">
      <alignment horizontal="right" vertical="center"/>
    </xf>
    <xf numFmtId="9" fontId="2" fillId="3" borderId="0" xfId="10" applyNumberFormat="1" applyFill="1" applyAlignment="1">
      <alignment horizontal="right" vertical="center"/>
    </xf>
    <xf numFmtId="10" fontId="13" fillId="0" borderId="0" xfId="12" applyNumberFormat="1" applyFont="1"/>
    <xf numFmtId="0" fontId="2" fillId="0" borderId="4" xfId="10" applyBorder="1" applyAlignment="1">
      <alignment vertical="center"/>
    </xf>
    <xf numFmtId="3" fontId="2" fillId="0" borderId="4" xfId="10" applyNumberFormat="1" applyBorder="1" applyAlignment="1">
      <alignment vertical="center"/>
    </xf>
    <xf numFmtId="0" fontId="9" fillId="0" borderId="0" xfId="10" applyFont="1"/>
    <xf numFmtId="0" fontId="6" fillId="0" borderId="0" xfId="10" applyFont="1" applyAlignment="1">
      <alignment vertical="top"/>
    </xf>
    <xf numFmtId="10" fontId="2" fillId="0" borderId="0" xfId="10" applyNumberFormat="1" applyAlignment="1">
      <alignment vertical="center"/>
    </xf>
    <xf numFmtId="0" fontId="17" fillId="0" borderId="0" xfId="10" applyFont="1"/>
    <xf numFmtId="0" fontId="32" fillId="0" borderId="0" xfId="5" applyFont="1"/>
    <xf numFmtId="0" fontId="5" fillId="3" borderId="0" xfId="5" applyFont="1" applyFill="1" applyAlignment="1">
      <alignment horizontal="right" vertical="center"/>
    </xf>
    <xf numFmtId="0" fontId="5" fillId="3" borderId="1" xfId="5" applyFont="1" applyFill="1" applyBorder="1" applyAlignment="1">
      <alignment vertical="center"/>
    </xf>
    <xf numFmtId="37" fontId="2" fillId="3" borderId="1" xfId="5" applyNumberFormat="1" applyFont="1" applyFill="1" applyBorder="1" applyAlignment="1">
      <alignment horizontal="right" vertical="center"/>
    </xf>
    <xf numFmtId="167" fontId="0" fillId="0" borderId="0" xfId="6" applyNumberFormat="1" applyFont="1" applyAlignment="1">
      <alignment vertical="center"/>
    </xf>
    <xf numFmtId="167" fontId="0" fillId="0" borderId="0" xfId="6" applyNumberFormat="1" applyFont="1" applyAlignment="1">
      <alignment vertical="top"/>
    </xf>
    <xf numFmtId="0" fontId="2" fillId="0" borderId="0" xfId="5" applyFont="1" applyAlignment="1">
      <alignment horizontal="right" vertical="center"/>
    </xf>
    <xf numFmtId="0" fontId="2" fillId="0" borderId="0" xfId="5" applyFont="1" applyAlignment="1">
      <alignment horizontal="left" vertical="center" indent="2"/>
    </xf>
    <xf numFmtId="0" fontId="5" fillId="4" borderId="0" xfId="5" quotePrefix="1" applyFont="1" applyFill="1" applyAlignment="1">
      <alignment horizontal="left" vertical="center"/>
    </xf>
    <xf numFmtId="37" fontId="2" fillId="0" borderId="4" xfId="5" quotePrefix="1" applyNumberFormat="1" applyFont="1" applyBorder="1" applyAlignment="1" applyProtection="1">
      <alignment horizontal="left" vertical="center"/>
    </xf>
    <xf numFmtId="0" fontId="2" fillId="3" borderId="0" xfId="5" applyFont="1" applyFill="1" applyAlignment="1">
      <alignment vertical="center"/>
    </xf>
    <xf numFmtId="167" fontId="38" fillId="0" borderId="0" xfId="6" applyNumberFormat="1" applyFont="1" applyAlignment="1">
      <alignment vertical="top"/>
    </xf>
    <xf numFmtId="3" fontId="38" fillId="0" borderId="0" xfId="6" applyNumberFormat="1" applyFont="1" applyAlignment="1">
      <alignment horizontal="right" vertical="top"/>
    </xf>
    <xf numFmtId="37" fontId="2" fillId="0" borderId="21" xfId="5" applyNumberFormat="1" applyFont="1" applyBorder="1" applyAlignment="1">
      <alignment vertical="center"/>
    </xf>
    <xf numFmtId="0" fontId="5" fillId="3" borderId="0" xfId="5" applyFont="1" applyFill="1" applyAlignment="1">
      <alignment horizontal="right" vertical="center" wrapText="1"/>
    </xf>
    <xf numFmtId="0" fontId="2" fillId="0" borderId="21" xfId="5" applyFont="1" applyBorder="1" applyAlignment="1">
      <alignment vertical="center"/>
    </xf>
    <xf numFmtId="3" fontId="2" fillId="0" borderId="21" xfId="5" applyNumberFormat="1" applyFont="1" applyBorder="1" applyAlignment="1">
      <alignment vertical="center"/>
    </xf>
    <xf numFmtId="37" fontId="2" fillId="0" borderId="0" xfId="5" quotePrefix="1" applyNumberFormat="1" applyFont="1" applyBorder="1" applyAlignment="1" applyProtection="1">
      <alignment horizontal="left" vertical="center"/>
    </xf>
    <xf numFmtId="0" fontId="40" fillId="0" borderId="0" xfId="0" applyFont="1" applyAlignment="1">
      <alignment vertical="center"/>
    </xf>
    <xf numFmtId="0" fontId="5" fillId="3" borderId="10" xfId="0" applyFont="1" applyFill="1" applyBorder="1" applyAlignment="1">
      <alignment vertical="center"/>
    </xf>
    <xf numFmtId="0" fontId="5" fillId="3" borderId="9" xfId="0" applyFont="1" applyFill="1" applyBorder="1" applyAlignment="1">
      <alignment horizontal="right" vertical="center"/>
    </xf>
    <xf numFmtId="0" fontId="5" fillId="3" borderId="9" xfId="0" applyFont="1" applyFill="1" applyBorder="1" applyAlignment="1">
      <alignment horizontal="right" vertical="center" wrapText="1"/>
    </xf>
    <xf numFmtId="0" fontId="5" fillId="3" borderId="13" xfId="14" applyFont="1" applyFill="1" applyBorder="1" applyAlignment="1">
      <alignment vertical="center"/>
    </xf>
    <xf numFmtId="167" fontId="2" fillId="3" borderId="13" xfId="1" applyNumberFormat="1" applyFont="1" applyFill="1" applyBorder="1" applyAlignment="1">
      <alignment vertical="center"/>
    </xf>
    <xf numFmtId="0" fontId="5" fillId="0" borderId="0" xfId="14" applyFont="1" applyAlignment="1">
      <alignment vertical="center"/>
    </xf>
    <xf numFmtId="167" fontId="2" fillId="0" borderId="0" xfId="1" applyNumberFormat="1" applyFont="1" applyAlignment="1">
      <alignment vertical="center"/>
    </xf>
    <xf numFmtId="0" fontId="2" fillId="0" borderId="0" xfId="14" applyFont="1" applyAlignment="1">
      <alignment vertical="center"/>
    </xf>
    <xf numFmtId="0" fontId="2" fillId="0" borderId="0" xfId="14" quotePrefix="1" applyFont="1" applyAlignment="1">
      <alignment horizontal="left" vertical="center"/>
    </xf>
    <xf numFmtId="167" fontId="2" fillId="0" borderId="0" xfId="1" applyNumberFormat="1" applyFont="1" applyFill="1" applyAlignment="1">
      <alignment vertical="center"/>
    </xf>
    <xf numFmtId="0" fontId="5" fillId="3" borderId="12" xfId="14" applyFont="1" applyFill="1" applyBorder="1" applyAlignment="1">
      <alignment vertical="center"/>
    </xf>
    <xf numFmtId="167" fontId="2" fillId="3" borderId="12" xfId="1" applyNumberFormat="1" applyFont="1" applyFill="1" applyBorder="1" applyAlignment="1">
      <alignment vertical="center"/>
    </xf>
    <xf numFmtId="0" fontId="5" fillId="0" borderId="25" xfId="14" applyFont="1" applyFill="1" applyBorder="1" applyAlignment="1">
      <alignment vertical="center"/>
    </xf>
    <xf numFmtId="37" fontId="2" fillId="0" borderId="25" xfId="14" applyNumberFormat="1" applyFont="1" applyFill="1" applyBorder="1" applyAlignment="1">
      <alignment vertical="center"/>
    </xf>
    <xf numFmtId="37" fontId="2" fillId="0" borderId="0" xfId="14" applyNumberFormat="1" applyFont="1" applyBorder="1" applyAlignment="1">
      <alignment vertical="center"/>
    </xf>
    <xf numFmtId="0" fontId="40" fillId="0" borderId="0" xfId="0" applyFont="1" applyAlignment="1">
      <alignment horizontal="center" vertical="center"/>
    </xf>
    <xf numFmtId="0" fontId="5" fillId="3" borderId="10" xfId="0" applyFont="1" applyFill="1" applyBorder="1" applyAlignment="1">
      <alignment horizontal="left" vertical="center"/>
    </xf>
    <xf numFmtId="0" fontId="5" fillId="3" borderId="13" xfId="14" applyFont="1" applyFill="1" applyBorder="1" applyAlignment="1">
      <alignment horizontal="left" vertical="center"/>
    </xf>
    <xf numFmtId="37" fontId="2" fillId="3" borderId="13" xfId="1" applyNumberFormat="1" applyFont="1" applyFill="1" applyBorder="1" applyAlignment="1">
      <alignment horizontal="right" vertical="center"/>
    </xf>
    <xf numFmtId="167" fontId="1" fillId="0" borderId="0" xfId="1" applyNumberFormat="1" applyFont="1"/>
    <xf numFmtId="0" fontId="5" fillId="0" borderId="0" xfId="14" applyFont="1" applyAlignment="1">
      <alignment horizontal="left" vertical="center"/>
    </xf>
    <xf numFmtId="37" fontId="2" fillId="0" borderId="0" xfId="1" applyNumberFormat="1" applyFont="1" applyAlignment="1">
      <alignment horizontal="right" vertical="center"/>
    </xf>
    <xf numFmtId="0" fontId="2" fillId="0" borderId="0" xfId="14" applyFont="1" applyAlignment="1">
      <alignment horizontal="left" vertical="center"/>
    </xf>
    <xf numFmtId="0" fontId="5" fillId="3" borderId="0" xfId="14" applyFont="1" applyFill="1" applyBorder="1" applyAlignment="1">
      <alignment horizontal="left" vertical="center"/>
    </xf>
    <xf numFmtId="37" fontId="2" fillId="3" borderId="0" xfId="1" applyNumberFormat="1" applyFont="1" applyFill="1" applyBorder="1" applyAlignment="1">
      <alignment horizontal="right" vertical="center"/>
    </xf>
    <xf numFmtId="0" fontId="40" fillId="0" borderId="26" xfId="0" applyFont="1" applyBorder="1" applyAlignment="1">
      <alignment horizontal="center" vertical="center"/>
    </xf>
    <xf numFmtId="0" fontId="0" fillId="0" borderId="0" xfId="0" applyAlignment="1">
      <alignment horizontal="right"/>
    </xf>
    <xf numFmtId="0" fontId="3" fillId="2" borderId="0" xfId="5" applyFont="1" applyFill="1" applyAlignment="1">
      <alignment horizontal="center"/>
    </xf>
    <xf numFmtId="0" fontId="3" fillId="2" borderId="0" xfId="5" applyFont="1" applyFill="1" applyAlignment="1">
      <alignment horizontal="center" vertical="center"/>
    </xf>
    <xf numFmtId="0" fontId="4" fillId="2" borderId="0" xfId="5" applyFont="1" applyFill="1" applyAlignment="1">
      <alignment horizontal="center" vertical="top"/>
    </xf>
    <xf numFmtId="0" fontId="9" fillId="2" borderId="0" xfId="5" applyFont="1" applyFill="1" applyBorder="1" applyAlignment="1">
      <alignment vertical="center"/>
    </xf>
    <xf numFmtId="0" fontId="9" fillId="2" borderId="0" xfId="5" applyFont="1" applyFill="1" applyAlignment="1">
      <alignment horizontal="center" vertical="center"/>
    </xf>
    <xf numFmtId="0" fontId="3" fillId="2" borderId="0" xfId="5" applyFont="1" applyFill="1" applyBorder="1" applyAlignment="1">
      <alignment horizontal="center" vertical="center"/>
    </xf>
    <xf numFmtId="0" fontId="3" fillId="2" borderId="0" xfId="5" applyFont="1" applyFill="1" applyAlignment="1">
      <alignment horizontal="center" vertical="center" wrapText="1"/>
    </xf>
    <xf numFmtId="0" fontId="0" fillId="8" borderId="0" xfId="0" applyFill="1"/>
    <xf numFmtId="0" fontId="42" fillId="5" borderId="0" xfId="15" applyFont="1" applyFill="1" applyAlignment="1">
      <alignment horizontal="center" vertical="center"/>
    </xf>
    <xf numFmtId="0" fontId="43" fillId="8" borderId="0" xfId="15" applyFont="1" applyFill="1" applyAlignment="1"/>
    <xf numFmtId="0" fontId="44" fillId="8" borderId="0" xfId="15" applyFont="1" applyFill="1" applyAlignment="1">
      <alignment horizontal="right"/>
    </xf>
    <xf numFmtId="0" fontId="45" fillId="8" borderId="0" xfId="15" applyFont="1" applyFill="1"/>
    <xf numFmtId="0" fontId="46" fillId="10" borderId="0" xfId="15" applyFont="1" applyFill="1"/>
    <xf numFmtId="0" fontId="47" fillId="10" borderId="0" xfId="15" applyFont="1" applyFill="1"/>
    <xf numFmtId="0" fontId="49" fillId="10" borderId="0" xfId="16" applyFont="1" applyFill="1" applyAlignment="1" applyProtection="1">
      <alignment horizontal="left" indent="11"/>
    </xf>
    <xf numFmtId="0" fontId="50" fillId="0" borderId="0" xfId="15" applyFont="1" applyFill="1" applyAlignment="1">
      <alignment horizontal="right"/>
    </xf>
    <xf numFmtId="0" fontId="50" fillId="10" borderId="0" xfId="15" applyFont="1" applyFill="1"/>
    <xf numFmtId="0" fontId="37" fillId="10" borderId="0" xfId="15" applyFont="1" applyFill="1" applyAlignment="1"/>
    <xf numFmtId="16" fontId="46" fillId="10" borderId="0" xfId="15" quotePrefix="1" applyNumberFormat="1" applyFont="1" applyFill="1"/>
    <xf numFmtId="0" fontId="46" fillId="10" borderId="0" xfId="15" quotePrefix="1" applyFont="1" applyFill="1"/>
    <xf numFmtId="0" fontId="37" fillId="10" borderId="0" xfId="15" applyFont="1" applyFill="1" applyAlignment="1">
      <alignment horizontal="left" indent="11"/>
    </xf>
    <xf numFmtId="0" fontId="38" fillId="10" borderId="0" xfId="16" applyFont="1" applyFill="1" applyAlignment="1" applyProtection="1">
      <alignment horizontal="left" indent="11"/>
    </xf>
    <xf numFmtId="0" fontId="50" fillId="0" borderId="0" xfId="15" quotePrefix="1" applyFont="1" applyFill="1" applyAlignment="1">
      <alignment horizontal="right"/>
    </xf>
    <xf numFmtId="0" fontId="49" fillId="10" borderId="0" xfId="16" applyFont="1" applyFill="1" applyAlignment="1" applyProtection="1">
      <alignment horizontal="left" wrapText="1" indent="11"/>
    </xf>
    <xf numFmtId="0" fontId="50" fillId="0" borderId="0" xfId="15" applyFont="1" applyFill="1" applyAlignment="1">
      <alignment horizontal="right" vertical="center"/>
    </xf>
    <xf numFmtId="0" fontId="0" fillId="0" borderId="0" xfId="0" applyFill="1"/>
    <xf numFmtId="0" fontId="49" fillId="0" borderId="0" xfId="16" applyFont="1" applyFill="1" applyAlignment="1" applyProtection="1">
      <alignment horizontal="left" indent="11"/>
    </xf>
    <xf numFmtId="0" fontId="37" fillId="0" borderId="0" xfId="15" applyFont="1" applyFill="1" applyAlignment="1"/>
    <xf numFmtId="0" fontId="50" fillId="10" borderId="0" xfId="15" applyFont="1" applyFill="1" applyAlignment="1"/>
    <xf numFmtId="0" fontId="50" fillId="10" borderId="0" xfId="15" applyFont="1" applyFill="1" applyBorder="1" applyAlignment="1"/>
    <xf numFmtId="0" fontId="50" fillId="10" borderId="0" xfId="15" applyFont="1" applyFill="1" applyAlignment="1">
      <alignment horizontal="right"/>
    </xf>
    <xf numFmtId="0" fontId="43" fillId="8" borderId="27" xfId="15" applyFont="1" applyFill="1" applyBorder="1"/>
    <xf numFmtId="0" fontId="51" fillId="8" borderId="27" xfId="15" applyFont="1" applyFill="1" applyBorder="1"/>
    <xf numFmtId="0" fontId="0" fillId="10" borderId="0" xfId="0" applyFill="1"/>
    <xf numFmtId="0" fontId="52" fillId="10" borderId="0" xfId="16" applyFont="1" applyFill="1" applyAlignment="1" applyProtection="1">
      <alignment horizontal="left" indent="11"/>
    </xf>
    <xf numFmtId="0" fontId="46" fillId="10" borderId="0" xfId="15" applyFont="1" applyFill="1" applyAlignment="1"/>
    <xf numFmtId="0" fontId="53" fillId="10" borderId="0" xfId="16" applyFont="1" applyFill="1" applyAlignment="1" applyProtection="1">
      <alignment horizontal="left" indent="11"/>
    </xf>
    <xf numFmtId="0" fontId="54" fillId="0" borderId="0" xfId="0" applyFont="1" applyBorder="1"/>
    <xf numFmtId="37" fontId="55" fillId="0" borderId="0" xfId="0" applyNumberFormat="1" applyFont="1" applyBorder="1" applyProtection="1"/>
    <xf numFmtId="0" fontId="56" fillId="0" borderId="0" xfId="0" applyFont="1" applyAlignment="1">
      <alignment horizontal="left"/>
    </xf>
    <xf numFmtId="37" fontId="5" fillId="3" borderId="13" xfId="0" applyNumberFormat="1" applyFont="1" applyFill="1" applyBorder="1" applyAlignment="1" applyProtection="1">
      <alignment horizontal="left"/>
    </xf>
    <xf numFmtId="37" fontId="5" fillId="3" borderId="13" xfId="0" applyNumberFormat="1" applyFont="1" applyFill="1" applyBorder="1" applyAlignment="1" applyProtection="1">
      <alignment horizontal="center"/>
    </xf>
    <xf numFmtId="37" fontId="5" fillId="3" borderId="13" xfId="0" applyNumberFormat="1" applyFont="1" applyFill="1" applyBorder="1" applyAlignment="1" applyProtection="1">
      <alignment horizontal="center" wrapText="1"/>
    </xf>
    <xf numFmtId="37" fontId="2" fillId="0" borderId="0" xfId="0" applyNumberFormat="1" applyFont="1" applyAlignment="1" applyProtection="1">
      <alignment horizontal="left"/>
    </xf>
    <xf numFmtId="3" fontId="2" fillId="0" borderId="0" xfId="0" applyNumberFormat="1" applyFont="1" applyFill="1" applyAlignment="1">
      <alignment horizontal="right"/>
    </xf>
    <xf numFmtId="3" fontId="2" fillId="0" borderId="0" xfId="0" applyNumberFormat="1" applyFont="1" applyAlignment="1">
      <alignment horizontal="right"/>
    </xf>
    <xf numFmtId="3" fontId="0" fillId="0" borderId="0" xfId="0" applyNumberFormat="1"/>
    <xf numFmtId="41" fontId="0" fillId="0" borderId="0" xfId="0" applyNumberFormat="1"/>
    <xf numFmtId="3" fontId="2" fillId="3" borderId="13" xfId="0" applyNumberFormat="1" applyFont="1" applyFill="1" applyBorder="1" applyAlignment="1">
      <alignment horizontal="right"/>
    </xf>
    <xf numFmtId="10" fontId="2" fillId="3" borderId="13" xfId="0" applyNumberFormat="1" applyFont="1" applyFill="1" applyBorder="1" applyAlignment="1">
      <alignment horizontal="right"/>
    </xf>
    <xf numFmtId="10" fontId="5" fillId="0" borderId="0" xfId="0" applyNumberFormat="1" applyFont="1" applyBorder="1" applyAlignment="1" applyProtection="1">
      <alignment horizontal="left" vertical="center"/>
    </xf>
    <xf numFmtId="0" fontId="5" fillId="0" borderId="0" xfId="0" applyFont="1" applyAlignment="1">
      <alignment horizontal="right"/>
    </xf>
    <xf numFmtId="37" fontId="5" fillId="3" borderId="13" xfId="0" applyNumberFormat="1" applyFont="1" applyFill="1" applyBorder="1" applyAlignment="1" applyProtection="1">
      <alignment horizontal="left" wrapText="1"/>
    </xf>
    <xf numFmtId="10" fontId="1" fillId="0" borderId="0" xfId="2" applyNumberFormat="1" applyFont="1"/>
    <xf numFmtId="10" fontId="5" fillId="0" borderId="0" xfId="0" applyNumberFormat="1" applyFont="1" applyAlignment="1">
      <alignment horizontal="right"/>
    </xf>
    <xf numFmtId="49" fontId="57" fillId="0" borderId="4" xfId="0" quotePrefix="1" applyNumberFormat="1" applyFont="1" applyBorder="1" applyAlignment="1">
      <alignment horizontal="left"/>
    </xf>
    <xf numFmtId="0" fontId="13" fillId="0" borderId="4" xfId="0" applyFont="1" applyBorder="1"/>
    <xf numFmtId="3" fontId="13" fillId="0" borderId="4" xfId="0" applyNumberFormat="1" applyFont="1" applyBorder="1" applyAlignment="1">
      <alignment horizontal="right"/>
    </xf>
    <xf numFmtId="10" fontId="13" fillId="0" borderId="4" xfId="0" applyNumberFormat="1" applyFont="1" applyBorder="1"/>
    <xf numFmtId="49" fontId="22" fillId="0" borderId="0" xfId="0" applyNumberFormat="1" applyFont="1" applyBorder="1"/>
    <xf numFmtId="0" fontId="22" fillId="0" borderId="0" xfId="0" applyFont="1"/>
    <xf numFmtId="3" fontId="22" fillId="0" borderId="0" xfId="0" applyNumberFormat="1" applyFont="1" applyAlignment="1">
      <alignment horizontal="right"/>
    </xf>
    <xf numFmtId="10" fontId="22" fillId="0" borderId="0" xfId="0" applyNumberFormat="1" applyFont="1"/>
    <xf numFmtId="0" fontId="23" fillId="0" borderId="0" xfId="0" applyFont="1" applyAlignment="1">
      <alignment horizontal="left"/>
    </xf>
    <xf numFmtId="0" fontId="38" fillId="0" borderId="0" xfId="0" applyFont="1" applyBorder="1"/>
    <xf numFmtId="37" fontId="37" fillId="0" borderId="0" xfId="0" applyNumberFormat="1" applyFont="1" applyBorder="1" applyProtection="1"/>
    <xf numFmtId="0" fontId="37" fillId="0" borderId="0" xfId="0" applyFont="1" applyBorder="1"/>
    <xf numFmtId="37" fontId="37" fillId="0" borderId="0" xfId="0" applyNumberFormat="1" applyFont="1" applyBorder="1" applyAlignment="1" applyProtection="1">
      <alignment horizontal="center"/>
    </xf>
    <xf numFmtId="0" fontId="6" fillId="0" borderId="0" xfId="0" applyFont="1"/>
    <xf numFmtId="0" fontId="22" fillId="0" borderId="0" xfId="0" applyFont="1" applyBorder="1"/>
    <xf numFmtId="3" fontId="22" fillId="0" borderId="0" xfId="0" applyNumberFormat="1" applyFont="1" applyBorder="1" applyAlignment="1">
      <alignment horizontal="right"/>
    </xf>
    <xf numFmtId="49" fontId="6" fillId="0" borderId="0" xfId="0" applyNumberFormat="1" applyFont="1" applyBorder="1"/>
    <xf numFmtId="10" fontId="5" fillId="3" borderId="13" xfId="0" applyNumberFormat="1" applyFont="1" applyFill="1" applyBorder="1" applyAlignment="1" applyProtection="1">
      <alignment horizontal="center"/>
    </xf>
    <xf numFmtId="37" fontId="58" fillId="0" borderId="0" xfId="0" applyNumberFormat="1" applyFont="1"/>
    <xf numFmtId="10" fontId="23" fillId="0" borderId="0" xfId="0" applyNumberFormat="1" applyFont="1" applyAlignment="1">
      <alignment horizontal="left"/>
    </xf>
    <xf numFmtId="0" fontId="3" fillId="6" borderId="0" xfId="0" applyFont="1" applyFill="1" applyAlignment="1"/>
    <xf numFmtId="0" fontId="9" fillId="6" borderId="0" xfId="0" applyFont="1" applyFill="1" applyAlignment="1"/>
    <xf numFmtId="10" fontId="2" fillId="3" borderId="13" xfId="2" applyNumberFormat="1" applyFont="1" applyFill="1" applyBorder="1" applyAlignment="1">
      <alignment horizontal="right"/>
    </xf>
    <xf numFmtId="0" fontId="2" fillId="0" borderId="0" xfId="3" applyFont="1" applyBorder="1" applyAlignment="1">
      <alignment vertical="center"/>
    </xf>
    <xf numFmtId="0" fontId="5" fillId="0" borderId="0" xfId="3" applyFont="1" applyBorder="1" applyAlignment="1">
      <alignment vertical="center"/>
    </xf>
    <xf numFmtId="37" fontId="5" fillId="0" borderId="0" xfId="3" applyNumberFormat="1" applyFont="1" applyBorder="1" applyAlignment="1" applyProtection="1">
      <alignment vertical="center"/>
    </xf>
    <xf numFmtId="0" fontId="5" fillId="0" borderId="0" xfId="3" applyFont="1" applyAlignment="1">
      <alignment horizontal="left" vertical="center"/>
    </xf>
    <xf numFmtId="37" fontId="5" fillId="3" borderId="13" xfId="3" applyNumberFormat="1" applyFont="1" applyFill="1" applyBorder="1" applyAlignment="1" applyProtection="1">
      <alignment horizontal="left" vertical="center"/>
    </xf>
    <xf numFmtId="37" fontId="5" fillId="3" borderId="13" xfId="3" applyNumberFormat="1" applyFont="1" applyFill="1" applyBorder="1" applyAlignment="1" applyProtection="1">
      <alignment horizontal="right" vertical="center"/>
    </xf>
    <xf numFmtId="37" fontId="5" fillId="3" borderId="13" xfId="3" applyNumberFormat="1" applyFont="1" applyFill="1" applyBorder="1" applyAlignment="1" applyProtection="1">
      <alignment horizontal="right" vertical="center" wrapText="1"/>
    </xf>
    <xf numFmtId="37" fontId="2" fillId="0" borderId="0" xfId="3" applyNumberFormat="1" applyFont="1" applyAlignment="1" applyProtection="1">
      <alignment horizontal="left" vertical="center"/>
    </xf>
    <xf numFmtId="3" fontId="2" fillId="0" borderId="0" xfId="3" applyNumberFormat="1" applyFont="1" applyAlignment="1">
      <alignment horizontal="right" vertical="center"/>
    </xf>
    <xf numFmtId="10" fontId="2" fillId="0" borderId="0" xfId="3" applyNumberFormat="1" applyFont="1" applyAlignment="1">
      <alignment horizontal="right" vertical="center"/>
    </xf>
    <xf numFmtId="172" fontId="1" fillId="0" borderId="0" xfId="17" applyNumberFormat="1" applyFont="1"/>
    <xf numFmtId="3" fontId="2" fillId="3" borderId="13" xfId="3" applyNumberFormat="1" applyFont="1" applyFill="1" applyBorder="1" applyAlignment="1">
      <alignment horizontal="right" vertical="center"/>
    </xf>
    <xf numFmtId="10" fontId="2" fillId="3" borderId="13" xfId="2" applyNumberFormat="1" applyFont="1" applyFill="1" applyBorder="1" applyAlignment="1">
      <alignment horizontal="right" vertical="center"/>
    </xf>
    <xf numFmtId="10" fontId="5" fillId="0" borderId="0" xfId="3" applyNumberFormat="1" applyFont="1" applyBorder="1" applyAlignment="1" applyProtection="1">
      <alignment horizontal="left" vertical="center"/>
    </xf>
    <xf numFmtId="37" fontId="5" fillId="3" borderId="13" xfId="3" applyNumberFormat="1" applyFont="1" applyFill="1" applyBorder="1" applyAlignment="1" applyProtection="1">
      <alignment horizontal="left" vertical="center" wrapText="1"/>
    </xf>
    <xf numFmtId="10" fontId="5" fillId="0" borderId="0" xfId="3" applyNumberFormat="1" applyFont="1" applyAlignment="1">
      <alignment horizontal="right" vertical="center"/>
    </xf>
    <xf numFmtId="49" fontId="5" fillId="0" borderId="14" xfId="3" quotePrefix="1" applyNumberFormat="1" applyFont="1" applyBorder="1" applyAlignment="1">
      <alignment horizontal="left" vertical="center"/>
    </xf>
    <xf numFmtId="3" fontId="2" fillId="0" borderId="14" xfId="3" applyNumberFormat="1" applyFont="1" applyBorder="1" applyAlignment="1">
      <alignment horizontal="right" vertical="center"/>
    </xf>
    <xf numFmtId="10" fontId="2" fillId="0" borderId="14" xfId="3" applyNumberFormat="1" applyFont="1" applyBorder="1" applyAlignment="1">
      <alignment vertical="center"/>
    </xf>
    <xf numFmtId="37" fontId="2" fillId="0" borderId="0" xfId="3" applyNumberFormat="1" applyFont="1" applyAlignment="1">
      <alignment vertical="center" wrapText="1"/>
    </xf>
    <xf numFmtId="0" fontId="2" fillId="0" borderId="0" xfId="3" applyFont="1" applyAlignment="1">
      <alignment vertical="center" wrapText="1"/>
    </xf>
    <xf numFmtId="0" fontId="2" fillId="0" borderId="0" xfId="3" applyFont="1" applyBorder="1" applyAlignment="1">
      <alignment vertical="center" wrapText="1"/>
    </xf>
    <xf numFmtId="10" fontId="2" fillId="0" borderId="0" xfId="3" applyNumberFormat="1" applyFont="1" applyAlignment="1">
      <alignment vertical="center"/>
    </xf>
    <xf numFmtId="49" fontId="2" fillId="0" borderId="0" xfId="3" applyNumberFormat="1" applyFont="1" applyBorder="1" applyAlignment="1">
      <alignment vertical="center"/>
    </xf>
    <xf numFmtId="37" fontId="2" fillId="0" borderId="0" xfId="3" applyNumberFormat="1" applyFont="1" applyAlignment="1">
      <alignment vertical="center"/>
    </xf>
    <xf numFmtId="0" fontId="2" fillId="0" borderId="0" xfId="3" applyFont="1" applyAlignment="1">
      <alignment vertical="center"/>
    </xf>
    <xf numFmtId="10" fontId="5" fillId="0" borderId="0" xfId="3" applyNumberFormat="1" applyFont="1" applyAlignment="1">
      <alignment horizontal="left" vertical="center"/>
    </xf>
    <xf numFmtId="10" fontId="0" fillId="0" borderId="0" xfId="0" applyNumberFormat="1"/>
    <xf numFmtId="37" fontId="5" fillId="0" borderId="0" xfId="3" applyNumberFormat="1" applyFont="1" applyBorder="1" applyAlignment="1" applyProtection="1">
      <alignment horizontal="center" vertical="center"/>
    </xf>
    <xf numFmtId="37" fontId="5" fillId="3" borderId="0" xfId="3" applyNumberFormat="1" applyFont="1" applyFill="1" applyBorder="1" applyAlignment="1" applyProtection="1">
      <alignment horizontal="left" vertical="center"/>
    </xf>
    <xf numFmtId="37" fontId="5" fillId="3" borderId="0" xfId="3" applyNumberFormat="1" applyFont="1" applyFill="1" applyBorder="1" applyAlignment="1" applyProtection="1">
      <alignment horizontal="right" vertical="center"/>
    </xf>
    <xf numFmtId="37" fontId="5" fillId="3" borderId="0" xfId="3" applyNumberFormat="1" applyFont="1" applyFill="1" applyBorder="1" applyAlignment="1" applyProtection="1">
      <alignment horizontal="right" vertical="center" wrapText="1"/>
    </xf>
    <xf numFmtId="37" fontId="2" fillId="0" borderId="0" xfId="3" applyNumberFormat="1" applyFont="1" applyBorder="1" applyAlignment="1" applyProtection="1">
      <alignment horizontal="left" vertical="center"/>
    </xf>
    <xf numFmtId="3" fontId="2" fillId="0" borderId="0" xfId="3" applyNumberFormat="1" applyFont="1" applyBorder="1" applyAlignment="1">
      <alignment horizontal="right" vertical="center"/>
    </xf>
    <xf numFmtId="10" fontId="2" fillId="0" borderId="0" xfId="3" applyNumberFormat="1" applyFont="1" applyBorder="1" applyAlignment="1">
      <alignment horizontal="right" vertical="center"/>
    </xf>
    <xf numFmtId="3" fontId="2" fillId="3" borderId="0" xfId="3" applyNumberFormat="1" applyFont="1" applyFill="1" applyBorder="1" applyAlignment="1">
      <alignment horizontal="right" vertical="center"/>
    </xf>
    <xf numFmtId="37" fontId="5" fillId="3" borderId="0" xfId="3" applyNumberFormat="1" applyFont="1" applyFill="1" applyBorder="1" applyAlignment="1" applyProtection="1">
      <alignment horizontal="left" vertical="center" wrapText="1"/>
    </xf>
    <xf numFmtId="49" fontId="5" fillId="0" borderId="4" xfId="3" quotePrefix="1" applyNumberFormat="1" applyFont="1" applyBorder="1" applyAlignment="1">
      <alignment horizontal="left" vertical="center"/>
    </xf>
    <xf numFmtId="0" fontId="2" fillId="0" borderId="4" xfId="3" applyFont="1" applyBorder="1" applyAlignment="1">
      <alignment vertical="center"/>
    </xf>
    <xf numFmtId="3" fontId="2" fillId="0" borderId="4" xfId="3" applyNumberFormat="1" applyFont="1" applyBorder="1" applyAlignment="1">
      <alignment horizontal="right" vertical="center"/>
    </xf>
    <xf numFmtId="37" fontId="6" fillId="0" borderId="0" xfId="3" applyNumberFormat="1" applyFont="1" applyBorder="1" applyAlignment="1">
      <alignment horizontal="left" vertical="top" wrapText="1"/>
    </xf>
    <xf numFmtId="10" fontId="2" fillId="3" borderId="0" xfId="3" applyNumberFormat="1" applyFont="1" applyFill="1" applyBorder="1" applyAlignment="1">
      <alignment horizontal="right" vertical="center"/>
    </xf>
    <xf numFmtId="0" fontId="48" fillId="0" borderId="0" xfId="16" applyAlignment="1" applyProtection="1"/>
    <xf numFmtId="49" fontId="2" fillId="0" borderId="0" xfId="3" applyNumberFormat="1" applyFont="1" applyAlignment="1">
      <alignment vertical="center"/>
    </xf>
    <xf numFmtId="10" fontId="5" fillId="3" borderId="0" xfId="3" applyNumberFormat="1" applyFont="1" applyFill="1" applyBorder="1" applyAlignment="1" applyProtection="1">
      <alignment horizontal="right" vertical="center"/>
    </xf>
    <xf numFmtId="37" fontId="2" fillId="0" borderId="0" xfId="3" applyNumberFormat="1" applyFont="1" applyBorder="1" applyAlignment="1">
      <alignment horizontal="right" vertical="center"/>
    </xf>
    <xf numFmtId="10" fontId="2" fillId="0" borderId="0" xfId="2" applyNumberFormat="1" applyFont="1" applyBorder="1" applyAlignment="1">
      <alignment horizontal="right" vertical="center"/>
    </xf>
    <xf numFmtId="37" fontId="0" fillId="0" borderId="0" xfId="0" applyNumberFormat="1"/>
    <xf numFmtId="37" fontId="2" fillId="3" borderId="0" xfId="3" applyNumberFormat="1" applyFont="1" applyFill="1" applyBorder="1" applyAlignment="1">
      <alignment horizontal="right" vertical="center"/>
    </xf>
    <xf numFmtId="49" fontId="5" fillId="0" borderId="2" xfId="3" quotePrefix="1" applyNumberFormat="1" applyFont="1" applyBorder="1" applyAlignment="1">
      <alignment horizontal="left" vertical="center"/>
    </xf>
    <xf numFmtId="0" fontId="2" fillId="0" borderId="2" xfId="3" applyFont="1" applyBorder="1" applyAlignment="1">
      <alignment horizontal="center" vertical="center"/>
    </xf>
    <xf numFmtId="3" fontId="2" fillId="0" borderId="2" xfId="3" applyNumberFormat="1" applyFont="1" applyBorder="1" applyAlignment="1">
      <alignment horizontal="center" vertical="center"/>
    </xf>
    <xf numFmtId="0" fontId="2" fillId="0" borderId="2" xfId="3" applyFont="1" applyBorder="1" applyAlignment="1">
      <alignment vertical="center"/>
    </xf>
    <xf numFmtId="0" fontId="0" fillId="0" borderId="2" xfId="0" applyBorder="1"/>
    <xf numFmtId="49" fontId="17" fillId="0" borderId="0" xfId="3" applyNumberFormat="1" applyFont="1"/>
    <xf numFmtId="10" fontId="2" fillId="0" borderId="0" xfId="3" applyNumberFormat="1"/>
    <xf numFmtId="10" fontId="22" fillId="0" borderId="0" xfId="3" applyNumberFormat="1" applyFont="1"/>
    <xf numFmtId="37" fontId="2" fillId="0" borderId="0" xfId="3" applyNumberFormat="1" applyFont="1" applyBorder="1" applyAlignment="1" applyProtection="1">
      <alignment horizontal="left"/>
    </xf>
    <xf numFmtId="37" fontId="2" fillId="0" borderId="0" xfId="3" applyNumberFormat="1" applyFont="1" applyBorder="1" applyAlignment="1">
      <alignment horizontal="right"/>
    </xf>
    <xf numFmtId="37" fontId="5" fillId="3" borderId="0" xfId="3" applyNumberFormat="1" applyFont="1" applyFill="1" applyBorder="1" applyAlignment="1" applyProtection="1">
      <alignment horizontal="left"/>
    </xf>
    <xf numFmtId="10" fontId="37" fillId="0" borderId="0" xfId="3" applyNumberFormat="1" applyFont="1" applyBorder="1" applyAlignment="1" applyProtection="1">
      <alignment horizontal="left"/>
    </xf>
    <xf numFmtId="49" fontId="23" fillId="0" borderId="8" xfId="3" quotePrefix="1" applyNumberFormat="1" applyFont="1" applyBorder="1" applyAlignment="1">
      <alignment horizontal="left"/>
    </xf>
    <xf numFmtId="0" fontId="22" fillId="0" borderId="8" xfId="3" applyFont="1" applyBorder="1" applyAlignment="1">
      <alignment horizontal="center"/>
    </xf>
    <xf numFmtId="3" fontId="22" fillId="0" borderId="8" xfId="3" applyNumberFormat="1" applyFont="1" applyBorder="1" applyAlignment="1">
      <alignment horizontal="center"/>
    </xf>
    <xf numFmtId="0" fontId="22" fillId="0" borderId="4" xfId="3" applyFont="1" applyBorder="1" applyAlignment="1">
      <alignment horizontal="center"/>
    </xf>
    <xf numFmtId="3" fontId="22" fillId="0" borderId="4" xfId="3" applyNumberFormat="1" applyFont="1" applyBorder="1" applyAlignment="1">
      <alignment horizontal="center"/>
    </xf>
    <xf numFmtId="10" fontId="22" fillId="0" borderId="4" xfId="3" applyNumberFormat="1" applyFont="1" applyBorder="1" applyAlignment="1">
      <alignment horizontal="center"/>
    </xf>
    <xf numFmtId="0" fontId="2" fillId="0" borderId="0" xfId="3" applyFont="1" applyAlignment="1">
      <alignment wrapText="1"/>
    </xf>
    <xf numFmtId="0" fontId="5" fillId="0" borderId="0" xfId="3" applyFont="1" applyBorder="1" applyAlignment="1">
      <alignment horizontal="right" vertical="center"/>
    </xf>
    <xf numFmtId="10" fontId="5" fillId="0" borderId="0" xfId="3" applyNumberFormat="1" applyFont="1" applyBorder="1" applyAlignment="1">
      <alignment horizontal="right" vertical="center"/>
    </xf>
    <xf numFmtId="10" fontId="2" fillId="0" borderId="4" xfId="3" applyNumberFormat="1" applyFont="1" applyBorder="1" applyAlignment="1">
      <alignment vertical="center"/>
    </xf>
    <xf numFmtId="3" fontId="2" fillId="0" borderId="0" xfId="3" applyNumberFormat="1" applyFont="1" applyBorder="1" applyAlignment="1">
      <alignment horizontal="right"/>
    </xf>
    <xf numFmtId="10" fontId="2" fillId="0" borderId="0" xfId="3" applyNumberFormat="1" applyFont="1" applyBorder="1" applyAlignment="1">
      <alignment horizontal="right"/>
    </xf>
    <xf numFmtId="37" fontId="2" fillId="3" borderId="0" xfId="3" applyNumberFormat="1" applyFont="1" applyFill="1" applyBorder="1" applyAlignment="1" applyProtection="1">
      <alignment horizontal="center"/>
    </xf>
    <xf numFmtId="10" fontId="2" fillId="3" borderId="0" xfId="2" applyNumberFormat="1" applyFont="1" applyFill="1" applyBorder="1" applyAlignment="1" applyProtection="1">
      <alignment horizontal="center"/>
    </xf>
    <xf numFmtId="0" fontId="5" fillId="0" borderId="0" xfId="3" applyFont="1" applyBorder="1" applyAlignment="1">
      <alignment horizontal="right"/>
    </xf>
    <xf numFmtId="37" fontId="2" fillId="3" borderId="0" xfId="3" applyNumberFormat="1" applyFont="1" applyFill="1" applyBorder="1" applyAlignment="1" applyProtection="1">
      <alignment horizontal="right" vertical="center"/>
    </xf>
    <xf numFmtId="170" fontId="2" fillId="3" borderId="0" xfId="2" applyNumberFormat="1" applyFont="1" applyFill="1" applyBorder="1" applyAlignment="1" applyProtection="1">
      <alignment horizontal="right" vertical="center"/>
    </xf>
    <xf numFmtId="0" fontId="2" fillId="0" borderId="14" xfId="3" applyFont="1" applyBorder="1" applyAlignment="1">
      <alignment vertical="center"/>
    </xf>
    <xf numFmtId="10" fontId="2" fillId="3" borderId="0" xfId="3" applyNumberFormat="1" applyFont="1" applyFill="1" applyBorder="1" applyAlignment="1" applyProtection="1">
      <alignment horizontal="right" vertical="center"/>
    </xf>
    <xf numFmtId="10" fontId="2" fillId="3" borderId="0" xfId="2" applyNumberFormat="1" applyFont="1" applyFill="1" applyBorder="1" applyAlignment="1" applyProtection="1">
      <alignment horizontal="right" vertical="center"/>
    </xf>
    <xf numFmtId="0" fontId="50" fillId="0" borderId="0" xfId="0" applyFont="1"/>
    <xf numFmtId="0" fontId="59" fillId="0" borderId="0" xfId="18" applyFont="1"/>
    <xf numFmtId="0" fontId="38" fillId="0" borderId="0" xfId="18" applyFont="1"/>
    <xf numFmtId="0" fontId="38" fillId="0" borderId="0" xfId="18" applyFont="1" applyFill="1"/>
    <xf numFmtId="0" fontId="38" fillId="0" borderId="0" xfId="18" applyFont="1" applyAlignment="1">
      <alignment wrapText="1"/>
    </xf>
    <xf numFmtId="0" fontId="38" fillId="0" borderId="0" xfId="3" applyFont="1" applyAlignment="1">
      <alignment horizontal="right"/>
    </xf>
    <xf numFmtId="0" fontId="2" fillId="0" borderId="0" xfId="3" applyAlignment="1">
      <alignment horizontal="right"/>
    </xf>
    <xf numFmtId="37" fontId="38" fillId="0" borderId="0" xfId="3" applyNumberFormat="1" applyFont="1" applyAlignment="1">
      <alignment horizontal="left" vertical="center"/>
    </xf>
    <xf numFmtId="0" fontId="38" fillId="0" borderId="0" xfId="18" applyFont="1" applyAlignment="1">
      <alignment vertical="top" wrapText="1"/>
    </xf>
    <xf numFmtId="0" fontId="6" fillId="0" borderId="0" xfId="18" applyFont="1" applyAlignment="1">
      <alignment vertical="center" wrapText="1"/>
    </xf>
    <xf numFmtId="0" fontId="58" fillId="0" borderId="0" xfId="0" applyFont="1" applyAlignment="1">
      <alignment wrapText="1"/>
    </xf>
    <xf numFmtId="0" fontId="50" fillId="0" borderId="0" xfId="0" applyFont="1" applyAlignment="1">
      <alignment wrapText="1"/>
    </xf>
    <xf numFmtId="0" fontId="38" fillId="0" borderId="0" xfId="18" applyFont="1" applyFill="1" applyAlignment="1">
      <alignment vertical="top" wrapText="1"/>
    </xf>
    <xf numFmtId="0" fontId="60" fillId="0" borderId="0" xfId="16" applyFont="1" applyAlignment="1" applyProtection="1"/>
    <xf numFmtId="0" fontId="32" fillId="0" borderId="0" xfId="19" applyFont="1"/>
    <xf numFmtId="0" fontId="32" fillId="0" borderId="0" xfId="19" applyFont="1" applyAlignment="1">
      <alignment vertical="top"/>
    </xf>
    <xf numFmtId="0" fontId="2" fillId="0" borderId="0" xfId="19" applyFont="1" applyFill="1" applyAlignment="1">
      <alignment vertical="center"/>
    </xf>
    <xf numFmtId="3" fontId="5" fillId="0" borderId="0" xfId="19" applyNumberFormat="1" applyFont="1" applyFill="1" applyAlignment="1">
      <alignment horizontal="center" vertical="center"/>
    </xf>
    <xf numFmtId="0" fontId="61" fillId="0" borderId="0" xfId="19"/>
    <xf numFmtId="0" fontId="5" fillId="3" borderId="9" xfId="19" applyFont="1" applyFill="1" applyBorder="1" applyAlignment="1">
      <alignment vertical="center"/>
    </xf>
    <xf numFmtId="3" fontId="5" fillId="3" borderId="9" xfId="19" applyNumberFormat="1" applyFont="1" applyFill="1" applyBorder="1" applyAlignment="1">
      <alignment horizontal="right" vertical="center"/>
    </xf>
    <xf numFmtId="3" fontId="5" fillId="3" borderId="9" xfId="19" applyNumberFormat="1" applyFont="1" applyFill="1" applyBorder="1" applyAlignment="1">
      <alignment horizontal="right" vertical="center" wrapText="1"/>
    </xf>
    <xf numFmtId="0" fontId="5" fillId="0" borderId="0" xfId="19" applyFont="1"/>
    <xf numFmtId="0" fontId="5" fillId="3" borderId="29" xfId="19" applyFont="1" applyFill="1" applyBorder="1" applyAlignment="1">
      <alignment horizontal="left" vertical="center"/>
    </xf>
    <xf numFmtId="37" fontId="2" fillId="3" borderId="29" xfId="19" applyNumberFormat="1" applyFont="1" applyFill="1" applyBorder="1" applyAlignment="1">
      <alignment horizontal="right" vertical="center"/>
    </xf>
    <xf numFmtId="0" fontId="61" fillId="0" borderId="0" xfId="19" applyAlignment="1">
      <alignment vertical="center"/>
    </xf>
    <xf numFmtId="0" fontId="5" fillId="0" borderId="0" xfId="19" applyFont="1" applyAlignment="1">
      <alignment vertical="center"/>
    </xf>
    <xf numFmtId="37" fontId="2" fillId="0" borderId="0" xfId="19" applyNumberFormat="1" applyFont="1" applyAlignment="1">
      <alignment horizontal="right" vertical="center"/>
    </xf>
    <xf numFmtId="0" fontId="61" fillId="0" borderId="0" xfId="19" applyAlignment="1">
      <alignment vertical="top"/>
    </xf>
    <xf numFmtId="0" fontId="2" fillId="0" borderId="0" xfId="19" applyFont="1" applyAlignment="1">
      <alignment vertical="center"/>
    </xf>
    <xf numFmtId="0" fontId="5" fillId="3" borderId="10" xfId="19" applyFont="1" applyFill="1" applyBorder="1" applyAlignment="1">
      <alignment vertical="center"/>
    </xf>
    <xf numFmtId="37" fontId="2" fillId="3" borderId="10" xfId="19" applyNumberFormat="1" applyFont="1" applyFill="1" applyBorder="1" applyAlignment="1">
      <alignment horizontal="right" vertical="center"/>
    </xf>
    <xf numFmtId="37" fontId="2" fillId="0" borderId="0" xfId="19" applyNumberFormat="1" applyFont="1" applyBorder="1" applyAlignment="1">
      <alignment horizontal="right" vertical="center"/>
    </xf>
    <xf numFmtId="37" fontId="2" fillId="0" borderId="0" xfId="19" applyNumberFormat="1" applyFont="1" applyBorder="1" applyAlignment="1">
      <alignment vertical="center"/>
    </xf>
    <xf numFmtId="0" fontId="61" fillId="0" borderId="0" xfId="19" applyBorder="1" applyAlignment="1">
      <alignment vertical="center"/>
    </xf>
    <xf numFmtId="37" fontId="5" fillId="3" borderId="10" xfId="19" applyNumberFormat="1" applyFont="1" applyFill="1" applyBorder="1" applyAlignment="1">
      <alignment vertical="center"/>
    </xf>
    <xf numFmtId="0" fontId="2" fillId="0" borderId="30" xfId="19" applyFont="1" applyBorder="1" applyAlignment="1">
      <alignment vertical="center"/>
    </xf>
    <xf numFmtId="3" fontId="5" fillId="0" borderId="30" xfId="19" applyNumberFormat="1" applyFont="1" applyBorder="1" applyAlignment="1">
      <alignment vertical="center"/>
    </xf>
    <xf numFmtId="3" fontId="2" fillId="0" borderId="30" xfId="19" applyNumberFormat="1" applyFont="1" applyBorder="1" applyAlignment="1">
      <alignment horizontal="right" vertical="center"/>
    </xf>
    <xf numFmtId="3" fontId="5" fillId="0" borderId="0" xfId="19" applyNumberFormat="1" applyFont="1" applyAlignment="1">
      <alignment horizontal="right" vertical="center"/>
    </xf>
    <xf numFmtId="3" fontId="5" fillId="0" borderId="0" xfId="19" applyNumberFormat="1" applyFont="1" applyAlignment="1">
      <alignment horizontal="center" vertical="center" wrapText="1"/>
    </xf>
    <xf numFmtId="0" fontId="17" fillId="0" borderId="0" xfId="19" applyFont="1"/>
    <xf numFmtId="3" fontId="61" fillId="0" borderId="0" xfId="19" applyNumberFormat="1"/>
    <xf numFmtId="0" fontId="41" fillId="9" borderId="0" xfId="15" applyFont="1" applyFill="1" applyAlignment="1">
      <alignment horizontal="center" vertical="center"/>
    </xf>
    <xf numFmtId="0" fontId="3" fillId="2" borderId="0" xfId="3" applyFont="1" applyFill="1" applyAlignment="1">
      <alignment horizontal="center"/>
    </xf>
    <xf numFmtId="0" fontId="3" fillId="2" borderId="0" xfId="3" applyFont="1" applyFill="1" applyAlignment="1">
      <alignment horizontal="center" vertical="center"/>
    </xf>
    <xf numFmtId="0" fontId="4" fillId="2" borderId="0" xfId="3" applyFont="1" applyFill="1" applyAlignment="1">
      <alignment horizontal="center" vertical="top"/>
    </xf>
    <xf numFmtId="37" fontId="6" fillId="0" borderId="0" xfId="3" applyNumberFormat="1" applyFont="1" applyAlignment="1">
      <alignment vertical="top"/>
    </xf>
    <xf numFmtId="0" fontId="3" fillId="2" borderId="0" xfId="3" applyFont="1" applyFill="1" applyAlignment="1">
      <alignment horizontal="center" vertical="top"/>
    </xf>
    <xf numFmtId="37" fontId="6" fillId="0" borderId="0" xfId="3" applyNumberFormat="1" applyFont="1" applyAlignment="1" applyProtection="1">
      <alignment horizontal="left" vertical="top"/>
      <protection locked="0"/>
    </xf>
    <xf numFmtId="10" fontId="7" fillId="0" borderId="0" xfId="3" applyNumberFormat="1" applyFont="1" applyAlignment="1">
      <alignment horizontal="justify" vertical="top" wrapText="1"/>
    </xf>
    <xf numFmtId="0" fontId="6" fillId="0" borderId="0" xfId="3" applyFont="1" applyAlignment="1">
      <alignment vertical="top"/>
    </xf>
    <xf numFmtId="0" fontId="6" fillId="0" borderId="0" xfId="0" applyFont="1" applyAlignment="1">
      <alignment horizontal="left" vertical="top" wrapText="1"/>
    </xf>
    <xf numFmtId="37" fontId="6" fillId="0" borderId="5" xfId="3" applyNumberFormat="1" applyFont="1" applyBorder="1" applyAlignment="1">
      <alignment vertical="top"/>
    </xf>
    <xf numFmtId="37" fontId="6" fillId="0" borderId="0" xfId="3" applyNumberFormat="1" applyFont="1" applyAlignment="1">
      <alignment horizontal="left" vertical="top"/>
    </xf>
    <xf numFmtId="37" fontId="6" fillId="0" borderId="0" xfId="3" applyNumberFormat="1" applyFont="1" applyAlignment="1">
      <alignment horizontal="left" vertical="top" wrapText="1"/>
    </xf>
    <xf numFmtId="0" fontId="3" fillId="2" borderId="0" xfId="5" applyFont="1" applyFill="1" applyAlignment="1">
      <alignment horizontal="center"/>
    </xf>
    <xf numFmtId="0" fontId="3" fillId="2" borderId="0" xfId="5" applyFont="1" applyFill="1" applyAlignment="1">
      <alignment horizontal="center" vertical="center"/>
    </xf>
    <xf numFmtId="0" fontId="4" fillId="2" borderId="0" xfId="5" applyFont="1" applyFill="1" applyAlignment="1">
      <alignment horizontal="center" vertical="top"/>
    </xf>
    <xf numFmtId="37" fontId="6" fillId="0" borderId="0" xfId="5" applyNumberFormat="1" applyFont="1" applyFill="1" applyBorder="1" applyAlignment="1">
      <alignment horizontal="justify" vertical="top" wrapText="1"/>
    </xf>
    <xf numFmtId="0" fontId="6" fillId="0" borderId="0" xfId="5" applyFont="1" applyAlignment="1">
      <alignment vertical="top"/>
    </xf>
    <xf numFmtId="0" fontId="6" fillId="0" borderId="0" xfId="5" applyFont="1" applyFill="1" applyAlignment="1">
      <alignment horizontal="left" vertical="top" wrapText="1"/>
    </xf>
    <xf numFmtId="0" fontId="4" fillId="2" borderId="0" xfId="5" applyFont="1" applyFill="1" applyBorder="1" applyAlignment="1">
      <alignment vertical="center"/>
    </xf>
    <xf numFmtId="0" fontId="3" fillId="2" borderId="0" xfId="5" applyFont="1" applyFill="1" applyBorder="1" applyAlignment="1">
      <alignment horizontal="center" vertical="center"/>
    </xf>
    <xf numFmtId="0" fontId="3" fillId="2" borderId="0" xfId="5" quotePrefix="1" applyFont="1" applyFill="1" applyBorder="1" applyAlignment="1">
      <alignment horizontal="center" vertical="center"/>
    </xf>
    <xf numFmtId="37" fontId="6" fillId="0" borderId="5" xfId="5" applyNumberFormat="1" applyFont="1" applyBorder="1" applyAlignment="1">
      <alignment vertical="top"/>
    </xf>
    <xf numFmtId="37" fontId="6" fillId="0" borderId="0" xfId="5" applyNumberFormat="1" applyFont="1" applyBorder="1" applyAlignment="1">
      <alignment horizontal="left" vertical="top" wrapText="1"/>
    </xf>
    <xf numFmtId="0" fontId="9" fillId="2" borderId="0" xfId="5" applyFont="1" applyFill="1" applyAlignment="1">
      <alignment horizontal="center" vertical="center"/>
    </xf>
    <xf numFmtId="0" fontId="9" fillId="2" borderId="0" xfId="5" applyFont="1" applyFill="1" applyAlignment="1"/>
    <xf numFmtId="0" fontId="9" fillId="2" borderId="0" xfId="5" applyFont="1" applyFill="1" applyAlignment="1">
      <alignment vertical="center"/>
    </xf>
    <xf numFmtId="0" fontId="9" fillId="2" borderId="0" xfId="5" applyFont="1" applyFill="1" applyAlignment="1">
      <alignment vertical="top"/>
    </xf>
    <xf numFmtId="10" fontId="7" fillId="0" borderId="0" xfId="5" applyNumberFormat="1" applyFont="1" applyAlignment="1">
      <alignment horizontal="left" vertical="center" wrapText="1"/>
    </xf>
    <xf numFmtId="0" fontId="7" fillId="0" borderId="0" xfId="5" applyFont="1" applyAlignment="1">
      <alignment vertical="center" wrapText="1"/>
    </xf>
    <xf numFmtId="0" fontId="3" fillId="6" borderId="0" xfId="5" applyFont="1" applyFill="1" applyAlignment="1">
      <alignment horizontal="center"/>
    </xf>
    <xf numFmtId="0" fontId="4" fillId="6" borderId="0" xfId="5" applyFont="1" applyFill="1" applyAlignment="1">
      <alignment horizontal="center" vertical="top"/>
    </xf>
    <xf numFmtId="0" fontId="7" fillId="0" borderId="0" xfId="5" applyFont="1" applyAlignment="1">
      <alignment vertical="center"/>
    </xf>
    <xf numFmtId="167" fontId="5" fillId="3" borderId="12" xfId="11" applyNumberFormat="1" applyFont="1" applyFill="1" applyBorder="1" applyAlignment="1">
      <alignment horizontal="center"/>
    </xf>
    <xf numFmtId="0" fontId="3" fillId="6" borderId="0" xfId="10" applyFont="1" applyFill="1" applyAlignment="1">
      <alignment horizontal="center"/>
    </xf>
    <xf numFmtId="0" fontId="4" fillId="6" borderId="0" xfId="10" applyFont="1" applyFill="1" applyAlignment="1">
      <alignment horizontal="center" vertical="top"/>
    </xf>
    <xf numFmtId="0" fontId="5" fillId="3" borderId="12" xfId="10" applyFont="1" applyFill="1" applyBorder="1" applyAlignment="1">
      <alignment horizontal="center"/>
    </xf>
    <xf numFmtId="0" fontId="3" fillId="6" borderId="0" xfId="0" applyFont="1" applyFill="1" applyAlignment="1">
      <alignment horizontal="center"/>
    </xf>
    <xf numFmtId="0" fontId="4" fillId="6" borderId="0" xfId="0" applyFont="1" applyFill="1" applyAlignment="1">
      <alignment horizontal="center" vertical="top"/>
    </xf>
    <xf numFmtId="37" fontId="58" fillId="0" borderId="0" xfId="0" applyNumberFormat="1" applyFont="1" applyAlignment="1">
      <alignment vertical="top" wrapText="1"/>
    </xf>
    <xf numFmtId="0" fontId="6" fillId="0" borderId="0" xfId="0" applyFont="1" applyAlignment="1">
      <alignment vertical="top" wrapText="1"/>
    </xf>
    <xf numFmtId="3" fontId="6" fillId="0" borderId="5" xfId="3" applyNumberFormat="1" applyFont="1" applyBorder="1" applyAlignment="1">
      <alignment horizontal="left" vertical="top"/>
    </xf>
    <xf numFmtId="0" fontId="6" fillId="0" borderId="0" xfId="3" applyFont="1" applyAlignment="1">
      <alignment horizontal="justify" vertical="top" wrapText="1"/>
    </xf>
    <xf numFmtId="10" fontId="7" fillId="0" borderId="0" xfId="5" applyNumberFormat="1" applyFont="1" applyAlignment="1">
      <alignment horizontal="left" vertical="top" wrapText="1"/>
    </xf>
    <xf numFmtId="0" fontId="7" fillId="0" borderId="0" xfId="5" applyFont="1" applyAlignment="1">
      <alignment vertical="top" wrapText="1"/>
    </xf>
    <xf numFmtId="0" fontId="7" fillId="0" borderId="0" xfId="5" applyFont="1" applyAlignment="1">
      <alignment vertical="top"/>
    </xf>
    <xf numFmtId="167" fontId="5" fillId="3" borderId="0" xfId="6" applyNumberFormat="1" applyFont="1" applyFill="1" applyBorder="1" applyAlignment="1">
      <alignment horizontal="center" vertical="center"/>
    </xf>
    <xf numFmtId="0" fontId="5" fillId="3" borderId="0" xfId="5" applyFont="1" applyFill="1" applyBorder="1" applyAlignment="1">
      <alignment horizontal="center" vertical="center"/>
    </xf>
    <xf numFmtId="0" fontId="3" fillId="2" borderId="0" xfId="5" applyFont="1" applyFill="1" applyAlignment="1">
      <alignment horizontal="center" vertical="center" wrapText="1"/>
    </xf>
    <xf numFmtId="0" fontId="5" fillId="3" borderId="0" xfId="5" applyFont="1" applyFill="1" applyAlignment="1" applyProtection="1">
      <alignment horizontal="center" vertical="center"/>
    </xf>
    <xf numFmtId="0" fontId="6" fillId="0" borderId="0" xfId="3" applyFont="1" applyAlignment="1">
      <alignment horizontal="left" vertical="top" wrapText="1"/>
    </xf>
    <xf numFmtId="37" fontId="6" fillId="0" borderId="5" xfId="3" applyNumberFormat="1" applyFont="1" applyBorder="1" applyAlignment="1" applyProtection="1">
      <alignment horizontal="left" vertical="top"/>
      <protection locked="0"/>
    </xf>
    <xf numFmtId="17" fontId="5" fillId="4" borderId="6" xfId="5" quotePrefix="1" applyNumberFormat="1" applyFont="1" applyFill="1" applyBorder="1" applyAlignment="1">
      <alignment horizontal="center" vertical="center"/>
    </xf>
    <xf numFmtId="17" fontId="5" fillId="4" borderId="16" xfId="5" quotePrefix="1" applyNumberFormat="1" applyFont="1" applyFill="1" applyBorder="1" applyAlignment="1">
      <alignment horizontal="center" vertical="center"/>
    </xf>
    <xf numFmtId="0" fontId="6" fillId="0" borderId="0" xfId="5" applyFont="1" applyFill="1" applyAlignment="1">
      <alignment horizontal="justify" vertical="top" wrapText="1"/>
    </xf>
    <xf numFmtId="0" fontId="6" fillId="0" borderId="0" xfId="5" applyFont="1" applyAlignment="1">
      <alignment vertical="top" wrapText="1"/>
    </xf>
    <xf numFmtId="37" fontId="6" fillId="0" borderId="5" xfId="3" applyNumberFormat="1" applyFont="1" applyBorder="1" applyAlignment="1">
      <alignment horizontal="left" vertical="top" wrapText="1"/>
    </xf>
    <xf numFmtId="0" fontId="4" fillId="11" borderId="0" xfId="3" applyFont="1" applyFill="1" applyAlignment="1">
      <alignment horizontal="center" vertical="top"/>
    </xf>
    <xf numFmtId="0" fontId="3" fillId="11" borderId="0" xfId="3" applyFont="1" applyFill="1" applyAlignment="1">
      <alignment horizontal="center"/>
    </xf>
    <xf numFmtId="0" fontId="3" fillId="11" borderId="0" xfId="3" applyFont="1" applyFill="1" applyAlignment="1">
      <alignment horizontal="center" vertical="center"/>
    </xf>
    <xf numFmtId="0" fontId="6" fillId="0" borderId="22" xfId="5" applyFont="1" applyBorder="1" applyAlignment="1">
      <alignment vertical="top"/>
    </xf>
    <xf numFmtId="0" fontId="6" fillId="0" borderId="28" xfId="3" applyFont="1" applyBorder="1" applyAlignment="1">
      <alignment horizontal="left" vertical="top" wrapText="1"/>
    </xf>
    <xf numFmtId="0" fontId="6" fillId="0" borderId="5" xfId="3" applyFont="1" applyBorder="1" applyAlignment="1">
      <alignment horizontal="left" vertical="top" wrapText="1"/>
    </xf>
    <xf numFmtId="0" fontId="34" fillId="2" borderId="0" xfId="5" applyFont="1" applyFill="1" applyAlignment="1">
      <alignment horizontal="center" vertical="center"/>
    </xf>
    <xf numFmtId="0" fontId="5" fillId="4" borderId="0" xfId="5" applyFont="1" applyFill="1" applyAlignment="1" applyProtection="1">
      <alignment horizontal="center" vertical="center"/>
    </xf>
    <xf numFmtId="37" fontId="6" fillId="0" borderId="23" xfId="3" applyNumberFormat="1" applyFont="1" applyBorder="1" applyAlignment="1">
      <alignment vertical="top"/>
    </xf>
    <xf numFmtId="10" fontId="7" fillId="0" borderId="0" xfId="5" applyNumberFormat="1" applyFont="1" applyBorder="1" applyAlignment="1">
      <alignment horizontal="left" vertical="top" wrapText="1"/>
    </xf>
    <xf numFmtId="0" fontId="7" fillId="0" borderId="0" xfId="5" applyFont="1" applyBorder="1" applyAlignment="1">
      <alignment vertical="top" wrapText="1"/>
    </xf>
    <xf numFmtId="0" fontId="7" fillId="0" borderId="0" xfId="5" applyFont="1" applyBorder="1" applyAlignment="1">
      <alignment vertical="top"/>
    </xf>
    <xf numFmtId="37" fontId="6" fillId="0" borderId="0" xfId="3" applyNumberFormat="1" applyFont="1" applyAlignment="1">
      <alignment vertical="top" wrapText="1"/>
    </xf>
    <xf numFmtId="0" fontId="6" fillId="0" borderId="0" xfId="3" applyFont="1" applyAlignment="1">
      <alignment vertical="top" wrapText="1"/>
    </xf>
    <xf numFmtId="37" fontId="6" fillId="0" borderId="5" xfId="3" applyNumberFormat="1" applyFont="1" applyBorder="1" applyAlignment="1">
      <alignment vertical="top" wrapText="1"/>
    </xf>
    <xf numFmtId="0" fontId="6" fillId="0" borderId="18" xfId="5" applyFont="1" applyBorder="1" applyAlignment="1" applyProtection="1">
      <alignment horizontal="left" vertical="top" wrapText="1"/>
    </xf>
    <xf numFmtId="0" fontId="3" fillId="2" borderId="0" xfId="3" applyFont="1" applyFill="1" applyAlignment="1">
      <alignment horizontal="center" vertical="center" wrapText="1"/>
    </xf>
    <xf numFmtId="0" fontId="5" fillId="3" borderId="0" xfId="3" quotePrefix="1" applyFont="1" applyFill="1" applyAlignment="1">
      <alignment horizontal="center" vertical="center"/>
    </xf>
    <xf numFmtId="0" fontId="3" fillId="2" borderId="0" xfId="10" applyFont="1" applyFill="1" applyAlignment="1">
      <alignment horizontal="center"/>
    </xf>
    <xf numFmtId="0" fontId="3" fillId="2" borderId="0" xfId="10" applyFont="1" applyFill="1" applyAlignment="1">
      <alignment horizontal="center" vertical="center"/>
    </xf>
    <xf numFmtId="0" fontId="4" fillId="2" borderId="0" xfId="10" applyFont="1" applyFill="1" applyAlignment="1">
      <alignment horizontal="center" vertical="top"/>
    </xf>
    <xf numFmtId="0" fontId="5" fillId="3" borderId="0" xfId="10" quotePrefix="1" applyFont="1" applyFill="1" applyAlignment="1">
      <alignment horizontal="center" vertical="center"/>
    </xf>
    <xf numFmtId="0" fontId="3" fillId="2" borderId="0" xfId="19" applyFont="1" applyFill="1" applyAlignment="1">
      <alignment horizontal="center"/>
    </xf>
    <xf numFmtId="0" fontId="3" fillId="2" borderId="0" xfId="19" applyFont="1" applyFill="1" applyAlignment="1">
      <alignment horizontal="center" vertical="center"/>
    </xf>
    <xf numFmtId="0" fontId="34" fillId="2" borderId="0" xfId="19" applyFont="1" applyFill="1" applyAlignment="1">
      <alignment horizontal="center" vertical="center"/>
    </xf>
    <xf numFmtId="0" fontId="4" fillId="2" borderId="0" xfId="19" applyFont="1" applyFill="1" applyAlignment="1">
      <alignment horizontal="center" vertical="top"/>
    </xf>
    <xf numFmtId="0" fontId="3" fillId="2" borderId="0" xfId="14" applyFont="1" applyFill="1" applyAlignment="1">
      <alignment horizontal="center"/>
    </xf>
    <xf numFmtId="0" fontId="3" fillId="2" borderId="0" xfId="14" applyFont="1" applyFill="1" applyAlignment="1">
      <alignment horizontal="center" vertical="center"/>
    </xf>
    <xf numFmtId="0" fontId="4" fillId="2" borderId="0" xfId="14" applyFont="1" applyFill="1" applyAlignment="1">
      <alignment horizontal="center" vertical="top"/>
    </xf>
    <xf numFmtId="0" fontId="3" fillId="2" borderId="0" xfId="18" applyFont="1" applyFill="1" applyAlignment="1">
      <alignment horizontal="center"/>
    </xf>
    <xf numFmtId="0" fontId="62" fillId="0" borderId="0" xfId="16" applyFont="1" applyAlignment="1" applyProtection="1">
      <alignment vertical="center"/>
    </xf>
    <xf numFmtId="0" fontId="0" fillId="0" borderId="0" xfId="0" applyAlignment="1">
      <alignment vertical="center"/>
    </xf>
    <xf numFmtId="0" fontId="4" fillId="2" borderId="0" xfId="3" applyFont="1" applyFill="1" applyAlignment="1">
      <alignment horizontal="center" vertical="center"/>
    </xf>
    <xf numFmtId="0" fontId="2" fillId="0" borderId="0" xfId="3" applyFont="1" applyFill="1" applyAlignment="1">
      <alignment vertical="center"/>
    </xf>
    <xf numFmtId="0" fontId="5" fillId="0" borderId="0" xfId="3" applyFont="1" applyFill="1" applyAlignment="1">
      <alignment horizontal="right" vertical="center"/>
    </xf>
    <xf numFmtId="0" fontId="2" fillId="3" borderId="0" xfId="3" applyFont="1" applyFill="1" applyBorder="1" applyAlignment="1">
      <alignment vertical="center"/>
    </xf>
    <xf numFmtId="166" fontId="5" fillId="3" borderId="0" xfId="3" applyNumberFormat="1" applyFont="1" applyFill="1" applyBorder="1" applyAlignment="1">
      <alignment horizontal="right" vertical="center"/>
    </xf>
    <xf numFmtId="37" fontId="2" fillId="3" borderId="1" xfId="3" applyNumberFormat="1" applyFont="1" applyFill="1" applyBorder="1" applyAlignment="1">
      <alignment horizontal="right" vertical="center"/>
    </xf>
    <xf numFmtId="37" fontId="5" fillId="3" borderId="0" xfId="3" applyNumberFormat="1" applyFont="1" applyFill="1" applyBorder="1" applyAlignment="1">
      <alignment vertical="center"/>
    </xf>
    <xf numFmtId="37" fontId="2" fillId="0" borderId="0" xfId="3" applyNumberFormat="1" applyFont="1" applyBorder="1" applyAlignment="1">
      <alignment vertical="center"/>
    </xf>
    <xf numFmtId="37" fontId="2" fillId="0" borderId="0" xfId="3" applyNumberFormat="1" applyFont="1" applyFill="1" applyBorder="1" applyAlignment="1">
      <alignment vertical="center"/>
    </xf>
    <xf numFmtId="37" fontId="5" fillId="0" borderId="0" xfId="3" applyNumberFormat="1" applyFont="1" applyBorder="1" applyAlignment="1">
      <alignment vertical="center"/>
    </xf>
    <xf numFmtId="37" fontId="2" fillId="0" borderId="0" xfId="3" applyNumberFormat="1" applyFont="1" applyBorder="1" applyAlignment="1">
      <alignment horizontal="left" vertical="center"/>
    </xf>
    <xf numFmtId="0" fontId="2" fillId="0" borderId="0" xfId="3" applyFont="1" applyFill="1" applyBorder="1" applyAlignment="1">
      <alignment vertical="center"/>
    </xf>
    <xf numFmtId="0" fontId="2" fillId="0" borderId="0" xfId="3" applyFont="1" applyFill="1" applyBorder="1" applyAlignment="1">
      <alignment horizontal="left" vertical="center"/>
    </xf>
    <xf numFmtId="0" fontId="2" fillId="0" borderId="0" xfId="3" applyFont="1" applyBorder="1" applyAlignment="1">
      <alignment horizontal="left" vertical="center"/>
    </xf>
    <xf numFmtId="37" fontId="5" fillId="3" borderId="0" xfId="3" applyNumberFormat="1" applyFont="1" applyFill="1" applyBorder="1" applyAlignment="1">
      <alignment horizontal="left" vertical="center"/>
    </xf>
    <xf numFmtId="37" fontId="5" fillId="0" borderId="0" xfId="3" applyNumberFormat="1" applyFont="1" applyFill="1" applyBorder="1" applyAlignment="1">
      <alignment vertical="center"/>
    </xf>
    <xf numFmtId="37" fontId="2" fillId="0" borderId="0" xfId="3" applyNumberFormat="1" applyFont="1" applyBorder="1" applyAlignment="1">
      <alignment horizontal="left" vertical="center" wrapText="1"/>
    </xf>
    <xf numFmtId="0" fontId="63" fillId="0" borderId="0" xfId="3" applyFont="1" applyAlignment="1">
      <alignment vertical="center"/>
    </xf>
    <xf numFmtId="0" fontId="6" fillId="0" borderId="0" xfId="0" applyFont="1" applyFill="1" applyAlignment="1">
      <alignment vertical="top"/>
    </xf>
    <xf numFmtId="0" fontId="0" fillId="0" borderId="0" xfId="0" applyAlignment="1">
      <alignment horizontal="right" vertical="center"/>
    </xf>
    <xf numFmtId="167" fontId="3" fillId="2" borderId="0" xfId="0" applyNumberFormat="1" applyFont="1" applyFill="1" applyAlignment="1">
      <alignment horizontal="center" vertical="center"/>
    </xf>
    <xf numFmtId="167" fontId="4" fillId="2" borderId="0" xfId="0" applyNumberFormat="1" applyFont="1" applyFill="1" applyAlignment="1">
      <alignment horizontal="center" vertical="center"/>
    </xf>
    <xf numFmtId="167" fontId="3" fillId="2" borderId="0" xfId="0" applyNumberFormat="1" applyFont="1" applyFill="1" applyAlignment="1">
      <alignment vertical="center"/>
    </xf>
    <xf numFmtId="167" fontId="3" fillId="2" borderId="0" xfId="0" applyNumberFormat="1" applyFont="1" applyFill="1" applyAlignment="1">
      <alignment horizontal="right" vertical="center"/>
    </xf>
    <xf numFmtId="167" fontId="4" fillId="2" borderId="0" xfId="0" applyNumberFormat="1" applyFont="1" applyFill="1" applyAlignment="1">
      <alignment horizontal="center" vertical="center"/>
    </xf>
    <xf numFmtId="167" fontId="5" fillId="3" borderId="0" xfId="0" applyNumberFormat="1" applyFont="1" applyFill="1" applyBorder="1" applyAlignment="1">
      <alignment horizontal="left" vertical="center"/>
    </xf>
    <xf numFmtId="49" fontId="5" fillId="3" borderId="0" xfId="0" applyNumberFormat="1" applyFont="1" applyFill="1" applyBorder="1" applyAlignment="1">
      <alignment horizontal="right" vertical="center"/>
    </xf>
    <xf numFmtId="167" fontId="5" fillId="3" borderId="31" xfId="0" applyNumberFormat="1" applyFont="1" applyFill="1" applyBorder="1" applyAlignment="1">
      <alignment vertical="center"/>
    </xf>
    <xf numFmtId="167" fontId="5" fillId="3" borderId="31" xfId="0" applyNumberFormat="1" applyFont="1" applyFill="1" applyBorder="1" applyAlignment="1">
      <alignment horizontal="right" vertical="center"/>
    </xf>
    <xf numFmtId="167" fontId="2" fillId="3" borderId="31" xfId="0" applyNumberFormat="1" applyFont="1" applyFill="1" applyBorder="1" applyAlignment="1" applyProtection="1">
      <alignment horizontal="right" vertical="center"/>
    </xf>
    <xf numFmtId="167" fontId="2" fillId="3" borderId="31" xfId="0" applyNumberFormat="1" applyFont="1" applyFill="1" applyBorder="1" applyAlignment="1">
      <alignment horizontal="right" vertical="center"/>
    </xf>
    <xf numFmtId="167" fontId="2" fillId="0" borderId="0" xfId="0" applyNumberFormat="1" applyFont="1" applyFill="1" applyAlignment="1">
      <alignment vertical="center"/>
    </xf>
    <xf numFmtId="167" fontId="2" fillId="0" borderId="0" xfId="20" applyNumberFormat="1" applyFont="1" applyFill="1" applyAlignment="1">
      <alignment horizontal="right" vertical="center"/>
    </xf>
    <xf numFmtId="167" fontId="5" fillId="3" borderId="0" xfId="20" applyNumberFormat="1" applyFont="1" applyFill="1" applyAlignment="1">
      <alignment vertical="center"/>
    </xf>
    <xf numFmtId="167" fontId="5" fillId="3" borderId="0" xfId="20" applyNumberFormat="1" applyFont="1" applyFill="1" applyAlignment="1">
      <alignment horizontal="right" vertical="center"/>
    </xf>
    <xf numFmtId="167" fontId="2" fillId="0" borderId="0" xfId="20" applyNumberFormat="1" applyFont="1" applyFill="1" applyAlignment="1">
      <alignment horizontal="left" vertical="center"/>
    </xf>
    <xf numFmtId="167" fontId="5" fillId="3" borderId="0" xfId="0" applyNumberFormat="1" applyFont="1" applyFill="1" applyAlignment="1">
      <alignment vertical="center"/>
    </xf>
    <xf numFmtId="167" fontId="5" fillId="3" borderId="0" xfId="20" applyNumberFormat="1" applyFont="1" applyFill="1" applyAlignment="1">
      <alignment horizontal="left" vertical="center"/>
    </xf>
    <xf numFmtId="167" fontId="2" fillId="0" borderId="14" xfId="0" applyNumberFormat="1" applyFont="1" applyFill="1" applyBorder="1" applyAlignment="1">
      <alignment vertical="center"/>
    </xf>
    <xf numFmtId="167" fontId="6" fillId="0" borderId="18" xfId="0" applyNumberFormat="1" applyFont="1" applyBorder="1" applyAlignment="1">
      <alignment horizontal="left" vertical="top"/>
    </xf>
    <xf numFmtId="167" fontId="2" fillId="0" borderId="18" xfId="0" applyNumberFormat="1" applyFont="1" applyBorder="1" applyAlignment="1">
      <alignment horizontal="left" vertical="center" wrapText="1"/>
    </xf>
    <xf numFmtId="167" fontId="6" fillId="0" borderId="0" xfId="0" applyNumberFormat="1" applyFont="1" applyBorder="1" applyAlignment="1">
      <alignment horizontal="left" vertical="top"/>
    </xf>
    <xf numFmtId="167" fontId="40" fillId="0" borderId="0" xfId="0" applyNumberFormat="1" applyFont="1" applyAlignment="1">
      <alignment vertical="center"/>
    </xf>
    <xf numFmtId="167" fontId="4" fillId="2" borderId="0" xfId="0" applyNumberFormat="1" applyFont="1" applyFill="1" applyBorder="1" applyAlignment="1">
      <alignment vertical="center"/>
    </xf>
    <xf numFmtId="167" fontId="3" fillId="2" borderId="0" xfId="0" applyNumberFormat="1" applyFont="1" applyFill="1" applyBorder="1" applyAlignment="1">
      <alignment vertical="center"/>
    </xf>
    <xf numFmtId="168" fontId="2" fillId="0" borderId="0" xfId="21" applyNumberFormat="1" applyFont="1" applyFill="1" applyAlignment="1">
      <alignment horizontal="right" vertical="center"/>
    </xf>
    <xf numFmtId="167" fontId="5" fillId="0" borderId="0" xfId="0" applyNumberFormat="1" applyFont="1" applyFill="1" applyAlignment="1">
      <alignment vertical="center"/>
    </xf>
    <xf numFmtId="167" fontId="5" fillId="0" borderId="0" xfId="20" applyNumberFormat="1" applyFont="1" applyFill="1" applyAlignment="1">
      <alignment horizontal="left" vertical="center"/>
    </xf>
    <xf numFmtId="167" fontId="0" fillId="0" borderId="0" xfId="17" applyNumberFormat="1" applyFont="1"/>
    <xf numFmtId="0" fontId="64" fillId="12" borderId="0" xfId="3" applyFont="1" applyFill="1" applyBorder="1" applyAlignment="1">
      <alignment horizontal="center"/>
    </xf>
    <xf numFmtId="0" fontId="64" fillId="12" borderId="0" xfId="3" applyFont="1" applyFill="1" applyBorder="1" applyAlignment="1">
      <alignment horizontal="center" vertical="center"/>
    </xf>
    <xf numFmtId="0" fontId="65" fillId="12" borderId="0" xfId="3" applyFont="1" applyFill="1" applyBorder="1" applyAlignment="1">
      <alignment horizontal="center" vertical="top"/>
    </xf>
    <xf numFmtId="0" fontId="2" fillId="13" borderId="0" xfId="3" applyFont="1" applyFill="1" applyBorder="1" applyAlignment="1">
      <alignment horizontal="center" vertical="center"/>
    </xf>
    <xf numFmtId="0" fontId="5" fillId="13" borderId="19" xfId="3" applyFont="1" applyFill="1" applyBorder="1" applyAlignment="1">
      <alignment vertical="center"/>
    </xf>
    <xf numFmtId="0" fontId="5" fillId="13" borderId="32" xfId="3" applyFont="1" applyFill="1" applyBorder="1" applyAlignment="1">
      <alignment vertical="center"/>
    </xf>
    <xf numFmtId="0" fontId="2" fillId="13" borderId="32" xfId="3" applyFont="1" applyFill="1" applyBorder="1" applyAlignment="1">
      <alignment vertical="center"/>
    </xf>
    <xf numFmtId="3" fontId="2" fillId="0" borderId="0" xfId="3" applyNumberFormat="1" applyFont="1" applyFill="1" applyBorder="1" applyAlignment="1">
      <alignment horizontal="right" vertical="center"/>
    </xf>
    <xf numFmtId="10" fontId="2" fillId="0" borderId="0" xfId="3" applyNumberFormat="1" applyFont="1" applyFill="1" applyBorder="1" applyAlignment="1">
      <alignment horizontal="right" vertical="center"/>
    </xf>
    <xf numFmtId="3" fontId="2" fillId="0" borderId="0" xfId="3" applyNumberFormat="1" applyFont="1" applyFill="1" applyBorder="1" applyAlignment="1">
      <alignment vertical="center"/>
    </xf>
    <xf numFmtId="0" fontId="2" fillId="0" borderId="0" xfId="3" applyFont="1" applyFill="1" applyBorder="1"/>
    <xf numFmtId="0" fontId="5" fillId="0" borderId="0" xfId="3" applyFont="1" applyFill="1" applyBorder="1" applyAlignment="1">
      <alignment vertical="center"/>
    </xf>
    <xf numFmtId="0" fontId="2" fillId="0" borderId="0" xfId="3" applyFont="1" applyFill="1" applyBorder="1" applyAlignment="1">
      <alignment horizontal="right" vertical="center"/>
    </xf>
    <xf numFmtId="0" fontId="5" fillId="13" borderId="0" xfId="3" applyFont="1" applyFill="1" applyBorder="1" applyAlignment="1">
      <alignment vertical="center"/>
    </xf>
    <xf numFmtId="0" fontId="2" fillId="13" borderId="0" xfId="3" applyFont="1" applyFill="1" applyBorder="1" applyAlignment="1">
      <alignment horizontal="right" vertical="center"/>
    </xf>
    <xf numFmtId="10" fontId="2" fillId="13" borderId="0" xfId="3" applyNumberFormat="1" applyFont="1" applyFill="1" applyBorder="1" applyAlignment="1">
      <alignment horizontal="right" vertical="center"/>
    </xf>
    <xf numFmtId="0" fontId="2" fillId="13" borderId="0" xfId="3" applyFont="1" applyFill="1" applyBorder="1" applyAlignment="1">
      <alignment vertical="center"/>
    </xf>
    <xf numFmtId="0" fontId="2" fillId="0" borderId="0" xfId="10" applyFont="1" applyFill="1" applyBorder="1" applyAlignment="1">
      <alignment vertical="center"/>
    </xf>
    <xf numFmtId="10" fontId="2" fillId="0" borderId="0" xfId="12" applyNumberFormat="1" applyFont="1" applyFill="1" applyBorder="1" applyAlignment="1">
      <alignment horizontal="right" vertical="center"/>
    </xf>
    <xf numFmtId="3" fontId="2" fillId="13" borderId="0" xfId="3" applyNumberFormat="1" applyFont="1" applyFill="1" applyBorder="1" applyAlignment="1">
      <alignment horizontal="right" vertical="center"/>
    </xf>
    <xf numFmtId="10" fontId="2" fillId="13" borderId="0" xfId="12" applyNumberFormat="1" applyFont="1" applyFill="1" applyBorder="1" applyAlignment="1">
      <alignment horizontal="right" vertical="center"/>
    </xf>
    <xf numFmtId="0" fontId="2" fillId="0" borderId="33" xfId="3" applyFont="1" applyFill="1" applyBorder="1" applyAlignment="1">
      <alignment vertical="center"/>
    </xf>
    <xf numFmtId="3" fontId="2" fillId="0" borderId="33" xfId="3" applyNumberFormat="1" applyFont="1" applyFill="1" applyBorder="1" applyAlignment="1">
      <alignment vertical="center"/>
    </xf>
    <xf numFmtId="10" fontId="2" fillId="0" borderId="33" xfId="3" applyNumberFormat="1" applyFont="1" applyFill="1" applyBorder="1" applyAlignment="1">
      <alignment vertical="center"/>
    </xf>
    <xf numFmtId="0" fontId="6" fillId="0" borderId="0" xfId="3" applyFont="1" applyFill="1" applyBorder="1" applyAlignment="1">
      <alignment vertical="top"/>
    </xf>
    <xf numFmtId="10" fontId="2" fillId="0" borderId="0" xfId="3" applyNumberFormat="1" applyFont="1" applyFill="1" applyBorder="1" applyAlignment="1">
      <alignment vertical="center"/>
    </xf>
    <xf numFmtId="173" fontId="2" fillId="0" borderId="0" xfId="3" applyNumberFormat="1" applyFont="1" applyFill="1" applyBorder="1" applyAlignment="1">
      <alignment vertical="center"/>
    </xf>
    <xf numFmtId="0" fontId="56" fillId="13" borderId="0" xfId="3" quotePrefix="1" applyFont="1" applyFill="1" applyBorder="1" applyAlignment="1">
      <alignment horizontal="center" vertical="center"/>
    </xf>
    <xf numFmtId="0" fontId="56" fillId="13" borderId="19" xfId="3" applyFont="1" applyFill="1" applyBorder="1" applyAlignment="1">
      <alignment horizontal="center" vertical="center" wrapText="1"/>
    </xf>
    <xf numFmtId="0" fontId="56" fillId="13" borderId="19" xfId="3" quotePrefix="1" applyFont="1" applyFill="1" applyBorder="1" applyAlignment="1">
      <alignment horizontal="center" vertical="center" wrapText="1"/>
    </xf>
  </cellXfs>
  <cellStyles count="22">
    <cellStyle name="Comma 2" xfId="20"/>
    <cellStyle name="Comma 2 2" xfId="11"/>
    <cellStyle name="Comma 3" xfId="4"/>
    <cellStyle name="Hipervínculo" xfId="16" builtinId="8"/>
    <cellStyle name="Millares" xfId="1" builtinId="3"/>
    <cellStyle name="Millares 2" xfId="6"/>
    <cellStyle name="Millares 2 2" xfId="9"/>
    <cellStyle name="Millares 2 3" xfId="17"/>
    <cellStyle name="Millares 3" xfId="13"/>
    <cellStyle name="Millares 5" xfId="21"/>
    <cellStyle name="Normal" xfId="0" builtinId="0"/>
    <cellStyle name="Normal - Style1" xfId="10"/>
    <cellStyle name="Normal 10" xfId="18"/>
    <cellStyle name="Normal 2" xfId="5"/>
    <cellStyle name="Normal 2 2" xfId="3"/>
    <cellStyle name="Normal 2 2 2 3" xfId="15"/>
    <cellStyle name="Normal 3" xfId="14"/>
    <cellStyle name="Normal 4" xfId="19"/>
    <cellStyle name="Normal_Sheet1" xfId="8"/>
    <cellStyle name="Percent 2" xfId="12"/>
    <cellStyle name="Porcentaje" xfId="2" builtinId="5"/>
    <cellStyle name="Porcentaje 2" xfId="7"/>
  </cellStyles>
  <dxfs count="0"/>
  <tableStyles count="0" defaultTableStyle="TableStyleMedium2" defaultPivotStyle="PivotStyleLight16"/>
  <colors>
    <mruColors>
      <color rgb="FF8A8C8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97"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externalLink" Target="externalLinks/externalLink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47625</xdr:colOff>
      <xdr:row>10</xdr:row>
      <xdr:rowOff>24432</xdr:rowOff>
    </xdr:to>
    <xdr:grpSp>
      <xdr:nvGrpSpPr>
        <xdr:cNvPr id="2" name="Group 1"/>
        <xdr:cNvGrpSpPr>
          <a:grpSpLocks/>
        </xdr:cNvGrpSpPr>
      </xdr:nvGrpSpPr>
      <xdr:grpSpPr bwMode="auto">
        <a:xfrm>
          <a:off x="0" y="0"/>
          <a:ext cx="7660298" cy="1929432"/>
          <a:chOff x="19050" y="0"/>
          <a:chExt cx="7043921" cy="1922856"/>
        </a:xfrm>
      </xdr:grpSpPr>
      <xdr:pic>
        <xdr:nvPicPr>
          <xdr:cNvPr id="3"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18105"/>
          <a:stretch>
            <a:fillRect/>
          </a:stretch>
        </xdr:blipFill>
        <xdr:spPr bwMode="auto">
          <a:xfrm>
            <a:off x="19050" y="0"/>
            <a:ext cx="6991350" cy="190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4" name="Group 3"/>
          <xdr:cNvGrpSpPr>
            <a:grpSpLocks/>
          </xdr:cNvGrpSpPr>
        </xdr:nvGrpSpPr>
        <xdr:grpSpPr bwMode="auto">
          <a:xfrm>
            <a:off x="2360205" y="227821"/>
            <a:ext cx="2410367" cy="1347983"/>
            <a:chOff x="2360205" y="227821"/>
            <a:chExt cx="2410367" cy="1347983"/>
          </a:xfrm>
        </xdr:grpSpPr>
        <xdr:grpSp>
          <xdr:nvGrpSpPr>
            <xdr:cNvPr id="7" name="Group 6"/>
            <xdr:cNvGrpSpPr>
              <a:grpSpLocks/>
            </xdr:cNvGrpSpPr>
          </xdr:nvGrpSpPr>
          <xdr:grpSpPr bwMode="auto">
            <a:xfrm>
              <a:off x="2586051" y="227821"/>
              <a:ext cx="1725936" cy="911284"/>
              <a:chOff x="5957901" y="2304271"/>
              <a:chExt cx="1725936" cy="911284"/>
            </a:xfrm>
          </xdr:grpSpPr>
          <xdr:sp macro="" textlink="">
            <xdr:nvSpPr>
              <xdr:cNvPr id="11" name="TextBox 10"/>
              <xdr:cNvSpPr txBox="1"/>
            </xdr:nvSpPr>
            <xdr:spPr>
              <a:xfrm>
                <a:off x="6334628" y="2551077"/>
                <a:ext cx="1349209" cy="6170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3500">
                    <a:solidFill>
                      <a:srgbClr val="2D536F"/>
                    </a:solidFill>
                  </a:rPr>
                  <a:t>OLETÍN</a:t>
                </a:r>
              </a:p>
            </xdr:txBody>
          </xdr:sp>
          <xdr:sp macro="" textlink="">
            <xdr:nvSpPr>
              <xdr:cNvPr id="12" name="TextBox 11"/>
              <xdr:cNvSpPr txBox="1"/>
            </xdr:nvSpPr>
            <xdr:spPr>
              <a:xfrm>
                <a:off x="5957901" y="2304271"/>
                <a:ext cx="543188" cy="911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5400">
                    <a:solidFill>
                      <a:srgbClr val="2D536F"/>
                    </a:solidFill>
                  </a:rPr>
                  <a:t>B</a:t>
                </a:r>
              </a:p>
            </xdr:txBody>
          </xdr:sp>
        </xdr:grpSp>
        <xdr:grpSp>
          <xdr:nvGrpSpPr>
            <xdr:cNvPr id="8" name="Group 7"/>
            <xdr:cNvGrpSpPr>
              <a:grpSpLocks/>
            </xdr:cNvGrpSpPr>
          </xdr:nvGrpSpPr>
          <xdr:grpSpPr bwMode="auto">
            <a:xfrm>
              <a:off x="2360205" y="666588"/>
              <a:ext cx="2410367" cy="909216"/>
              <a:chOff x="6141630" y="2485863"/>
              <a:chExt cx="2410367" cy="909216"/>
            </a:xfrm>
          </xdr:grpSpPr>
          <xdr:sp macro="" textlink="">
            <xdr:nvSpPr>
              <xdr:cNvPr id="9" name="TextBox 8"/>
              <xdr:cNvSpPr txBox="1"/>
            </xdr:nvSpPr>
            <xdr:spPr>
              <a:xfrm>
                <a:off x="6446326" y="2692588"/>
                <a:ext cx="2102663" cy="6170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3500">
                    <a:solidFill>
                      <a:srgbClr val="2D536F"/>
                    </a:solidFill>
                  </a:rPr>
                  <a:t>STADÍSTICO</a:t>
                </a:r>
              </a:p>
            </xdr:txBody>
          </xdr:sp>
          <xdr:sp macro="" textlink="">
            <xdr:nvSpPr>
              <xdr:cNvPr id="10" name="TextBox 9"/>
              <xdr:cNvSpPr txBox="1"/>
            </xdr:nvSpPr>
            <xdr:spPr>
              <a:xfrm>
                <a:off x="6139687" y="2483752"/>
                <a:ext cx="508143" cy="911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5400">
                    <a:solidFill>
                      <a:srgbClr val="2D536F"/>
                    </a:solidFill>
                  </a:rPr>
                  <a:t>E</a:t>
                </a:r>
              </a:p>
            </xdr:txBody>
          </xdr:sp>
        </xdr:grpSp>
      </xdr:grpSp>
      <xdr:sp macro="" textlink="">
        <xdr:nvSpPr>
          <xdr:cNvPr id="5" name="TextBox 4"/>
          <xdr:cNvSpPr txBox="1"/>
        </xdr:nvSpPr>
        <xdr:spPr>
          <a:xfrm>
            <a:off x="4463588" y="1518806"/>
            <a:ext cx="2599383" cy="404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a:r>
              <a:rPr lang="es-BO" sz="2000" b="1" i="1">
                <a:solidFill>
                  <a:srgbClr val="2D536F"/>
                </a:solidFill>
              </a:rPr>
              <a:t>AL</a:t>
            </a:r>
            <a:r>
              <a:rPr lang="es-BO" sz="2000" b="1" i="1" baseline="0">
                <a:solidFill>
                  <a:srgbClr val="2D536F"/>
                </a:solidFill>
              </a:rPr>
              <a:t> 31 DE ENERO DE 2025</a:t>
            </a:r>
            <a:endParaRPr lang="es-BO" sz="2000" b="1" i="1">
              <a:solidFill>
                <a:srgbClr val="2D536F"/>
              </a:solidFill>
            </a:endParaRPr>
          </a:p>
        </xdr:txBody>
      </xdr:sp>
      <xdr:pic>
        <xdr:nvPicPr>
          <xdr:cNvPr id="6" name="Picture 5" descr="C:\Users\vmamani\AppData\Local\Microsoft\Windows\Temporary Internet Files\Content.Outlook\RLX2YOFO\LOGOHORIZONTALTRANSPARENTE.png"/>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823" t="27344" b="28125"/>
          <a:stretch>
            <a:fillRect/>
          </a:stretch>
        </xdr:blipFill>
        <xdr:spPr bwMode="auto">
          <a:xfrm>
            <a:off x="38101" y="28575"/>
            <a:ext cx="1984213" cy="90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66</xdr:row>
      <xdr:rowOff>9525</xdr:rowOff>
    </xdr:from>
    <xdr:to>
      <xdr:col>0</xdr:col>
      <xdr:colOff>0</xdr:colOff>
      <xdr:row>66</xdr:row>
      <xdr:rowOff>19050</xdr:rowOff>
    </xdr:to>
    <xdr:sp macro="" textlink="">
      <xdr:nvSpPr>
        <xdr:cNvPr id="2" name="Line 1"/>
        <xdr:cNvSpPr>
          <a:spLocks noChangeShapeType="1"/>
        </xdr:cNvSpPr>
      </xdr:nvSpPr>
      <xdr:spPr bwMode="auto">
        <a:xfrm flipV="1">
          <a:off x="0" y="11420475"/>
          <a:ext cx="0" cy="9525"/>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24</xdr:row>
      <xdr:rowOff>0</xdr:rowOff>
    </xdr:from>
    <xdr:to>
      <xdr:col>0</xdr:col>
      <xdr:colOff>0</xdr:colOff>
      <xdr:row>24</xdr:row>
      <xdr:rowOff>0</xdr:rowOff>
    </xdr:to>
    <xdr:sp macro="" textlink="">
      <xdr:nvSpPr>
        <xdr:cNvPr id="2" name="Line 1"/>
        <xdr:cNvSpPr>
          <a:spLocks noChangeShapeType="1"/>
        </xdr:cNvSpPr>
      </xdr:nvSpPr>
      <xdr:spPr bwMode="auto">
        <a:xfrm flipV="1">
          <a:off x="0" y="5334000"/>
          <a:ext cx="0"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5.102.14\2%20--%20glasinovic\2021\herramientas\Boletin\ArchivosBase\Desagregado\BaseCalculo2024v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NA~1.SIL/AppData/Local/Temp/Rar$DIa44380.26246/CD%20Diciembre%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mSBFA-CN1"/>
      <sheetName val="McrSBFA-CN1"/>
      <sheetName val="Bancos Múltiples"/>
      <sheetName val="Bancos Pymes"/>
      <sheetName val="Ent. Finan. Vivienda"/>
      <sheetName val="Cooperativas"/>
      <sheetName val="Almacenes"/>
      <sheetName val="Leasing"/>
      <sheetName val="Bcos Des Prod"/>
      <sheetName val="Burós de Información"/>
      <sheetName val="Cámaras de Compensación"/>
      <sheetName val="Pago Móvil"/>
      <sheetName val="FGSP"/>
      <sheetName val="FGVIS"/>
      <sheetName val="IFD´s"/>
      <sheetName val="Transportadoras"/>
      <sheetName val="Giro y Remesas"/>
      <sheetName val="Tarjetas Electrónicas"/>
      <sheetName val="Controladoras"/>
      <sheetName val="FOGAGRE"/>
      <sheetName val="FOGAC"/>
      <sheetName val="FOCREMI"/>
      <sheetName val="FOCREA"/>
      <sheetName val="FOCASE"/>
      <sheetName val="FOCREB"/>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
      <sheetName val="1"/>
      <sheetName val="2"/>
      <sheetName val="3"/>
      <sheetName val="4"/>
      <sheetName val="5"/>
      <sheetName val="6"/>
      <sheetName val="7"/>
      <sheetName val="8-1"/>
      <sheetName val="8-2"/>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1"/>
      <sheetName val="31-2"/>
      <sheetName val="32"/>
      <sheetName val="33"/>
      <sheetName val="34"/>
      <sheetName val="35"/>
      <sheetName val="36"/>
      <sheetName val="37"/>
      <sheetName val="38"/>
      <sheetName val="39"/>
      <sheetName val="40"/>
      <sheetName val="41"/>
      <sheetName val="42"/>
      <sheetName val="43"/>
      <sheetName val="44"/>
      <sheetName val="45-1"/>
      <sheetName val="45-2"/>
      <sheetName val="46"/>
      <sheetName val="47"/>
      <sheetName val="48"/>
      <sheetName val="49"/>
      <sheetName val="50"/>
      <sheetName val="51"/>
      <sheetName val="52"/>
      <sheetName val="53-1"/>
      <sheetName val="53-2"/>
      <sheetName val="54-1"/>
      <sheetName val="54-2"/>
      <sheetName val="55-1"/>
      <sheetName val="55-2"/>
      <sheetName val="56"/>
      <sheetName val="57"/>
      <sheetName val="58"/>
      <sheetName val="59"/>
      <sheetName val="60"/>
      <sheetName val="61"/>
      <sheetName val="62-1"/>
      <sheetName val="62-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Abreviatur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D144"/>
  <sheetViews>
    <sheetView showGridLines="0" tabSelected="1" zoomScale="130" zoomScaleNormal="130" workbookViewId="0">
      <selection activeCell="A118" sqref="A118"/>
    </sheetView>
  </sheetViews>
  <sheetFormatPr baseColWidth="10" defaultColWidth="9.140625" defaultRowHeight="15"/>
  <cols>
    <col min="1" max="1" width="99.28515625" customWidth="1"/>
    <col min="2" max="2" width="5.7109375" bestFit="1" customWidth="1"/>
    <col min="257" max="257" width="99.28515625" customWidth="1"/>
    <col min="258" max="258" width="5.7109375" bestFit="1" customWidth="1"/>
    <col min="513" max="513" width="99.28515625" customWidth="1"/>
    <col min="514" max="514" width="5.7109375" bestFit="1" customWidth="1"/>
    <col min="769" max="769" width="99.28515625" customWidth="1"/>
    <col min="770" max="770" width="5.7109375" bestFit="1" customWidth="1"/>
    <col min="1025" max="1025" width="99.28515625" customWidth="1"/>
    <col min="1026" max="1026" width="5.7109375" bestFit="1" customWidth="1"/>
    <col min="1281" max="1281" width="99.28515625" customWidth="1"/>
    <col min="1282" max="1282" width="5.7109375" bestFit="1" customWidth="1"/>
    <col min="1537" max="1537" width="99.28515625" customWidth="1"/>
    <col min="1538" max="1538" width="5.7109375" bestFit="1" customWidth="1"/>
    <col min="1793" max="1793" width="99.28515625" customWidth="1"/>
    <col min="1794" max="1794" width="5.7109375" bestFit="1" customWidth="1"/>
    <col min="2049" max="2049" width="99.28515625" customWidth="1"/>
    <col min="2050" max="2050" width="5.7109375" bestFit="1" customWidth="1"/>
    <col min="2305" max="2305" width="99.28515625" customWidth="1"/>
    <col min="2306" max="2306" width="5.7109375" bestFit="1" customWidth="1"/>
    <col min="2561" max="2561" width="99.28515625" customWidth="1"/>
    <col min="2562" max="2562" width="5.7109375" bestFit="1" customWidth="1"/>
    <col min="2817" max="2817" width="99.28515625" customWidth="1"/>
    <col min="2818" max="2818" width="5.7109375" bestFit="1" customWidth="1"/>
    <col min="3073" max="3073" width="99.28515625" customWidth="1"/>
    <col min="3074" max="3074" width="5.7109375" bestFit="1" customWidth="1"/>
    <col min="3329" max="3329" width="99.28515625" customWidth="1"/>
    <col min="3330" max="3330" width="5.7109375" bestFit="1" customWidth="1"/>
    <col min="3585" max="3585" width="99.28515625" customWidth="1"/>
    <col min="3586" max="3586" width="5.7109375" bestFit="1" customWidth="1"/>
    <col min="3841" max="3841" width="99.28515625" customWidth="1"/>
    <col min="3842" max="3842" width="5.7109375" bestFit="1" customWidth="1"/>
    <col min="4097" max="4097" width="99.28515625" customWidth="1"/>
    <col min="4098" max="4098" width="5.7109375" bestFit="1" customWidth="1"/>
    <col min="4353" max="4353" width="99.28515625" customWidth="1"/>
    <col min="4354" max="4354" width="5.7109375" bestFit="1" customWidth="1"/>
    <col min="4609" max="4609" width="99.28515625" customWidth="1"/>
    <col min="4610" max="4610" width="5.7109375" bestFit="1" customWidth="1"/>
    <col min="4865" max="4865" width="99.28515625" customWidth="1"/>
    <col min="4866" max="4866" width="5.7109375" bestFit="1" customWidth="1"/>
    <col min="5121" max="5121" width="99.28515625" customWidth="1"/>
    <col min="5122" max="5122" width="5.7109375" bestFit="1" customWidth="1"/>
    <col min="5377" max="5377" width="99.28515625" customWidth="1"/>
    <col min="5378" max="5378" width="5.7109375" bestFit="1" customWidth="1"/>
    <col min="5633" max="5633" width="99.28515625" customWidth="1"/>
    <col min="5634" max="5634" width="5.7109375" bestFit="1" customWidth="1"/>
    <col min="5889" max="5889" width="99.28515625" customWidth="1"/>
    <col min="5890" max="5890" width="5.7109375" bestFit="1" customWidth="1"/>
    <col min="6145" max="6145" width="99.28515625" customWidth="1"/>
    <col min="6146" max="6146" width="5.7109375" bestFit="1" customWidth="1"/>
    <col min="6401" max="6401" width="99.28515625" customWidth="1"/>
    <col min="6402" max="6402" width="5.7109375" bestFit="1" customWidth="1"/>
    <col min="6657" max="6657" width="99.28515625" customWidth="1"/>
    <col min="6658" max="6658" width="5.7109375" bestFit="1" customWidth="1"/>
    <col min="6913" max="6913" width="99.28515625" customWidth="1"/>
    <col min="6914" max="6914" width="5.7109375" bestFit="1" customWidth="1"/>
    <col min="7169" max="7169" width="99.28515625" customWidth="1"/>
    <col min="7170" max="7170" width="5.7109375" bestFit="1" customWidth="1"/>
    <col min="7425" max="7425" width="99.28515625" customWidth="1"/>
    <col min="7426" max="7426" width="5.7109375" bestFit="1" customWidth="1"/>
    <col min="7681" max="7681" width="99.28515625" customWidth="1"/>
    <col min="7682" max="7682" width="5.7109375" bestFit="1" customWidth="1"/>
    <col min="7937" max="7937" width="99.28515625" customWidth="1"/>
    <col min="7938" max="7938" width="5.7109375" bestFit="1" customWidth="1"/>
    <col min="8193" max="8193" width="99.28515625" customWidth="1"/>
    <col min="8194" max="8194" width="5.7109375" bestFit="1" customWidth="1"/>
    <col min="8449" max="8449" width="99.28515625" customWidth="1"/>
    <col min="8450" max="8450" width="5.7109375" bestFit="1" customWidth="1"/>
    <col min="8705" max="8705" width="99.28515625" customWidth="1"/>
    <col min="8706" max="8706" width="5.7109375" bestFit="1" customWidth="1"/>
    <col min="8961" max="8961" width="99.28515625" customWidth="1"/>
    <col min="8962" max="8962" width="5.7109375" bestFit="1" customWidth="1"/>
    <col min="9217" max="9217" width="99.28515625" customWidth="1"/>
    <col min="9218" max="9218" width="5.7109375" bestFit="1" customWidth="1"/>
    <col min="9473" max="9473" width="99.28515625" customWidth="1"/>
    <col min="9474" max="9474" width="5.7109375" bestFit="1" customWidth="1"/>
    <col min="9729" max="9729" width="99.28515625" customWidth="1"/>
    <col min="9730" max="9730" width="5.7109375" bestFit="1" customWidth="1"/>
    <col min="9985" max="9985" width="99.28515625" customWidth="1"/>
    <col min="9986" max="9986" width="5.7109375" bestFit="1" customWidth="1"/>
    <col min="10241" max="10241" width="99.28515625" customWidth="1"/>
    <col min="10242" max="10242" width="5.7109375" bestFit="1" customWidth="1"/>
    <col min="10497" max="10497" width="99.28515625" customWidth="1"/>
    <col min="10498" max="10498" width="5.7109375" bestFit="1" customWidth="1"/>
    <col min="10753" max="10753" width="99.28515625" customWidth="1"/>
    <col min="10754" max="10754" width="5.7109375" bestFit="1" customWidth="1"/>
    <col min="11009" max="11009" width="99.28515625" customWidth="1"/>
    <col min="11010" max="11010" width="5.7109375" bestFit="1" customWidth="1"/>
    <col min="11265" max="11265" width="99.28515625" customWidth="1"/>
    <col min="11266" max="11266" width="5.7109375" bestFit="1" customWidth="1"/>
    <col min="11521" max="11521" width="99.28515625" customWidth="1"/>
    <col min="11522" max="11522" width="5.7109375" bestFit="1" customWidth="1"/>
    <col min="11777" max="11777" width="99.28515625" customWidth="1"/>
    <col min="11778" max="11778" width="5.7109375" bestFit="1" customWidth="1"/>
    <col min="12033" max="12033" width="99.28515625" customWidth="1"/>
    <col min="12034" max="12034" width="5.7109375" bestFit="1" customWidth="1"/>
    <col min="12289" max="12289" width="99.28515625" customWidth="1"/>
    <col min="12290" max="12290" width="5.7109375" bestFit="1" customWidth="1"/>
    <col min="12545" max="12545" width="99.28515625" customWidth="1"/>
    <col min="12546" max="12546" width="5.7109375" bestFit="1" customWidth="1"/>
    <col min="12801" max="12801" width="99.28515625" customWidth="1"/>
    <col min="12802" max="12802" width="5.7109375" bestFit="1" customWidth="1"/>
    <col min="13057" max="13057" width="99.28515625" customWidth="1"/>
    <col min="13058" max="13058" width="5.7109375" bestFit="1" customWidth="1"/>
    <col min="13313" max="13313" width="99.28515625" customWidth="1"/>
    <col min="13314" max="13314" width="5.7109375" bestFit="1" customWidth="1"/>
    <col min="13569" max="13569" width="99.28515625" customWidth="1"/>
    <col min="13570" max="13570" width="5.7109375" bestFit="1" customWidth="1"/>
    <col min="13825" max="13825" width="99.28515625" customWidth="1"/>
    <col min="13826" max="13826" width="5.7109375" bestFit="1" customWidth="1"/>
    <col min="14081" max="14081" width="99.28515625" customWidth="1"/>
    <col min="14082" max="14082" width="5.7109375" bestFit="1" customWidth="1"/>
    <col min="14337" max="14337" width="99.28515625" customWidth="1"/>
    <col min="14338" max="14338" width="5.7109375" bestFit="1" customWidth="1"/>
    <col min="14593" max="14593" width="99.28515625" customWidth="1"/>
    <col min="14594" max="14594" width="5.7109375" bestFit="1" customWidth="1"/>
    <col min="14849" max="14849" width="99.28515625" customWidth="1"/>
    <col min="14850" max="14850" width="5.7109375" bestFit="1" customWidth="1"/>
    <col min="15105" max="15105" width="99.28515625" customWidth="1"/>
    <col min="15106" max="15106" width="5.7109375" bestFit="1" customWidth="1"/>
    <col min="15361" max="15361" width="99.28515625" customWidth="1"/>
    <col min="15362" max="15362" width="5.7109375" bestFit="1" customWidth="1"/>
    <col min="15617" max="15617" width="99.28515625" customWidth="1"/>
    <col min="15618" max="15618" width="5.7109375" bestFit="1" customWidth="1"/>
    <col min="15873" max="15873" width="99.28515625" customWidth="1"/>
    <col min="15874" max="15874" width="5.7109375" bestFit="1" customWidth="1"/>
    <col min="16129" max="16129" width="99.28515625" customWidth="1"/>
    <col min="16130" max="16130" width="5.7109375" bestFit="1" customWidth="1"/>
  </cols>
  <sheetData>
    <row r="1" spans="1:3">
      <c r="A1" t="s">
        <v>1045</v>
      </c>
    </row>
    <row r="11" spans="1:3">
      <c r="A11" s="689"/>
      <c r="B11" s="689"/>
      <c r="C11" s="689"/>
    </row>
    <row r="12" spans="1:3" ht="8.25" customHeight="1"/>
    <row r="13" spans="1:3" ht="20.25">
      <c r="A13" s="884" t="s">
        <v>1046</v>
      </c>
      <c r="B13" s="884"/>
      <c r="C13" s="884"/>
    </row>
    <row r="14" spans="1:3" ht="7.5" customHeight="1">
      <c r="A14" s="690"/>
      <c r="B14" s="690"/>
      <c r="C14" s="690"/>
    </row>
    <row r="15" spans="1:3">
      <c r="A15" s="691" t="s">
        <v>934</v>
      </c>
      <c r="B15" s="692" t="s">
        <v>1047</v>
      </c>
      <c r="C15" s="693"/>
    </row>
    <row r="16" spans="1:3">
      <c r="A16" s="694"/>
      <c r="B16" s="694"/>
      <c r="C16" s="694"/>
    </row>
    <row r="17" spans="1:3">
      <c r="A17" s="695" t="s">
        <v>1048</v>
      </c>
      <c r="B17" s="694"/>
      <c r="C17" s="694"/>
    </row>
    <row r="18" spans="1:3">
      <c r="A18" s="696" t="s">
        <v>1049</v>
      </c>
      <c r="B18" s="697">
        <v>1</v>
      </c>
      <c r="C18" s="698"/>
    </row>
    <row r="19" spans="1:3">
      <c r="A19" s="696" t="s">
        <v>1050</v>
      </c>
      <c r="B19" s="697">
        <v>2</v>
      </c>
      <c r="C19" s="698"/>
    </row>
    <row r="20" spans="1:3">
      <c r="A20" s="696" t="s">
        <v>1051</v>
      </c>
      <c r="B20" s="697">
        <v>3</v>
      </c>
      <c r="C20" s="698"/>
    </row>
    <row r="21" spans="1:3">
      <c r="A21" s="696"/>
      <c r="B21" s="697"/>
      <c r="C21" s="694"/>
    </row>
    <row r="22" spans="1:3">
      <c r="A22" s="695" t="s">
        <v>1052</v>
      </c>
      <c r="B22" s="697"/>
      <c r="C22" s="694"/>
    </row>
    <row r="23" spans="1:3">
      <c r="A23" s="695"/>
      <c r="B23" s="697"/>
      <c r="C23" s="694"/>
    </row>
    <row r="24" spans="1:3">
      <c r="A24" s="699" t="s">
        <v>1053</v>
      </c>
      <c r="B24" s="697"/>
      <c r="C24" s="694"/>
    </row>
    <row r="25" spans="1:3">
      <c r="A25" s="696" t="s">
        <v>1049</v>
      </c>
      <c r="B25" s="697">
        <v>4</v>
      </c>
      <c r="C25" s="694"/>
    </row>
    <row r="26" spans="1:3">
      <c r="A26" s="696" t="s">
        <v>1054</v>
      </c>
      <c r="B26" s="697">
        <v>5</v>
      </c>
      <c r="C26" s="694"/>
    </row>
    <row r="27" spans="1:3">
      <c r="A27" s="696" t="s">
        <v>1055</v>
      </c>
      <c r="B27" s="697">
        <v>6</v>
      </c>
      <c r="C27" s="694"/>
    </row>
    <row r="28" spans="1:3">
      <c r="A28" s="696" t="s">
        <v>1056</v>
      </c>
      <c r="B28" s="697">
        <v>7</v>
      </c>
      <c r="C28" s="694"/>
    </row>
    <row r="29" spans="1:3">
      <c r="A29" s="696" t="s">
        <v>1057</v>
      </c>
      <c r="B29" s="697" t="s">
        <v>1058</v>
      </c>
      <c r="C29" s="700"/>
    </row>
    <row r="30" spans="1:3">
      <c r="A30" s="696" t="s">
        <v>1057</v>
      </c>
      <c r="B30" s="697" t="s">
        <v>1059</v>
      </c>
      <c r="C30" s="701"/>
    </row>
    <row r="31" spans="1:3">
      <c r="A31" s="702" t="s">
        <v>1060</v>
      </c>
      <c r="B31" s="697"/>
      <c r="C31" s="694"/>
    </row>
    <row r="32" spans="1:3">
      <c r="A32" s="703" t="s">
        <v>1061</v>
      </c>
      <c r="B32" s="697">
        <v>9</v>
      </c>
      <c r="C32" s="694"/>
    </row>
    <row r="33" spans="1:3">
      <c r="A33" s="703" t="s">
        <v>1062</v>
      </c>
      <c r="B33" s="697">
        <v>10</v>
      </c>
      <c r="C33" s="694"/>
    </row>
    <row r="34" spans="1:3">
      <c r="A34" s="703" t="s">
        <v>1063</v>
      </c>
      <c r="B34" s="697">
        <v>11</v>
      </c>
      <c r="C34" s="694"/>
    </row>
    <row r="35" spans="1:3">
      <c r="A35" s="703" t="s">
        <v>1064</v>
      </c>
      <c r="B35" s="697">
        <v>12</v>
      </c>
      <c r="C35" s="694"/>
    </row>
    <row r="36" spans="1:3">
      <c r="A36" s="703" t="s">
        <v>1065</v>
      </c>
      <c r="B36" s="697">
        <v>13</v>
      </c>
      <c r="C36" s="694"/>
    </row>
    <row r="37" spans="1:3">
      <c r="A37" s="703" t="s">
        <v>1066</v>
      </c>
      <c r="B37" s="697">
        <v>14</v>
      </c>
      <c r="C37" s="694"/>
    </row>
    <row r="38" spans="1:3">
      <c r="A38" s="703" t="s">
        <v>1067</v>
      </c>
      <c r="B38" s="697">
        <v>15</v>
      </c>
      <c r="C38" s="694"/>
    </row>
    <row r="39" spans="1:3">
      <c r="A39" s="703" t="s">
        <v>1068</v>
      </c>
      <c r="B39" s="697">
        <v>16</v>
      </c>
      <c r="C39" s="694"/>
    </row>
    <row r="40" spans="1:3">
      <c r="A40" s="703" t="s">
        <v>1069</v>
      </c>
      <c r="B40" s="697">
        <v>17</v>
      </c>
      <c r="C40" s="694"/>
    </row>
    <row r="41" spans="1:3">
      <c r="A41" s="703" t="s">
        <v>1070</v>
      </c>
      <c r="B41" s="697">
        <v>18</v>
      </c>
      <c r="C41" s="694"/>
    </row>
    <row r="42" spans="1:3">
      <c r="A42" s="703" t="s">
        <v>1071</v>
      </c>
      <c r="B42" s="697">
        <v>19</v>
      </c>
      <c r="C42" s="694"/>
    </row>
    <row r="43" spans="1:3">
      <c r="A43" s="703" t="s">
        <v>1072</v>
      </c>
      <c r="B43" s="697">
        <v>20</v>
      </c>
      <c r="C43" s="694"/>
    </row>
    <row r="44" spans="1:3">
      <c r="A44" s="696" t="s">
        <v>1073</v>
      </c>
      <c r="B44" s="697">
        <v>21</v>
      </c>
      <c r="C44" s="694"/>
    </row>
    <row r="45" spans="1:3">
      <c r="A45" s="696" t="s">
        <v>1074</v>
      </c>
      <c r="B45" s="697">
        <v>22</v>
      </c>
      <c r="C45" s="694"/>
    </row>
    <row r="46" spans="1:3">
      <c r="A46" s="696" t="s">
        <v>1075</v>
      </c>
      <c r="B46" s="697">
        <v>23</v>
      </c>
      <c r="C46" s="694"/>
    </row>
    <row r="47" spans="1:3">
      <c r="A47" s="696" t="s">
        <v>1076</v>
      </c>
      <c r="B47" s="697">
        <v>24</v>
      </c>
      <c r="C47" s="694"/>
    </row>
    <row r="48" spans="1:3">
      <c r="A48" s="696" t="s">
        <v>1077</v>
      </c>
      <c r="B48" s="697">
        <v>25</v>
      </c>
      <c r="C48" s="694"/>
    </row>
    <row r="49" spans="1:3">
      <c r="A49" s="696" t="s">
        <v>1078</v>
      </c>
      <c r="B49" s="697">
        <v>26</v>
      </c>
      <c r="C49" s="694"/>
    </row>
    <row r="50" spans="1:3">
      <c r="A50" s="696"/>
      <c r="B50" s="697"/>
      <c r="C50" s="694"/>
    </row>
    <row r="51" spans="1:3">
      <c r="A51" s="699" t="s">
        <v>1079</v>
      </c>
      <c r="B51" s="697"/>
      <c r="C51" s="694"/>
    </row>
    <row r="52" spans="1:3">
      <c r="A52" s="696" t="s">
        <v>1049</v>
      </c>
      <c r="B52" s="697">
        <v>27</v>
      </c>
      <c r="C52" s="694"/>
    </row>
    <row r="53" spans="1:3">
      <c r="A53" s="696" t="s">
        <v>1054</v>
      </c>
      <c r="B53" s="697">
        <v>28</v>
      </c>
      <c r="C53" s="694"/>
    </row>
    <row r="54" spans="1:3">
      <c r="A54" s="696" t="s">
        <v>1055</v>
      </c>
      <c r="B54" s="697">
        <v>29</v>
      </c>
      <c r="C54" s="694"/>
    </row>
    <row r="55" spans="1:3">
      <c r="A55" s="696" t="s">
        <v>1056</v>
      </c>
      <c r="B55" s="697">
        <v>30</v>
      </c>
      <c r="C55" s="694"/>
    </row>
    <row r="56" spans="1:3">
      <c r="A56" s="696" t="s">
        <v>1057</v>
      </c>
      <c r="B56" s="704" t="s">
        <v>1080</v>
      </c>
      <c r="C56" s="694"/>
    </row>
    <row r="57" spans="1:3">
      <c r="A57" s="696" t="s">
        <v>1057</v>
      </c>
      <c r="B57" s="704" t="s">
        <v>1081</v>
      </c>
      <c r="C57" s="694"/>
    </row>
    <row r="58" spans="1:3">
      <c r="A58" s="702" t="s">
        <v>1060</v>
      </c>
      <c r="B58" s="697"/>
      <c r="C58" s="694"/>
    </row>
    <row r="59" spans="1:3">
      <c r="A59" s="703" t="s">
        <v>1082</v>
      </c>
      <c r="B59" s="697">
        <v>32</v>
      </c>
      <c r="C59" s="694"/>
    </row>
    <row r="60" spans="1:3">
      <c r="A60" s="703" t="s">
        <v>1083</v>
      </c>
      <c r="B60" s="697">
        <v>33</v>
      </c>
      <c r="C60" s="694"/>
    </row>
    <row r="61" spans="1:3">
      <c r="A61" s="696" t="s">
        <v>1073</v>
      </c>
      <c r="B61" s="697">
        <v>34</v>
      </c>
      <c r="C61" s="694"/>
    </row>
    <row r="62" spans="1:3">
      <c r="A62" s="696" t="s">
        <v>1074</v>
      </c>
      <c r="B62" s="697">
        <v>35</v>
      </c>
      <c r="C62" s="694"/>
    </row>
    <row r="63" spans="1:3">
      <c r="A63" s="696" t="s">
        <v>1075</v>
      </c>
      <c r="B63" s="697">
        <v>36</v>
      </c>
      <c r="C63" s="694"/>
    </row>
    <row r="64" spans="1:3">
      <c r="A64" s="696" t="s">
        <v>1076</v>
      </c>
      <c r="B64" s="697">
        <v>37</v>
      </c>
      <c r="C64" s="694"/>
    </row>
    <row r="65" spans="1:3">
      <c r="A65" s="696" t="s">
        <v>1077</v>
      </c>
      <c r="B65" s="697">
        <v>38</v>
      </c>
      <c r="C65" s="694"/>
    </row>
    <row r="66" spans="1:3">
      <c r="A66" s="696" t="s">
        <v>1084</v>
      </c>
      <c r="B66" s="697">
        <v>39</v>
      </c>
      <c r="C66" s="694"/>
    </row>
    <row r="67" spans="1:3">
      <c r="A67" s="696" t="s">
        <v>1078</v>
      </c>
      <c r="B67" s="697">
        <v>40</v>
      </c>
      <c r="C67" s="694"/>
    </row>
    <row r="68" spans="1:3">
      <c r="A68" s="696"/>
      <c r="B68" s="697"/>
      <c r="C68" s="694"/>
    </row>
    <row r="69" spans="1:3">
      <c r="A69" s="695"/>
      <c r="B69" s="697"/>
      <c r="C69" s="694"/>
    </row>
    <row r="70" spans="1:3">
      <c r="A70" s="699" t="s">
        <v>1085</v>
      </c>
      <c r="B70" s="697"/>
      <c r="C70" s="694"/>
    </row>
    <row r="71" spans="1:3">
      <c r="A71" s="696" t="s">
        <v>1049</v>
      </c>
      <c r="B71" s="697">
        <v>41</v>
      </c>
      <c r="C71" s="694"/>
    </row>
    <row r="72" spans="1:3">
      <c r="A72" s="696" t="s">
        <v>1054</v>
      </c>
      <c r="B72" s="697">
        <v>42</v>
      </c>
      <c r="C72" s="694"/>
    </row>
    <row r="73" spans="1:3">
      <c r="A73" s="696" t="s">
        <v>1055</v>
      </c>
      <c r="B73" s="697">
        <v>43</v>
      </c>
      <c r="C73" s="694"/>
    </row>
    <row r="74" spans="1:3">
      <c r="A74" s="696" t="s">
        <v>1056</v>
      </c>
      <c r="B74" s="697">
        <v>44</v>
      </c>
      <c r="C74" s="694"/>
    </row>
    <row r="75" spans="1:3">
      <c r="A75" s="696" t="s">
        <v>1086</v>
      </c>
      <c r="B75" s="704" t="s">
        <v>1087</v>
      </c>
      <c r="C75" s="694"/>
    </row>
    <row r="76" spans="1:3">
      <c r="A76" s="696" t="s">
        <v>1057</v>
      </c>
      <c r="B76" s="704" t="s">
        <v>1088</v>
      </c>
      <c r="C76" s="694"/>
    </row>
    <row r="77" spans="1:3">
      <c r="A77" s="696" t="s">
        <v>1073</v>
      </c>
      <c r="B77" s="697">
        <v>46</v>
      </c>
      <c r="C77" s="694"/>
    </row>
    <row r="78" spans="1:3">
      <c r="A78" s="696" t="s">
        <v>1074</v>
      </c>
      <c r="B78" s="697">
        <v>47</v>
      </c>
      <c r="C78" s="694"/>
    </row>
    <row r="79" spans="1:3">
      <c r="A79" s="696" t="s">
        <v>1078</v>
      </c>
      <c r="B79" s="697">
        <v>48</v>
      </c>
      <c r="C79" s="694"/>
    </row>
    <row r="80" spans="1:3">
      <c r="A80" s="696"/>
      <c r="B80" s="697"/>
      <c r="C80" s="694"/>
    </row>
    <row r="81" spans="1:3">
      <c r="A81" s="699" t="s">
        <v>1089</v>
      </c>
      <c r="B81" s="697"/>
      <c r="C81" s="694"/>
    </row>
    <row r="82" spans="1:3">
      <c r="A82" s="696" t="s">
        <v>1049</v>
      </c>
      <c r="B82" s="697">
        <v>49</v>
      </c>
      <c r="C82" s="694"/>
    </row>
    <row r="83" spans="1:3">
      <c r="A83" s="696" t="s">
        <v>1090</v>
      </c>
      <c r="B83" s="697">
        <v>50</v>
      </c>
      <c r="C83" s="694"/>
    </row>
    <row r="84" spans="1:3">
      <c r="A84" s="696" t="s">
        <v>1091</v>
      </c>
      <c r="B84" s="697">
        <v>51</v>
      </c>
      <c r="C84" s="694"/>
    </row>
    <row r="85" spans="1:3">
      <c r="A85" s="696" t="s">
        <v>1060</v>
      </c>
      <c r="B85" s="697">
        <v>52</v>
      </c>
      <c r="C85" s="694"/>
    </row>
    <row r="86" spans="1:3">
      <c r="A86" s="696" t="s">
        <v>1057</v>
      </c>
      <c r="B86" s="704" t="s">
        <v>1092</v>
      </c>
      <c r="C86" s="694"/>
    </row>
    <row r="87" spans="1:3">
      <c r="A87" s="696" t="s">
        <v>1057</v>
      </c>
      <c r="B87" s="704" t="s">
        <v>1093</v>
      </c>
      <c r="C87" s="694"/>
    </row>
    <row r="88" spans="1:3">
      <c r="A88" s="696" t="s">
        <v>1094</v>
      </c>
      <c r="B88" s="704" t="s">
        <v>1095</v>
      </c>
      <c r="C88" s="694"/>
    </row>
    <row r="89" spans="1:3">
      <c r="A89" s="696" t="s">
        <v>1094</v>
      </c>
      <c r="B89" s="704" t="s">
        <v>1096</v>
      </c>
      <c r="C89" s="694"/>
    </row>
    <row r="90" spans="1:3">
      <c r="A90" s="696" t="s">
        <v>1074</v>
      </c>
      <c r="B90" s="704" t="s">
        <v>1097</v>
      </c>
      <c r="C90" s="694"/>
    </row>
    <row r="91" spans="1:3">
      <c r="A91" s="696" t="s">
        <v>1074</v>
      </c>
      <c r="B91" s="704" t="s">
        <v>1098</v>
      </c>
      <c r="C91" s="694"/>
    </row>
    <row r="92" spans="1:3">
      <c r="A92" s="696" t="s">
        <v>1078</v>
      </c>
      <c r="B92" s="697">
        <v>56</v>
      </c>
      <c r="C92" s="694"/>
    </row>
    <row r="93" spans="1:3" ht="29.25">
      <c r="A93" s="705" t="s">
        <v>1099</v>
      </c>
      <c r="B93" s="706">
        <v>57</v>
      </c>
      <c r="C93" s="694"/>
    </row>
    <row r="94" spans="1:3">
      <c r="A94" s="696"/>
      <c r="B94" s="697"/>
      <c r="C94" s="694"/>
    </row>
    <row r="95" spans="1:3">
      <c r="A95" s="699" t="s">
        <v>1100</v>
      </c>
      <c r="B95" s="697"/>
      <c r="C95" s="694"/>
    </row>
    <row r="96" spans="1:3">
      <c r="A96" s="696" t="s">
        <v>1049</v>
      </c>
      <c r="B96" s="697">
        <v>58</v>
      </c>
    </row>
    <row r="97" spans="1:3">
      <c r="A97" s="696" t="s">
        <v>1090</v>
      </c>
      <c r="B97" s="697">
        <v>59</v>
      </c>
    </row>
    <row r="98" spans="1:3">
      <c r="A98" s="696" t="s">
        <v>1091</v>
      </c>
      <c r="B98" s="697">
        <v>60</v>
      </c>
    </row>
    <row r="99" spans="1:3">
      <c r="A99" s="696" t="s">
        <v>1056</v>
      </c>
      <c r="B99" s="697">
        <v>61</v>
      </c>
      <c r="C99" s="707"/>
    </row>
    <row r="100" spans="1:3">
      <c r="A100" s="696" t="s">
        <v>1057</v>
      </c>
      <c r="B100" s="704" t="s">
        <v>1101</v>
      </c>
      <c r="C100" s="707"/>
    </row>
    <row r="101" spans="1:3">
      <c r="A101" s="696" t="s">
        <v>1057</v>
      </c>
      <c r="B101" s="704" t="s">
        <v>1102</v>
      </c>
      <c r="C101" s="707"/>
    </row>
    <row r="102" spans="1:3">
      <c r="A102" s="696" t="s">
        <v>1094</v>
      </c>
      <c r="B102" s="697">
        <v>63</v>
      </c>
      <c r="C102" s="707"/>
    </row>
    <row r="103" spans="1:3">
      <c r="A103" s="696" t="s">
        <v>1074</v>
      </c>
      <c r="B103" s="697">
        <v>64</v>
      </c>
      <c r="C103" s="707"/>
    </row>
    <row r="104" spans="1:3">
      <c r="A104" s="696" t="s">
        <v>1078</v>
      </c>
      <c r="B104" s="697">
        <v>65</v>
      </c>
      <c r="C104" s="707"/>
    </row>
    <row r="105" spans="1:3">
      <c r="A105" s="708"/>
      <c r="B105" s="697"/>
      <c r="C105" s="707"/>
    </row>
    <row r="106" spans="1:3">
      <c r="A106" s="709" t="s">
        <v>1103</v>
      </c>
      <c r="B106" s="697"/>
      <c r="C106" s="707"/>
    </row>
    <row r="107" spans="1:3">
      <c r="A107" s="696" t="s">
        <v>1049</v>
      </c>
      <c r="B107" s="697">
        <v>66</v>
      </c>
      <c r="C107" s="707"/>
    </row>
    <row r="108" spans="1:3">
      <c r="A108" s="696" t="s">
        <v>1104</v>
      </c>
      <c r="B108" s="697">
        <v>67</v>
      </c>
      <c r="C108" s="707"/>
    </row>
    <row r="109" spans="1:3">
      <c r="A109" s="696" t="s">
        <v>1105</v>
      </c>
      <c r="B109" s="697">
        <v>68</v>
      </c>
      <c r="C109" s="707"/>
    </row>
    <row r="110" spans="1:3">
      <c r="A110" s="696" t="s">
        <v>1056</v>
      </c>
      <c r="B110" s="697">
        <v>69</v>
      </c>
      <c r="C110" s="707"/>
    </row>
    <row r="111" spans="1:3">
      <c r="A111" s="696" t="s">
        <v>1057</v>
      </c>
      <c r="B111" s="697">
        <v>70</v>
      </c>
      <c r="C111" s="707"/>
    </row>
    <row r="112" spans="1:3">
      <c r="A112" s="696" t="s">
        <v>1057</v>
      </c>
      <c r="B112" s="697">
        <v>71</v>
      </c>
      <c r="C112" s="707"/>
    </row>
    <row r="113" spans="1:3">
      <c r="A113" s="696" t="s">
        <v>1094</v>
      </c>
      <c r="B113" s="697">
        <v>72</v>
      </c>
      <c r="C113" s="707"/>
    </row>
    <row r="114" spans="1:3">
      <c r="A114" s="696" t="s">
        <v>1074</v>
      </c>
      <c r="B114" s="697">
        <v>73</v>
      </c>
    </row>
    <row r="115" spans="1:3">
      <c r="A115" s="696" t="s">
        <v>1106</v>
      </c>
      <c r="B115" s="697">
        <v>74</v>
      </c>
    </row>
    <row r="116" spans="1:3">
      <c r="A116" s="696"/>
      <c r="B116" s="697"/>
    </row>
    <row r="117" spans="1:3">
      <c r="A117" s="695" t="s">
        <v>1107</v>
      </c>
      <c r="B117" s="697"/>
    </row>
    <row r="118" spans="1:3">
      <c r="A118" s="696" t="s">
        <v>1108</v>
      </c>
      <c r="B118" s="697">
        <v>75</v>
      </c>
    </row>
    <row r="119" spans="1:3">
      <c r="A119" s="696" t="s">
        <v>1109</v>
      </c>
      <c r="B119" s="697">
        <v>76</v>
      </c>
    </row>
    <row r="120" spans="1:3">
      <c r="A120" s="696" t="s">
        <v>1110</v>
      </c>
      <c r="B120" s="697">
        <v>77</v>
      </c>
    </row>
    <row r="121" spans="1:3">
      <c r="A121" s="696"/>
      <c r="B121" s="710"/>
      <c r="C121" s="710"/>
    </row>
    <row r="122" spans="1:3">
      <c r="A122" s="691" t="s">
        <v>1111</v>
      </c>
      <c r="B122" s="691"/>
      <c r="C122" s="691"/>
    </row>
    <row r="123" spans="1:3">
      <c r="A123" s="699" t="s">
        <v>1104</v>
      </c>
      <c r="B123" s="711"/>
      <c r="C123" s="711"/>
    </row>
    <row r="124" spans="1:3">
      <c r="A124" s="696" t="s">
        <v>1112</v>
      </c>
      <c r="B124" s="697">
        <v>78</v>
      </c>
      <c r="C124" s="712"/>
    </row>
    <row r="125" spans="1:3">
      <c r="A125" s="696" t="s">
        <v>1113</v>
      </c>
      <c r="B125" s="697">
        <v>79</v>
      </c>
      <c r="C125" s="712"/>
    </row>
    <row r="126" spans="1:3">
      <c r="A126" s="696" t="s">
        <v>1114</v>
      </c>
      <c r="B126" s="697">
        <v>80</v>
      </c>
      <c r="C126" s="712"/>
    </row>
    <row r="127" spans="1:3">
      <c r="A127" s="696" t="s">
        <v>1115</v>
      </c>
      <c r="B127" s="697">
        <v>81</v>
      </c>
      <c r="C127" s="712"/>
    </row>
    <row r="128" spans="1:3">
      <c r="A128" s="696" t="s">
        <v>1116</v>
      </c>
      <c r="B128" s="697">
        <v>82</v>
      </c>
      <c r="C128" s="712"/>
    </row>
    <row r="129" spans="1:4">
      <c r="A129" s="696" t="s">
        <v>1117</v>
      </c>
      <c r="B129" s="697">
        <v>83</v>
      </c>
      <c r="C129" s="712"/>
    </row>
    <row r="130" spans="1:4">
      <c r="A130" s="696" t="s">
        <v>1118</v>
      </c>
      <c r="B130" s="697">
        <v>84</v>
      </c>
      <c r="C130" s="712"/>
    </row>
    <row r="131" spans="1:4">
      <c r="A131" s="696" t="s">
        <v>1119</v>
      </c>
      <c r="B131" s="697">
        <v>85</v>
      </c>
      <c r="C131" s="712"/>
    </row>
    <row r="132" spans="1:4">
      <c r="A132" s="696"/>
      <c r="B132" s="712"/>
      <c r="C132" s="712"/>
    </row>
    <row r="133" spans="1:4" hidden="1">
      <c r="A133" s="691" t="s">
        <v>1120</v>
      </c>
      <c r="B133" s="691"/>
      <c r="C133" s="691"/>
    </row>
    <row r="134" spans="1:4" hidden="1">
      <c r="A134" s="699"/>
      <c r="B134" s="711"/>
      <c r="C134" s="711"/>
    </row>
    <row r="135" spans="1:4" hidden="1">
      <c r="A135" s="696" t="s">
        <v>1121</v>
      </c>
      <c r="B135" s="697">
        <v>87</v>
      </c>
      <c r="C135" s="697"/>
    </row>
    <row r="136" spans="1:4" hidden="1">
      <c r="A136" s="696"/>
      <c r="B136" s="712"/>
      <c r="C136" s="712"/>
    </row>
    <row r="137" spans="1:4" hidden="1">
      <c r="A137" s="713" t="s">
        <v>1122</v>
      </c>
      <c r="B137" s="714"/>
      <c r="C137" s="714"/>
    </row>
    <row r="138" spans="1:4" hidden="1">
      <c r="A138" s="711"/>
      <c r="B138" s="711"/>
      <c r="C138" s="711"/>
    </row>
    <row r="139" spans="1:4" hidden="1">
      <c r="A139" s="708" t="s">
        <v>1123</v>
      </c>
      <c r="B139" s="697">
        <v>88</v>
      </c>
      <c r="C139" s="697"/>
      <c r="D139" s="715"/>
    </row>
    <row r="140" spans="1:4" hidden="1">
      <c r="A140" s="716"/>
      <c r="B140" s="717"/>
      <c r="C140" s="694"/>
      <c r="D140" s="715"/>
    </row>
    <row r="141" spans="1:4">
      <c r="A141" s="718" t="s">
        <v>1124</v>
      </c>
      <c r="B141" s="717"/>
      <c r="C141" s="694"/>
      <c r="D141" s="715"/>
    </row>
    <row r="142" spans="1:4">
      <c r="A142" s="715"/>
      <c r="B142" s="715"/>
      <c r="C142" s="715"/>
      <c r="D142" s="715"/>
    </row>
    <row r="143" spans="1:4">
      <c r="A143" s="715"/>
      <c r="B143" s="715"/>
      <c r="C143" s="715"/>
      <c r="D143" s="715"/>
    </row>
    <row r="144" spans="1:4">
      <c r="A144" s="715"/>
      <c r="B144" s="715"/>
      <c r="C144" s="715"/>
      <c r="D144" s="715"/>
    </row>
  </sheetData>
  <mergeCells count="1">
    <mergeCell ref="A13:C13"/>
  </mergeCells>
  <hyperlinks>
    <hyperlink ref="A26" location="'5'!A1" display="Estado de situación patrimonial por entidad"/>
    <hyperlink ref="A27" location="'6'!A1" display="Indicadores financieros por entidad"/>
    <hyperlink ref="A32" location="'9'!A1" display="   - Banco Nacional de Bolivia S.A."/>
    <hyperlink ref="A33" location="'10'!A1" display="   - Banco Unión S.A."/>
    <hyperlink ref="A34" location="'11'!A1" display="   - Banco Mercantil Santa Cruz S.A."/>
    <hyperlink ref="A35" location="'12'!A1" display="   - Banco Bisa S.A."/>
    <hyperlink ref="A36" location="'13'!A1" display="   - Banco Crédito de Bolivia S.A."/>
    <hyperlink ref="A37" location="'14'!A1" display="   - Banco Ganadero  S.A."/>
    <hyperlink ref="A38" location="'15'!A1" display="   - Banco Económico S.A."/>
    <hyperlink ref="A39" location="'16'!A1" display="   - Banco Solidario S.A."/>
    <hyperlink ref="A40" location="'17'!A1" display="   - Banco de la Nación Argentina"/>
    <hyperlink ref="A44" location="'21'!A1" display="Ponderación de activos y suficiencia patrimonial"/>
    <hyperlink ref="A45" location="'22'!A1" display="Calificación de cartera y contingente"/>
    <hyperlink ref="A64" location="'37'!A1" display="Evolución de cartera y contingente"/>
    <hyperlink ref="A65" location="'38'!A1" display="Evolución de obligaciones con el público y con empresas públicas"/>
    <hyperlink ref="A46" location="'23'!A1" display="Depósitos del público y de empresas públicas por moneda"/>
    <hyperlink ref="A66" location="'39'!A1" display="Encaje legal de los bancos múltiples y PYME"/>
    <hyperlink ref="A72" location="'42'!A1" display="Estados financieros por entidad"/>
    <hyperlink ref="A74" location="'44'!A1" display="Estados financieros evolutivos"/>
    <hyperlink ref="A75" location="'45-1'!A1" display="Indicadores financieros evolutivos "/>
    <hyperlink ref="A76" location="'45-2'!A1" display="Indicadores financieros evolutivos"/>
    <hyperlink ref="A77" location="'46'!A1" display="Ponderación de activos y suficiencia patrimonial"/>
    <hyperlink ref="A78" location="'47'!A1" display="Calificación de cartera y contingente"/>
    <hyperlink ref="A79" location="'48'!A1" display="Estratificación de depósitos (monto y número de cuentas)"/>
    <hyperlink ref="A93" location="'57'!A1" display="Encaje legal de cooperativas de ahorro y crédito, entidades financieras de vivienda e instituciones financieras de desarrollo "/>
    <hyperlink ref="A83" location="'50'!A1" display="Estados financieros por entidad "/>
    <hyperlink ref="A88" location="'54-1'!A1" display="Ponderación de activos y suficiencia patrimonial "/>
    <hyperlink ref="A89" location="'54-2'!A1" display="Ponderación de activos y suficiencia patrimonial "/>
    <hyperlink ref="A90" location="'55-1'!A1" display="Calificación de cartera y contingente"/>
    <hyperlink ref="A91" location="'55-2'!A1" display="Calificación de cartera y contingente"/>
    <hyperlink ref="A92" location="'56'!A1" display="Estratificación de depósitos (monto y número de cuentas)"/>
    <hyperlink ref="A124" location="'78'!A1" display="Empresas de Arrendamiento Financiero"/>
    <hyperlink ref="A107" location="'66'!A1" display="Estados financieros según denominación monetaria"/>
    <hyperlink ref="A118" location="'75'!A1" display="Ranking de depósitos del público y de empresas públicas"/>
    <hyperlink ref="A119" location="'76'!A1" display="Ranking de cartera de créditos"/>
    <hyperlink ref="A120" location="'77'!A1" display="Ranking de contingente"/>
    <hyperlink ref="A141" location="Abreviaturas!A1" display="ABREVIATURAS"/>
    <hyperlink ref="A73" location="'43'!A1" display="Indicadores financieros por entidad"/>
    <hyperlink ref="A84" location="'51'!A1" display="Indicadores financieros por entidad "/>
    <hyperlink ref="A85" location="'52'!A1" display="Estados financieros evolutivos por entidad"/>
    <hyperlink ref="A86" location="'53-1'!A1" display="Indicadores financieros evolutivos"/>
    <hyperlink ref="A87" location="'53-2'!A1" display="Indicadores financieros evolutivos"/>
    <hyperlink ref="A71" location="'41'!A1" display="Estados financieros según denominación monetaria"/>
    <hyperlink ref="A82" location="'49'!A1" display="Estados financieros según denominación monetaria"/>
    <hyperlink ref="A52" location="'27'!A1" display="Estados financieros según denominación monetaria"/>
    <hyperlink ref="A54" location="'29'!A1" display="Indicadores financieros por entidad"/>
    <hyperlink ref="A63" location="'36'!A1" display="Depósitos del público y de empresas públicas por moneda"/>
    <hyperlink ref="A67" location="'40'!A1" display="Estratificación de depósitos (monto y número de cuentas)"/>
    <hyperlink ref="A25" location="'4'!A1" display="Estado de situación patrimonial según denominación monetaria"/>
    <hyperlink ref="A59" location="'32'!A1" display="   - Banco PYME de La Comunidad S.A."/>
    <hyperlink ref="A61" location="'34'!A1" display="Ponderación de activos y suficiencia patrimonial"/>
    <hyperlink ref="A62" location="'35'!A1" display="Calificación de cartera y contingente"/>
    <hyperlink ref="A139" location="'88'!A1" display="Estados financieros "/>
    <hyperlink ref="A20" location="'3'!A1" display="Cartera de créditos por departamento"/>
    <hyperlink ref="A18" location="'1'!A1" display="Estados financieros por denominación monetaria"/>
    <hyperlink ref="A97" location="'59'!A1" display="Estados financieros por entidad "/>
    <hyperlink ref="A96" location="'58'!A1" display="Estados financieros según denominación monetaria"/>
    <hyperlink ref="A103" location="'64'!A1" display="Calificación de cartera y contingente"/>
    <hyperlink ref="A102" location="'63'!A1" display="Ponderación de activos y suficiencia patrimonial "/>
    <hyperlink ref="A125:A127" location="'60'!A1" display="Estados financieros Bancos de Desarrollo Productivo"/>
    <hyperlink ref="A128:A129" location="'60'!A1" display="Estados financieros Bancos de Desarrollo Productivo"/>
    <hyperlink ref="A125" location="'79'!A1" display="Almacenes Generales de Depósito"/>
    <hyperlink ref="A126" location="'80'!A1" display="Cámaras de Compensación y Liquidación"/>
    <hyperlink ref="A127" location="'81'!A1" display="Burós de Información"/>
    <hyperlink ref="A129" location="'83'!A1" display="Empresas de Transporte de Material Monetario y Valores"/>
    <hyperlink ref="A98" location="'60'!A1" display="Indicadores financieros por entidad "/>
    <hyperlink ref="A108" location="'67'!A1" display="Estados financieros"/>
    <hyperlink ref="A109" location="'68'!A1" display="Indicadores financieros"/>
    <hyperlink ref="A113" location="'72'!A1" display="Ponderación de activos y suficiencia patrimonial "/>
    <hyperlink ref="A114" location="'73'!A1" display="Calificación de cartera y contingente"/>
    <hyperlink ref="A115" location="'74'!A1" display="Estratificación de depósitos "/>
    <hyperlink ref="A128" location="'82'!A1" display="Empresas de Servicio de Pago Móvil"/>
    <hyperlink ref="A19" location="'2'!A1" display="Depósitos por departamento"/>
    <hyperlink ref="A131" location="'85'!A1" display="Empresas de Giros y Remesas de Dinero"/>
    <hyperlink ref="A47" location="'24'!A1" display="Evolución de cartera y contingente"/>
    <hyperlink ref="A48" location="'25'!A1" display="Evolución de obligaciones con el público y con empresas públicas"/>
    <hyperlink ref="A43" location="'20'!A1" display="   - Banco Prodem S.A."/>
    <hyperlink ref="A42" location="'19'!A1" display="   - Banco Fortaleza S.A."/>
    <hyperlink ref="A41" location="'18'!A1" display="   - Banco para el Fomento a Iniciativas Económicas S.A."/>
    <hyperlink ref="A28" location="'7'!A1" display="Estados financieros evolutivos"/>
    <hyperlink ref="A29" location="'8-1'!A1" display="Indicadores financieros evolutivos"/>
    <hyperlink ref="A55" location="'30'!A1" display="Estados financieros evolutivos"/>
    <hyperlink ref="A56" location="'31-1'!A1" display="Indicadores financieros evolutivos"/>
    <hyperlink ref="A57" location="'31-2'!A1" display="Indicadores financieros evolutivos"/>
    <hyperlink ref="A30" location="'8-2'!A1" display="Indicadores financieros evolutivos"/>
    <hyperlink ref="A130" location="'84'!A1" display="Empresas Administradoras de Tarjetas Electrónicas"/>
    <hyperlink ref="A135" location="'87'!A1" display="Estados Financieros"/>
    <hyperlink ref="A99" location="'61'!A1" display="Estados financieros evolutivos"/>
    <hyperlink ref="A100" location="'62-1'!A1" display="Indicadores financieros evolutivos"/>
    <hyperlink ref="A101" location="'62-2'!A1" display="Indicadores financieros evolutivos"/>
    <hyperlink ref="A110" location="'69'!A1" display="Estados financieros evolutivos"/>
    <hyperlink ref="A111" location="'70'!A1" display="Indicadores financieros evolutivos"/>
    <hyperlink ref="A112" location="'71'!A1" display="Indicadores financieros evolutivos"/>
    <hyperlink ref="A49" location="'26'!A1" display="Estratificación de depósitos (monto y número de cuentas)"/>
    <hyperlink ref="A104" location="'65'!A1" display="Estratificación de depósitos (monto y número de cuentas)"/>
    <hyperlink ref="A53" location="'28'!A1" display="Estados financieros por entidad"/>
    <hyperlink ref="A60" location="'33'!A1" display="   - Banco PYME Ecofuturo S.A."/>
  </hyperlinks>
  <pageMargins left="0.7" right="0.7" top="0.75" bottom="0.75" header="0.3" footer="0.3"/>
  <pageSetup scale="7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7"/>
  <sheetViews>
    <sheetView workbookViewId="0">
      <selection activeCell="A3" sqref="A3:F3"/>
    </sheetView>
  </sheetViews>
  <sheetFormatPr baseColWidth="10" defaultColWidth="9.140625" defaultRowHeight="15"/>
  <cols>
    <col min="1" max="1" width="88.7109375" style="972" customWidth="1"/>
    <col min="2" max="2" width="16.85546875" style="992" customWidth="1"/>
    <col min="3" max="6" width="15.7109375" style="992" customWidth="1"/>
    <col min="7" max="7" width="10" style="972" bestFit="1" customWidth="1"/>
    <col min="8" max="256" width="9.140625" style="972"/>
    <col min="257" max="257" width="88.7109375" style="972" customWidth="1"/>
    <col min="258" max="258" width="16.85546875" style="972" customWidth="1"/>
    <col min="259" max="262" width="15.7109375" style="972" customWidth="1"/>
    <col min="263" max="512" width="9.140625" style="972"/>
    <col min="513" max="513" width="88.7109375" style="972" customWidth="1"/>
    <col min="514" max="514" width="16.85546875" style="972" customWidth="1"/>
    <col min="515" max="518" width="15.7109375" style="972" customWidth="1"/>
    <col min="519" max="768" width="9.140625" style="972"/>
    <col min="769" max="769" width="88.7109375" style="972" customWidth="1"/>
    <col min="770" max="770" width="16.85546875" style="972" customWidth="1"/>
    <col min="771" max="774" width="15.7109375" style="972" customWidth="1"/>
    <col min="775" max="1024" width="9.140625" style="972"/>
    <col min="1025" max="1025" width="88.7109375" style="972" customWidth="1"/>
    <col min="1026" max="1026" width="16.85546875" style="972" customWidth="1"/>
    <col min="1027" max="1030" width="15.7109375" style="972" customWidth="1"/>
    <col min="1031" max="1280" width="9.140625" style="972"/>
    <col min="1281" max="1281" width="88.7109375" style="972" customWidth="1"/>
    <col min="1282" max="1282" width="16.85546875" style="972" customWidth="1"/>
    <col min="1283" max="1286" width="15.7109375" style="972" customWidth="1"/>
    <col min="1287" max="1536" width="9.140625" style="972"/>
    <col min="1537" max="1537" width="88.7109375" style="972" customWidth="1"/>
    <col min="1538" max="1538" width="16.85546875" style="972" customWidth="1"/>
    <col min="1539" max="1542" width="15.7109375" style="972" customWidth="1"/>
    <col min="1543" max="1792" width="9.140625" style="972"/>
    <col min="1793" max="1793" width="88.7109375" style="972" customWidth="1"/>
    <col min="1794" max="1794" width="16.85546875" style="972" customWidth="1"/>
    <col min="1795" max="1798" width="15.7109375" style="972" customWidth="1"/>
    <col min="1799" max="2048" width="9.140625" style="972"/>
    <col min="2049" max="2049" width="88.7109375" style="972" customWidth="1"/>
    <col min="2050" max="2050" width="16.85546875" style="972" customWidth="1"/>
    <col min="2051" max="2054" width="15.7109375" style="972" customWidth="1"/>
    <col min="2055" max="2304" width="9.140625" style="972"/>
    <col min="2305" max="2305" width="88.7109375" style="972" customWidth="1"/>
    <col min="2306" max="2306" width="16.85546875" style="972" customWidth="1"/>
    <col min="2307" max="2310" width="15.7109375" style="972" customWidth="1"/>
    <col min="2311" max="2560" width="9.140625" style="972"/>
    <col min="2561" max="2561" width="88.7109375" style="972" customWidth="1"/>
    <col min="2562" max="2562" width="16.85546875" style="972" customWidth="1"/>
    <col min="2563" max="2566" width="15.7109375" style="972" customWidth="1"/>
    <col min="2567" max="2816" width="9.140625" style="972"/>
    <col min="2817" max="2817" width="88.7109375" style="972" customWidth="1"/>
    <col min="2818" max="2818" width="16.85546875" style="972" customWidth="1"/>
    <col min="2819" max="2822" width="15.7109375" style="972" customWidth="1"/>
    <col min="2823" max="3072" width="9.140625" style="972"/>
    <col min="3073" max="3073" width="88.7109375" style="972" customWidth="1"/>
    <col min="3074" max="3074" width="16.85546875" style="972" customWidth="1"/>
    <col min="3075" max="3078" width="15.7109375" style="972" customWidth="1"/>
    <col min="3079" max="3328" width="9.140625" style="972"/>
    <col min="3329" max="3329" width="88.7109375" style="972" customWidth="1"/>
    <col min="3330" max="3330" width="16.85546875" style="972" customWidth="1"/>
    <col min="3331" max="3334" width="15.7109375" style="972" customWidth="1"/>
    <col min="3335" max="3584" width="9.140625" style="972"/>
    <col min="3585" max="3585" width="88.7109375" style="972" customWidth="1"/>
    <col min="3586" max="3586" width="16.85546875" style="972" customWidth="1"/>
    <col min="3587" max="3590" width="15.7109375" style="972" customWidth="1"/>
    <col min="3591" max="3840" width="9.140625" style="972"/>
    <col min="3841" max="3841" width="88.7109375" style="972" customWidth="1"/>
    <col min="3842" max="3842" width="16.85546875" style="972" customWidth="1"/>
    <col min="3843" max="3846" width="15.7109375" style="972" customWidth="1"/>
    <col min="3847" max="4096" width="9.140625" style="972"/>
    <col min="4097" max="4097" width="88.7109375" style="972" customWidth="1"/>
    <col min="4098" max="4098" width="16.85546875" style="972" customWidth="1"/>
    <col min="4099" max="4102" width="15.7109375" style="972" customWidth="1"/>
    <col min="4103" max="4352" width="9.140625" style="972"/>
    <col min="4353" max="4353" width="88.7109375" style="972" customWidth="1"/>
    <col min="4354" max="4354" width="16.85546875" style="972" customWidth="1"/>
    <col min="4355" max="4358" width="15.7109375" style="972" customWidth="1"/>
    <col min="4359" max="4608" width="9.140625" style="972"/>
    <col min="4609" max="4609" width="88.7109375" style="972" customWidth="1"/>
    <col min="4610" max="4610" width="16.85546875" style="972" customWidth="1"/>
    <col min="4611" max="4614" width="15.7109375" style="972" customWidth="1"/>
    <col min="4615" max="4864" width="9.140625" style="972"/>
    <col min="4865" max="4865" width="88.7109375" style="972" customWidth="1"/>
    <col min="4866" max="4866" width="16.85546875" style="972" customWidth="1"/>
    <col min="4867" max="4870" width="15.7109375" style="972" customWidth="1"/>
    <col min="4871" max="5120" width="9.140625" style="972"/>
    <col min="5121" max="5121" width="88.7109375" style="972" customWidth="1"/>
    <col min="5122" max="5122" width="16.85546875" style="972" customWidth="1"/>
    <col min="5123" max="5126" width="15.7109375" style="972" customWidth="1"/>
    <col min="5127" max="5376" width="9.140625" style="972"/>
    <col min="5377" max="5377" width="88.7109375" style="972" customWidth="1"/>
    <col min="5378" max="5378" width="16.85546875" style="972" customWidth="1"/>
    <col min="5379" max="5382" width="15.7109375" style="972" customWidth="1"/>
    <col min="5383" max="5632" width="9.140625" style="972"/>
    <col min="5633" max="5633" width="88.7109375" style="972" customWidth="1"/>
    <col min="5634" max="5634" width="16.85546875" style="972" customWidth="1"/>
    <col min="5635" max="5638" width="15.7109375" style="972" customWidth="1"/>
    <col min="5639" max="5888" width="9.140625" style="972"/>
    <col min="5889" max="5889" width="88.7109375" style="972" customWidth="1"/>
    <col min="5890" max="5890" width="16.85546875" style="972" customWidth="1"/>
    <col min="5891" max="5894" width="15.7109375" style="972" customWidth="1"/>
    <col min="5895" max="6144" width="9.140625" style="972"/>
    <col min="6145" max="6145" width="88.7109375" style="972" customWidth="1"/>
    <col min="6146" max="6146" width="16.85546875" style="972" customWidth="1"/>
    <col min="6147" max="6150" width="15.7109375" style="972" customWidth="1"/>
    <col min="6151" max="6400" width="9.140625" style="972"/>
    <col min="6401" max="6401" width="88.7109375" style="972" customWidth="1"/>
    <col min="6402" max="6402" width="16.85546875" style="972" customWidth="1"/>
    <col min="6403" max="6406" width="15.7109375" style="972" customWidth="1"/>
    <col min="6407" max="6656" width="9.140625" style="972"/>
    <col min="6657" max="6657" width="88.7109375" style="972" customWidth="1"/>
    <col min="6658" max="6658" width="16.85546875" style="972" customWidth="1"/>
    <col min="6659" max="6662" width="15.7109375" style="972" customWidth="1"/>
    <col min="6663" max="6912" width="9.140625" style="972"/>
    <col min="6913" max="6913" width="88.7109375" style="972" customWidth="1"/>
    <col min="6914" max="6914" width="16.85546875" style="972" customWidth="1"/>
    <col min="6915" max="6918" width="15.7109375" style="972" customWidth="1"/>
    <col min="6919" max="7168" width="9.140625" style="972"/>
    <col min="7169" max="7169" width="88.7109375" style="972" customWidth="1"/>
    <col min="7170" max="7170" width="16.85546875" style="972" customWidth="1"/>
    <col min="7171" max="7174" width="15.7109375" style="972" customWidth="1"/>
    <col min="7175" max="7424" width="9.140625" style="972"/>
    <col min="7425" max="7425" width="88.7109375" style="972" customWidth="1"/>
    <col min="7426" max="7426" width="16.85546875" style="972" customWidth="1"/>
    <col min="7427" max="7430" width="15.7109375" style="972" customWidth="1"/>
    <col min="7431" max="7680" width="9.140625" style="972"/>
    <col min="7681" max="7681" width="88.7109375" style="972" customWidth="1"/>
    <col min="7682" max="7682" width="16.85546875" style="972" customWidth="1"/>
    <col min="7683" max="7686" width="15.7109375" style="972" customWidth="1"/>
    <col min="7687" max="7936" width="9.140625" style="972"/>
    <col min="7937" max="7937" width="88.7109375" style="972" customWidth="1"/>
    <col min="7938" max="7938" width="16.85546875" style="972" customWidth="1"/>
    <col min="7939" max="7942" width="15.7109375" style="972" customWidth="1"/>
    <col min="7943" max="8192" width="9.140625" style="972"/>
    <col min="8193" max="8193" width="88.7109375" style="972" customWidth="1"/>
    <col min="8194" max="8194" width="16.85546875" style="972" customWidth="1"/>
    <col min="8195" max="8198" width="15.7109375" style="972" customWidth="1"/>
    <col min="8199" max="8448" width="9.140625" style="972"/>
    <col min="8449" max="8449" width="88.7109375" style="972" customWidth="1"/>
    <col min="8450" max="8450" width="16.85546875" style="972" customWidth="1"/>
    <col min="8451" max="8454" width="15.7109375" style="972" customWidth="1"/>
    <col min="8455" max="8704" width="9.140625" style="972"/>
    <col min="8705" max="8705" width="88.7109375" style="972" customWidth="1"/>
    <col min="8706" max="8706" width="16.85546875" style="972" customWidth="1"/>
    <col min="8707" max="8710" width="15.7109375" style="972" customWidth="1"/>
    <col min="8711" max="8960" width="9.140625" style="972"/>
    <col min="8961" max="8961" width="88.7109375" style="972" customWidth="1"/>
    <col min="8962" max="8962" width="16.85546875" style="972" customWidth="1"/>
    <col min="8963" max="8966" width="15.7109375" style="972" customWidth="1"/>
    <col min="8967" max="9216" width="9.140625" style="972"/>
    <col min="9217" max="9217" width="88.7109375" style="972" customWidth="1"/>
    <col min="9218" max="9218" width="16.85546875" style="972" customWidth="1"/>
    <col min="9219" max="9222" width="15.7109375" style="972" customWidth="1"/>
    <col min="9223" max="9472" width="9.140625" style="972"/>
    <col min="9473" max="9473" width="88.7109375" style="972" customWidth="1"/>
    <col min="9474" max="9474" width="16.85546875" style="972" customWidth="1"/>
    <col min="9475" max="9478" width="15.7109375" style="972" customWidth="1"/>
    <col min="9479" max="9728" width="9.140625" style="972"/>
    <col min="9729" max="9729" width="88.7109375" style="972" customWidth="1"/>
    <col min="9730" max="9730" width="16.85546875" style="972" customWidth="1"/>
    <col min="9731" max="9734" width="15.7109375" style="972" customWidth="1"/>
    <col min="9735" max="9984" width="9.140625" style="972"/>
    <col min="9985" max="9985" width="88.7109375" style="972" customWidth="1"/>
    <col min="9986" max="9986" width="16.85546875" style="972" customWidth="1"/>
    <col min="9987" max="9990" width="15.7109375" style="972" customWidth="1"/>
    <col min="9991" max="10240" width="9.140625" style="972"/>
    <col min="10241" max="10241" width="88.7109375" style="972" customWidth="1"/>
    <col min="10242" max="10242" width="16.85546875" style="972" customWidth="1"/>
    <col min="10243" max="10246" width="15.7109375" style="972" customWidth="1"/>
    <col min="10247" max="10496" width="9.140625" style="972"/>
    <col min="10497" max="10497" width="88.7109375" style="972" customWidth="1"/>
    <col min="10498" max="10498" width="16.85546875" style="972" customWidth="1"/>
    <col min="10499" max="10502" width="15.7109375" style="972" customWidth="1"/>
    <col min="10503" max="10752" width="9.140625" style="972"/>
    <col min="10753" max="10753" width="88.7109375" style="972" customWidth="1"/>
    <col min="10754" max="10754" width="16.85546875" style="972" customWidth="1"/>
    <col min="10755" max="10758" width="15.7109375" style="972" customWidth="1"/>
    <col min="10759" max="11008" width="9.140625" style="972"/>
    <col min="11009" max="11009" width="88.7109375" style="972" customWidth="1"/>
    <col min="11010" max="11010" width="16.85546875" style="972" customWidth="1"/>
    <col min="11011" max="11014" width="15.7109375" style="972" customWidth="1"/>
    <col min="11015" max="11264" width="9.140625" style="972"/>
    <col min="11265" max="11265" width="88.7109375" style="972" customWidth="1"/>
    <col min="11266" max="11266" width="16.85546875" style="972" customWidth="1"/>
    <col min="11267" max="11270" width="15.7109375" style="972" customWidth="1"/>
    <col min="11271" max="11520" width="9.140625" style="972"/>
    <col min="11521" max="11521" width="88.7109375" style="972" customWidth="1"/>
    <col min="11522" max="11522" width="16.85546875" style="972" customWidth="1"/>
    <col min="11523" max="11526" width="15.7109375" style="972" customWidth="1"/>
    <col min="11527" max="11776" width="9.140625" style="972"/>
    <col min="11777" max="11777" width="88.7109375" style="972" customWidth="1"/>
    <col min="11778" max="11778" width="16.85546875" style="972" customWidth="1"/>
    <col min="11779" max="11782" width="15.7109375" style="972" customWidth="1"/>
    <col min="11783" max="12032" width="9.140625" style="972"/>
    <col min="12033" max="12033" width="88.7109375" style="972" customWidth="1"/>
    <col min="12034" max="12034" width="16.85546875" style="972" customWidth="1"/>
    <col min="12035" max="12038" width="15.7109375" style="972" customWidth="1"/>
    <col min="12039" max="12288" width="9.140625" style="972"/>
    <col min="12289" max="12289" width="88.7109375" style="972" customWidth="1"/>
    <col min="12290" max="12290" width="16.85546875" style="972" customWidth="1"/>
    <col min="12291" max="12294" width="15.7109375" style="972" customWidth="1"/>
    <col min="12295" max="12544" width="9.140625" style="972"/>
    <col min="12545" max="12545" width="88.7109375" style="972" customWidth="1"/>
    <col min="12546" max="12546" width="16.85546875" style="972" customWidth="1"/>
    <col min="12547" max="12550" width="15.7109375" style="972" customWidth="1"/>
    <col min="12551" max="12800" width="9.140625" style="972"/>
    <col min="12801" max="12801" width="88.7109375" style="972" customWidth="1"/>
    <col min="12802" max="12802" width="16.85546875" style="972" customWidth="1"/>
    <col min="12803" max="12806" width="15.7109375" style="972" customWidth="1"/>
    <col min="12807" max="13056" width="9.140625" style="972"/>
    <col min="13057" max="13057" width="88.7109375" style="972" customWidth="1"/>
    <col min="13058" max="13058" width="16.85546875" style="972" customWidth="1"/>
    <col min="13059" max="13062" width="15.7109375" style="972" customWidth="1"/>
    <col min="13063" max="13312" width="9.140625" style="972"/>
    <col min="13313" max="13313" width="88.7109375" style="972" customWidth="1"/>
    <col min="13314" max="13314" width="16.85546875" style="972" customWidth="1"/>
    <col min="13315" max="13318" width="15.7109375" style="972" customWidth="1"/>
    <col min="13319" max="13568" width="9.140625" style="972"/>
    <col min="13569" max="13569" width="88.7109375" style="972" customWidth="1"/>
    <col min="13570" max="13570" width="16.85546875" style="972" customWidth="1"/>
    <col min="13571" max="13574" width="15.7109375" style="972" customWidth="1"/>
    <col min="13575" max="13824" width="9.140625" style="972"/>
    <col min="13825" max="13825" width="88.7109375" style="972" customWidth="1"/>
    <col min="13826" max="13826" width="16.85546875" style="972" customWidth="1"/>
    <col min="13827" max="13830" width="15.7109375" style="972" customWidth="1"/>
    <col min="13831" max="14080" width="9.140625" style="972"/>
    <col min="14081" max="14081" width="88.7109375" style="972" customWidth="1"/>
    <col min="14082" max="14082" width="16.85546875" style="972" customWidth="1"/>
    <col min="14083" max="14086" width="15.7109375" style="972" customWidth="1"/>
    <col min="14087" max="14336" width="9.140625" style="972"/>
    <col min="14337" max="14337" width="88.7109375" style="972" customWidth="1"/>
    <col min="14338" max="14338" width="16.85546875" style="972" customWidth="1"/>
    <col min="14339" max="14342" width="15.7109375" style="972" customWidth="1"/>
    <col min="14343" max="14592" width="9.140625" style="972"/>
    <col min="14593" max="14593" width="88.7109375" style="972" customWidth="1"/>
    <col min="14594" max="14594" width="16.85546875" style="972" customWidth="1"/>
    <col min="14595" max="14598" width="15.7109375" style="972" customWidth="1"/>
    <col min="14599" max="14848" width="9.140625" style="972"/>
    <col min="14849" max="14849" width="88.7109375" style="972" customWidth="1"/>
    <col min="14850" max="14850" width="16.85546875" style="972" customWidth="1"/>
    <col min="14851" max="14854" width="15.7109375" style="972" customWidth="1"/>
    <col min="14855" max="15104" width="9.140625" style="972"/>
    <col min="15105" max="15105" width="88.7109375" style="972" customWidth="1"/>
    <col min="15106" max="15106" width="16.85546875" style="972" customWidth="1"/>
    <col min="15107" max="15110" width="15.7109375" style="972" customWidth="1"/>
    <col min="15111" max="15360" width="9.140625" style="972"/>
    <col min="15361" max="15361" width="88.7109375" style="972" customWidth="1"/>
    <col min="15362" max="15362" width="16.85546875" style="972" customWidth="1"/>
    <col min="15363" max="15366" width="15.7109375" style="972" customWidth="1"/>
    <col min="15367" max="15616" width="9.140625" style="972"/>
    <col min="15617" max="15617" width="88.7109375" style="972" customWidth="1"/>
    <col min="15618" max="15618" width="16.85546875" style="972" customWidth="1"/>
    <col min="15619" max="15622" width="15.7109375" style="972" customWidth="1"/>
    <col min="15623" max="15872" width="9.140625" style="972"/>
    <col min="15873" max="15873" width="88.7109375" style="972" customWidth="1"/>
    <col min="15874" max="15874" width="16.85546875" style="972" customWidth="1"/>
    <col min="15875" max="15878" width="15.7109375" style="972" customWidth="1"/>
    <col min="15879" max="16128" width="9.140625" style="972"/>
    <col min="16129" max="16129" width="88.7109375" style="972" customWidth="1"/>
    <col min="16130" max="16130" width="16.85546875" style="972" customWidth="1"/>
    <col min="16131" max="16134" width="15.7109375" style="972" customWidth="1"/>
    <col min="16135" max="16384" width="9.140625" style="972"/>
  </cols>
  <sheetData>
    <row r="1" spans="1:9" ht="30" customHeight="1">
      <c r="A1" s="885" t="s">
        <v>934</v>
      </c>
      <c r="B1" s="885"/>
      <c r="C1" s="885"/>
      <c r="D1" s="885"/>
      <c r="E1" s="885"/>
      <c r="F1" s="885"/>
      <c r="G1" s="971" t="s">
        <v>1161</v>
      </c>
      <c r="H1" s="785"/>
      <c r="I1" s="785"/>
    </row>
    <row r="2" spans="1:9" ht="18">
      <c r="A2" s="886" t="s">
        <v>1</v>
      </c>
      <c r="B2" s="886"/>
      <c r="C2" s="886"/>
      <c r="D2" s="886"/>
      <c r="E2" s="886"/>
      <c r="F2" s="886"/>
      <c r="G2" s="785"/>
      <c r="H2" s="785"/>
      <c r="I2" s="785"/>
    </row>
    <row r="3" spans="1:9" ht="18">
      <c r="A3" s="886" t="s">
        <v>2</v>
      </c>
      <c r="B3" s="886"/>
      <c r="C3" s="886"/>
      <c r="D3" s="886"/>
      <c r="E3" s="886"/>
      <c r="F3" s="886"/>
      <c r="G3" s="785"/>
      <c r="H3" s="785"/>
      <c r="I3" s="785"/>
    </row>
    <row r="4" spans="1:9" ht="30" customHeight="1">
      <c r="A4" s="973" t="s">
        <v>3</v>
      </c>
      <c r="B4" s="973"/>
      <c r="C4" s="973"/>
      <c r="D4" s="973"/>
      <c r="E4" s="973"/>
      <c r="F4" s="973"/>
      <c r="G4" s="785"/>
      <c r="H4" s="785"/>
      <c r="I4" s="785"/>
    </row>
    <row r="5" spans="1:9" ht="3.75" customHeight="1">
      <c r="A5" s="974"/>
      <c r="B5" s="975"/>
      <c r="C5" s="975"/>
      <c r="D5" s="975"/>
      <c r="E5" s="975"/>
      <c r="F5" s="975"/>
      <c r="G5" s="785"/>
      <c r="H5" s="785"/>
      <c r="I5" s="785"/>
    </row>
    <row r="6" spans="1:9" ht="30" customHeight="1" thickBot="1">
      <c r="A6" s="976"/>
      <c r="B6" s="977" t="s">
        <v>4</v>
      </c>
      <c r="C6" s="977" t="s">
        <v>5</v>
      </c>
      <c r="D6" s="977" t="s">
        <v>6</v>
      </c>
      <c r="E6" s="977" t="s">
        <v>7</v>
      </c>
      <c r="F6" s="977" t="s">
        <v>727</v>
      </c>
      <c r="G6" s="785"/>
      <c r="H6" s="785"/>
      <c r="I6" s="785"/>
    </row>
    <row r="7" spans="1:9">
      <c r="A7" s="5" t="s">
        <v>9</v>
      </c>
      <c r="B7" s="978">
        <f>'4'!B7+'27'!B7+'41'!B7+'49'!B7+'58'!B7+'66'!B7</f>
        <v>301925026.13745993</v>
      </c>
      <c r="C7" s="978">
        <f>'4'!C7+'27'!C7+'41'!C7+'49'!C7+'58'!C7+'66'!C7</f>
        <v>24616810.392789997</v>
      </c>
      <c r="D7" s="978">
        <f>'4'!D7+'27'!D7+'41'!D7+'49'!D7+'58'!D7+'66'!D7</f>
        <v>1465850.34772</v>
      </c>
      <c r="E7" s="978">
        <f>'4'!E7+'27'!E7+'41'!E7+'49'!E7+'58'!E7+'66'!E7</f>
        <v>2190737.8125100001</v>
      </c>
      <c r="F7" s="978">
        <f>'4'!F7+'27'!F7+'41'!F7+'49'!F7+'58'!F7+'66'!F7</f>
        <v>330198424.69047993</v>
      </c>
      <c r="G7" s="784"/>
      <c r="H7" s="785"/>
      <c r="I7" s="785"/>
    </row>
    <row r="8" spans="1:9">
      <c r="A8" s="979" t="s">
        <v>10</v>
      </c>
      <c r="B8" s="808">
        <f>'4'!B8+'27'!B8+'41'!B8+'49'!B8+'58'!B8+'66'!B8</f>
        <v>29153738.601199999</v>
      </c>
      <c r="C8" s="808">
        <f>'4'!C8+'27'!C8+'41'!C8+'49'!C8+'58'!C8+'66'!C8</f>
        <v>5922334.7903800001</v>
      </c>
      <c r="D8" s="808">
        <f>'4'!D8+'27'!D8+'41'!D8+'49'!D8+'58'!D8+'66'!D8</f>
        <v>2119.92173</v>
      </c>
      <c r="E8" s="808">
        <f>'4'!E8+'27'!E8+'41'!E8+'49'!E8+'58'!E8+'66'!E8</f>
        <v>224817.79032000003</v>
      </c>
      <c r="F8" s="808">
        <f>'4'!F8+'27'!F8+'41'!F8+'49'!F8+'58'!F8+'66'!F8</f>
        <v>35303011.103629999</v>
      </c>
      <c r="G8" s="784"/>
      <c r="H8" s="785"/>
      <c r="I8" s="785"/>
    </row>
    <row r="9" spans="1:9">
      <c r="A9" s="980" t="s">
        <v>11</v>
      </c>
      <c r="B9" s="805">
        <f>'4'!B9+'27'!B9+'41'!B9+'49'!B9+'58'!B9+'66'!B9</f>
        <v>10233264.298839998</v>
      </c>
      <c r="C9" s="805">
        <f>'4'!C9+'27'!C9+'41'!C9+'49'!C9+'58'!C9+'66'!C9</f>
        <v>1321622.86644</v>
      </c>
      <c r="D9" s="805">
        <f>'4'!D9+'27'!D9+'41'!D9+'49'!D9+'58'!D9+'66'!D9</f>
        <v>0</v>
      </c>
      <c r="E9" s="805">
        <f>'4'!E9+'27'!E9+'41'!E9+'49'!E9+'58'!E9+'66'!E9</f>
        <v>0</v>
      </c>
      <c r="F9" s="805">
        <f>'4'!F9+'27'!F9+'41'!F9+'49'!F9+'58'!F9+'66'!F9</f>
        <v>11554887.165279999</v>
      </c>
      <c r="G9" s="785"/>
      <c r="H9" s="785"/>
      <c r="I9" s="785"/>
    </row>
    <row r="10" spans="1:9">
      <c r="A10" s="980" t="s">
        <v>12</v>
      </c>
      <c r="B10" s="805">
        <f>'4'!B10+'27'!B10+'41'!B10+'49'!B10+'58'!B10+'66'!B10</f>
        <v>16952206.412209999</v>
      </c>
      <c r="C10" s="805">
        <f>'4'!C10+'27'!C10+'41'!C10+'49'!C10+'58'!C10+'66'!C10</f>
        <v>3950533.6788200005</v>
      </c>
      <c r="D10" s="805">
        <f>'4'!D10+'27'!D10+'41'!D10+'49'!D10+'58'!D10+'66'!D10</f>
        <v>2119.92173</v>
      </c>
      <c r="E10" s="805">
        <f>'4'!E10+'27'!E10+'41'!E10+'49'!E10+'58'!E10+'66'!E10</f>
        <v>224817.79032000003</v>
      </c>
      <c r="F10" s="805">
        <f>'4'!F10+'27'!F10+'41'!F10+'49'!F10+'58'!F10+'66'!F10</f>
        <v>21129677.80308</v>
      </c>
      <c r="G10" s="785"/>
      <c r="H10" s="785"/>
      <c r="I10" s="785"/>
    </row>
    <row r="11" spans="1:9">
      <c r="A11" s="980" t="s">
        <v>13</v>
      </c>
      <c r="B11" s="805">
        <f>'4'!B11+'27'!B11+'41'!B11+'49'!B11+'58'!B11+'66'!B11</f>
        <v>1134803.3744300001</v>
      </c>
      <c r="C11" s="805">
        <f>'4'!C11+'27'!C11+'41'!C11+'49'!C11+'58'!C11+'66'!C11</f>
        <v>137097.44258999999</v>
      </c>
      <c r="D11" s="805">
        <f>'4'!D11+'27'!D11+'41'!D11+'49'!D11+'58'!D11+'66'!D11</f>
        <v>0</v>
      </c>
      <c r="E11" s="805">
        <f>'4'!E11+'27'!E11+'41'!E11+'49'!E11+'58'!E11+'66'!E11</f>
        <v>0</v>
      </c>
      <c r="F11" s="805">
        <f>'4'!F11+'27'!F11+'41'!F11+'49'!F11+'58'!F11+'66'!F11</f>
        <v>1271900.81702</v>
      </c>
      <c r="G11" s="785"/>
      <c r="H11" s="785"/>
      <c r="I11" s="785"/>
    </row>
    <row r="12" spans="1:9">
      <c r="A12" s="980" t="s">
        <v>14</v>
      </c>
      <c r="B12" s="805">
        <f>'4'!B12+'27'!B12+'41'!B12+'49'!B12+'58'!B12+'66'!B12</f>
        <v>0</v>
      </c>
      <c r="C12" s="805">
        <f>'4'!C12+'27'!C12+'41'!C12+'49'!C12+'58'!C12+'66'!C12</f>
        <v>3927.2535600000001</v>
      </c>
      <c r="D12" s="805">
        <f>'4'!D12+'27'!D12+'41'!D12+'49'!D12+'58'!D12+'66'!D12</f>
        <v>0</v>
      </c>
      <c r="E12" s="805">
        <f>'4'!E12+'27'!E12+'41'!E12+'49'!E12+'58'!E12+'66'!E12</f>
        <v>0</v>
      </c>
      <c r="F12" s="805">
        <f>'4'!F12+'27'!F12+'41'!F12+'49'!F12+'58'!F12+'66'!F12</f>
        <v>3927.2535600000001</v>
      </c>
      <c r="G12" s="785"/>
      <c r="H12" s="785"/>
      <c r="I12" s="785"/>
    </row>
    <row r="13" spans="1:9">
      <c r="A13" s="980" t="s">
        <v>15</v>
      </c>
      <c r="B13" s="805">
        <f>'4'!B13+'27'!B13+'41'!B13+'49'!B13+'58'!B13+'66'!B13</f>
        <v>0</v>
      </c>
      <c r="C13" s="805">
        <f>'4'!C13+'27'!C13+'41'!C13+'49'!C13+'58'!C13+'66'!C13</f>
        <v>509095.41621999996</v>
      </c>
      <c r="D13" s="805">
        <f>'4'!D13+'27'!D13+'41'!D13+'49'!D13+'58'!D13+'66'!D13</f>
        <v>0</v>
      </c>
      <c r="E13" s="805">
        <f>'4'!E13+'27'!E13+'41'!E13+'49'!E13+'58'!E13+'66'!E13</f>
        <v>0</v>
      </c>
      <c r="F13" s="805">
        <f>'4'!F13+'27'!F13+'41'!F13+'49'!F13+'58'!F13+'66'!F13</f>
        <v>509095.41621999996</v>
      </c>
      <c r="G13" s="785"/>
      <c r="H13" s="785"/>
      <c r="I13" s="785"/>
    </row>
    <row r="14" spans="1:9">
      <c r="A14" s="981" t="s">
        <v>16</v>
      </c>
      <c r="B14" s="805">
        <f>'4'!B14+'27'!B14+'41'!B14+'49'!B14+'58'!B14+'66'!B14</f>
        <v>848992.36175000004</v>
      </c>
      <c r="C14" s="805">
        <f>'4'!C14+'27'!C14+'41'!C14+'49'!C14+'58'!C14+'66'!C14</f>
        <v>64.7</v>
      </c>
      <c r="D14" s="805">
        <f>'4'!D14+'27'!D14+'41'!D14+'49'!D14+'58'!D14+'66'!D14</f>
        <v>0</v>
      </c>
      <c r="E14" s="805">
        <f>'4'!E14+'27'!E14+'41'!E14+'49'!E14+'58'!E14+'66'!E14</f>
        <v>0</v>
      </c>
      <c r="F14" s="805">
        <f>'4'!F14+'27'!F14+'41'!F14+'49'!F14+'58'!F14+'66'!F14</f>
        <v>849057.06174999999</v>
      </c>
      <c r="G14" s="785"/>
      <c r="H14" s="785"/>
      <c r="I14" s="785"/>
    </row>
    <row r="15" spans="1:9">
      <c r="A15" s="980" t="s">
        <v>17</v>
      </c>
      <c r="B15" s="805">
        <f>'4'!B15+'27'!B15+'41'!B15+'49'!B15+'58'!B15+'66'!B15</f>
        <v>1.8171600000000001</v>
      </c>
      <c r="C15" s="805">
        <f>'4'!C15+'27'!C15+'41'!C15+'49'!C15+'58'!C15+'66'!C15</f>
        <v>7.0000000000000007E-5</v>
      </c>
      <c r="D15" s="805">
        <f>'4'!D15+'27'!D15+'41'!D15+'49'!D15+'58'!D15+'66'!D15</f>
        <v>0</v>
      </c>
      <c r="E15" s="805">
        <f>'4'!E15+'27'!E15+'41'!E15+'49'!E15+'58'!E15+'66'!E15</f>
        <v>0</v>
      </c>
      <c r="F15" s="805">
        <f>'4'!F15+'27'!F15+'41'!F15+'49'!F15+'58'!F15+'66'!F15</f>
        <v>1.8172300000000001</v>
      </c>
      <c r="G15" s="785"/>
      <c r="H15" s="785"/>
      <c r="I15" s="785"/>
    </row>
    <row r="16" spans="1:9">
      <c r="A16" s="980" t="s">
        <v>18</v>
      </c>
      <c r="B16" s="805">
        <f>'4'!B16+'27'!B16+'41'!B16+'49'!B16+'58'!B16+'66'!B16</f>
        <v>-15529.663189999999</v>
      </c>
      <c r="C16" s="805">
        <f>'4'!C16+'27'!C16+'41'!C16+'49'!C16+'58'!C16+'66'!C16</f>
        <v>-6.5673199999999996</v>
      </c>
      <c r="D16" s="805">
        <f>'4'!D16+'27'!D16+'41'!D16+'49'!D16+'58'!D16+'66'!D16</f>
        <v>0</v>
      </c>
      <c r="E16" s="805">
        <f>'4'!E16+'27'!E16+'41'!E16+'49'!E16+'58'!E16+'66'!E16</f>
        <v>0</v>
      </c>
      <c r="F16" s="805">
        <f>'4'!F16+'27'!F16+'41'!F16+'49'!F16+'58'!F16+'66'!F16</f>
        <v>-15536.230509999999</v>
      </c>
      <c r="G16" s="785"/>
      <c r="H16" s="785"/>
      <c r="I16" s="785"/>
    </row>
    <row r="17" spans="1:9">
      <c r="A17" s="979" t="s">
        <v>19</v>
      </c>
      <c r="B17" s="808">
        <f>'4'!B17+'27'!B17+'41'!B17+'49'!B17+'58'!B17+'66'!B17</f>
        <v>36587850.431589991</v>
      </c>
      <c r="C17" s="808">
        <f>'4'!C17+'27'!C17+'41'!C17+'49'!C17+'58'!C17+'66'!C17</f>
        <v>2415692.4612599988</v>
      </c>
      <c r="D17" s="808">
        <f>'4'!D17+'27'!D17+'41'!D17+'49'!D17+'58'!D17+'66'!D17</f>
        <v>1029707.47471</v>
      </c>
      <c r="E17" s="808">
        <f>'4'!E17+'27'!E17+'41'!E17+'49'!E17+'58'!E17+'66'!E17</f>
        <v>1941717.6186499998</v>
      </c>
      <c r="F17" s="808">
        <f>'4'!F17+'27'!F17+'41'!F17+'49'!F17+'58'!F17+'66'!F17</f>
        <v>41974967.986209996</v>
      </c>
      <c r="G17" s="784"/>
      <c r="H17" s="785"/>
      <c r="I17" s="785"/>
    </row>
    <row r="18" spans="1:9">
      <c r="A18" s="980" t="s">
        <v>20</v>
      </c>
      <c r="B18" s="805">
        <f>'4'!B18+'27'!B18+'41'!B18+'49'!B18+'58'!B18+'66'!B18</f>
        <v>13329123.54466</v>
      </c>
      <c r="C18" s="805">
        <f>'4'!C18+'27'!C18+'41'!C18+'49'!C18+'58'!C18+'66'!C18</f>
        <v>0</v>
      </c>
      <c r="D18" s="805">
        <f>'4'!D18+'27'!D18+'41'!D18+'49'!D18+'58'!D18+'66'!D18</f>
        <v>1019196.1145499999</v>
      </c>
      <c r="E18" s="805">
        <f>'4'!E18+'27'!E18+'41'!E18+'49'!E18+'58'!E18+'66'!E18</f>
        <v>1889853.85088</v>
      </c>
      <c r="F18" s="805">
        <f>'4'!F18+'27'!F18+'41'!F18+'49'!F18+'58'!F18+'66'!F18</f>
        <v>16238173.510090001</v>
      </c>
      <c r="G18" s="785"/>
      <c r="H18" s="785"/>
      <c r="I18" s="785"/>
    </row>
    <row r="19" spans="1:9">
      <c r="A19" s="980" t="s">
        <v>21</v>
      </c>
      <c r="B19" s="805">
        <f>'4'!B19+'27'!B19+'41'!B19+'49'!B19+'58'!B19+'66'!B19</f>
        <v>13319815.858120002</v>
      </c>
      <c r="C19" s="805">
        <f>'4'!C19+'27'!C19+'41'!C19+'49'!C19+'58'!C19+'66'!C19</f>
        <v>190365.55</v>
      </c>
      <c r="D19" s="805">
        <f>'4'!D19+'27'!D19+'41'!D19+'49'!D19+'58'!D19+'66'!D19</f>
        <v>0</v>
      </c>
      <c r="E19" s="805">
        <f>'4'!E19+'27'!E19+'41'!E19+'49'!E19+'58'!E19+'66'!E19</f>
        <v>3.9704999999999999</v>
      </c>
      <c r="F19" s="805">
        <f>'4'!F19+'27'!F19+'41'!F19+'49'!F19+'58'!F19+'66'!F19</f>
        <v>13510185.378620001</v>
      </c>
      <c r="G19" s="785"/>
      <c r="H19" s="785"/>
      <c r="I19" s="785"/>
    </row>
    <row r="20" spans="1:9">
      <c r="A20" s="980" t="s">
        <v>22</v>
      </c>
      <c r="B20" s="805">
        <f>'4'!B20+'27'!B20+'41'!B20+'49'!B20+'58'!B20+'66'!B20</f>
        <v>0</v>
      </c>
      <c r="C20" s="805">
        <f>'4'!C20+'27'!C20+'41'!C20+'49'!C20+'58'!C20+'66'!C20</f>
        <v>134668.04696000001</v>
      </c>
      <c r="D20" s="805">
        <f>'4'!D20+'27'!D20+'41'!D20+'49'!D20+'58'!D20+'66'!D20</f>
        <v>0</v>
      </c>
      <c r="E20" s="805">
        <f>'4'!E20+'27'!E20+'41'!E20+'49'!E20+'58'!E20+'66'!E20</f>
        <v>0</v>
      </c>
      <c r="F20" s="805">
        <f>'4'!F20+'27'!F20+'41'!F20+'49'!F20+'58'!F20+'66'!F20</f>
        <v>134668.04696000001</v>
      </c>
      <c r="G20" s="785"/>
      <c r="H20" s="785"/>
      <c r="I20" s="785"/>
    </row>
    <row r="21" spans="1:9">
      <c r="A21" s="980" t="s">
        <v>23</v>
      </c>
      <c r="B21" s="805">
        <f>'4'!B21+'27'!B21+'41'!B21+'49'!B21+'58'!B21+'66'!B21</f>
        <v>829767.8811</v>
      </c>
      <c r="C21" s="805">
        <f>'4'!C21+'27'!C21+'41'!C21+'49'!C21+'58'!C21+'66'!C21</f>
        <v>57490.057679999998</v>
      </c>
      <c r="D21" s="805">
        <f>'4'!D21+'27'!D21+'41'!D21+'49'!D21+'58'!D21+'66'!D21</f>
        <v>0</v>
      </c>
      <c r="E21" s="805">
        <f>'4'!E21+'27'!E21+'41'!E21+'49'!E21+'58'!E21+'66'!E21</f>
        <v>0</v>
      </c>
      <c r="F21" s="805">
        <f>'4'!F21+'27'!F21+'41'!F21+'49'!F21+'58'!F21+'66'!F21</f>
        <v>887257.93877999997</v>
      </c>
      <c r="G21" s="785"/>
      <c r="H21" s="785"/>
      <c r="I21" s="785"/>
    </row>
    <row r="22" spans="1:9">
      <c r="A22" s="981" t="s">
        <v>24</v>
      </c>
      <c r="B22" s="805">
        <f>'4'!B22+'27'!B22+'41'!B22+'49'!B22+'58'!B22+'66'!B22</f>
        <v>4290185.2089200001</v>
      </c>
      <c r="C22" s="805">
        <f>'4'!C22+'27'!C22+'41'!C22+'49'!C22+'58'!C22+'66'!C22</f>
        <v>1089653.48095</v>
      </c>
      <c r="D22" s="805">
        <f>'4'!D22+'27'!D22+'41'!D22+'49'!D22+'58'!D22+'66'!D22</f>
        <v>0</v>
      </c>
      <c r="E22" s="805">
        <f>'4'!E22+'27'!E22+'41'!E22+'49'!E22+'58'!E22+'66'!E22</f>
        <v>43568.381079999999</v>
      </c>
      <c r="F22" s="805">
        <f>'4'!F22+'27'!F22+'41'!F22+'49'!F22+'58'!F22+'66'!F22</f>
        <v>5423407.0709499996</v>
      </c>
      <c r="G22" s="785"/>
      <c r="H22" s="785"/>
      <c r="I22" s="785"/>
    </row>
    <row r="23" spans="1:9">
      <c r="A23" s="980" t="s">
        <v>25</v>
      </c>
      <c r="B23" s="805">
        <f>'4'!B23+'27'!B23+'41'!B23+'49'!B23+'58'!B23+'66'!B23</f>
        <v>4035708.647760001</v>
      </c>
      <c r="C23" s="805">
        <f>'4'!C23+'27'!C23+'41'!C23+'49'!C23+'58'!C23+'66'!C23</f>
        <v>955057.37616999994</v>
      </c>
      <c r="D23" s="805">
        <f>'4'!D23+'27'!D23+'41'!D23+'49'!D23+'58'!D23+'66'!D23</f>
        <v>5741.4919800000007</v>
      </c>
      <c r="E23" s="805">
        <f>'4'!E23+'27'!E23+'41'!E23+'49'!E23+'58'!E23+'66'!E23</f>
        <v>5193.3915200000001</v>
      </c>
      <c r="F23" s="805">
        <f>'4'!F23+'27'!F23+'41'!F23+'49'!F23+'58'!F23+'66'!F23</f>
        <v>5001700.9074300006</v>
      </c>
      <c r="G23" s="785"/>
      <c r="H23" s="785"/>
      <c r="I23" s="785"/>
    </row>
    <row r="24" spans="1:9">
      <c r="A24" s="980" t="s">
        <v>26</v>
      </c>
      <c r="B24" s="805">
        <f>'4'!B24+'27'!B24+'41'!B24+'49'!B24+'58'!B24+'66'!B24</f>
        <v>827764.98812999984</v>
      </c>
      <c r="C24" s="805">
        <f>'4'!C24+'27'!C24+'41'!C24+'49'!C24+'58'!C24+'66'!C24</f>
        <v>6910.3404499999997</v>
      </c>
      <c r="D24" s="805">
        <f>'4'!D24+'27'!D24+'41'!D24+'49'!D24+'58'!D24+'66'!D24</f>
        <v>4769.8681799999995</v>
      </c>
      <c r="E24" s="805">
        <f>'4'!E24+'27'!E24+'41'!E24+'49'!E24+'58'!E24+'66'!E24</f>
        <v>3224.8996299999999</v>
      </c>
      <c r="F24" s="805">
        <f>'4'!F24+'27'!F24+'41'!F24+'49'!F24+'58'!F24+'66'!F24</f>
        <v>842670.09638999973</v>
      </c>
      <c r="G24" s="785"/>
      <c r="H24" s="785"/>
      <c r="I24" s="785"/>
    </row>
    <row r="25" spans="1:9">
      <c r="A25" s="980" t="s">
        <v>27</v>
      </c>
      <c r="B25" s="805">
        <f>'4'!B25+'27'!B25+'41'!B25+'49'!B25+'58'!B25+'66'!B25</f>
        <v>-44515.697099999998</v>
      </c>
      <c r="C25" s="805">
        <f>'4'!C25+'27'!C25+'41'!C25+'49'!C25+'58'!C25+'66'!C25</f>
        <v>-18452.390950000001</v>
      </c>
      <c r="D25" s="805">
        <f>'4'!D25+'27'!D25+'41'!D25+'49'!D25+'58'!D25+'66'!D25</f>
        <v>0</v>
      </c>
      <c r="E25" s="805">
        <f>'4'!E25+'27'!E25+'41'!E25+'49'!E25+'58'!E25+'66'!E25</f>
        <v>-126.87495999999999</v>
      </c>
      <c r="F25" s="805">
        <f>'4'!F25+'27'!F25+'41'!F25+'49'!F25+'58'!F25+'66'!F25</f>
        <v>-63094.963009999992</v>
      </c>
      <c r="G25" s="785"/>
      <c r="H25" s="785"/>
      <c r="I25" s="785"/>
    </row>
    <row r="26" spans="1:9">
      <c r="A26" s="979" t="s">
        <v>28</v>
      </c>
      <c r="B26" s="808">
        <f>'4'!B26+'27'!B26+'41'!B26+'49'!B26+'58'!B26+'66'!B26</f>
        <v>222047332.71875998</v>
      </c>
      <c r="C26" s="808">
        <f>'4'!C26+'27'!C26+'41'!C26+'49'!C26+'58'!C26+'66'!C26</f>
        <v>988252.54074999993</v>
      </c>
      <c r="D26" s="808">
        <f>'4'!D26+'27'!D26+'41'!D26+'49'!D26+'58'!D26+'66'!D26</f>
        <v>0</v>
      </c>
      <c r="E26" s="808">
        <f>'4'!E26+'27'!E26+'41'!E26+'49'!E26+'58'!E26+'66'!E26</f>
        <v>206.96600999999998</v>
      </c>
      <c r="F26" s="808">
        <f>'4'!F26+'27'!F26+'41'!F26+'49'!F26+'58'!F26+'66'!F26</f>
        <v>223035792.22551998</v>
      </c>
      <c r="G26" s="784"/>
      <c r="H26" s="785"/>
      <c r="I26" s="785"/>
    </row>
    <row r="27" spans="1:9">
      <c r="A27" s="982" t="s">
        <v>29</v>
      </c>
      <c r="B27" s="805">
        <f>'4'!B27+'27'!B27+'41'!B27+'49'!B27+'58'!B27+'66'!B27</f>
        <v>216324522.32778999</v>
      </c>
      <c r="C27" s="805">
        <f>'4'!C27+'27'!C27+'41'!C27+'49'!C27+'58'!C27+'66'!C27</f>
        <v>948033.80392999994</v>
      </c>
      <c r="D27" s="805">
        <f>'4'!D27+'27'!D27+'41'!D27+'49'!D27+'58'!D27+'66'!D27</f>
        <v>0</v>
      </c>
      <c r="E27" s="805">
        <f>'4'!E27+'27'!E27+'41'!E27+'49'!E27+'58'!E27+'66'!E27</f>
        <v>201.49471</v>
      </c>
      <c r="F27" s="805">
        <f>'4'!F27+'27'!F27+'41'!F27+'49'!F27+'58'!F27+'66'!F27</f>
        <v>217272757.62643</v>
      </c>
      <c r="G27" s="784"/>
      <c r="H27" s="785"/>
      <c r="I27" s="785"/>
    </row>
    <row r="28" spans="1:9">
      <c r="A28" s="980" t="s">
        <v>30</v>
      </c>
      <c r="B28" s="805">
        <f>'4'!B28+'27'!B28+'41'!B28+'49'!B28+'58'!B28+'66'!B28</f>
        <v>185330626.73380998</v>
      </c>
      <c r="C28" s="805">
        <f>'4'!C28+'27'!C28+'41'!C28+'49'!C28+'58'!C28+'66'!C28</f>
        <v>501686.8935399999</v>
      </c>
      <c r="D28" s="805">
        <f>'4'!D28+'27'!D28+'41'!D28+'49'!D28+'58'!D28+'66'!D28</f>
        <v>0</v>
      </c>
      <c r="E28" s="805">
        <f>'4'!E28+'27'!E28+'41'!E28+'49'!E28+'58'!E28+'66'!E28</f>
        <v>201.49471</v>
      </c>
      <c r="F28" s="805">
        <f>'4'!F28+'27'!F28+'41'!F28+'49'!F28+'58'!F28+'66'!F28</f>
        <v>185832515.12206</v>
      </c>
      <c r="G28" s="785"/>
      <c r="H28" s="785"/>
      <c r="I28" s="785"/>
    </row>
    <row r="29" spans="1:9">
      <c r="A29" s="980" t="s">
        <v>31</v>
      </c>
      <c r="B29" s="805">
        <f>'4'!B29+'27'!B29+'41'!B29+'49'!B29+'58'!B29+'66'!B29</f>
        <v>30993895.593979992</v>
      </c>
      <c r="C29" s="805">
        <f>'4'!C29+'27'!C29+'41'!C29+'49'!C29+'58'!C29+'66'!C29</f>
        <v>446346.91039000003</v>
      </c>
      <c r="D29" s="805">
        <f>'4'!D29+'27'!D29+'41'!D29+'49'!D29+'58'!D29+'66'!D29</f>
        <v>0</v>
      </c>
      <c r="E29" s="805">
        <f>'4'!E29+'27'!E29+'41'!E29+'49'!E29+'58'!E29+'66'!E29</f>
        <v>0</v>
      </c>
      <c r="F29" s="805">
        <f>'4'!F29+'27'!F29+'41'!F29+'49'!F29+'58'!F29+'66'!F29</f>
        <v>31440242.504369996</v>
      </c>
      <c r="G29" s="785"/>
      <c r="H29" s="785"/>
      <c r="I29" s="785"/>
    </row>
    <row r="30" spans="1:9">
      <c r="A30" s="982" t="s">
        <v>32</v>
      </c>
      <c r="B30" s="805">
        <f>'4'!B30+'27'!B30+'41'!B30+'49'!B30+'58'!B30+'66'!B30</f>
        <v>1921796.9568399999</v>
      </c>
      <c r="C30" s="805">
        <f>'4'!C30+'27'!C30+'41'!C30+'49'!C30+'58'!C30+'66'!C30</f>
        <v>29104.060980000002</v>
      </c>
      <c r="D30" s="805">
        <f>'4'!D30+'27'!D30+'41'!D30+'49'!D30+'58'!D30+'66'!D30</f>
        <v>0</v>
      </c>
      <c r="E30" s="805">
        <f>'4'!E30+'27'!E30+'41'!E30+'49'!E30+'58'!E30+'66'!E30</f>
        <v>0</v>
      </c>
      <c r="F30" s="805">
        <f>'4'!F30+'27'!F30+'41'!F30+'49'!F30+'58'!F30+'66'!F30</f>
        <v>1950901.01782</v>
      </c>
      <c r="G30" s="785"/>
      <c r="H30" s="785"/>
      <c r="I30" s="785"/>
    </row>
    <row r="31" spans="1:9">
      <c r="A31" s="980" t="s">
        <v>33</v>
      </c>
      <c r="B31" s="805">
        <f>'4'!B31+'27'!B31+'41'!B31+'49'!B31+'58'!B31+'66'!B31</f>
        <v>897842.39300000016</v>
      </c>
      <c r="C31" s="805">
        <f>'4'!C31+'27'!C31+'41'!C31+'49'!C31+'58'!C31+'66'!C31</f>
        <v>11101.75373</v>
      </c>
      <c r="D31" s="805">
        <f>'4'!D31+'27'!D31+'41'!D31+'49'!D31+'58'!D31+'66'!D31</f>
        <v>0</v>
      </c>
      <c r="E31" s="805">
        <f>'4'!E31+'27'!E31+'41'!E31+'49'!E31+'58'!E31+'66'!E31</f>
        <v>0</v>
      </c>
      <c r="F31" s="805">
        <f>'4'!F31+'27'!F31+'41'!F31+'49'!F31+'58'!F31+'66'!F31</f>
        <v>908944.14673000004</v>
      </c>
      <c r="G31" s="784"/>
      <c r="H31" s="785"/>
      <c r="I31" s="785"/>
    </row>
    <row r="32" spans="1:9">
      <c r="A32" s="980" t="s">
        <v>34</v>
      </c>
      <c r="B32" s="805">
        <f>'4'!B32+'27'!B32+'41'!B32+'49'!B32+'58'!B32+'66'!B32</f>
        <v>1023954.56384</v>
      </c>
      <c r="C32" s="805">
        <f>'4'!C32+'27'!C32+'41'!C32+'49'!C32+'58'!C32+'66'!C32</f>
        <v>18002.307250000002</v>
      </c>
      <c r="D32" s="805">
        <f>'4'!D32+'27'!D32+'41'!D32+'49'!D32+'58'!D32+'66'!D32</f>
        <v>0</v>
      </c>
      <c r="E32" s="805">
        <f>'4'!E32+'27'!E32+'41'!E32+'49'!E32+'58'!E32+'66'!E32</f>
        <v>0</v>
      </c>
      <c r="F32" s="805">
        <f>'4'!F32+'27'!F32+'41'!F32+'49'!F32+'58'!F32+'66'!F32</f>
        <v>1041956.8710899999</v>
      </c>
      <c r="G32" s="785"/>
      <c r="H32" s="785"/>
      <c r="I32" s="785"/>
    </row>
    <row r="33" spans="1:9">
      <c r="A33" s="982" t="s">
        <v>35</v>
      </c>
      <c r="B33" s="805">
        <f>'4'!B33+'27'!B33+'41'!B33+'49'!B33+'58'!B33+'66'!B33</f>
        <v>5189994.3701700019</v>
      </c>
      <c r="C33" s="805">
        <f>'4'!C33+'27'!C33+'41'!C33+'49'!C33+'58'!C33+'66'!C33</f>
        <v>107264.50957000001</v>
      </c>
      <c r="D33" s="805">
        <f>'4'!D33+'27'!D33+'41'!D33+'49'!D33+'58'!D33+'66'!D33</f>
        <v>0</v>
      </c>
      <c r="E33" s="805">
        <f>'4'!E33+'27'!E33+'41'!E33+'49'!E33+'58'!E33+'66'!E33</f>
        <v>0</v>
      </c>
      <c r="F33" s="805">
        <f>'4'!F33+'27'!F33+'41'!F33+'49'!F33+'58'!F33+'66'!F33</f>
        <v>5297258.8797400016</v>
      </c>
      <c r="G33" s="785"/>
      <c r="H33" s="785"/>
      <c r="I33" s="785"/>
    </row>
    <row r="34" spans="1:9">
      <c r="A34" s="980" t="s">
        <v>36</v>
      </c>
      <c r="B34" s="805">
        <f>'4'!B34+'27'!B34+'41'!B34+'49'!B34+'58'!B34+'66'!B34</f>
        <v>1938033.4933799999</v>
      </c>
      <c r="C34" s="805">
        <f>'4'!C34+'27'!C34+'41'!C34+'49'!C34+'58'!C34+'66'!C34</f>
        <v>57277.486560000005</v>
      </c>
      <c r="D34" s="805">
        <f>'4'!D34+'27'!D34+'41'!D34+'49'!D34+'58'!D34+'66'!D34</f>
        <v>0</v>
      </c>
      <c r="E34" s="805">
        <f>'4'!E34+'27'!E34+'41'!E34+'49'!E34+'58'!E34+'66'!E34</f>
        <v>0</v>
      </c>
      <c r="F34" s="805">
        <f>'4'!F34+'27'!F34+'41'!F34+'49'!F34+'58'!F34+'66'!F34</f>
        <v>1995310.97994</v>
      </c>
      <c r="G34" s="785"/>
      <c r="H34" s="785"/>
      <c r="I34" s="785"/>
    </row>
    <row r="35" spans="1:9">
      <c r="A35" s="980" t="s">
        <v>37</v>
      </c>
      <c r="B35" s="805">
        <f>'4'!B35+'27'!B35+'41'!B35+'49'!B35+'58'!B35+'66'!B35</f>
        <v>3251960.8767900006</v>
      </c>
      <c r="C35" s="805">
        <f>'4'!C35+'27'!C35+'41'!C35+'49'!C35+'58'!C35+'66'!C35</f>
        <v>49987.023009999997</v>
      </c>
      <c r="D35" s="805">
        <f>'4'!D35+'27'!D35+'41'!D35+'49'!D35+'58'!D35+'66'!D35</f>
        <v>0</v>
      </c>
      <c r="E35" s="805">
        <f>'4'!E35+'27'!E35+'41'!E35+'49'!E35+'58'!E35+'66'!E35</f>
        <v>0</v>
      </c>
      <c r="F35" s="805">
        <f>'4'!F35+'27'!F35+'41'!F35+'49'!F35+'58'!F35+'66'!F35</f>
        <v>3301947.8998000002</v>
      </c>
      <c r="G35" s="784"/>
      <c r="H35" s="785"/>
      <c r="I35" s="785"/>
    </row>
    <row r="36" spans="1:9">
      <c r="A36" s="982" t="s">
        <v>38</v>
      </c>
      <c r="B36" s="805">
        <f>'4'!B36+'27'!B36+'41'!B36+'49'!B36+'58'!B36+'66'!B36</f>
        <v>7716094.8903400004</v>
      </c>
      <c r="C36" s="805">
        <f>'4'!C36+'27'!C36+'41'!C36+'49'!C36+'58'!C36+'66'!C36</f>
        <v>140693.71927000003</v>
      </c>
      <c r="D36" s="805">
        <f>'4'!D36+'27'!D36+'41'!D36+'49'!D36+'58'!D36+'66'!D36</f>
        <v>0</v>
      </c>
      <c r="E36" s="805">
        <f>'4'!E36+'27'!E36+'41'!E36+'49'!E36+'58'!E36+'66'!E36</f>
        <v>5.70228</v>
      </c>
      <c r="F36" s="805">
        <f>'4'!F36+'27'!F36+'41'!F36+'49'!F36+'58'!F36+'66'!F36</f>
        <v>7856794.3118900005</v>
      </c>
      <c r="G36" s="785"/>
      <c r="H36" s="785"/>
      <c r="I36" s="785"/>
    </row>
    <row r="37" spans="1:9">
      <c r="A37" s="983" t="s">
        <v>39</v>
      </c>
      <c r="B37" s="805">
        <f>'4'!B37+'27'!B37+'41'!B37+'49'!B37+'58'!B37+'66'!B37</f>
        <v>2198818.3435900002</v>
      </c>
      <c r="C37" s="805">
        <f>'4'!C37+'27'!C37+'41'!C37+'49'!C37+'58'!C37+'66'!C37</f>
        <v>12053.64185</v>
      </c>
      <c r="D37" s="805">
        <f>'4'!D37+'27'!D37+'41'!D37+'49'!D37+'58'!D37+'66'!D37</f>
        <v>0</v>
      </c>
      <c r="E37" s="805">
        <f>'4'!E37+'27'!E37+'41'!E37+'49'!E37+'58'!E37+'66'!E37</f>
        <v>0.36243000000000003</v>
      </c>
      <c r="F37" s="805">
        <f>'4'!F37+'27'!F37+'41'!F37+'49'!F37+'58'!F37+'66'!F37</f>
        <v>2210872.3478700002</v>
      </c>
      <c r="G37" s="785"/>
      <c r="H37" s="785"/>
      <c r="I37" s="785"/>
    </row>
    <row r="38" spans="1:9">
      <c r="A38" s="980" t="s">
        <v>40</v>
      </c>
      <c r="B38" s="805">
        <f>'4'!B38+'27'!B38+'41'!B38+'49'!B38+'58'!B38+'66'!B38</f>
        <v>2194692.5579400002</v>
      </c>
      <c r="C38" s="805">
        <f>'4'!C38+'27'!C38+'41'!C38+'49'!C38+'58'!C38+'66'!C38</f>
        <v>62218.145140000008</v>
      </c>
      <c r="D38" s="805">
        <f>'4'!D38+'27'!D38+'41'!D38+'49'!D38+'58'!D38+'66'!D38</f>
        <v>0</v>
      </c>
      <c r="E38" s="805">
        <f>'4'!E38+'27'!E38+'41'!E38+'49'!E38+'58'!E38+'66'!E38</f>
        <v>0</v>
      </c>
      <c r="F38" s="805">
        <f>'4'!F38+'27'!F38+'41'!F38+'49'!F38+'58'!F38+'66'!F38</f>
        <v>2256910.7030800004</v>
      </c>
      <c r="G38" s="785"/>
      <c r="H38" s="785"/>
      <c r="I38" s="785"/>
    </row>
    <row r="39" spans="1:9">
      <c r="A39" s="980" t="s">
        <v>41</v>
      </c>
      <c r="B39" s="805">
        <f>'4'!B39+'27'!B39+'41'!B39+'49'!B39+'58'!B39+'66'!B39</f>
        <v>6630.9669799999992</v>
      </c>
      <c r="C39" s="805">
        <f>'4'!C39+'27'!C39+'41'!C39+'49'!C39+'58'!C39+'66'!C39</f>
        <v>1577.27385</v>
      </c>
      <c r="D39" s="805">
        <f>'4'!D39+'27'!D39+'41'!D39+'49'!D39+'58'!D39+'66'!D39</f>
        <v>0</v>
      </c>
      <c r="E39" s="805">
        <f>'4'!E39+'27'!E39+'41'!E39+'49'!E39+'58'!E39+'66'!E39</f>
        <v>0</v>
      </c>
      <c r="F39" s="805">
        <f>'4'!F39+'27'!F39+'41'!F39+'49'!F39+'58'!F39+'66'!F39</f>
        <v>8208.2408300000006</v>
      </c>
      <c r="G39" s="784"/>
      <c r="H39" s="785"/>
      <c r="I39" s="785"/>
    </row>
    <row r="40" spans="1:9">
      <c r="A40" s="980" t="s">
        <v>42</v>
      </c>
      <c r="B40" s="805">
        <f>'4'!B40+'27'!B40+'41'!B40+'49'!B40+'58'!B40+'66'!B40</f>
        <v>24678.074569999997</v>
      </c>
      <c r="C40" s="805">
        <f>'4'!C40+'27'!C40+'41'!C40+'49'!C40+'58'!C40+'66'!C40</f>
        <v>2348.7608200000004</v>
      </c>
      <c r="D40" s="805">
        <f>'4'!D40+'27'!D40+'41'!D40+'49'!D40+'58'!D40+'66'!D40</f>
        <v>0</v>
      </c>
      <c r="E40" s="805">
        <f>'4'!E40+'27'!E40+'41'!E40+'49'!E40+'58'!E40+'66'!E40</f>
        <v>0</v>
      </c>
      <c r="F40" s="805">
        <f>'4'!F40+'27'!F40+'41'!F40+'49'!F40+'58'!F40+'66'!F40</f>
        <v>27026.83539</v>
      </c>
      <c r="G40" s="785"/>
      <c r="H40" s="785"/>
      <c r="I40" s="785"/>
    </row>
    <row r="41" spans="1:9">
      <c r="A41" s="980" t="s">
        <v>43</v>
      </c>
      <c r="B41" s="805">
        <f>'4'!B41+'27'!B41+'41'!B41+'49'!B41+'58'!B41+'66'!B41</f>
        <v>29.17549</v>
      </c>
      <c r="C41" s="805">
        <f>'4'!C41+'27'!C41+'41'!C41+'49'!C41+'58'!C41+'66'!C41</f>
        <v>0</v>
      </c>
      <c r="D41" s="805">
        <f>'4'!D41+'27'!D41+'41'!D41+'49'!D41+'58'!D41+'66'!D41</f>
        <v>0</v>
      </c>
      <c r="E41" s="805">
        <f>'4'!E41+'27'!E41+'41'!E41+'49'!E41+'58'!E41+'66'!E41</f>
        <v>0</v>
      </c>
      <c r="F41" s="805">
        <f>'4'!F41+'27'!F41+'41'!F41+'49'!F41+'58'!F41+'66'!F41</f>
        <v>29.17549</v>
      </c>
      <c r="G41" s="785"/>
      <c r="H41" s="785"/>
      <c r="I41" s="785"/>
    </row>
    <row r="42" spans="1:9">
      <c r="A42" s="760" t="s">
        <v>44</v>
      </c>
      <c r="B42" s="805">
        <f>'4'!B42+'27'!B42+'41'!B42+'49'!B42+'58'!B42+'66'!B42</f>
        <v>1571.2981199999999</v>
      </c>
      <c r="C42" s="805">
        <f>'4'!C42+'27'!C42+'41'!C42+'49'!C42+'58'!C42+'66'!C42</f>
        <v>134.68158000000003</v>
      </c>
      <c r="D42" s="805">
        <f>'4'!D42+'27'!D42+'41'!D42+'49'!D42+'58'!D42+'66'!D42</f>
        <v>0</v>
      </c>
      <c r="E42" s="805">
        <f>'4'!E42+'27'!E42+'41'!E42+'49'!E42+'58'!E42+'66'!E42</f>
        <v>0</v>
      </c>
      <c r="F42" s="805">
        <f>'4'!F42+'27'!F42+'41'!F42+'49'!F42+'58'!F42+'66'!F42</f>
        <v>1705.9796999999999</v>
      </c>
      <c r="G42" s="785"/>
      <c r="H42" s="785"/>
      <c r="I42" s="785"/>
    </row>
    <row r="43" spans="1:9">
      <c r="A43" s="983" t="s">
        <v>45</v>
      </c>
      <c r="B43" s="805">
        <f>'4'!B43+'27'!B43+'41'!B43+'49'!B43+'58'!B43+'66'!B43</f>
        <v>1435984.8789899996</v>
      </c>
      <c r="C43" s="805">
        <f>'4'!C43+'27'!C43+'41'!C43+'49'!C43+'58'!C43+'66'!C43</f>
        <v>21770.938249999999</v>
      </c>
      <c r="D43" s="805">
        <f>'4'!D43+'27'!D43+'41'!D43+'49'!D43+'58'!D43+'66'!D43</f>
        <v>0</v>
      </c>
      <c r="E43" s="805">
        <f>'4'!E43+'27'!E43+'41'!E43+'49'!E43+'58'!E43+'66'!E43</f>
        <v>5.3398500000000002</v>
      </c>
      <c r="F43" s="805">
        <f>'4'!F43+'27'!F43+'41'!F43+'49'!F43+'58'!F43+'66'!F43</f>
        <v>1457761.1570899999</v>
      </c>
      <c r="G43" s="785"/>
      <c r="H43" s="785"/>
      <c r="I43" s="785"/>
    </row>
    <row r="44" spans="1:9">
      <c r="A44" s="980" t="s">
        <v>46</v>
      </c>
      <c r="B44" s="805">
        <f>'4'!B44+'27'!B44+'41'!B44+'49'!B44+'58'!B44+'66'!B44</f>
        <v>1777585.5480300002</v>
      </c>
      <c r="C44" s="805">
        <f>'4'!C44+'27'!C44+'41'!C44+'49'!C44+'58'!C44+'66'!C44</f>
        <v>38958.167430000009</v>
      </c>
      <c r="D44" s="805">
        <f>'4'!D44+'27'!D44+'41'!D44+'49'!D44+'58'!D44+'66'!D44</f>
        <v>0</v>
      </c>
      <c r="E44" s="805">
        <f>'4'!E44+'27'!E44+'41'!E44+'49'!E44+'58'!E44+'66'!E44</f>
        <v>0</v>
      </c>
      <c r="F44" s="805">
        <f>'4'!F44+'27'!F44+'41'!F44+'49'!F44+'58'!F44+'66'!F44</f>
        <v>1816543.7154600001</v>
      </c>
      <c r="G44" s="785"/>
      <c r="H44" s="785"/>
      <c r="I44" s="785"/>
    </row>
    <row r="45" spans="1:9">
      <c r="A45" s="980" t="s">
        <v>47</v>
      </c>
      <c r="B45" s="805">
        <f>'4'!B45+'27'!B45+'41'!B45+'49'!B45+'58'!B45+'66'!B45</f>
        <v>8449.8518599999989</v>
      </c>
      <c r="C45" s="805">
        <f>'4'!C45+'27'!C45+'41'!C45+'49'!C45+'58'!C45+'66'!C45</f>
        <v>293.47980999999999</v>
      </c>
      <c r="D45" s="805">
        <f>'4'!D45+'27'!D45+'41'!D45+'49'!D45+'58'!D45+'66'!D45</f>
        <v>0</v>
      </c>
      <c r="E45" s="805">
        <f>'4'!E45+'27'!E45+'41'!E45+'49'!E45+'58'!E45+'66'!E45</f>
        <v>0</v>
      </c>
      <c r="F45" s="805">
        <f>'4'!F45+'27'!F45+'41'!F45+'49'!F45+'58'!F45+'66'!F45</f>
        <v>8743.3316699999996</v>
      </c>
      <c r="G45" s="785"/>
      <c r="H45" s="785"/>
      <c r="I45" s="785"/>
    </row>
    <row r="46" spans="1:9">
      <c r="A46" s="980" t="s">
        <v>48</v>
      </c>
      <c r="B46" s="805">
        <f>'4'!B46+'27'!B46+'41'!B46+'49'!B46+'58'!B46+'66'!B46</f>
        <v>42068.987569999998</v>
      </c>
      <c r="C46" s="805">
        <f>'4'!C46+'27'!C46+'41'!C46+'49'!C46+'58'!C46+'66'!C46</f>
        <v>959.22806999999989</v>
      </c>
      <c r="D46" s="805">
        <f>'4'!D46+'27'!D46+'41'!D46+'49'!D46+'58'!D46+'66'!D46</f>
        <v>0</v>
      </c>
      <c r="E46" s="805">
        <f>'4'!E46+'27'!E46+'41'!E46+'49'!E46+'58'!E46+'66'!E46</f>
        <v>0</v>
      </c>
      <c r="F46" s="805">
        <f>'4'!F46+'27'!F46+'41'!F46+'49'!F46+'58'!F46+'66'!F46</f>
        <v>43028.215639999995</v>
      </c>
      <c r="G46" s="785"/>
      <c r="H46" s="785"/>
      <c r="I46" s="785"/>
    </row>
    <row r="47" spans="1:9">
      <c r="A47" s="980" t="s">
        <v>49</v>
      </c>
      <c r="B47" s="805">
        <f>'4'!B47+'27'!B47+'41'!B47+'49'!B47+'58'!B47+'66'!B47</f>
        <v>3888.8647500000002</v>
      </c>
      <c r="C47" s="805">
        <f>'4'!C47+'27'!C47+'41'!C47+'49'!C47+'58'!C47+'66'!C47</f>
        <v>16.519379999999998</v>
      </c>
      <c r="D47" s="805">
        <f>'4'!D47+'27'!D47+'41'!D47+'49'!D47+'58'!D47+'66'!D47</f>
        <v>0</v>
      </c>
      <c r="E47" s="805">
        <f>'4'!E47+'27'!E47+'41'!E47+'49'!E47+'58'!E47+'66'!E47</f>
        <v>0</v>
      </c>
      <c r="F47" s="805">
        <f>'4'!F47+'27'!F47+'41'!F47+'49'!F47+'58'!F47+'66'!F47</f>
        <v>3905.3841299999999</v>
      </c>
      <c r="G47" s="785"/>
      <c r="H47" s="785"/>
      <c r="I47" s="785"/>
    </row>
    <row r="48" spans="1:9">
      <c r="A48" s="760" t="s">
        <v>50</v>
      </c>
      <c r="B48" s="805">
        <f>'4'!B48+'27'!B48+'41'!B48+'49'!B48+'58'!B48+'66'!B48</f>
        <v>21696.34245</v>
      </c>
      <c r="C48" s="805">
        <f>'4'!C48+'27'!C48+'41'!C48+'49'!C48+'58'!C48+'66'!C48</f>
        <v>362.88308999999998</v>
      </c>
      <c r="D48" s="805">
        <f>'4'!D48+'27'!D48+'41'!D48+'49'!D48+'58'!D48+'66'!D48</f>
        <v>0</v>
      </c>
      <c r="E48" s="805">
        <f>'4'!E48+'27'!E48+'41'!E48+'49'!E48+'58'!E48+'66'!E48</f>
        <v>0</v>
      </c>
      <c r="F48" s="805">
        <f>'4'!F48+'27'!F48+'41'!F48+'49'!F48+'58'!F48+'66'!F48</f>
        <v>22059.225539999999</v>
      </c>
      <c r="G48" s="785"/>
      <c r="H48" s="785"/>
      <c r="I48" s="785"/>
    </row>
    <row r="49" spans="1:9">
      <c r="A49" s="761" t="s">
        <v>51</v>
      </c>
      <c r="B49" s="805">
        <f>'4'!B49+'27'!B49+'41'!B49+'49'!B49+'58'!B49+'66'!B49</f>
        <v>-9105075.8263799995</v>
      </c>
      <c r="C49" s="805">
        <f>'4'!C49+'27'!C49+'41'!C49+'49'!C49+'58'!C49+'66'!C49</f>
        <v>-236843.55300000001</v>
      </c>
      <c r="D49" s="805">
        <f>'4'!D49+'27'!D49+'41'!D49+'49'!D49+'58'!D49+'66'!D49</f>
        <v>0</v>
      </c>
      <c r="E49" s="805">
        <f>'4'!E49+'27'!E49+'41'!E49+'49'!E49+'58'!E49+'66'!E49</f>
        <v>-0.23098000000000002</v>
      </c>
      <c r="F49" s="805">
        <f>'4'!F49+'27'!F49+'41'!F49+'49'!F49+'58'!F49+'66'!F49</f>
        <v>-9341919.6103599984</v>
      </c>
      <c r="G49" s="785"/>
      <c r="H49" s="785"/>
      <c r="I49" s="785"/>
    </row>
    <row r="50" spans="1:9">
      <c r="A50" s="980" t="s">
        <v>52</v>
      </c>
      <c r="B50" s="805">
        <f>'4'!B50+'27'!B50+'41'!B50+'49'!B50+'58'!B50+'66'!B50</f>
        <v>-877232.44877999998</v>
      </c>
      <c r="C50" s="805">
        <f>'4'!C50+'27'!C50+'41'!C50+'49'!C50+'58'!C50+'66'!C50</f>
        <v>-10463.41531</v>
      </c>
      <c r="D50" s="805">
        <f>'4'!D50+'27'!D50+'41'!D50+'49'!D50+'58'!D50+'66'!D50</f>
        <v>0</v>
      </c>
      <c r="E50" s="805">
        <f>'4'!E50+'27'!E50+'41'!E50+'49'!E50+'58'!E50+'66'!E50</f>
        <v>-0.23098000000000002</v>
      </c>
      <c r="F50" s="805">
        <f>'4'!F50+'27'!F50+'41'!F50+'49'!F50+'58'!F50+'66'!F50</f>
        <v>-887696.09506999992</v>
      </c>
      <c r="G50" s="785"/>
      <c r="H50" s="785"/>
      <c r="I50" s="785"/>
    </row>
    <row r="51" spans="1:9">
      <c r="A51" s="980" t="s">
        <v>53</v>
      </c>
      <c r="B51" s="805">
        <f>'4'!B51+'27'!B51+'41'!B51+'49'!B51+'58'!B51+'66'!B51</f>
        <v>-883424.87332999997</v>
      </c>
      <c r="C51" s="805">
        <f>'4'!C51+'27'!C51+'41'!C51+'49'!C51+'58'!C51+'66'!C51</f>
        <v>-14434.364610000008</v>
      </c>
      <c r="D51" s="805">
        <f>'4'!D51+'27'!D51+'41'!D51+'49'!D51+'58'!D51+'66'!D51</f>
        <v>0</v>
      </c>
      <c r="E51" s="805">
        <f>'4'!E51+'27'!E51+'41'!E51+'49'!E51+'58'!E51+'66'!E51</f>
        <v>0</v>
      </c>
      <c r="F51" s="805">
        <f>'4'!F51+'27'!F51+'41'!F51+'49'!F51+'58'!F51+'66'!F51</f>
        <v>-897859.2379399999</v>
      </c>
      <c r="G51" s="785"/>
      <c r="H51" s="785"/>
      <c r="I51" s="785"/>
    </row>
    <row r="52" spans="1:9">
      <c r="A52" s="980" t="s">
        <v>54</v>
      </c>
      <c r="B52" s="805">
        <f>'4'!B52+'27'!B52+'41'!B52+'49'!B52+'58'!B52+'66'!B52</f>
        <v>-496506.08140999998</v>
      </c>
      <c r="C52" s="805">
        <f>'4'!C52+'27'!C52+'41'!C52+'49'!C52+'58'!C52+'66'!C52</f>
        <v>-3075.79205</v>
      </c>
      <c r="D52" s="805">
        <f>'4'!D52+'27'!D52+'41'!D52+'49'!D52+'58'!D52+'66'!D52</f>
        <v>0</v>
      </c>
      <c r="E52" s="805">
        <f>'4'!E52+'27'!E52+'41'!E52+'49'!E52+'58'!E52+'66'!E52</f>
        <v>0</v>
      </c>
      <c r="F52" s="805">
        <f>'4'!F52+'27'!F52+'41'!F52+'49'!F52+'58'!F52+'66'!F52</f>
        <v>-499581.87345999997</v>
      </c>
      <c r="G52" s="784"/>
      <c r="H52" s="785"/>
      <c r="I52" s="785"/>
    </row>
    <row r="53" spans="1:9">
      <c r="A53" s="980" t="s">
        <v>55</v>
      </c>
      <c r="B53" s="805">
        <f>'4'!B53+'27'!B53+'41'!B53+'49'!B53+'58'!B53+'66'!B53</f>
        <v>-381633.81799000007</v>
      </c>
      <c r="C53" s="805">
        <f>'4'!C53+'27'!C53+'41'!C53+'49'!C53+'58'!C53+'66'!C53</f>
        <v>-4957.3764000000001</v>
      </c>
      <c r="D53" s="805">
        <f>'4'!D53+'27'!D53+'41'!D53+'49'!D53+'58'!D53+'66'!D53</f>
        <v>0</v>
      </c>
      <c r="E53" s="805">
        <f>'4'!E53+'27'!E53+'41'!E53+'49'!E53+'58'!E53+'66'!E53</f>
        <v>0</v>
      </c>
      <c r="F53" s="805">
        <f>'4'!F53+'27'!F53+'41'!F53+'49'!F53+'58'!F53+'66'!F53</f>
        <v>-386591.19439000002</v>
      </c>
      <c r="G53" s="785"/>
      <c r="H53" s="785"/>
      <c r="I53" s="785"/>
    </row>
    <row r="54" spans="1:9">
      <c r="A54" s="980" t="s">
        <v>56</v>
      </c>
      <c r="B54" s="805">
        <f>'4'!B54+'27'!B54+'41'!B54+'49'!B54+'58'!B54+'66'!B54</f>
        <v>-1175453.22064</v>
      </c>
      <c r="C54" s="805">
        <f>'4'!C54+'27'!C54+'41'!C54+'49'!C54+'58'!C54+'66'!C54</f>
        <v>-32142.77448</v>
      </c>
      <c r="D54" s="805">
        <f>'4'!D54+'27'!D54+'41'!D54+'49'!D54+'58'!D54+'66'!D54</f>
        <v>0</v>
      </c>
      <c r="E54" s="805">
        <f>'4'!E54+'27'!E54+'41'!E54+'49'!E54+'58'!E54+'66'!E54</f>
        <v>0</v>
      </c>
      <c r="F54" s="805">
        <f>'4'!F54+'27'!F54+'41'!F54+'49'!F54+'58'!F54+'66'!F54</f>
        <v>-1207595.9951199999</v>
      </c>
      <c r="G54" s="785"/>
      <c r="H54" s="785"/>
      <c r="I54" s="785"/>
    </row>
    <row r="55" spans="1:9">
      <c r="A55" s="980" t="s">
        <v>57</v>
      </c>
      <c r="B55" s="805">
        <f>'4'!B55+'27'!B55+'41'!B55+'49'!B55+'58'!B55+'66'!B55</f>
        <v>-1699755.58127</v>
      </c>
      <c r="C55" s="805">
        <f>'4'!C55+'27'!C55+'41'!C55+'49'!C55+'58'!C55+'66'!C55</f>
        <v>-33716.724670000003</v>
      </c>
      <c r="D55" s="805">
        <f>'4'!D55+'27'!D55+'41'!D55+'49'!D55+'58'!D55+'66'!D55</f>
        <v>0</v>
      </c>
      <c r="E55" s="805">
        <f>'4'!E55+'27'!E55+'41'!E55+'49'!E55+'58'!E55+'66'!E55</f>
        <v>0</v>
      </c>
      <c r="F55" s="805">
        <f>'4'!F55+'27'!F55+'41'!F55+'49'!F55+'58'!F55+'66'!F55</f>
        <v>-1733472.3059399999</v>
      </c>
      <c r="G55" s="785"/>
      <c r="H55" s="785"/>
      <c r="I55" s="785"/>
    </row>
    <row r="56" spans="1:9">
      <c r="A56" s="980" t="s">
        <v>58</v>
      </c>
      <c r="B56" s="805">
        <f>'4'!B56+'27'!B56+'41'!B56+'49'!B56+'58'!B56+'66'!B56</f>
        <v>-1738278.3951300003</v>
      </c>
      <c r="C56" s="805">
        <f>'4'!C56+'27'!C56+'41'!C56+'49'!C56+'58'!C56+'66'!C56</f>
        <v>-96790.064239999978</v>
      </c>
      <c r="D56" s="805">
        <f>'4'!D56+'27'!D56+'41'!D56+'49'!D56+'58'!D56+'66'!D56</f>
        <v>0</v>
      </c>
      <c r="E56" s="805">
        <f>'4'!E56+'27'!E56+'41'!E56+'49'!E56+'58'!E56+'66'!E56</f>
        <v>0</v>
      </c>
      <c r="F56" s="805">
        <f>'4'!F56+'27'!F56+'41'!F56+'49'!F56+'58'!F56+'66'!F56</f>
        <v>-1835068.4593700001</v>
      </c>
      <c r="G56" s="785"/>
      <c r="H56" s="785"/>
      <c r="I56" s="785"/>
    </row>
    <row r="57" spans="1:9">
      <c r="A57" s="980" t="s">
        <v>59</v>
      </c>
      <c r="B57" s="805">
        <f>'4'!B57+'27'!B57+'41'!B57+'49'!B57+'58'!B57+'66'!B57</f>
        <v>-1522690.7623700001</v>
      </c>
      <c r="C57" s="805">
        <f>'4'!C57+'27'!C57+'41'!C57+'49'!C57+'58'!C57+'66'!C57</f>
        <v>-25343.31062</v>
      </c>
      <c r="D57" s="805">
        <f>'4'!D57+'27'!D57+'41'!D57+'49'!D57+'58'!D57+'66'!D57</f>
        <v>0</v>
      </c>
      <c r="E57" s="805">
        <f>'4'!E57+'27'!E57+'41'!E57+'49'!E57+'58'!E57+'66'!E57</f>
        <v>0</v>
      </c>
      <c r="F57" s="805">
        <f>'4'!F57+'27'!F57+'41'!F57+'49'!F57+'58'!F57+'66'!F57</f>
        <v>-1548034.0729899998</v>
      </c>
      <c r="G57" s="785"/>
      <c r="H57" s="785"/>
      <c r="I57" s="785"/>
    </row>
    <row r="58" spans="1:9">
      <c r="A58" s="980" t="s">
        <v>60</v>
      </c>
      <c r="B58" s="805">
        <f>'4'!B58+'27'!B58+'41'!B58+'49'!B58+'58'!B58+'66'!B58</f>
        <v>-2224.38265</v>
      </c>
      <c r="C58" s="805">
        <f>'4'!C58+'27'!C58+'41'!C58+'49'!C58+'58'!C58+'66'!C58</f>
        <v>-6219.1007300000001</v>
      </c>
      <c r="D58" s="805">
        <f>'4'!D58+'27'!D58+'41'!D58+'49'!D58+'58'!D58+'66'!D58</f>
        <v>0</v>
      </c>
      <c r="E58" s="805">
        <f>'4'!E58+'27'!E58+'41'!E58+'49'!E58+'58'!E58+'66'!E58</f>
        <v>0</v>
      </c>
      <c r="F58" s="805">
        <f>'4'!F58+'27'!F58+'41'!F58+'49'!F58+'58'!F58+'66'!F58</f>
        <v>-8443.4833799999997</v>
      </c>
      <c r="G58" s="785"/>
      <c r="H58" s="785"/>
      <c r="I58" s="785"/>
    </row>
    <row r="59" spans="1:9">
      <c r="A59" s="980" t="s">
        <v>61</v>
      </c>
      <c r="B59" s="805">
        <f>'4'!B59+'27'!B59+'41'!B59+'49'!B59+'58'!B59+'66'!B59</f>
        <v>0</v>
      </c>
      <c r="C59" s="805">
        <f>'4'!C59+'27'!C59+'41'!C59+'49'!C59+'58'!C59+'66'!C59</f>
        <v>-6439.8318600000002</v>
      </c>
      <c r="D59" s="805">
        <f>'4'!D59+'27'!D59+'41'!D59+'49'!D59+'58'!D59+'66'!D59</f>
        <v>0</v>
      </c>
      <c r="E59" s="805">
        <f>'4'!E59+'27'!E59+'41'!E59+'49'!E59+'58'!E59+'66'!E59</f>
        <v>0</v>
      </c>
      <c r="F59" s="805">
        <f>'4'!F59+'27'!F59+'41'!F59+'49'!F59+'58'!F59+'66'!F59</f>
        <v>-6439.8318600000002</v>
      </c>
      <c r="G59" s="785"/>
      <c r="H59" s="785"/>
      <c r="I59" s="785"/>
    </row>
    <row r="60" spans="1:9">
      <c r="A60" s="980" t="s">
        <v>62</v>
      </c>
      <c r="B60" s="805">
        <f>'4'!B60+'27'!B60+'41'!B60+'49'!B60+'58'!B60+'66'!B60</f>
        <v>-4082.46947</v>
      </c>
      <c r="C60" s="805">
        <f>'4'!C60+'27'!C60+'41'!C60+'49'!C60+'58'!C60+'66'!C60</f>
        <v>-178.58127999999999</v>
      </c>
      <c r="D60" s="805">
        <f>'4'!D60+'27'!D60+'41'!D60+'49'!D60+'58'!D60+'66'!D60</f>
        <v>0</v>
      </c>
      <c r="E60" s="805">
        <f>'4'!E60+'27'!E60+'41'!E60+'49'!E60+'58'!E60+'66'!E60</f>
        <v>0</v>
      </c>
      <c r="F60" s="805">
        <f>'4'!F60+'27'!F60+'41'!F60+'49'!F60+'58'!F60+'66'!F60</f>
        <v>-4261.0507500000003</v>
      </c>
      <c r="G60" s="785"/>
      <c r="H60" s="785"/>
      <c r="I60" s="785"/>
    </row>
    <row r="61" spans="1:9">
      <c r="A61" s="980" t="s">
        <v>63</v>
      </c>
      <c r="B61" s="805">
        <f>'4'!B61+'27'!B61+'41'!B61+'49'!B61+'58'!B61+'66'!B61</f>
        <v>-18958.231150000003</v>
      </c>
      <c r="C61" s="805">
        <f>'4'!C61+'27'!C61+'41'!C61+'49'!C61+'58'!C61+'66'!C61</f>
        <v>-477.17357000000004</v>
      </c>
      <c r="D61" s="805">
        <f>'4'!D61+'27'!D61+'41'!D61+'49'!D61+'58'!D61+'66'!D61</f>
        <v>0</v>
      </c>
      <c r="E61" s="805">
        <f>'4'!E61+'27'!E61+'41'!E61+'49'!E61+'58'!E61+'66'!E61</f>
        <v>0</v>
      </c>
      <c r="F61" s="805">
        <f>'4'!F61+'27'!F61+'41'!F61+'49'!F61+'58'!F61+'66'!F61</f>
        <v>-19435.404720000002</v>
      </c>
      <c r="G61" s="785"/>
      <c r="H61" s="785"/>
      <c r="I61" s="785"/>
    </row>
    <row r="62" spans="1:9">
      <c r="A62" s="980" t="s">
        <v>64</v>
      </c>
      <c r="B62" s="805">
        <f>'4'!B62+'27'!B62+'41'!B62+'49'!B62+'58'!B62+'66'!B62</f>
        <v>-19600.938460000001</v>
      </c>
      <c r="C62" s="805">
        <f>'4'!C62+'27'!C62+'41'!C62+'49'!C62+'58'!C62+'66'!C62</f>
        <v>-277.79405000000003</v>
      </c>
      <c r="D62" s="805">
        <f>'4'!D62+'27'!D62+'41'!D62+'49'!D62+'58'!D62+'66'!D62</f>
        <v>0</v>
      </c>
      <c r="E62" s="805">
        <f>'4'!E62+'27'!E62+'41'!E62+'49'!E62+'58'!E62+'66'!E62</f>
        <v>0</v>
      </c>
      <c r="F62" s="805">
        <f>'4'!F62+'27'!F62+'41'!F62+'49'!F62+'58'!F62+'66'!F62</f>
        <v>-19878.732510000002</v>
      </c>
      <c r="G62" s="785"/>
      <c r="H62" s="785"/>
      <c r="I62" s="785"/>
    </row>
    <row r="63" spans="1:9">
      <c r="A63" s="980" t="s">
        <v>65</v>
      </c>
      <c r="B63" s="805">
        <f>'4'!B63+'27'!B63+'41'!B63+'49'!B63+'58'!B63+'66'!B63</f>
        <v>-64935.331770000004</v>
      </c>
      <c r="C63" s="805">
        <f>'4'!C63+'27'!C63+'41'!C63+'49'!C63+'58'!C63+'66'!C63</f>
        <v>-391.34899000000007</v>
      </c>
      <c r="D63" s="805">
        <f>'4'!D63+'27'!D63+'41'!D63+'49'!D63+'58'!D63+'66'!D63</f>
        <v>0</v>
      </c>
      <c r="E63" s="805">
        <f>'4'!E63+'27'!E63+'41'!E63+'49'!E63+'58'!E63+'66'!E63</f>
        <v>0</v>
      </c>
      <c r="F63" s="805">
        <f>'4'!F63+'27'!F63+'41'!F63+'49'!F63+'58'!F63+'66'!F63</f>
        <v>-65326.680760000003</v>
      </c>
      <c r="G63" s="785"/>
      <c r="H63" s="785"/>
      <c r="I63" s="785"/>
    </row>
    <row r="64" spans="1:9">
      <c r="A64" s="980" t="s">
        <v>66</v>
      </c>
      <c r="B64" s="805">
        <f>'4'!B64+'27'!B64+'41'!B64+'49'!B64+'58'!B64+'66'!B64</f>
        <v>-63575.231579999992</v>
      </c>
      <c r="C64" s="805">
        <f>'4'!C64+'27'!C64+'41'!C64+'49'!C64+'58'!C64+'66'!C64</f>
        <v>-839.89549999999997</v>
      </c>
      <c r="D64" s="805">
        <f>'4'!D64+'27'!D64+'41'!D64+'49'!D64+'58'!D64+'66'!D64</f>
        <v>0</v>
      </c>
      <c r="E64" s="805">
        <f>'4'!E64+'27'!E64+'41'!E64+'49'!E64+'58'!E64+'66'!E64</f>
        <v>0</v>
      </c>
      <c r="F64" s="805">
        <f>'4'!F64+'27'!F64+'41'!F64+'49'!F64+'58'!F64+'66'!F64</f>
        <v>-64415.127079999998</v>
      </c>
      <c r="G64" s="785"/>
      <c r="H64" s="785"/>
      <c r="I64" s="785"/>
    </row>
    <row r="65" spans="1:9">
      <c r="A65" s="980" t="s">
        <v>67</v>
      </c>
      <c r="B65" s="805">
        <f>'4'!B65+'27'!B65+'41'!B65+'49'!B65+'58'!B65+'66'!B65</f>
        <v>-156724.06038000001</v>
      </c>
      <c r="C65" s="805">
        <f>'4'!C65+'27'!C65+'41'!C65+'49'!C65+'58'!C65+'66'!C65</f>
        <v>-1096.0046400000001</v>
      </c>
      <c r="D65" s="805">
        <f>'4'!D65+'27'!D65+'41'!D65+'49'!D65+'58'!D65+'66'!D65</f>
        <v>0</v>
      </c>
      <c r="E65" s="805">
        <f>'4'!E65+'27'!E65+'41'!E65+'49'!E65+'58'!E65+'66'!E65</f>
        <v>0</v>
      </c>
      <c r="F65" s="805">
        <f>'4'!F65+'27'!F65+'41'!F65+'49'!F65+'58'!F65+'66'!F65</f>
        <v>-157820.06502000001</v>
      </c>
      <c r="G65" s="785"/>
      <c r="H65" s="785"/>
      <c r="I65" s="785"/>
    </row>
    <row r="66" spans="1:9">
      <c r="A66" s="979" t="s">
        <v>68</v>
      </c>
      <c r="B66" s="808">
        <f>'4'!B66+'27'!B66+'41'!B66+'49'!B66+'58'!B66+'66'!B66</f>
        <v>2248812.4320099992</v>
      </c>
      <c r="C66" s="808">
        <f>'4'!C66+'27'!C66+'41'!C66+'49'!C66+'58'!C66+'66'!C66</f>
        <v>224223.25558</v>
      </c>
      <c r="D66" s="808">
        <f>'4'!D66+'27'!D66+'41'!D66+'49'!D66+'58'!D66+'66'!D66</f>
        <v>0</v>
      </c>
      <c r="E66" s="808">
        <f>'4'!E66+'27'!E66+'41'!E66+'49'!E66+'58'!E66+'66'!E66</f>
        <v>0.19164</v>
      </c>
      <c r="F66" s="808">
        <f>'4'!F66+'27'!F66+'41'!F66+'49'!F66+'58'!F66+'66'!F66</f>
        <v>2473035.8792300001</v>
      </c>
      <c r="G66" s="785"/>
      <c r="H66" s="785"/>
      <c r="I66" s="785"/>
    </row>
    <row r="67" spans="1:9">
      <c r="A67" s="980" t="s">
        <v>69</v>
      </c>
      <c r="B67" s="805">
        <f>'4'!B67+'27'!B67+'41'!B67+'49'!B67+'58'!B67+'66'!B67</f>
        <v>1213.3218399999998</v>
      </c>
      <c r="C67" s="805">
        <f>'4'!C67+'27'!C67+'41'!C67+'49'!C67+'58'!C67+'66'!C67</f>
        <v>456.28289000000001</v>
      </c>
      <c r="D67" s="805">
        <f>'4'!D67+'27'!D67+'41'!D67+'49'!D67+'58'!D67+'66'!D67</f>
        <v>711.49381000000005</v>
      </c>
      <c r="E67" s="805">
        <f>'4'!E67+'27'!E67+'41'!E67+'49'!E67+'58'!E67+'66'!E67</f>
        <v>0</v>
      </c>
      <c r="F67" s="805">
        <f>'4'!F67+'27'!F67+'41'!F67+'49'!F67+'58'!F67+'66'!F67</f>
        <v>2381.09854</v>
      </c>
      <c r="G67" s="785"/>
      <c r="H67" s="785"/>
      <c r="I67" s="785"/>
    </row>
    <row r="68" spans="1:9">
      <c r="A68" s="980" t="s">
        <v>70</v>
      </c>
      <c r="B68" s="805">
        <f>'4'!B68+'27'!B68+'41'!B68+'49'!B68+'58'!B68+'66'!B68</f>
        <v>1381625.9798799998</v>
      </c>
      <c r="C68" s="805">
        <f>'4'!C68+'27'!C68+'41'!C68+'49'!C68+'58'!C68+'66'!C68</f>
        <v>115332.72673999998</v>
      </c>
      <c r="D68" s="805">
        <f>'4'!D68+'27'!D68+'41'!D68+'49'!D68+'58'!D68+'66'!D68</f>
        <v>0</v>
      </c>
      <c r="E68" s="805">
        <f>'4'!E68+'27'!E68+'41'!E68+'49'!E68+'58'!E68+'66'!E68</f>
        <v>6.8500000000000005E-2</v>
      </c>
      <c r="F68" s="805">
        <f>'4'!F68+'27'!F68+'41'!F68+'49'!F68+'58'!F68+'66'!F68</f>
        <v>1496958.7751199997</v>
      </c>
      <c r="G68" s="785"/>
      <c r="H68" s="785"/>
      <c r="I68" s="785"/>
    </row>
    <row r="69" spans="1:9">
      <c r="A69" s="980" t="s">
        <v>71</v>
      </c>
      <c r="B69" s="805">
        <f>'4'!B69+'27'!B69+'41'!B69+'49'!B69+'58'!B69+'66'!B69</f>
        <v>1021315.6175299999</v>
      </c>
      <c r="C69" s="805">
        <f>'4'!C69+'27'!C69+'41'!C69+'49'!C69+'58'!C69+'66'!C69</f>
        <v>163983.52831000005</v>
      </c>
      <c r="D69" s="805">
        <f>'4'!D69+'27'!D69+'41'!D69+'49'!D69+'58'!D69+'66'!D69</f>
        <v>0</v>
      </c>
      <c r="E69" s="805">
        <f>'4'!E69+'27'!E69+'41'!E69+'49'!E69+'58'!E69+'66'!E69</f>
        <v>0.12314</v>
      </c>
      <c r="F69" s="805">
        <f>'4'!F69+'27'!F69+'41'!F69+'49'!F69+'58'!F69+'66'!F69</f>
        <v>1185299.2689800002</v>
      </c>
      <c r="G69" s="784"/>
      <c r="H69" s="785"/>
      <c r="I69" s="785"/>
    </row>
    <row r="70" spans="1:9">
      <c r="A70" s="980" t="s">
        <v>72</v>
      </c>
      <c r="B70" s="805">
        <f>'4'!B70+'27'!B70+'41'!B70+'49'!B70+'58'!B70+'66'!B70</f>
        <v>0</v>
      </c>
      <c r="C70" s="805">
        <f>'4'!C70+'27'!C70+'41'!C70+'49'!C70+'58'!C70+'66'!C70</f>
        <v>1530.98468</v>
      </c>
      <c r="D70" s="805">
        <f>'4'!D70+'27'!D70+'41'!D70+'49'!D70+'58'!D70+'66'!D70</f>
        <v>0</v>
      </c>
      <c r="E70" s="805">
        <f>'4'!E70+'27'!E70+'41'!E70+'49'!E70+'58'!E70+'66'!E70</f>
        <v>0</v>
      </c>
      <c r="F70" s="805">
        <f>'4'!F70+'27'!F70+'41'!F70+'49'!F70+'58'!F70+'66'!F70</f>
        <v>1530.98468</v>
      </c>
      <c r="G70" s="785"/>
      <c r="H70" s="785"/>
      <c r="I70" s="785"/>
    </row>
    <row r="71" spans="1:9">
      <c r="A71" s="980" t="s">
        <v>73</v>
      </c>
      <c r="B71" s="805">
        <f>'4'!B71+'27'!B71+'41'!B71+'49'!B71+'58'!B71+'66'!B71</f>
        <v>-155342.48723999999</v>
      </c>
      <c r="C71" s="805">
        <f>'4'!C71+'27'!C71+'41'!C71+'49'!C71+'58'!C71+'66'!C71</f>
        <v>-57080.267039999999</v>
      </c>
      <c r="D71" s="805">
        <f>'4'!D71+'27'!D71+'41'!D71+'49'!D71+'58'!D71+'66'!D71</f>
        <v>-711.49381000000005</v>
      </c>
      <c r="E71" s="805">
        <f>'4'!E71+'27'!E71+'41'!E71+'49'!E71+'58'!E71+'66'!E71</f>
        <v>0</v>
      </c>
      <c r="F71" s="805">
        <f>'4'!F71+'27'!F71+'41'!F71+'49'!F71+'58'!F71+'66'!F71</f>
        <v>-213134.24808999998</v>
      </c>
      <c r="G71" s="785"/>
      <c r="H71" s="785"/>
      <c r="I71" s="785"/>
    </row>
    <row r="72" spans="1:9">
      <c r="A72" s="979" t="s">
        <v>74</v>
      </c>
      <c r="B72" s="808">
        <f>'4'!B72+'27'!B72+'41'!B72+'49'!B72+'58'!B72+'66'!B72</f>
        <v>286204.08220000035</v>
      </c>
      <c r="C72" s="808">
        <f>'4'!C72+'27'!C72+'41'!C72+'49'!C72+'58'!C72+'66'!C72</f>
        <v>109.13170000000001</v>
      </c>
      <c r="D72" s="808">
        <f>'4'!D72+'27'!D72+'41'!D72+'49'!D72+'58'!D72+'66'!D72</f>
        <v>0</v>
      </c>
      <c r="E72" s="808">
        <f>'4'!E72+'27'!E72+'41'!E72+'49'!E72+'58'!E72+'66'!E72</f>
        <v>0</v>
      </c>
      <c r="F72" s="808">
        <f>'4'!F72+'27'!F72+'41'!F72+'49'!F72+'58'!F72+'66'!F72</f>
        <v>286313.21390000032</v>
      </c>
      <c r="G72" s="785"/>
      <c r="H72" s="785"/>
      <c r="I72" s="785"/>
    </row>
    <row r="73" spans="1:9">
      <c r="A73" s="980" t="s">
        <v>75</v>
      </c>
      <c r="B73" s="805">
        <f>'4'!B73+'27'!B73+'41'!B73+'49'!B73+'58'!B73+'66'!B73</f>
        <v>6489.32143</v>
      </c>
      <c r="C73" s="805">
        <f>'4'!C73+'27'!C73+'41'!C73+'49'!C73+'58'!C73+'66'!C73</f>
        <v>0</v>
      </c>
      <c r="D73" s="805">
        <f>'4'!D73+'27'!D73+'41'!D73+'49'!D73+'58'!D73+'66'!D73</f>
        <v>0</v>
      </c>
      <c r="E73" s="805">
        <f>'4'!E73+'27'!E73+'41'!E73+'49'!E73+'58'!E73+'66'!E73</f>
        <v>0</v>
      </c>
      <c r="F73" s="805">
        <f>'4'!F73+'27'!F73+'41'!F73+'49'!F73+'58'!F73+'66'!F73</f>
        <v>6489.32143</v>
      </c>
      <c r="G73" s="785"/>
      <c r="H73" s="785"/>
      <c r="I73" s="785"/>
    </row>
    <row r="74" spans="1:9">
      <c r="A74" s="980" t="s">
        <v>76</v>
      </c>
      <c r="B74" s="805">
        <f>'4'!B74+'27'!B74+'41'!B74+'49'!B74+'58'!B74+'66'!B74</f>
        <v>1376740.1683700001</v>
      </c>
      <c r="C74" s="805">
        <f>'4'!C74+'27'!C74+'41'!C74+'49'!C74+'58'!C74+'66'!C74</f>
        <v>154.49420000000001</v>
      </c>
      <c r="D74" s="805">
        <f>'4'!D74+'27'!D74+'41'!D74+'49'!D74+'58'!D74+'66'!D74</f>
        <v>0</v>
      </c>
      <c r="E74" s="805">
        <f>'4'!E74+'27'!E74+'41'!E74+'49'!E74+'58'!E74+'66'!E74</f>
        <v>0</v>
      </c>
      <c r="F74" s="805">
        <f>'4'!F74+'27'!F74+'41'!F74+'49'!F74+'58'!F74+'66'!F74</f>
        <v>1376894.6625700002</v>
      </c>
      <c r="G74" s="785"/>
      <c r="H74" s="785"/>
      <c r="I74" s="785"/>
    </row>
    <row r="75" spans="1:9">
      <c r="A75" s="980" t="s">
        <v>77</v>
      </c>
      <c r="B75" s="805">
        <f>'4'!B75+'27'!B75+'41'!B75+'49'!B75+'58'!B75+'66'!B75</f>
        <v>13541.166760000002</v>
      </c>
      <c r="C75" s="805">
        <f>'4'!C75+'27'!C75+'41'!C75+'49'!C75+'58'!C75+'66'!C75</f>
        <v>0</v>
      </c>
      <c r="D75" s="805">
        <f>'4'!D75+'27'!D75+'41'!D75+'49'!D75+'58'!D75+'66'!D75</f>
        <v>0</v>
      </c>
      <c r="E75" s="805">
        <f>'4'!E75+'27'!E75+'41'!E75+'49'!E75+'58'!E75+'66'!E75</f>
        <v>0</v>
      </c>
      <c r="F75" s="805">
        <f>'4'!F75+'27'!F75+'41'!F75+'49'!F75+'58'!F75+'66'!F75</f>
        <v>13541.166760000002</v>
      </c>
      <c r="G75" s="784"/>
      <c r="H75" s="785"/>
      <c r="I75" s="785"/>
    </row>
    <row r="76" spans="1:9">
      <c r="A76" s="980" t="s">
        <v>78</v>
      </c>
      <c r="B76" s="805">
        <f>'4'!B76+'27'!B76+'41'!B76+'49'!B76+'58'!B76+'66'!B76</f>
        <v>3502.4140400000001</v>
      </c>
      <c r="C76" s="805">
        <f>'4'!C76+'27'!C76+'41'!C76+'49'!C76+'58'!C76+'66'!C76</f>
        <v>0</v>
      </c>
      <c r="D76" s="805">
        <f>'4'!D76+'27'!D76+'41'!D76+'49'!D76+'58'!D76+'66'!D76</f>
        <v>0</v>
      </c>
      <c r="E76" s="805">
        <f>'4'!E76+'27'!E76+'41'!E76+'49'!E76+'58'!E76+'66'!E76</f>
        <v>0</v>
      </c>
      <c r="F76" s="805">
        <f>'4'!F76+'27'!F76+'41'!F76+'49'!F76+'58'!F76+'66'!F76</f>
        <v>3502.4140400000001</v>
      </c>
      <c r="G76" s="785"/>
      <c r="H76" s="785"/>
      <c r="I76" s="785"/>
    </row>
    <row r="77" spans="1:9">
      <c r="A77" s="980" t="s">
        <v>79</v>
      </c>
      <c r="B77" s="805">
        <f>'4'!B77+'27'!B77+'41'!B77+'49'!B77+'58'!B77+'66'!B77</f>
        <v>-1114068.9883999999</v>
      </c>
      <c r="C77" s="805">
        <f>'4'!C77+'27'!C77+'41'!C77+'49'!C77+'58'!C77+'66'!C77</f>
        <v>-45.362499999999997</v>
      </c>
      <c r="D77" s="805">
        <f>'4'!D77+'27'!D77+'41'!D77+'49'!D77+'58'!D77+'66'!D77</f>
        <v>0</v>
      </c>
      <c r="E77" s="805">
        <f>'4'!E77+'27'!E77+'41'!E77+'49'!E77+'58'!E77+'66'!E77</f>
        <v>0</v>
      </c>
      <c r="F77" s="805">
        <f>'4'!F77+'27'!F77+'41'!F77+'49'!F77+'58'!F77+'66'!F77</f>
        <v>-1114114.3508999997</v>
      </c>
      <c r="G77" s="785"/>
      <c r="H77" s="785"/>
      <c r="I77" s="785"/>
    </row>
    <row r="78" spans="1:9">
      <c r="A78" s="979" t="s">
        <v>80</v>
      </c>
      <c r="B78" s="808">
        <f>'4'!B78+'27'!B78+'41'!B78+'49'!B78+'58'!B78+'66'!B78</f>
        <v>5324467.192379999</v>
      </c>
      <c r="C78" s="808">
        <f>'4'!C78+'27'!C78+'41'!C78+'49'!C78+'58'!C78+'66'!C78</f>
        <v>15034663.103449998</v>
      </c>
      <c r="D78" s="808">
        <f>'4'!D78+'27'!D78+'41'!D78+'49'!D78+'58'!D78+'66'!D78</f>
        <v>434022.95134999999</v>
      </c>
      <c r="E78" s="808">
        <f>'4'!E78+'27'!E78+'41'!E78+'49'!E78+'58'!E78+'66'!E78</f>
        <v>23995.245889999998</v>
      </c>
      <c r="F78" s="808">
        <f>'4'!F78+'27'!F78+'41'!F78+'49'!F78+'58'!F78+'66'!F78</f>
        <v>20817148.493069999</v>
      </c>
      <c r="G78" s="785"/>
      <c r="H78" s="785"/>
      <c r="I78" s="785"/>
    </row>
    <row r="79" spans="1:9">
      <c r="A79" s="980" t="s">
        <v>20</v>
      </c>
      <c r="B79" s="805">
        <f>'4'!B79+'27'!B79+'41'!B79+'49'!B79+'58'!B79+'66'!B79</f>
        <v>0</v>
      </c>
      <c r="C79" s="805">
        <f>'4'!C79+'27'!C79+'41'!C79+'49'!C79+'58'!C79+'66'!C79</f>
        <v>1.0000000000000001E-5</v>
      </c>
      <c r="D79" s="805">
        <f>'4'!D79+'27'!D79+'41'!D79+'49'!D79+'58'!D79+'66'!D79</f>
        <v>432324.06</v>
      </c>
      <c r="E79" s="805">
        <f>'4'!E79+'27'!E79+'41'!E79+'49'!E79+'58'!E79+'66'!E79</f>
        <v>15159.59067</v>
      </c>
      <c r="F79" s="805">
        <f>'4'!F79+'27'!F79+'41'!F79+'49'!F79+'58'!F79+'66'!F79</f>
        <v>447483.65068000002</v>
      </c>
      <c r="G79" s="785"/>
      <c r="H79" s="785"/>
      <c r="I79" s="785"/>
    </row>
    <row r="80" spans="1:9">
      <c r="A80" s="980" t="s">
        <v>21</v>
      </c>
      <c r="B80" s="805">
        <f>'4'!B80+'27'!B80+'41'!B80+'49'!B80+'58'!B80+'66'!B80</f>
        <v>1537586.1589899999</v>
      </c>
      <c r="C80" s="805">
        <f>'4'!C80+'27'!C80+'41'!C80+'49'!C80+'58'!C80+'66'!C80</f>
        <v>30132.559119999994</v>
      </c>
      <c r="D80" s="805">
        <f>'4'!D80+'27'!D80+'41'!D80+'49'!D80+'58'!D80+'66'!D80</f>
        <v>0</v>
      </c>
      <c r="E80" s="805">
        <f>'4'!E80+'27'!E80+'41'!E80+'49'!E80+'58'!E80+'66'!E80</f>
        <v>8064.52261</v>
      </c>
      <c r="F80" s="805">
        <f>'4'!F80+'27'!F80+'41'!F80+'49'!F80+'58'!F80+'66'!F80</f>
        <v>1575783.2407200001</v>
      </c>
      <c r="G80" s="785"/>
      <c r="H80" s="785"/>
      <c r="I80" s="785"/>
    </row>
    <row r="81" spans="1:9">
      <c r="A81" s="980" t="s">
        <v>22</v>
      </c>
      <c r="B81" s="805">
        <f>'4'!B81+'27'!B81+'41'!B81+'49'!B81+'58'!B81+'66'!B81</f>
        <v>0</v>
      </c>
      <c r="C81" s="805">
        <f>'4'!C81+'27'!C81+'41'!C81+'49'!C81+'58'!C81+'66'!C81</f>
        <v>20580</v>
      </c>
      <c r="D81" s="805">
        <f>'4'!D81+'27'!D81+'41'!D81+'49'!D81+'58'!D81+'66'!D81</f>
        <v>0</v>
      </c>
      <c r="E81" s="805">
        <f>'4'!E81+'27'!E81+'41'!E81+'49'!E81+'58'!E81+'66'!E81</f>
        <v>0</v>
      </c>
      <c r="F81" s="805">
        <f>'4'!F81+'27'!F81+'41'!F81+'49'!F81+'58'!F81+'66'!F81</f>
        <v>20580</v>
      </c>
      <c r="G81" s="784"/>
      <c r="H81" s="785"/>
      <c r="I81" s="785"/>
    </row>
    <row r="82" spans="1:9">
      <c r="A82" s="980" t="s">
        <v>23</v>
      </c>
      <c r="B82" s="805">
        <f>'4'!B82+'27'!B82+'41'!B82+'49'!B82+'58'!B82+'66'!B82</f>
        <v>75290.297460000002</v>
      </c>
      <c r="C82" s="805">
        <f>'4'!C82+'27'!C82+'41'!C82+'49'!C82+'58'!C82+'66'!C82</f>
        <v>90017.925599999988</v>
      </c>
      <c r="D82" s="805">
        <f>'4'!D82+'27'!D82+'41'!D82+'49'!D82+'58'!D82+'66'!D82</f>
        <v>0</v>
      </c>
      <c r="E82" s="805">
        <f>'4'!E82+'27'!E82+'41'!E82+'49'!E82+'58'!E82+'66'!E82</f>
        <v>0</v>
      </c>
      <c r="F82" s="805">
        <f>'4'!F82+'27'!F82+'41'!F82+'49'!F82+'58'!F82+'66'!F82</f>
        <v>165308.22305999999</v>
      </c>
      <c r="G82" s="785"/>
      <c r="H82" s="785"/>
      <c r="I82" s="785"/>
    </row>
    <row r="83" spans="1:9">
      <c r="A83" s="980" t="s">
        <v>81</v>
      </c>
      <c r="B83" s="805">
        <f>'4'!B83+'27'!B83+'41'!B83+'49'!B83+'58'!B83+'66'!B83</f>
        <v>966835.75964000018</v>
      </c>
      <c r="C83" s="805">
        <f>'4'!C83+'27'!C83+'41'!C83+'49'!C83+'58'!C83+'66'!C83</f>
        <v>10825.219709999999</v>
      </c>
      <c r="D83" s="805">
        <f>'4'!D83+'27'!D83+'41'!D83+'49'!D83+'58'!D83+'66'!D83</f>
        <v>0</v>
      </c>
      <c r="E83" s="805">
        <f>'4'!E83+'27'!E83+'41'!E83+'49'!E83+'58'!E83+'66'!E83</f>
        <v>0</v>
      </c>
      <c r="F83" s="805">
        <f>'4'!F83+'27'!F83+'41'!F83+'49'!F83+'58'!F83+'66'!F83</f>
        <v>977660.97935000015</v>
      </c>
      <c r="G83" s="785"/>
      <c r="H83" s="785"/>
      <c r="I83" s="785"/>
    </row>
    <row r="84" spans="1:9">
      <c r="A84" s="980" t="s">
        <v>24</v>
      </c>
      <c r="B84" s="805">
        <f>'4'!B84+'27'!B84+'41'!B84+'49'!B84+'58'!B84+'66'!B84</f>
        <v>368711.39686999994</v>
      </c>
      <c r="C84" s="805">
        <f>'4'!C84+'27'!C84+'41'!C84+'49'!C84+'58'!C84+'66'!C84</f>
        <v>21241.709510000001</v>
      </c>
      <c r="D84" s="805">
        <f>'4'!D84+'27'!D84+'41'!D84+'49'!D84+'58'!D84+'66'!D84</f>
        <v>0</v>
      </c>
      <c r="E84" s="805">
        <f>'4'!E84+'27'!E84+'41'!E84+'49'!E84+'58'!E84+'66'!E84</f>
        <v>0</v>
      </c>
      <c r="F84" s="805">
        <f>'4'!F84+'27'!F84+'41'!F84+'49'!F84+'58'!F84+'66'!F84</f>
        <v>389953.10638000001</v>
      </c>
      <c r="G84" s="785"/>
      <c r="H84" s="785"/>
      <c r="I84" s="785"/>
    </row>
    <row r="85" spans="1:9">
      <c r="A85" s="980" t="s">
        <v>25</v>
      </c>
      <c r="B85" s="805">
        <f>'4'!B85+'27'!B85+'41'!B85+'49'!B85+'58'!B85+'66'!B85</f>
        <v>2196896.3773199995</v>
      </c>
      <c r="C85" s="805">
        <f>'4'!C85+'27'!C85+'41'!C85+'49'!C85+'58'!C85+'66'!C85</f>
        <v>14874796.883590002</v>
      </c>
      <c r="D85" s="805">
        <f>'4'!D85+'27'!D85+'41'!D85+'49'!D85+'58'!D85+'66'!D85</f>
        <v>11.25726</v>
      </c>
      <c r="E85" s="805">
        <f>'4'!E85+'27'!E85+'41'!E85+'49'!E85+'58'!E85+'66'!E85</f>
        <v>755.40580000000011</v>
      </c>
      <c r="F85" s="805">
        <f>'4'!F85+'27'!F85+'41'!F85+'49'!F85+'58'!F85+'66'!F85</f>
        <v>17072459.923969999</v>
      </c>
      <c r="G85" s="785"/>
      <c r="H85" s="785"/>
      <c r="I85" s="785"/>
    </row>
    <row r="86" spans="1:9">
      <c r="A86" s="980" t="s">
        <v>82</v>
      </c>
      <c r="B86" s="805">
        <f>'4'!B86+'27'!B86+'41'!B86+'49'!B86+'58'!B86+'66'!B86</f>
        <v>218226.29081000003</v>
      </c>
      <c r="C86" s="805">
        <f>'4'!C86+'27'!C86+'41'!C86+'49'!C86+'58'!C86+'66'!C86</f>
        <v>2553.7225600000002</v>
      </c>
      <c r="D86" s="805">
        <f>'4'!D86+'27'!D86+'41'!D86+'49'!D86+'58'!D86+'66'!D86</f>
        <v>1687.63409</v>
      </c>
      <c r="E86" s="805">
        <f>'4'!E86+'27'!E86+'41'!E86+'49'!E86+'58'!E86+'66'!E86</f>
        <v>15.72681</v>
      </c>
      <c r="F86" s="805">
        <f>'4'!F86+'27'!F86+'41'!F86+'49'!F86+'58'!F86+'66'!F86</f>
        <v>222483.37427000003</v>
      </c>
      <c r="G86" s="785"/>
      <c r="H86" s="785"/>
      <c r="I86" s="785"/>
    </row>
    <row r="87" spans="1:9">
      <c r="A87" s="980" t="s">
        <v>83</v>
      </c>
      <c r="B87" s="805">
        <f>'4'!B87+'27'!B87+'41'!B87+'49'!B87+'58'!B87+'66'!B87</f>
        <v>-39079.088709999989</v>
      </c>
      <c r="C87" s="805">
        <f>'4'!C87+'27'!C87+'41'!C87+'49'!C87+'58'!C87+'66'!C87</f>
        <v>-15484.916649999997</v>
      </c>
      <c r="D87" s="805">
        <f>'4'!D87+'27'!D87+'41'!D87+'49'!D87+'58'!D87+'66'!D87</f>
        <v>0</v>
      </c>
      <c r="E87" s="805">
        <f>'4'!E87+'27'!E87+'41'!E87+'49'!E87+'58'!E87+'66'!E87</f>
        <v>0</v>
      </c>
      <c r="F87" s="805">
        <f>'4'!F87+'27'!F87+'41'!F87+'49'!F87+'58'!F87+'66'!F87</f>
        <v>-54564.005359999996</v>
      </c>
      <c r="G87" s="785"/>
      <c r="H87" s="785"/>
      <c r="I87" s="785"/>
    </row>
    <row r="88" spans="1:9">
      <c r="A88" s="979" t="s">
        <v>84</v>
      </c>
      <c r="B88" s="808">
        <f>'4'!B88+'27'!B88+'41'!B88+'49'!B88+'58'!B88+'66'!B88</f>
        <v>4674614.7546499986</v>
      </c>
      <c r="C88" s="808">
        <f>'4'!C88+'27'!C88+'41'!C88+'49'!C88+'58'!C88+'66'!C88</f>
        <v>0</v>
      </c>
      <c r="D88" s="808">
        <f>'4'!D88+'27'!D88+'41'!D88+'49'!D88+'58'!D88+'66'!D88</f>
        <v>0</v>
      </c>
      <c r="E88" s="808">
        <f>'4'!E88+'27'!E88+'41'!E88+'49'!E88+'58'!E88+'66'!E88</f>
        <v>0</v>
      </c>
      <c r="F88" s="808">
        <f>'4'!F88+'27'!F88+'41'!F88+'49'!F88+'58'!F88+'66'!F88</f>
        <v>4674614.7546499986</v>
      </c>
      <c r="G88" s="785"/>
      <c r="H88" s="785"/>
      <c r="I88" s="785"/>
    </row>
    <row r="89" spans="1:9">
      <c r="A89" s="980" t="s">
        <v>85</v>
      </c>
      <c r="B89" s="805">
        <f>'4'!B89+'27'!B89+'41'!B89+'49'!B89+'58'!B89+'66'!B89</f>
        <v>1389329.5110800001</v>
      </c>
      <c r="C89" s="805">
        <f>'4'!C89+'27'!C89+'41'!C89+'49'!C89+'58'!C89+'66'!C89</f>
        <v>0</v>
      </c>
      <c r="D89" s="805">
        <f>'4'!D89+'27'!D89+'41'!D89+'49'!D89+'58'!D89+'66'!D89</f>
        <v>0</v>
      </c>
      <c r="E89" s="805">
        <f>'4'!E89+'27'!E89+'41'!E89+'49'!E89+'58'!E89+'66'!E89</f>
        <v>0</v>
      </c>
      <c r="F89" s="805">
        <f>'4'!F89+'27'!F89+'41'!F89+'49'!F89+'58'!F89+'66'!F89</f>
        <v>1389329.5110800001</v>
      </c>
      <c r="G89" s="785"/>
      <c r="H89" s="785"/>
      <c r="I89" s="785"/>
    </row>
    <row r="90" spans="1:9">
      <c r="A90" s="980" t="s">
        <v>86</v>
      </c>
      <c r="B90" s="805">
        <f>'4'!B90+'27'!B90+'41'!B90+'49'!B90+'58'!B90+'66'!B90</f>
        <v>1936384.7335099995</v>
      </c>
      <c r="C90" s="805">
        <f>'4'!C90+'27'!C90+'41'!C90+'49'!C90+'58'!C90+'66'!C90</f>
        <v>0</v>
      </c>
      <c r="D90" s="805">
        <f>'4'!D90+'27'!D90+'41'!D90+'49'!D90+'58'!D90+'66'!D90</f>
        <v>0</v>
      </c>
      <c r="E90" s="805">
        <f>'4'!E90+'27'!E90+'41'!E90+'49'!E90+'58'!E90+'66'!E90</f>
        <v>0</v>
      </c>
      <c r="F90" s="805">
        <f>'4'!F90+'27'!F90+'41'!F90+'49'!F90+'58'!F90+'66'!F90</f>
        <v>1936384.7335099995</v>
      </c>
      <c r="G90" s="785"/>
      <c r="H90" s="785"/>
      <c r="I90" s="785"/>
    </row>
    <row r="91" spans="1:9">
      <c r="A91" s="980" t="s">
        <v>87</v>
      </c>
      <c r="B91" s="805">
        <f>'4'!B91+'27'!B91+'41'!B91+'49'!B91+'58'!B91+'66'!B91</f>
        <v>164501.57208000001</v>
      </c>
      <c r="C91" s="805">
        <f>'4'!C91+'27'!C91+'41'!C91+'49'!C91+'58'!C91+'66'!C91</f>
        <v>0</v>
      </c>
      <c r="D91" s="805">
        <f>'4'!D91+'27'!D91+'41'!D91+'49'!D91+'58'!D91+'66'!D91</f>
        <v>0</v>
      </c>
      <c r="E91" s="805">
        <f>'4'!E91+'27'!E91+'41'!E91+'49'!E91+'58'!E91+'66'!E91</f>
        <v>0</v>
      </c>
      <c r="F91" s="805">
        <f>'4'!F91+'27'!F91+'41'!F91+'49'!F91+'58'!F91+'66'!F91</f>
        <v>164501.57208000001</v>
      </c>
      <c r="G91" s="784"/>
      <c r="H91" s="785"/>
      <c r="I91" s="785"/>
    </row>
    <row r="92" spans="1:9">
      <c r="A92" s="980" t="s">
        <v>88</v>
      </c>
      <c r="B92" s="805">
        <f>'4'!B92+'27'!B92+'41'!B92+'49'!B92+'58'!B92+'66'!B92</f>
        <v>249364.48366999996</v>
      </c>
      <c r="C92" s="805">
        <f>'4'!C92+'27'!C92+'41'!C92+'49'!C92+'58'!C92+'66'!C92</f>
        <v>0</v>
      </c>
      <c r="D92" s="805">
        <f>'4'!D92+'27'!D92+'41'!D92+'49'!D92+'58'!D92+'66'!D92</f>
        <v>0</v>
      </c>
      <c r="E92" s="805">
        <f>'4'!E92+'27'!E92+'41'!E92+'49'!E92+'58'!E92+'66'!E92</f>
        <v>0</v>
      </c>
      <c r="F92" s="805">
        <f>'4'!F92+'27'!F92+'41'!F92+'49'!F92+'58'!F92+'66'!F92</f>
        <v>249364.48366999996</v>
      </c>
      <c r="G92" s="785"/>
      <c r="H92" s="785"/>
      <c r="I92" s="785"/>
    </row>
    <row r="93" spans="1:9">
      <c r="A93" s="980" t="s">
        <v>89</v>
      </c>
      <c r="B93" s="805">
        <f>'4'!B93+'27'!B93+'41'!B93+'49'!B93+'58'!B93+'66'!B93</f>
        <v>378519.28648999997</v>
      </c>
      <c r="C93" s="805">
        <f>'4'!C93+'27'!C93+'41'!C93+'49'!C93+'58'!C93+'66'!C93</f>
        <v>0</v>
      </c>
      <c r="D93" s="805">
        <f>'4'!D93+'27'!D93+'41'!D93+'49'!D93+'58'!D93+'66'!D93</f>
        <v>0</v>
      </c>
      <c r="E93" s="805">
        <f>'4'!E93+'27'!E93+'41'!E93+'49'!E93+'58'!E93+'66'!E93</f>
        <v>0</v>
      </c>
      <c r="F93" s="805">
        <f>'4'!F93+'27'!F93+'41'!F93+'49'!F93+'58'!F93+'66'!F93</f>
        <v>378519.28648999997</v>
      </c>
      <c r="G93" s="785"/>
      <c r="H93" s="785"/>
      <c r="I93" s="785"/>
    </row>
    <row r="94" spans="1:9">
      <c r="A94" s="980" t="s">
        <v>90</v>
      </c>
      <c r="B94" s="805">
        <f>'4'!B94+'27'!B94+'41'!B94+'49'!B94+'58'!B94+'66'!B94</f>
        <v>93508.983430000037</v>
      </c>
      <c r="C94" s="805">
        <f>'4'!C94+'27'!C94+'41'!C94+'49'!C94+'58'!C94+'66'!C94</f>
        <v>0</v>
      </c>
      <c r="D94" s="805">
        <f>'4'!D94+'27'!D94+'41'!D94+'49'!D94+'58'!D94+'66'!D94</f>
        <v>0</v>
      </c>
      <c r="E94" s="805">
        <f>'4'!E94+'27'!E94+'41'!E94+'49'!E94+'58'!E94+'66'!E94</f>
        <v>0</v>
      </c>
      <c r="F94" s="805">
        <f>'4'!F94+'27'!F94+'41'!F94+'49'!F94+'58'!F94+'66'!F94</f>
        <v>93508.983430000037</v>
      </c>
      <c r="G94" s="785"/>
      <c r="H94" s="785"/>
      <c r="I94" s="785"/>
    </row>
    <row r="95" spans="1:9">
      <c r="A95" s="980" t="s">
        <v>91</v>
      </c>
      <c r="B95" s="805">
        <f>'4'!B95+'27'!B95+'41'!B95+'49'!B95+'58'!B95+'66'!B95</f>
        <v>15131.715839999997</v>
      </c>
      <c r="C95" s="805">
        <f>'4'!C95+'27'!C95+'41'!C95+'49'!C95+'58'!C95+'66'!C95</f>
        <v>0</v>
      </c>
      <c r="D95" s="805">
        <f>'4'!D95+'27'!D95+'41'!D95+'49'!D95+'58'!D95+'66'!D95</f>
        <v>0</v>
      </c>
      <c r="E95" s="805">
        <f>'4'!E95+'27'!E95+'41'!E95+'49'!E95+'58'!E95+'66'!E95</f>
        <v>0</v>
      </c>
      <c r="F95" s="805">
        <f>'4'!F95+'27'!F95+'41'!F95+'49'!F95+'58'!F95+'66'!F95</f>
        <v>15131.715839999997</v>
      </c>
      <c r="G95" s="785"/>
      <c r="H95" s="785"/>
      <c r="I95" s="785"/>
    </row>
    <row r="96" spans="1:9">
      <c r="A96" s="980" t="s">
        <v>92</v>
      </c>
      <c r="B96" s="805">
        <f>'4'!B96+'27'!B96+'41'!B96+'49'!B96+'58'!B96+'66'!B96</f>
        <v>8323.9634000000005</v>
      </c>
      <c r="C96" s="805">
        <f>'4'!C96+'27'!C96+'41'!C96+'49'!C96+'58'!C96+'66'!C96</f>
        <v>0</v>
      </c>
      <c r="D96" s="805">
        <f>'4'!D96+'27'!D96+'41'!D96+'49'!D96+'58'!D96+'66'!D96</f>
        <v>0</v>
      </c>
      <c r="E96" s="805">
        <f>'4'!E96+'27'!E96+'41'!E96+'49'!E96+'58'!E96+'66'!E96</f>
        <v>0</v>
      </c>
      <c r="F96" s="805">
        <f>'4'!F96+'27'!F96+'41'!F96+'49'!F96+'58'!F96+'66'!F96</f>
        <v>8323.9634000000005</v>
      </c>
      <c r="G96" s="785"/>
      <c r="H96" s="785"/>
      <c r="I96" s="785"/>
    </row>
    <row r="97" spans="1:9">
      <c r="A97" s="980" t="s">
        <v>93</v>
      </c>
      <c r="B97" s="805">
        <f>'4'!B97+'27'!B97+'41'!B97+'49'!B97+'58'!B97+'66'!B97</f>
        <v>439550.50514999998</v>
      </c>
      <c r="C97" s="805">
        <f>'4'!C97+'27'!C97+'41'!C97+'49'!C97+'58'!C97+'66'!C97</f>
        <v>0</v>
      </c>
      <c r="D97" s="805">
        <f>'4'!D97+'27'!D97+'41'!D97+'49'!D97+'58'!D97+'66'!D97</f>
        <v>0</v>
      </c>
      <c r="E97" s="805">
        <f>'4'!E97+'27'!E97+'41'!E97+'49'!E97+'58'!E97+'66'!E97</f>
        <v>0</v>
      </c>
      <c r="F97" s="805">
        <f>'4'!F97+'27'!F97+'41'!F97+'49'!F97+'58'!F97+'66'!F97</f>
        <v>439550.50514999998</v>
      </c>
      <c r="G97" s="785"/>
      <c r="H97" s="785"/>
      <c r="I97" s="785"/>
    </row>
    <row r="98" spans="1:9">
      <c r="A98" s="979" t="s">
        <v>94</v>
      </c>
      <c r="B98" s="808">
        <f>'4'!B98+'27'!B98+'41'!B98+'49'!B98+'58'!B98+'66'!B98</f>
        <v>924448.1931400001</v>
      </c>
      <c r="C98" s="808">
        <f>'4'!C98+'27'!C98+'41'!C98+'49'!C98+'58'!C98+'66'!C98</f>
        <v>31535.109670000005</v>
      </c>
      <c r="D98" s="808">
        <f>'4'!D98+'27'!D98+'41'!D98+'49'!D98+'58'!D98+'66'!D98</f>
        <v>-7.0000000000000007E-5</v>
      </c>
      <c r="E98" s="808">
        <f>'4'!E98+'27'!E98+'41'!E98+'49'!E98+'58'!E98+'66'!E98</f>
        <v>0</v>
      </c>
      <c r="F98" s="808">
        <f>'4'!F98+'27'!F98+'41'!F98+'49'!F98+'58'!F98+'66'!F98</f>
        <v>955983.30274000007</v>
      </c>
      <c r="G98" s="785"/>
      <c r="H98" s="785"/>
      <c r="I98" s="785"/>
    </row>
    <row r="99" spans="1:9">
      <c r="A99" s="980" t="s">
        <v>95</v>
      </c>
      <c r="B99" s="805">
        <f>'4'!B99+'27'!B99+'41'!B99+'49'!B99+'58'!B99+'66'!B99</f>
        <v>97820.74957</v>
      </c>
      <c r="C99" s="805">
        <f>'4'!C99+'27'!C99+'41'!C99+'49'!C99+'58'!C99+'66'!C99</f>
        <v>0</v>
      </c>
      <c r="D99" s="805">
        <f>'4'!D99+'27'!D99+'41'!D99+'49'!D99+'58'!D99+'66'!D99</f>
        <v>0</v>
      </c>
      <c r="E99" s="805">
        <f>'4'!E99+'27'!E99+'41'!E99+'49'!E99+'58'!E99+'66'!E99</f>
        <v>0</v>
      </c>
      <c r="F99" s="805">
        <f>'4'!F99+'27'!F99+'41'!F99+'49'!F99+'58'!F99+'66'!F99</f>
        <v>97820.74957</v>
      </c>
      <c r="G99" s="785"/>
      <c r="H99" s="785"/>
      <c r="I99" s="785"/>
    </row>
    <row r="100" spans="1:9">
      <c r="A100" s="980" t="s">
        <v>96</v>
      </c>
      <c r="B100" s="805">
        <f>'4'!B100+'27'!B100+'41'!B100+'49'!B100+'58'!B100+'66'!B100</f>
        <v>355273.03759000002</v>
      </c>
      <c r="C100" s="805">
        <f>'4'!C100+'27'!C100+'41'!C100+'49'!C100+'58'!C100+'66'!C100</f>
        <v>0</v>
      </c>
      <c r="D100" s="805">
        <f>'4'!D100+'27'!D100+'41'!D100+'49'!D100+'58'!D100+'66'!D100</f>
        <v>0</v>
      </c>
      <c r="E100" s="805">
        <f>'4'!E100+'27'!E100+'41'!E100+'49'!E100+'58'!E100+'66'!E100</f>
        <v>0</v>
      </c>
      <c r="F100" s="805">
        <f>'4'!F100+'27'!F100+'41'!F100+'49'!F100+'58'!F100+'66'!F100</f>
        <v>355273.03759000002</v>
      </c>
      <c r="G100" s="785"/>
      <c r="H100" s="785"/>
      <c r="I100" s="785"/>
    </row>
    <row r="101" spans="1:9">
      <c r="A101" s="980" t="s">
        <v>97</v>
      </c>
      <c r="B101" s="805">
        <f>'4'!B101+'27'!B101+'41'!B101+'49'!B101+'58'!B101+'66'!B101</f>
        <v>289916.11537999997</v>
      </c>
      <c r="C101" s="805">
        <f>'4'!C101+'27'!C101+'41'!C101+'49'!C101+'58'!C101+'66'!C101</f>
        <v>31455.764470000002</v>
      </c>
      <c r="D101" s="805">
        <f>'4'!D101+'27'!D101+'41'!D101+'49'!D101+'58'!D101+'66'!D101</f>
        <v>-7.0000000000000007E-5</v>
      </c>
      <c r="E101" s="805">
        <f>'4'!E101+'27'!E101+'41'!E101+'49'!E101+'58'!E101+'66'!E101</f>
        <v>0</v>
      </c>
      <c r="F101" s="805">
        <f>'4'!F101+'27'!F101+'41'!F101+'49'!F101+'58'!F101+'66'!F101</f>
        <v>321371.87977999996</v>
      </c>
      <c r="G101" s="784"/>
      <c r="H101" s="785"/>
      <c r="I101" s="785"/>
    </row>
    <row r="102" spans="1:9">
      <c r="A102" s="980" t="s">
        <v>98</v>
      </c>
      <c r="B102" s="805">
        <f>'4'!B102+'27'!B102+'41'!B102+'49'!B102+'58'!B102+'66'!B102</f>
        <v>193731.59367999999</v>
      </c>
      <c r="C102" s="805">
        <f>'4'!C102+'27'!C102+'41'!C102+'49'!C102+'58'!C102+'66'!C102</f>
        <v>1742.1428099999998</v>
      </c>
      <c r="D102" s="805">
        <f>'4'!D102+'27'!D102+'41'!D102+'49'!D102+'58'!D102+'66'!D102</f>
        <v>0</v>
      </c>
      <c r="E102" s="805">
        <f>'4'!E102+'27'!E102+'41'!E102+'49'!E102+'58'!E102+'66'!E102</f>
        <v>0</v>
      </c>
      <c r="F102" s="805">
        <f>'4'!F102+'27'!F102+'41'!F102+'49'!F102+'58'!F102+'66'!F102</f>
        <v>195473.73649000001</v>
      </c>
      <c r="G102" s="785"/>
      <c r="H102" s="785"/>
      <c r="I102" s="785"/>
    </row>
    <row r="103" spans="1:9">
      <c r="A103" s="760" t="s">
        <v>99</v>
      </c>
      <c r="B103" s="805">
        <f>'4'!B103+'27'!B103+'41'!B103+'49'!B103+'58'!B103+'66'!B103</f>
        <v>-12293.303079999998</v>
      </c>
      <c r="C103" s="805">
        <f>'4'!C103+'27'!C103+'41'!C103+'49'!C103+'58'!C103+'66'!C103</f>
        <v>-1662.7976100000001</v>
      </c>
      <c r="D103" s="805">
        <f>'4'!D103+'27'!D103+'41'!D103+'49'!D103+'58'!D103+'66'!D103</f>
        <v>0</v>
      </c>
      <c r="E103" s="805">
        <f>'4'!E103+'27'!E103+'41'!E103+'49'!E103+'58'!E103+'66'!E103</f>
        <v>0</v>
      </c>
      <c r="F103" s="805">
        <f>'4'!F103+'27'!F103+'41'!F103+'49'!F103+'58'!F103+'66'!F103</f>
        <v>-13956.100689999999</v>
      </c>
      <c r="G103" s="785"/>
      <c r="H103" s="785"/>
      <c r="I103" s="785"/>
    </row>
    <row r="104" spans="1:9">
      <c r="A104" s="979" t="s">
        <v>100</v>
      </c>
      <c r="B104" s="808">
        <f>'4'!B104+'27'!B104+'41'!B104+'49'!B104+'58'!B104+'66'!B104</f>
        <v>677557.73152999999</v>
      </c>
      <c r="C104" s="808">
        <f>'4'!C104+'27'!C104+'41'!C104+'49'!C104+'58'!C104+'66'!C104</f>
        <v>0</v>
      </c>
      <c r="D104" s="808">
        <f>'4'!D104+'27'!D104+'41'!D104+'49'!D104+'58'!D104+'66'!D104</f>
        <v>0</v>
      </c>
      <c r="E104" s="808">
        <f>'4'!E104+'27'!E104+'41'!E104+'49'!E104+'58'!E104+'66'!E104</f>
        <v>0</v>
      </c>
      <c r="F104" s="808">
        <f>'4'!F104+'27'!F104+'41'!F104+'49'!F104+'58'!F104+'66'!F104</f>
        <v>677557.73152999999</v>
      </c>
      <c r="G104" s="785"/>
      <c r="H104" s="785"/>
      <c r="I104" s="785"/>
    </row>
    <row r="105" spans="1:9">
      <c r="A105" s="980" t="s">
        <v>101</v>
      </c>
      <c r="B105" s="805">
        <f>'4'!B105+'27'!B105+'41'!B105+'49'!B105+'58'!B105+'66'!B105</f>
        <v>646356.74384000001</v>
      </c>
      <c r="C105" s="805">
        <f>'4'!C105+'27'!C105+'41'!C105+'49'!C105+'58'!C105+'66'!C105</f>
        <v>0</v>
      </c>
      <c r="D105" s="805">
        <f>'4'!D105+'27'!D105+'41'!D105+'49'!D105+'58'!D105+'66'!D105</f>
        <v>0</v>
      </c>
      <c r="E105" s="805">
        <f>'4'!E105+'27'!E105+'41'!E105+'49'!E105+'58'!E105+'66'!E105</f>
        <v>0</v>
      </c>
      <c r="F105" s="805">
        <f>'4'!F105+'27'!F105+'41'!F105+'49'!F105+'58'!F105+'66'!F105</f>
        <v>646356.74384000001</v>
      </c>
      <c r="G105" s="785"/>
      <c r="H105" s="785"/>
      <c r="I105" s="785"/>
    </row>
    <row r="106" spans="1:9">
      <c r="A106" s="980" t="s">
        <v>102</v>
      </c>
      <c r="B106" s="805">
        <f>'4'!B106+'27'!B106+'41'!B106+'49'!B106+'58'!B106+'66'!B106</f>
        <v>0</v>
      </c>
      <c r="C106" s="805">
        <f>'4'!C106+'27'!C106+'41'!C106+'49'!C106+'58'!C106+'66'!C106</f>
        <v>0</v>
      </c>
      <c r="D106" s="805">
        <f>'4'!D106+'27'!D106+'41'!D106+'49'!D106+'58'!D106+'66'!D106</f>
        <v>0</v>
      </c>
      <c r="E106" s="805">
        <f>'4'!E106+'27'!E106+'41'!E106+'49'!E106+'58'!E106+'66'!E106</f>
        <v>0</v>
      </c>
      <c r="F106" s="805">
        <f>'4'!F106+'27'!F106+'41'!F106+'49'!F106+'58'!F106+'66'!F106</f>
        <v>0</v>
      </c>
      <c r="G106" s="785"/>
      <c r="H106" s="785"/>
      <c r="I106" s="785"/>
    </row>
    <row r="107" spans="1:9">
      <c r="A107" s="980" t="s">
        <v>103</v>
      </c>
      <c r="B107" s="805">
        <f>'4'!B107+'27'!B107+'41'!B107+'49'!B107+'58'!B107+'66'!B107</f>
        <v>0</v>
      </c>
      <c r="C107" s="805">
        <f>'4'!C107+'27'!C107+'41'!C107+'49'!C107+'58'!C107+'66'!C107</f>
        <v>0</v>
      </c>
      <c r="D107" s="805">
        <f>'4'!D107+'27'!D107+'41'!D107+'49'!D107+'58'!D107+'66'!D107</f>
        <v>0</v>
      </c>
      <c r="E107" s="805">
        <f>'4'!E107+'27'!E107+'41'!E107+'49'!E107+'58'!E107+'66'!E107</f>
        <v>0</v>
      </c>
      <c r="F107" s="805">
        <f>'4'!F107+'27'!F107+'41'!F107+'49'!F107+'58'!F107+'66'!F107</f>
        <v>0</v>
      </c>
      <c r="G107" s="784"/>
      <c r="H107" s="785"/>
      <c r="I107" s="785"/>
    </row>
    <row r="108" spans="1:9">
      <c r="A108" s="980" t="s">
        <v>104</v>
      </c>
      <c r="B108" s="805">
        <f>'4'!B108+'27'!B108+'41'!B108+'49'!B108+'58'!B108+'66'!B108</f>
        <v>0</v>
      </c>
      <c r="C108" s="805">
        <f>'4'!C108+'27'!C108+'41'!C108+'49'!C108+'58'!C108+'66'!C108</f>
        <v>0</v>
      </c>
      <c r="D108" s="805">
        <f>'4'!D108+'27'!D108+'41'!D108+'49'!D108+'58'!D108+'66'!D108</f>
        <v>0</v>
      </c>
      <c r="E108" s="805">
        <f>'4'!E108+'27'!E108+'41'!E108+'49'!E108+'58'!E108+'66'!E108</f>
        <v>0</v>
      </c>
      <c r="F108" s="805">
        <f>'4'!F108+'27'!F108+'41'!F108+'49'!F108+'58'!F108+'66'!F108</f>
        <v>0</v>
      </c>
      <c r="G108" s="785"/>
      <c r="H108" s="785"/>
      <c r="I108" s="785"/>
    </row>
    <row r="109" spans="1:9">
      <c r="A109" s="980" t="s">
        <v>105</v>
      </c>
      <c r="B109" s="805">
        <f>'4'!B109+'27'!B109+'41'!B109+'49'!B109+'58'!B109+'66'!B109</f>
        <v>69776.704709999991</v>
      </c>
      <c r="C109" s="805">
        <f>'4'!C109+'27'!C109+'41'!C109+'49'!C109+'58'!C109+'66'!C109</f>
        <v>0</v>
      </c>
      <c r="D109" s="805">
        <f>'4'!D109+'27'!D109+'41'!D109+'49'!D109+'58'!D109+'66'!D109</f>
        <v>0</v>
      </c>
      <c r="E109" s="805">
        <f>'4'!E109+'27'!E109+'41'!E109+'49'!E109+'58'!E109+'66'!E109</f>
        <v>0</v>
      </c>
      <c r="F109" s="805">
        <f>'4'!F109+'27'!F109+'41'!F109+'49'!F109+'58'!F109+'66'!F109</f>
        <v>69776.704709999991</v>
      </c>
      <c r="G109" s="785"/>
      <c r="H109" s="785"/>
      <c r="I109" s="785"/>
    </row>
    <row r="110" spans="1:9">
      <c r="A110" s="980" t="s">
        <v>106</v>
      </c>
      <c r="B110" s="805">
        <f>'4'!B110+'27'!B110+'41'!B110+'49'!B110+'58'!B110+'66'!B110</f>
        <v>-38575.717020000004</v>
      </c>
      <c r="C110" s="805">
        <f>'4'!C110+'27'!C110+'41'!C110+'49'!C110+'58'!C110+'66'!C110</f>
        <v>0</v>
      </c>
      <c r="D110" s="805">
        <f>'4'!D110+'27'!D110+'41'!D110+'49'!D110+'58'!D110+'66'!D110</f>
        <v>0</v>
      </c>
      <c r="E110" s="805">
        <f>'4'!E110+'27'!E110+'41'!E110+'49'!E110+'58'!E110+'66'!E110</f>
        <v>0</v>
      </c>
      <c r="F110" s="805">
        <f>'4'!F110+'27'!F110+'41'!F110+'49'!F110+'58'!F110+'66'!F110</f>
        <v>-38575.717020000004</v>
      </c>
      <c r="G110" s="785"/>
      <c r="H110" s="785"/>
      <c r="I110" s="785"/>
    </row>
    <row r="111" spans="1:9">
      <c r="A111" s="979" t="s">
        <v>107</v>
      </c>
      <c r="B111" s="808">
        <f>'4'!B111+'27'!B111+'41'!B111+'49'!B111+'58'!B111+'66'!B111</f>
        <v>281044404.59413987</v>
      </c>
      <c r="C111" s="808">
        <f>'4'!C111+'27'!C111+'41'!C111+'49'!C111+'58'!C111+'66'!C111</f>
        <v>22349581.675859999</v>
      </c>
      <c r="D111" s="808">
        <f>'4'!D111+'27'!D111+'41'!D111+'49'!D111+'58'!D111+'66'!D111</f>
        <v>134302.66372000001</v>
      </c>
      <c r="E111" s="808">
        <f>'4'!E111+'27'!E111+'41'!E111+'49'!E111+'58'!E111+'66'!E111</f>
        <v>254919.64997000003</v>
      </c>
      <c r="F111" s="808">
        <f>'4'!F111+'27'!F111+'41'!F111+'49'!F111+'58'!F111+'66'!F111</f>
        <v>303783208.58368999</v>
      </c>
      <c r="G111" s="785"/>
      <c r="H111" s="785"/>
      <c r="I111" s="785"/>
    </row>
    <row r="112" spans="1:9">
      <c r="A112" s="979" t="s">
        <v>108</v>
      </c>
      <c r="B112" s="808">
        <f>'4'!B112+'27'!B112+'41'!B112+'49'!B112+'58'!B112+'66'!B112</f>
        <v>201597750.27743998</v>
      </c>
      <c r="C112" s="808">
        <f>'4'!C112+'27'!C112+'41'!C112+'49'!C112+'58'!C112+'66'!C112</f>
        <v>16422726.76173</v>
      </c>
      <c r="D112" s="808">
        <f>'4'!D112+'27'!D112+'41'!D112+'49'!D112+'58'!D112+'66'!D112</f>
        <v>134084.19864000002</v>
      </c>
      <c r="E112" s="808">
        <f>'4'!E112+'27'!E112+'41'!E112+'49'!E112+'58'!E112+'66'!E112</f>
        <v>242320.04353000005</v>
      </c>
      <c r="F112" s="808">
        <f>'4'!F112+'27'!F112+'41'!F112+'49'!F112+'58'!F112+'66'!F112</f>
        <v>218396881.28133994</v>
      </c>
      <c r="G112" s="785"/>
      <c r="H112" s="785"/>
      <c r="I112" s="785"/>
    </row>
    <row r="113" spans="1:9">
      <c r="A113" s="980" t="s">
        <v>109</v>
      </c>
      <c r="B113" s="805">
        <f>'4'!B113+'27'!B113+'41'!B113+'49'!B113+'58'!B113+'66'!B113</f>
        <v>29085907.060529996</v>
      </c>
      <c r="C113" s="805">
        <f>'4'!C113+'27'!C113+'41'!C113+'49'!C113+'58'!C113+'66'!C113</f>
        <v>4391645.422220001</v>
      </c>
      <c r="D113" s="805">
        <f>'4'!D113+'27'!D113+'41'!D113+'49'!D113+'58'!D113+'66'!D113</f>
        <v>0.69189999999999996</v>
      </c>
      <c r="E113" s="805">
        <f>'4'!E113+'27'!E113+'41'!E113+'49'!E113+'58'!E113+'66'!E113</f>
        <v>10.80645</v>
      </c>
      <c r="F113" s="805">
        <f>'4'!F113+'27'!F113+'41'!F113+'49'!F113+'58'!F113+'66'!F113</f>
        <v>33477563.981099997</v>
      </c>
      <c r="G113" s="785"/>
      <c r="H113" s="785"/>
      <c r="I113" s="785"/>
    </row>
    <row r="114" spans="1:9">
      <c r="A114" s="980" t="s">
        <v>110</v>
      </c>
      <c r="B114" s="805">
        <f>'4'!B114+'27'!B114+'41'!B114+'49'!B114+'58'!B114+'66'!B114</f>
        <v>27770911.094419997</v>
      </c>
      <c r="C114" s="805">
        <f>'4'!C114+'27'!C114+'41'!C114+'49'!C114+'58'!C114+'66'!C114</f>
        <v>3836257.3447600002</v>
      </c>
      <c r="D114" s="805">
        <f>'4'!D114+'27'!D114+'41'!D114+'49'!D114+'58'!D114+'66'!D114</f>
        <v>0</v>
      </c>
      <c r="E114" s="805">
        <f>'4'!E114+'27'!E114+'41'!E114+'49'!E114+'58'!E114+'66'!E114</f>
        <v>0.1047</v>
      </c>
      <c r="F114" s="805">
        <f>'4'!F114+'27'!F114+'41'!F114+'49'!F114+'58'!F114+'66'!F114</f>
        <v>31607168.543879993</v>
      </c>
      <c r="G114" s="784"/>
      <c r="H114" s="785"/>
      <c r="I114" s="785"/>
    </row>
    <row r="115" spans="1:9">
      <c r="A115" s="980" t="s">
        <v>111</v>
      </c>
      <c r="B115" s="805">
        <f>'4'!B115+'27'!B115+'41'!B115+'49'!B115+'58'!B115+'66'!B115</f>
        <v>1314995.9661099999</v>
      </c>
      <c r="C115" s="805">
        <f>'4'!C115+'27'!C115+'41'!C115+'49'!C115+'58'!C115+'66'!C115</f>
        <v>555388.07745999994</v>
      </c>
      <c r="D115" s="805">
        <f>'4'!D115+'27'!D115+'41'!D115+'49'!D115+'58'!D115+'66'!D115</f>
        <v>0.69189999999999996</v>
      </c>
      <c r="E115" s="805">
        <f>'4'!E115+'27'!E115+'41'!E115+'49'!E115+'58'!E115+'66'!E115</f>
        <v>10.701750000000001</v>
      </c>
      <c r="F115" s="805">
        <f>'4'!F115+'27'!F115+'41'!F115+'49'!F115+'58'!F115+'66'!F115</f>
        <v>1870395.43722</v>
      </c>
      <c r="G115" s="784"/>
      <c r="H115" s="785"/>
      <c r="I115" s="785"/>
    </row>
    <row r="116" spans="1:9">
      <c r="A116" s="980" t="s">
        <v>112</v>
      </c>
      <c r="B116" s="805">
        <f>'4'!B116+'27'!B116+'41'!B116+'49'!B116+'58'!B116+'66'!B116</f>
        <v>61339108.296779998</v>
      </c>
      <c r="C116" s="805">
        <f>'4'!C116+'27'!C116+'41'!C116+'49'!C116+'58'!C116+'66'!C116</f>
        <v>6494924.1316600004</v>
      </c>
      <c r="D116" s="805">
        <f>'4'!D116+'27'!D116+'41'!D116+'49'!D116+'58'!D116+'66'!D116</f>
        <v>0</v>
      </c>
      <c r="E116" s="805">
        <f>'4'!E116+'27'!E116+'41'!E116+'49'!E116+'58'!E116+'66'!E116</f>
        <v>1913.4363899999998</v>
      </c>
      <c r="F116" s="805">
        <f>'4'!F116+'27'!F116+'41'!F116+'49'!F116+'58'!F116+'66'!F116</f>
        <v>67835945.864830002</v>
      </c>
      <c r="G116" s="784"/>
      <c r="H116" s="785"/>
      <c r="I116" s="785"/>
    </row>
    <row r="117" spans="1:9">
      <c r="A117" s="980" t="s">
        <v>113</v>
      </c>
      <c r="B117" s="805">
        <f>'4'!B117+'27'!B117+'41'!B117+'49'!B117+'58'!B117+'66'!B117</f>
        <v>3713760.81391</v>
      </c>
      <c r="C117" s="805">
        <f>'4'!C117+'27'!C117+'41'!C117+'49'!C117+'58'!C117+'66'!C117</f>
        <v>883151.30322000012</v>
      </c>
      <c r="D117" s="805">
        <f>'4'!D117+'27'!D117+'41'!D117+'49'!D117+'58'!D117+'66'!D117</f>
        <v>0</v>
      </c>
      <c r="E117" s="805">
        <f>'4'!E117+'27'!E117+'41'!E117+'49'!E117+'58'!E117+'66'!E117</f>
        <v>0</v>
      </c>
      <c r="F117" s="805">
        <f>'4'!F117+'27'!F117+'41'!F117+'49'!F117+'58'!F117+'66'!F117</f>
        <v>4596912.1171300001</v>
      </c>
      <c r="G117" s="785"/>
      <c r="H117" s="785"/>
      <c r="I117" s="785"/>
    </row>
    <row r="118" spans="1:9">
      <c r="A118" s="983" t="s">
        <v>114</v>
      </c>
      <c r="B118" s="805">
        <f>'4'!B118+'27'!B118+'41'!B118+'49'!B118+'58'!B118+'66'!B118</f>
        <v>125255.22414000002</v>
      </c>
      <c r="C118" s="805">
        <f>'4'!C118+'27'!C118+'41'!C118+'49'!C118+'58'!C118+'66'!C118</f>
        <v>68639.918790000011</v>
      </c>
      <c r="D118" s="805">
        <f>'4'!D118+'27'!D118+'41'!D118+'49'!D118+'58'!D118+'66'!D118</f>
        <v>0</v>
      </c>
      <c r="E118" s="805">
        <f>'4'!E118+'27'!E118+'41'!E118+'49'!E118+'58'!E118+'66'!E118</f>
        <v>0</v>
      </c>
      <c r="F118" s="805">
        <f>'4'!F118+'27'!F118+'41'!F118+'49'!F118+'58'!F118+'66'!F118</f>
        <v>193895.14293000003</v>
      </c>
      <c r="G118" s="785"/>
      <c r="H118" s="785"/>
      <c r="I118" s="785"/>
    </row>
    <row r="119" spans="1:9">
      <c r="A119" s="760" t="s">
        <v>115</v>
      </c>
      <c r="B119" s="805">
        <f>'4'!B119+'27'!B119+'41'!B119+'49'!B119+'58'!B119+'66'!B119</f>
        <v>11416.87521</v>
      </c>
      <c r="C119" s="805">
        <f>'4'!C119+'27'!C119+'41'!C119+'49'!C119+'58'!C119+'66'!C119</f>
        <v>4581.4523799999997</v>
      </c>
      <c r="D119" s="805">
        <f>'4'!D119+'27'!D119+'41'!D119+'49'!D119+'58'!D119+'66'!D119</f>
        <v>0</v>
      </c>
      <c r="E119" s="805">
        <f>'4'!E119+'27'!E119+'41'!E119+'49'!E119+'58'!E119+'66'!E119</f>
        <v>0</v>
      </c>
      <c r="F119" s="805">
        <f>'4'!F119+'27'!F119+'41'!F119+'49'!F119+'58'!F119+'66'!F119</f>
        <v>15998.327590000003</v>
      </c>
      <c r="G119" s="785"/>
      <c r="H119" s="785"/>
      <c r="I119" s="785"/>
    </row>
    <row r="120" spans="1:9">
      <c r="A120" s="760" t="s">
        <v>116</v>
      </c>
      <c r="B120" s="805">
        <f>'4'!B120+'27'!B120+'41'!B120+'49'!B120+'58'!B120+'66'!B120</f>
        <v>29561.991000000005</v>
      </c>
      <c r="C120" s="805">
        <f>'4'!C120+'27'!C120+'41'!C120+'49'!C120+'58'!C120+'66'!C120</f>
        <v>14591.300789999999</v>
      </c>
      <c r="D120" s="805">
        <f>'4'!D120+'27'!D120+'41'!D120+'49'!D120+'58'!D120+'66'!D120</f>
        <v>0</v>
      </c>
      <c r="E120" s="805">
        <f>'4'!E120+'27'!E120+'41'!E120+'49'!E120+'58'!E120+'66'!E120</f>
        <v>0</v>
      </c>
      <c r="F120" s="805">
        <f>'4'!F120+'27'!F120+'41'!F120+'49'!F120+'58'!F120+'66'!F120</f>
        <v>44153.291790000003</v>
      </c>
      <c r="G120" s="784"/>
      <c r="H120" s="785"/>
      <c r="I120" s="785"/>
    </row>
    <row r="121" spans="1:9">
      <c r="A121" s="760" t="s">
        <v>117</v>
      </c>
      <c r="B121" s="805">
        <f>'4'!B121+'27'!B121+'41'!B121+'49'!B121+'58'!B121+'66'!B121</f>
        <v>139114.30898999999</v>
      </c>
      <c r="C121" s="805">
        <f>'4'!C121+'27'!C121+'41'!C121+'49'!C121+'58'!C121+'66'!C121</f>
        <v>37416.990309999994</v>
      </c>
      <c r="D121" s="805">
        <f>'4'!D121+'27'!D121+'41'!D121+'49'!D121+'58'!D121+'66'!D121</f>
        <v>0</v>
      </c>
      <c r="E121" s="805">
        <f>'4'!E121+'27'!E121+'41'!E121+'49'!E121+'58'!E121+'66'!E121</f>
        <v>0</v>
      </c>
      <c r="F121" s="805">
        <f>'4'!F121+'27'!F121+'41'!F121+'49'!F121+'58'!F121+'66'!F121</f>
        <v>176531.29929999998</v>
      </c>
      <c r="G121" s="785"/>
      <c r="H121" s="785"/>
      <c r="I121" s="785"/>
    </row>
    <row r="122" spans="1:9">
      <c r="A122" s="760" t="s">
        <v>118</v>
      </c>
      <c r="B122" s="805">
        <f>'4'!B122+'27'!B122+'41'!B122+'49'!B122+'58'!B122+'66'!B122</f>
        <v>500802.20432000002</v>
      </c>
      <c r="C122" s="805">
        <f>'4'!C122+'27'!C122+'41'!C122+'49'!C122+'58'!C122+'66'!C122</f>
        <v>88030.329929999993</v>
      </c>
      <c r="D122" s="805">
        <f>'4'!D122+'27'!D122+'41'!D122+'49'!D122+'58'!D122+'66'!D122</f>
        <v>0</v>
      </c>
      <c r="E122" s="805">
        <f>'4'!E122+'27'!E122+'41'!E122+'49'!E122+'58'!E122+'66'!E122</f>
        <v>0</v>
      </c>
      <c r="F122" s="805">
        <f>'4'!F122+'27'!F122+'41'!F122+'49'!F122+'58'!F122+'66'!F122</f>
        <v>588832.53425000003</v>
      </c>
      <c r="G122" s="785"/>
      <c r="H122" s="785"/>
      <c r="I122" s="785"/>
    </row>
    <row r="123" spans="1:9">
      <c r="A123" s="760" t="s">
        <v>119</v>
      </c>
      <c r="B123" s="805">
        <f>'4'!B123+'27'!B123+'41'!B123+'49'!B123+'58'!B123+'66'!B123</f>
        <v>1862439.4167500003</v>
      </c>
      <c r="C123" s="805">
        <f>'4'!C123+'27'!C123+'41'!C123+'49'!C123+'58'!C123+'66'!C123</f>
        <v>295347.12354999996</v>
      </c>
      <c r="D123" s="805">
        <f>'4'!D123+'27'!D123+'41'!D123+'49'!D123+'58'!D123+'66'!D123</f>
        <v>0</v>
      </c>
      <c r="E123" s="805">
        <f>'4'!E123+'27'!E123+'41'!E123+'49'!E123+'58'!E123+'66'!E123</f>
        <v>0</v>
      </c>
      <c r="F123" s="805">
        <f>'4'!F123+'27'!F123+'41'!F123+'49'!F123+'58'!F123+'66'!F123</f>
        <v>2157786.5403</v>
      </c>
      <c r="G123" s="785"/>
      <c r="H123" s="785"/>
      <c r="I123" s="785"/>
    </row>
    <row r="124" spans="1:9">
      <c r="A124" s="984" t="s">
        <v>120</v>
      </c>
      <c r="B124" s="805">
        <f>'4'!B124+'27'!B124+'41'!B124+'49'!B124+'58'!B124+'66'!B124</f>
        <v>399037.54690999992</v>
      </c>
      <c r="C124" s="805">
        <f>'4'!C124+'27'!C124+'41'!C124+'49'!C124+'58'!C124+'66'!C124</f>
        <v>193345.89046</v>
      </c>
      <c r="D124" s="805">
        <f>'4'!D124+'27'!D124+'41'!D124+'49'!D124+'58'!D124+'66'!D124</f>
        <v>0</v>
      </c>
      <c r="E124" s="805">
        <f>'4'!E124+'27'!E124+'41'!E124+'49'!E124+'58'!E124+'66'!E124</f>
        <v>0</v>
      </c>
      <c r="F124" s="805">
        <f>'4'!F124+'27'!F124+'41'!F124+'49'!F124+'58'!F124+'66'!F124</f>
        <v>592383.43736999994</v>
      </c>
      <c r="G124" s="785"/>
      <c r="H124" s="785"/>
      <c r="I124" s="785"/>
    </row>
    <row r="125" spans="1:9">
      <c r="A125" s="985" t="s">
        <v>121</v>
      </c>
      <c r="B125" s="805">
        <f>'4'!B125+'27'!B125+'41'!B125+'49'!B125+'58'!B125+'66'!B125</f>
        <v>646133.24659</v>
      </c>
      <c r="C125" s="805">
        <f>'4'!C125+'27'!C125+'41'!C125+'49'!C125+'58'!C125+'66'!C125</f>
        <v>181198.29701000001</v>
      </c>
      <c r="D125" s="805">
        <f>'4'!D125+'27'!D125+'41'!D125+'49'!D125+'58'!D125+'66'!D125</f>
        <v>0</v>
      </c>
      <c r="E125" s="805">
        <f>'4'!E125+'27'!E125+'41'!E125+'49'!E125+'58'!E125+'66'!E125</f>
        <v>0</v>
      </c>
      <c r="F125" s="805">
        <f>'4'!F125+'27'!F125+'41'!F125+'49'!F125+'58'!F125+'66'!F125</f>
        <v>827331.54359999986</v>
      </c>
      <c r="G125" s="785"/>
      <c r="H125" s="785"/>
      <c r="I125" s="785"/>
    </row>
    <row r="126" spans="1:9">
      <c r="A126" s="986" t="s">
        <v>122</v>
      </c>
      <c r="B126" s="805">
        <f>'4'!B126+'27'!B126+'41'!B126+'49'!B126+'58'!B126+'66'!B126</f>
        <v>3168962.4753599991</v>
      </c>
      <c r="C126" s="805">
        <f>'4'!C126+'27'!C126+'41'!C126+'49'!C126+'58'!C126+'66'!C126</f>
        <v>624915.48323000001</v>
      </c>
      <c r="D126" s="805">
        <f>'4'!D126+'27'!D126+'41'!D126+'49'!D126+'58'!D126+'66'!D126</f>
        <v>44.481209999999997</v>
      </c>
      <c r="E126" s="805">
        <f>'4'!E126+'27'!E126+'41'!E126+'49'!E126+'58'!E126+'66'!E126</f>
        <v>45338.87675000001</v>
      </c>
      <c r="F126" s="805">
        <f>'4'!F126+'27'!F126+'41'!F126+'49'!F126+'58'!F126+'66'!F126</f>
        <v>3839261.3165499987</v>
      </c>
      <c r="G126" s="785"/>
      <c r="H126" s="785"/>
      <c r="I126" s="785"/>
    </row>
    <row r="127" spans="1:9">
      <c r="A127" s="980" t="s">
        <v>123</v>
      </c>
      <c r="B127" s="805">
        <f>'4'!B127+'27'!B127+'41'!B127+'49'!B127+'58'!B127+'66'!B127</f>
        <v>91324354.842779994</v>
      </c>
      <c r="C127" s="805">
        <f>'4'!C127+'27'!C127+'41'!C127+'49'!C127+'58'!C127+'66'!C127</f>
        <v>3941492.0048000002</v>
      </c>
      <c r="D127" s="805">
        <f>'4'!D127+'27'!D127+'41'!D127+'49'!D127+'58'!D127+'66'!D127</f>
        <v>132354.99994000001</v>
      </c>
      <c r="E127" s="805">
        <f>'4'!E127+'27'!E127+'41'!E127+'49'!E127+'58'!E127+'66'!E127</f>
        <v>194953.07146000001</v>
      </c>
      <c r="F127" s="805">
        <f>'4'!F127+'27'!F127+'41'!F127+'49'!F127+'58'!F127+'66'!F127</f>
        <v>95593154.918980002</v>
      </c>
      <c r="G127" s="785"/>
      <c r="H127" s="785"/>
      <c r="I127" s="785"/>
    </row>
    <row r="128" spans="1:9">
      <c r="A128" s="980" t="s">
        <v>124</v>
      </c>
      <c r="B128" s="805">
        <f>'4'!B128+'27'!B128+'41'!B128+'49'!B128+'58'!B128+'66'!B128</f>
        <v>12965656.788080001</v>
      </c>
      <c r="C128" s="805">
        <f>'4'!C128+'27'!C128+'41'!C128+'49'!C128+'58'!C128+'66'!C128</f>
        <v>86598.416599999982</v>
      </c>
      <c r="D128" s="805">
        <f>'4'!D128+'27'!D128+'41'!D128+'49'!D128+'58'!D128+'66'!D128</f>
        <v>1684.0255900000002</v>
      </c>
      <c r="E128" s="805">
        <f>'4'!E128+'27'!E128+'41'!E128+'49'!E128+'58'!E128+'66'!E128</f>
        <v>103.85248</v>
      </c>
      <c r="F128" s="805">
        <f>'4'!F128+'27'!F128+'41'!F128+'49'!F128+'58'!F128+'66'!F128</f>
        <v>13054043.08275</v>
      </c>
      <c r="G128" s="785"/>
      <c r="H128" s="785"/>
      <c r="I128" s="785"/>
    </row>
    <row r="129" spans="1:9">
      <c r="A129" s="979" t="s">
        <v>125</v>
      </c>
      <c r="B129" s="808">
        <f>'4'!B129+'27'!B129+'41'!B129+'49'!B129+'58'!B129+'66'!B129</f>
        <v>158390.58976</v>
      </c>
      <c r="C129" s="808">
        <f>'4'!C129+'27'!C129+'41'!C129+'49'!C129+'58'!C129+'66'!C129</f>
        <v>7326.0713000000005</v>
      </c>
      <c r="D129" s="808">
        <f>'4'!D129+'27'!D129+'41'!D129+'49'!D129+'58'!D129+'66'!D129</f>
        <v>0</v>
      </c>
      <c r="E129" s="808">
        <f>'4'!E129+'27'!E129+'41'!E129+'49'!E129+'58'!E129+'66'!E129</f>
        <v>0.31951000000000002</v>
      </c>
      <c r="F129" s="808">
        <f>'4'!F129+'27'!F129+'41'!F129+'49'!F129+'58'!F129+'66'!F129</f>
        <v>165716.98057000001</v>
      </c>
      <c r="G129" s="785"/>
      <c r="H129" s="785"/>
      <c r="I129" s="785"/>
    </row>
    <row r="130" spans="1:9">
      <c r="A130" s="979" t="s">
        <v>126</v>
      </c>
      <c r="B130" s="808">
        <f>'4'!B130+'27'!B130+'41'!B130+'49'!B130+'58'!B130+'66'!B130</f>
        <v>21884526.73274</v>
      </c>
      <c r="C130" s="808">
        <f>'4'!C130+'27'!C130+'41'!C130+'49'!C130+'58'!C130+'66'!C130</f>
        <v>2953255.7638699994</v>
      </c>
      <c r="D130" s="808">
        <f>'4'!D130+'27'!D130+'41'!D130+'49'!D130+'58'!D130+'66'!D130</f>
        <v>0</v>
      </c>
      <c r="E130" s="808">
        <f>'4'!E130+'27'!E130+'41'!E130+'49'!E130+'58'!E130+'66'!E130</f>
        <v>103.92792</v>
      </c>
      <c r="F130" s="808">
        <f>'4'!F130+'27'!F130+'41'!F130+'49'!F130+'58'!F130+'66'!F130</f>
        <v>24837886.424529999</v>
      </c>
      <c r="G130" s="785"/>
      <c r="H130" s="785"/>
      <c r="I130" s="785"/>
    </row>
    <row r="131" spans="1:9">
      <c r="A131" s="980" t="s">
        <v>127</v>
      </c>
      <c r="B131" s="805">
        <f>'4'!B131+'27'!B131+'41'!B131+'49'!B131+'58'!B131+'66'!B131</f>
        <v>10803384.667989999</v>
      </c>
      <c r="C131" s="805">
        <f>'4'!C131+'27'!C131+'41'!C131+'49'!C131+'58'!C131+'66'!C131</f>
        <v>1049804.93983</v>
      </c>
      <c r="D131" s="805">
        <f>'4'!D131+'27'!D131+'41'!D131+'49'!D131+'58'!D131+'66'!D131</f>
        <v>0</v>
      </c>
      <c r="E131" s="805">
        <f>'4'!E131+'27'!E131+'41'!E131+'49'!E131+'58'!E131+'66'!E131</f>
        <v>0</v>
      </c>
      <c r="F131" s="805">
        <f>'4'!F131+'27'!F131+'41'!F131+'49'!F131+'58'!F131+'66'!F131</f>
        <v>11853189.607819999</v>
      </c>
      <c r="G131" s="785"/>
      <c r="H131" s="785"/>
      <c r="I131" s="785"/>
    </row>
    <row r="132" spans="1:9">
      <c r="A132" s="980" t="s">
        <v>128</v>
      </c>
      <c r="B132" s="805">
        <f>'4'!B132+'27'!B132+'41'!B132+'49'!B132+'58'!B132+'66'!B132</f>
        <v>3758278.6131699998</v>
      </c>
      <c r="C132" s="805">
        <f>'4'!C132+'27'!C132+'41'!C132+'49'!C132+'58'!C132+'66'!C132</f>
        <v>116160.17224</v>
      </c>
      <c r="D132" s="805">
        <f>'4'!D132+'27'!D132+'41'!D132+'49'!D132+'58'!D132+'66'!D132</f>
        <v>0</v>
      </c>
      <c r="E132" s="805">
        <f>'4'!E132+'27'!E132+'41'!E132+'49'!E132+'58'!E132+'66'!E132</f>
        <v>0</v>
      </c>
      <c r="F132" s="805">
        <f>'4'!F132+'27'!F132+'41'!F132+'49'!F132+'58'!F132+'66'!F132</f>
        <v>3874438.78541</v>
      </c>
      <c r="G132" s="785"/>
      <c r="H132" s="785"/>
      <c r="I132" s="785"/>
    </row>
    <row r="133" spans="1:9">
      <c r="A133" s="980" t="s">
        <v>129</v>
      </c>
      <c r="B133" s="805">
        <f>'4'!B133+'27'!B133+'41'!B133+'49'!B133+'58'!B133+'66'!B133</f>
        <v>0</v>
      </c>
      <c r="C133" s="805">
        <f>'4'!C133+'27'!C133+'41'!C133+'49'!C133+'58'!C133+'66'!C133</f>
        <v>0</v>
      </c>
      <c r="D133" s="805">
        <f>'4'!D133+'27'!D133+'41'!D133+'49'!D133+'58'!D133+'66'!D133</f>
        <v>0</v>
      </c>
      <c r="E133" s="805">
        <f>'4'!E133+'27'!E133+'41'!E133+'49'!E133+'58'!E133+'66'!E133</f>
        <v>0</v>
      </c>
      <c r="F133" s="805">
        <f>'4'!F133+'27'!F133+'41'!F133+'49'!F133+'58'!F133+'66'!F133</f>
        <v>0</v>
      </c>
      <c r="G133" s="784"/>
      <c r="H133" s="785"/>
      <c r="I133" s="785"/>
    </row>
    <row r="134" spans="1:9">
      <c r="A134" s="980" t="s">
        <v>130</v>
      </c>
      <c r="B134" s="805">
        <f>'4'!B134+'27'!B134+'41'!B134+'49'!B134+'58'!B134+'66'!B134</f>
        <v>725984.40095000004</v>
      </c>
      <c r="C134" s="805">
        <f>'4'!C134+'27'!C134+'41'!C134+'49'!C134+'58'!C134+'66'!C134</f>
        <v>7987.0492599999998</v>
      </c>
      <c r="D134" s="805">
        <f>'4'!D134+'27'!D134+'41'!D134+'49'!D134+'58'!D134+'66'!D134</f>
        <v>0</v>
      </c>
      <c r="E134" s="805">
        <f>'4'!E134+'27'!E134+'41'!E134+'49'!E134+'58'!E134+'66'!E134</f>
        <v>103.92792</v>
      </c>
      <c r="F134" s="805">
        <f>'4'!F134+'27'!F134+'41'!F134+'49'!F134+'58'!F134+'66'!F134</f>
        <v>734075.37813000008</v>
      </c>
      <c r="G134" s="15"/>
      <c r="H134" s="15"/>
      <c r="I134" s="15"/>
    </row>
    <row r="135" spans="1:9">
      <c r="A135" s="980" t="s">
        <v>131</v>
      </c>
      <c r="B135" s="805">
        <f>'4'!B135+'27'!B135+'41'!B135+'49'!B135+'58'!B135+'66'!B135</f>
        <v>6425218.9226599997</v>
      </c>
      <c r="C135" s="805">
        <f>'4'!C135+'27'!C135+'41'!C135+'49'!C135+'58'!C135+'66'!C135</f>
        <v>1760755.8207699996</v>
      </c>
      <c r="D135" s="805">
        <f>'4'!D135+'27'!D135+'41'!D135+'49'!D135+'58'!D135+'66'!D135</f>
        <v>0</v>
      </c>
      <c r="E135" s="805">
        <f>'4'!E135+'27'!E135+'41'!E135+'49'!E135+'58'!E135+'66'!E135</f>
        <v>0</v>
      </c>
      <c r="F135" s="805">
        <f>'4'!F135+'27'!F135+'41'!F135+'49'!F135+'58'!F135+'66'!F135</f>
        <v>8185974.7434299998</v>
      </c>
      <c r="G135" s="15"/>
      <c r="H135" s="15"/>
      <c r="I135" s="15"/>
    </row>
    <row r="136" spans="1:9">
      <c r="A136" s="980" t="s">
        <v>132</v>
      </c>
      <c r="B136" s="805">
        <f>'4'!B136+'27'!B136+'41'!B136+'49'!B136+'58'!B136+'66'!B136</f>
        <v>171660.12796999997</v>
      </c>
      <c r="C136" s="805">
        <f>'4'!C136+'27'!C136+'41'!C136+'49'!C136+'58'!C136+'66'!C136</f>
        <v>18547.781769999998</v>
      </c>
      <c r="D136" s="805">
        <f>'4'!D136+'27'!D136+'41'!D136+'49'!D136+'58'!D136+'66'!D136</f>
        <v>0</v>
      </c>
      <c r="E136" s="805">
        <f>'4'!E136+'27'!E136+'41'!E136+'49'!E136+'58'!E136+'66'!E136</f>
        <v>0</v>
      </c>
      <c r="F136" s="805">
        <f>'4'!F136+'27'!F136+'41'!F136+'49'!F136+'58'!F136+'66'!F136</f>
        <v>190207.90973999997</v>
      </c>
      <c r="G136" s="785"/>
      <c r="H136" s="785"/>
      <c r="I136" s="785"/>
    </row>
    <row r="137" spans="1:9">
      <c r="A137" s="979" t="s">
        <v>133</v>
      </c>
      <c r="B137" s="808">
        <f>'4'!B137+'27'!B137+'41'!B137+'49'!B137+'58'!B137+'66'!B137</f>
        <v>40402412.252269998</v>
      </c>
      <c r="C137" s="808">
        <f>'4'!C137+'27'!C137+'41'!C137+'49'!C137+'58'!C137+'66'!C137</f>
        <v>1688202.6786799999</v>
      </c>
      <c r="D137" s="808">
        <f>'4'!D137+'27'!D137+'41'!D137+'49'!D137+'58'!D137+'66'!D137</f>
        <v>218.46508000000003</v>
      </c>
      <c r="E137" s="808">
        <f>'4'!E137+'27'!E137+'41'!E137+'49'!E137+'58'!E137+'66'!E137</f>
        <v>8064.5226000000002</v>
      </c>
      <c r="F137" s="808">
        <f>'4'!F137+'27'!F137+'41'!F137+'49'!F137+'58'!F137+'66'!F137</f>
        <v>42098897.918629989</v>
      </c>
      <c r="G137" s="785"/>
      <c r="H137" s="785"/>
      <c r="I137" s="785"/>
    </row>
    <row r="138" spans="1:9">
      <c r="A138" s="980" t="s">
        <v>134</v>
      </c>
      <c r="B138" s="805">
        <f>'4'!B138+'27'!B138+'41'!B138+'49'!B138+'58'!B138+'66'!B138</f>
        <v>1199087.6680300001</v>
      </c>
      <c r="C138" s="805">
        <f>'4'!C138+'27'!C138+'41'!C138+'49'!C138+'58'!C138+'66'!C138</f>
        <v>117508.85938999998</v>
      </c>
      <c r="D138" s="805">
        <f>'4'!D138+'27'!D138+'41'!D138+'49'!D138+'58'!D138+'66'!D138</f>
        <v>0</v>
      </c>
      <c r="E138" s="805">
        <f>'4'!E138+'27'!E138+'41'!E138+'49'!E138+'58'!E138+'66'!E138</f>
        <v>-1.0000000000000001E-5</v>
      </c>
      <c r="F138" s="805">
        <f>'4'!F138+'27'!F138+'41'!F138+'49'!F138+'58'!F138+'66'!F138</f>
        <v>1316596.5274099996</v>
      </c>
      <c r="G138" s="785"/>
      <c r="H138" s="785"/>
      <c r="I138" s="785"/>
    </row>
    <row r="139" spans="1:9">
      <c r="A139" s="980" t="s">
        <v>135</v>
      </c>
      <c r="B139" s="805">
        <f>'4'!B139+'27'!B139+'41'!B139+'49'!B139+'58'!B139+'66'!B139</f>
        <v>17632520.450319998</v>
      </c>
      <c r="C139" s="805">
        <f>'4'!C139+'27'!C139+'41'!C139+'49'!C139+'58'!C139+'66'!C139</f>
        <v>2116.9960599999999</v>
      </c>
      <c r="D139" s="805">
        <f>'4'!D139+'27'!D139+'41'!D139+'49'!D139+'58'!D139+'66'!D139</f>
        <v>0</v>
      </c>
      <c r="E139" s="805">
        <f>'4'!E139+'27'!E139+'41'!E139+'49'!E139+'58'!E139+'66'!E139</f>
        <v>0</v>
      </c>
      <c r="F139" s="805">
        <f>'4'!F139+'27'!F139+'41'!F139+'49'!F139+'58'!F139+'66'!F139</f>
        <v>17634637.446380001</v>
      </c>
      <c r="G139" s="785"/>
      <c r="H139" s="785"/>
      <c r="I139" s="785"/>
    </row>
    <row r="140" spans="1:9">
      <c r="A140" s="980" t="s">
        <v>136</v>
      </c>
      <c r="B140" s="805">
        <f>'4'!B140+'27'!B140+'41'!B140+'49'!B140+'58'!B140+'66'!B140</f>
        <v>0</v>
      </c>
      <c r="C140" s="805">
        <f>'4'!C140+'27'!C140+'41'!C140+'49'!C140+'58'!C140+'66'!C140</f>
        <v>1189.2921299999998</v>
      </c>
      <c r="D140" s="805">
        <f>'4'!D140+'27'!D140+'41'!D140+'49'!D140+'58'!D140+'66'!D140</f>
        <v>0</v>
      </c>
      <c r="E140" s="805">
        <f>'4'!E140+'27'!E140+'41'!E140+'49'!E140+'58'!E140+'66'!E140</f>
        <v>0</v>
      </c>
      <c r="F140" s="805">
        <f>'4'!F140+'27'!F140+'41'!F140+'49'!F140+'58'!F140+'66'!F140</f>
        <v>1189.2921299999998</v>
      </c>
      <c r="G140" s="784"/>
      <c r="H140" s="785"/>
      <c r="I140" s="785"/>
    </row>
    <row r="141" spans="1:9">
      <c r="A141" s="980" t="s">
        <v>137</v>
      </c>
      <c r="B141" s="805">
        <f>'4'!B141+'27'!B141+'41'!B141+'49'!B141+'58'!B141+'66'!B141</f>
        <v>2453302.79672</v>
      </c>
      <c r="C141" s="805">
        <f>'4'!C141+'27'!C141+'41'!C141+'49'!C141+'58'!C141+'66'!C141</f>
        <v>1952.1958199999999</v>
      </c>
      <c r="D141" s="805">
        <f>'4'!D141+'27'!D141+'41'!D141+'49'!D141+'58'!D141+'66'!D141</f>
        <v>208.95726000000002</v>
      </c>
      <c r="E141" s="805">
        <f>'4'!E141+'27'!E141+'41'!E141+'49'!E141+'58'!E141+'66'!E141</f>
        <v>0</v>
      </c>
      <c r="F141" s="805">
        <f>'4'!F141+'27'!F141+'41'!F141+'49'!F141+'58'!F141+'66'!F141</f>
        <v>2455463.9497999996</v>
      </c>
      <c r="G141" s="785"/>
      <c r="H141" s="785"/>
      <c r="I141" s="785"/>
    </row>
    <row r="142" spans="1:9">
      <c r="A142" s="981" t="s">
        <v>138</v>
      </c>
      <c r="B142" s="805">
        <f>'4'!B142+'27'!B142+'41'!B142+'49'!B142+'58'!B142+'66'!B142</f>
        <v>16500413.139719998</v>
      </c>
      <c r="C142" s="805">
        <f>'4'!C142+'27'!C142+'41'!C142+'49'!C142+'58'!C142+'66'!C142</f>
        <v>258328.30685000002</v>
      </c>
      <c r="D142" s="805">
        <f>'4'!D142+'27'!D142+'41'!D142+'49'!D142+'58'!D142+'66'!D142</f>
        <v>0</v>
      </c>
      <c r="E142" s="805">
        <f>'4'!E142+'27'!E142+'41'!E142+'49'!E142+'58'!E142+'66'!E142</f>
        <v>8064.52261</v>
      </c>
      <c r="F142" s="805">
        <f>'4'!F142+'27'!F142+'41'!F142+'49'!F142+'58'!F142+'66'!F142</f>
        <v>16766805.969179999</v>
      </c>
      <c r="G142" s="785"/>
      <c r="H142" s="785"/>
      <c r="I142" s="785"/>
    </row>
    <row r="143" spans="1:9">
      <c r="A143" s="980" t="s">
        <v>139</v>
      </c>
      <c r="B143" s="805">
        <f>'4'!B143+'27'!B143+'41'!B143+'49'!B143+'58'!B143+'66'!B143</f>
        <v>1703783.1946899998</v>
      </c>
      <c r="C143" s="805">
        <f>'4'!C143+'27'!C143+'41'!C143+'49'!C143+'58'!C143+'66'!C143</f>
        <v>272289.69022000005</v>
      </c>
      <c r="D143" s="805">
        <f>'4'!D143+'27'!D143+'41'!D143+'49'!D143+'58'!D143+'66'!D143</f>
        <v>0</v>
      </c>
      <c r="E143" s="805">
        <f>'4'!E143+'27'!E143+'41'!E143+'49'!E143+'58'!E143+'66'!E143</f>
        <v>0</v>
      </c>
      <c r="F143" s="805">
        <f>'4'!F143+'27'!F143+'41'!F143+'49'!F143+'58'!F143+'66'!F143</f>
        <v>1976072.8849099998</v>
      </c>
      <c r="G143" s="785"/>
      <c r="H143" s="785"/>
      <c r="I143" s="785"/>
    </row>
    <row r="144" spans="1:9">
      <c r="A144" s="980" t="s">
        <v>140</v>
      </c>
      <c r="B144" s="805">
        <f>'4'!B144+'27'!B144+'41'!B144+'49'!B144+'58'!B144+'66'!B144</f>
        <v>20608.750389999997</v>
      </c>
      <c r="C144" s="805">
        <f>'4'!C144+'27'!C144+'41'!C144+'49'!C144+'58'!C144+'66'!C144</f>
        <v>1002934.6369799998</v>
      </c>
      <c r="D144" s="805">
        <f>'4'!D144+'27'!D144+'41'!D144+'49'!D144+'58'!D144+'66'!D144</f>
        <v>0</v>
      </c>
      <c r="E144" s="805">
        <f>'4'!E144+'27'!E144+'41'!E144+'49'!E144+'58'!E144+'66'!E144</f>
        <v>0</v>
      </c>
      <c r="F144" s="805">
        <f>'4'!F144+'27'!F144+'41'!F144+'49'!F144+'58'!F144+'66'!F144</f>
        <v>1023543.3873699998</v>
      </c>
      <c r="G144" s="785"/>
      <c r="H144" s="785"/>
      <c r="I144" s="785"/>
    </row>
    <row r="145" spans="1:9">
      <c r="A145" s="980" t="s">
        <v>141</v>
      </c>
      <c r="B145" s="805">
        <f>'4'!B145+'27'!B145+'41'!B145+'49'!B145+'58'!B145+'66'!B145</f>
        <v>892696.2524</v>
      </c>
      <c r="C145" s="805">
        <f>'4'!C145+'27'!C145+'41'!C145+'49'!C145+'58'!C145+'66'!C145</f>
        <v>31882.701229999999</v>
      </c>
      <c r="D145" s="805">
        <f>'4'!D145+'27'!D145+'41'!D145+'49'!D145+'58'!D145+'66'!D145</f>
        <v>9.5078199999999988</v>
      </c>
      <c r="E145" s="805">
        <f>'4'!E145+'27'!E145+'41'!E145+'49'!E145+'58'!E145+'66'!E145</f>
        <v>0</v>
      </c>
      <c r="F145" s="805">
        <f>'4'!F145+'27'!F145+'41'!F145+'49'!F145+'58'!F145+'66'!F145</f>
        <v>924588.46145000006</v>
      </c>
      <c r="G145" s="785"/>
      <c r="H145" s="785"/>
      <c r="I145" s="785"/>
    </row>
    <row r="146" spans="1:9">
      <c r="A146" s="979" t="s">
        <v>142</v>
      </c>
      <c r="B146" s="808">
        <f>'4'!B146+'27'!B146+'41'!B146+'49'!B146+'58'!B146+'66'!B146</f>
        <v>6309344.35035</v>
      </c>
      <c r="C146" s="808">
        <f>'4'!C146+'27'!C146+'41'!C146+'49'!C146+'58'!C146+'66'!C146</f>
        <v>381905.50212999998</v>
      </c>
      <c r="D146" s="808">
        <f>'4'!D146+'27'!D146+'41'!D146+'49'!D146+'58'!D146+'66'!D146</f>
        <v>0</v>
      </c>
      <c r="E146" s="808">
        <f>'4'!E146+'27'!E146+'41'!E146+'49'!E146+'58'!E146+'66'!E146</f>
        <v>137.95988</v>
      </c>
      <c r="F146" s="808">
        <f>'4'!F146+'27'!F146+'41'!F146+'49'!F146+'58'!F146+'66'!F146</f>
        <v>6691387.8123599999</v>
      </c>
      <c r="G146" s="785"/>
      <c r="H146" s="785"/>
      <c r="I146" s="785"/>
    </row>
    <row r="147" spans="1:9">
      <c r="A147" s="980" t="s">
        <v>69</v>
      </c>
      <c r="B147" s="805">
        <f>'4'!B147+'27'!B147+'41'!B147+'49'!B147+'58'!B147+'66'!B147</f>
        <v>901892.84454000008</v>
      </c>
      <c r="C147" s="805">
        <f>'4'!C147+'27'!C147+'41'!C147+'49'!C147+'58'!C147+'66'!C147</f>
        <v>21226.838770000002</v>
      </c>
      <c r="D147" s="805">
        <f>'4'!D147+'27'!D147+'41'!D147+'49'!D147+'58'!D147+'66'!D147</f>
        <v>0</v>
      </c>
      <c r="E147" s="805">
        <f>'4'!E147+'27'!E147+'41'!E147+'49'!E147+'58'!E147+'66'!E147</f>
        <v>7.6579999999999995E-2</v>
      </c>
      <c r="F147" s="805">
        <f>'4'!F147+'27'!F147+'41'!F147+'49'!F147+'58'!F147+'66'!F147</f>
        <v>923119.75988999999</v>
      </c>
      <c r="G147" s="785"/>
      <c r="H147" s="785"/>
      <c r="I147" s="785"/>
    </row>
    <row r="148" spans="1:9">
      <c r="A148" s="980" t="s">
        <v>71</v>
      </c>
      <c r="B148" s="805">
        <f>'4'!B148+'27'!B148+'41'!B148+'49'!B148+'58'!B148+'66'!B148</f>
        <v>3193846.5718400008</v>
      </c>
      <c r="C148" s="805">
        <f>'4'!C148+'27'!C148+'41'!C148+'49'!C148+'58'!C148+'66'!C148</f>
        <v>202620.06563</v>
      </c>
      <c r="D148" s="805">
        <f>'4'!D148+'27'!D148+'41'!D148+'49'!D148+'58'!D148+'66'!D148</f>
        <v>0</v>
      </c>
      <c r="E148" s="805">
        <f>'4'!E148+'27'!E148+'41'!E148+'49'!E148+'58'!E148+'66'!E148</f>
        <v>113.14442</v>
      </c>
      <c r="F148" s="805">
        <f>'4'!F148+'27'!F148+'41'!F148+'49'!F148+'58'!F148+'66'!F148</f>
        <v>3396579.7818900002</v>
      </c>
      <c r="G148" s="785"/>
      <c r="H148" s="785"/>
      <c r="I148" s="785"/>
    </row>
    <row r="149" spans="1:9">
      <c r="A149" s="980" t="s">
        <v>143</v>
      </c>
      <c r="B149" s="805">
        <f>'4'!B149+'27'!B149+'41'!B149+'49'!B149+'58'!B149+'66'!B149</f>
        <v>1717524.7451800001</v>
      </c>
      <c r="C149" s="805">
        <f>'4'!C149+'27'!C149+'41'!C149+'49'!C149+'58'!C149+'66'!C149</f>
        <v>119732.00878</v>
      </c>
      <c r="D149" s="805">
        <f>'4'!D149+'27'!D149+'41'!D149+'49'!D149+'58'!D149+'66'!D149</f>
        <v>0</v>
      </c>
      <c r="E149" s="805">
        <f>'4'!E149+'27'!E149+'41'!E149+'49'!E149+'58'!E149+'66'!E149</f>
        <v>24.33211</v>
      </c>
      <c r="F149" s="805">
        <f>'4'!F149+'27'!F149+'41'!F149+'49'!F149+'58'!F149+'66'!F149</f>
        <v>1837281.08607</v>
      </c>
      <c r="G149" s="784"/>
      <c r="H149" s="785"/>
      <c r="I149" s="785"/>
    </row>
    <row r="150" spans="1:9">
      <c r="A150" s="980" t="s">
        <v>97</v>
      </c>
      <c r="B150" s="805">
        <f>'4'!B150+'27'!B150+'41'!B150+'49'!B150+'58'!B150+'66'!B150</f>
        <v>496080.18878999999</v>
      </c>
      <c r="C150" s="805">
        <f>'4'!C150+'27'!C150+'41'!C150+'49'!C150+'58'!C150+'66'!C150</f>
        <v>38326.588949999998</v>
      </c>
      <c r="D150" s="805">
        <f>'4'!D150+'27'!D150+'41'!D150+'49'!D150+'58'!D150+'66'!D150</f>
        <v>0</v>
      </c>
      <c r="E150" s="805">
        <f>'4'!E150+'27'!E150+'41'!E150+'49'!E150+'58'!E150+'66'!E150</f>
        <v>0.40676999999999996</v>
      </c>
      <c r="F150" s="805">
        <f>'4'!F150+'27'!F150+'41'!F150+'49'!F150+'58'!F150+'66'!F150</f>
        <v>534407.18450999993</v>
      </c>
      <c r="G150" s="785"/>
      <c r="H150" s="785"/>
      <c r="I150" s="785"/>
    </row>
    <row r="151" spans="1:9">
      <c r="A151" s="980" t="s">
        <v>144</v>
      </c>
      <c r="B151" s="805">
        <f>'4'!B151+'27'!B151+'41'!B151+'49'!B151+'58'!B151+'66'!B151</f>
        <v>0</v>
      </c>
      <c r="C151" s="805">
        <f>'4'!C151+'27'!C151+'41'!C151+'49'!C151+'58'!C151+'66'!C151</f>
        <v>0</v>
      </c>
      <c r="D151" s="805">
        <f>'4'!D151+'27'!D151+'41'!D151+'49'!D151+'58'!D151+'66'!D151</f>
        <v>0</v>
      </c>
      <c r="E151" s="805">
        <f>'4'!E151+'27'!E151+'41'!E151+'49'!E151+'58'!E151+'66'!E151</f>
        <v>0</v>
      </c>
      <c r="F151" s="805">
        <f>'4'!F151+'27'!F151+'41'!F151+'49'!F151+'58'!F151+'66'!F151</f>
        <v>0</v>
      </c>
      <c r="G151" s="785"/>
      <c r="H151" s="785"/>
      <c r="I151" s="785"/>
    </row>
    <row r="152" spans="1:9">
      <c r="A152" s="979" t="s">
        <v>145</v>
      </c>
      <c r="B152" s="808">
        <f>'4'!B152+'27'!B152+'41'!B152+'49'!B152+'58'!B152+'66'!B152</f>
        <v>2955440.8013199996</v>
      </c>
      <c r="C152" s="808">
        <f>'4'!C152+'27'!C152+'41'!C152+'49'!C152+'58'!C152+'66'!C152</f>
        <v>425913.47038999997</v>
      </c>
      <c r="D152" s="808">
        <f>'4'!D152+'27'!D152+'41'!D152+'49'!D152+'58'!D152+'66'!D152</f>
        <v>0</v>
      </c>
      <c r="E152" s="808">
        <f>'4'!E152+'27'!E152+'41'!E152+'49'!E152+'58'!E152+'66'!E152</f>
        <v>4292.8765300000005</v>
      </c>
      <c r="F152" s="808">
        <f>'4'!F152+'27'!F152+'41'!F152+'49'!F152+'58'!F152+'66'!F152</f>
        <v>3385647.1482399995</v>
      </c>
      <c r="G152" s="785"/>
      <c r="H152" s="785"/>
      <c r="I152" s="785"/>
    </row>
    <row r="153" spans="1:9">
      <c r="A153" s="980" t="s">
        <v>146</v>
      </c>
      <c r="B153" s="805">
        <f>'4'!B153+'27'!B153+'41'!B153+'49'!B153+'58'!B153+'66'!B153</f>
        <v>176804.25347000003</v>
      </c>
      <c r="C153" s="805">
        <f>'4'!C153+'27'!C153+'41'!C153+'49'!C153+'58'!C153+'66'!C153</f>
        <v>23451.964240000001</v>
      </c>
      <c r="D153" s="805">
        <f>'4'!D153+'27'!D153+'41'!D153+'49'!D153+'58'!D153+'66'!D153</f>
        <v>0</v>
      </c>
      <c r="E153" s="805">
        <f>'4'!E153+'27'!E153+'41'!E153+'49'!E153+'58'!E153+'66'!E153</f>
        <v>365.24705</v>
      </c>
      <c r="F153" s="805">
        <f>'4'!F153+'27'!F153+'41'!F153+'49'!F153+'58'!F153+'66'!F153</f>
        <v>200621.46476000003</v>
      </c>
      <c r="G153" s="785"/>
      <c r="H153" s="785"/>
      <c r="I153" s="785"/>
    </row>
    <row r="154" spans="1:9">
      <c r="A154" s="980" t="s">
        <v>147</v>
      </c>
      <c r="B154" s="805">
        <f>'4'!B154+'27'!B154+'41'!B154+'49'!B154+'58'!B154+'66'!B154</f>
        <v>91.521779999999993</v>
      </c>
      <c r="C154" s="805">
        <f>'4'!C154+'27'!C154+'41'!C154+'49'!C154+'58'!C154+'66'!C154</f>
        <v>0</v>
      </c>
      <c r="D154" s="805">
        <f>'4'!D154+'27'!D154+'41'!D154+'49'!D154+'58'!D154+'66'!D154</f>
        <v>0</v>
      </c>
      <c r="E154" s="805">
        <f>'4'!E154+'27'!E154+'41'!E154+'49'!E154+'58'!E154+'66'!E154</f>
        <v>0</v>
      </c>
      <c r="F154" s="805">
        <f>'4'!F154+'27'!F154+'41'!F154+'49'!F154+'58'!F154+'66'!F154</f>
        <v>91.521779999999993</v>
      </c>
      <c r="G154" s="785"/>
      <c r="H154" s="785"/>
      <c r="I154" s="785"/>
    </row>
    <row r="155" spans="1:9">
      <c r="A155" s="980" t="s">
        <v>148</v>
      </c>
      <c r="B155" s="805">
        <f>'4'!B155+'27'!B155+'41'!B155+'49'!B155+'58'!B155+'66'!B155</f>
        <v>1417716.32601</v>
      </c>
      <c r="C155" s="805">
        <f>'4'!C155+'27'!C155+'41'!C155+'49'!C155+'58'!C155+'66'!C155</f>
        <v>244560.95997999999</v>
      </c>
      <c r="D155" s="805">
        <f>'4'!D155+'27'!D155+'41'!D155+'49'!D155+'58'!D155+'66'!D155</f>
        <v>0</v>
      </c>
      <c r="E155" s="805">
        <f>'4'!E155+'27'!E155+'41'!E155+'49'!E155+'58'!E155+'66'!E155</f>
        <v>1749.3287000000003</v>
      </c>
      <c r="F155" s="805">
        <f>'4'!F155+'27'!F155+'41'!F155+'49'!F155+'58'!F155+'66'!F155</f>
        <v>1664026.61469</v>
      </c>
      <c r="G155" s="784"/>
      <c r="H155" s="785"/>
      <c r="I155" s="785"/>
    </row>
    <row r="156" spans="1:9">
      <c r="A156" s="980" t="s">
        <v>149</v>
      </c>
      <c r="B156" s="805">
        <f>'4'!B156+'27'!B156+'41'!B156+'49'!B156+'58'!B156+'66'!B156</f>
        <v>0</v>
      </c>
      <c r="C156" s="805">
        <f>'4'!C156+'27'!C156+'41'!C156+'49'!C156+'58'!C156+'66'!C156</f>
        <v>0</v>
      </c>
      <c r="D156" s="805">
        <f>'4'!D156+'27'!D156+'41'!D156+'49'!D156+'58'!D156+'66'!D156</f>
        <v>0</v>
      </c>
      <c r="E156" s="805">
        <f>'4'!E156+'27'!E156+'41'!E156+'49'!E156+'58'!E156+'66'!E156</f>
        <v>0</v>
      </c>
      <c r="F156" s="805">
        <f>'4'!F156+'27'!F156+'41'!F156+'49'!F156+'58'!F156+'66'!F156</f>
        <v>0</v>
      </c>
      <c r="G156" s="785"/>
      <c r="H156" s="785"/>
      <c r="I156" s="785"/>
    </row>
    <row r="157" spans="1:9">
      <c r="A157" s="980" t="s">
        <v>150</v>
      </c>
      <c r="B157" s="805">
        <f>'4'!B157+'27'!B157+'41'!B157+'49'!B157+'58'!B157+'66'!B157</f>
        <v>1267591.0374200002</v>
      </c>
      <c r="C157" s="805">
        <f>'4'!C157+'27'!C157+'41'!C157+'49'!C157+'58'!C157+'66'!C157</f>
        <v>28438.641110000004</v>
      </c>
      <c r="D157" s="805">
        <f>'4'!D157+'27'!D157+'41'!D157+'49'!D157+'58'!D157+'66'!D157</f>
        <v>0</v>
      </c>
      <c r="E157" s="805">
        <f>'4'!E157+'27'!E157+'41'!E157+'49'!E157+'58'!E157+'66'!E157</f>
        <v>2178.3007800000005</v>
      </c>
      <c r="F157" s="805">
        <f>'4'!F157+'27'!F157+'41'!F157+'49'!F157+'58'!F157+'66'!F157</f>
        <v>1298207.9793099998</v>
      </c>
      <c r="G157" s="785"/>
      <c r="H157" s="785"/>
      <c r="I157" s="785"/>
    </row>
    <row r="158" spans="1:9">
      <c r="A158" s="980" t="s">
        <v>151</v>
      </c>
      <c r="B158" s="805">
        <f>'4'!B158+'27'!B158+'41'!B158+'49'!B158+'58'!B158+'66'!B158</f>
        <v>93237.662639999995</v>
      </c>
      <c r="C158" s="805">
        <f>'4'!C158+'27'!C158+'41'!C158+'49'!C158+'58'!C158+'66'!C158</f>
        <v>129461.90505999999</v>
      </c>
      <c r="D158" s="805">
        <f>'4'!D158+'27'!D158+'41'!D158+'49'!D158+'58'!D158+'66'!D158</f>
        <v>0</v>
      </c>
      <c r="E158" s="805">
        <f>'4'!E158+'27'!E158+'41'!E158+'49'!E158+'58'!E158+'66'!E158</f>
        <v>0</v>
      </c>
      <c r="F158" s="805">
        <f>'4'!F158+'27'!F158+'41'!F158+'49'!F158+'58'!F158+'66'!F158</f>
        <v>222699.56769999999</v>
      </c>
      <c r="G158" s="785"/>
      <c r="H158" s="785"/>
      <c r="I158" s="785"/>
    </row>
    <row r="159" spans="1:9">
      <c r="A159" s="979" t="s">
        <v>152</v>
      </c>
      <c r="B159" s="808">
        <f>'4'!B159+'27'!B159+'41'!B159+'49'!B159+'58'!B159+'66'!B159</f>
        <v>5369111.5226100003</v>
      </c>
      <c r="C159" s="808">
        <f>'4'!C159+'27'!C159+'41'!C159+'49'!C159+'58'!C159+'66'!C159</f>
        <v>45632.832560000003</v>
      </c>
      <c r="D159" s="808">
        <f>'4'!D159+'27'!D159+'41'!D159+'49'!D159+'58'!D159+'66'!D159</f>
        <v>0</v>
      </c>
      <c r="E159" s="808">
        <f>'4'!E159+'27'!E159+'41'!E159+'49'!E159+'58'!E159+'66'!E159</f>
        <v>0</v>
      </c>
      <c r="F159" s="808">
        <f>'4'!F159+'27'!F159+'41'!F159+'49'!F159+'58'!F159+'66'!F159</f>
        <v>5414744.3551700003</v>
      </c>
      <c r="G159" s="785"/>
      <c r="H159" s="785"/>
      <c r="I159" s="785"/>
    </row>
    <row r="160" spans="1:9">
      <c r="A160" s="980" t="s">
        <v>153</v>
      </c>
      <c r="B160" s="805">
        <f>'4'!B160+'27'!B160+'41'!B160+'49'!B160+'58'!B160+'66'!B160</f>
        <v>3471359.15</v>
      </c>
      <c r="C160" s="805">
        <f>'4'!C160+'27'!C160+'41'!C160+'49'!C160+'58'!C160+'66'!C160</f>
        <v>0</v>
      </c>
      <c r="D160" s="805">
        <f>'4'!D160+'27'!D160+'41'!D160+'49'!D160+'58'!D160+'66'!D160</f>
        <v>0</v>
      </c>
      <c r="E160" s="805">
        <f>'4'!E160+'27'!E160+'41'!E160+'49'!E160+'58'!E160+'66'!E160</f>
        <v>0</v>
      </c>
      <c r="F160" s="805">
        <f>'4'!F160+'27'!F160+'41'!F160+'49'!F160+'58'!F160+'66'!F160</f>
        <v>3471359.15</v>
      </c>
      <c r="G160" s="785"/>
      <c r="H160" s="785"/>
      <c r="I160" s="785"/>
    </row>
    <row r="161" spans="1:9">
      <c r="A161" s="980" t="s">
        <v>154</v>
      </c>
      <c r="B161" s="805">
        <f>'4'!B161+'27'!B161+'41'!B161+'49'!B161+'58'!B161+'66'!B161</f>
        <v>0</v>
      </c>
      <c r="C161" s="805">
        <f>'4'!C161+'27'!C161+'41'!C161+'49'!C161+'58'!C161+'66'!C161</f>
        <v>0</v>
      </c>
      <c r="D161" s="805">
        <f>'4'!D161+'27'!D161+'41'!D161+'49'!D161+'58'!D161+'66'!D161</f>
        <v>0</v>
      </c>
      <c r="E161" s="805">
        <f>'4'!E161+'27'!E161+'41'!E161+'49'!E161+'58'!E161+'66'!E161</f>
        <v>0</v>
      </c>
      <c r="F161" s="805">
        <f>'4'!F161+'27'!F161+'41'!F161+'49'!F161+'58'!F161+'66'!F161</f>
        <v>0</v>
      </c>
      <c r="G161" s="785"/>
      <c r="H161" s="785"/>
      <c r="I161" s="785"/>
    </row>
    <row r="162" spans="1:9">
      <c r="A162" s="981" t="s">
        <v>155</v>
      </c>
      <c r="B162" s="805">
        <f>'4'!B162+'27'!B162+'41'!B162+'49'!B162+'58'!B162+'66'!B162</f>
        <v>1748993.11889</v>
      </c>
      <c r="C162" s="805">
        <f>'4'!C162+'27'!C162+'41'!C162+'49'!C162+'58'!C162+'66'!C162</f>
        <v>44590</v>
      </c>
      <c r="D162" s="805">
        <f>'4'!D162+'27'!D162+'41'!D162+'49'!D162+'58'!D162+'66'!D162</f>
        <v>0</v>
      </c>
      <c r="E162" s="805">
        <f>'4'!E162+'27'!E162+'41'!E162+'49'!E162+'58'!E162+'66'!E162</f>
        <v>0</v>
      </c>
      <c r="F162" s="805">
        <f>'4'!F162+'27'!F162+'41'!F162+'49'!F162+'58'!F162+'66'!F162</f>
        <v>1793583.11889</v>
      </c>
      <c r="G162" s="784"/>
      <c r="H162" s="785"/>
      <c r="I162" s="785"/>
    </row>
    <row r="163" spans="1:9">
      <c r="A163" s="980" t="s">
        <v>156</v>
      </c>
      <c r="B163" s="805">
        <f>'4'!B163+'27'!B163+'41'!B163+'49'!B163+'58'!B163+'66'!B163</f>
        <v>148759.25372000001</v>
      </c>
      <c r="C163" s="805">
        <f>'4'!C163+'27'!C163+'41'!C163+'49'!C163+'58'!C163+'66'!C163</f>
        <v>1042.8325599999998</v>
      </c>
      <c r="D163" s="805">
        <f>'4'!D163+'27'!D163+'41'!D163+'49'!D163+'58'!D163+'66'!D163</f>
        <v>0</v>
      </c>
      <c r="E163" s="805">
        <f>'4'!E163+'27'!E163+'41'!E163+'49'!E163+'58'!E163+'66'!E163</f>
        <v>0</v>
      </c>
      <c r="F163" s="805">
        <f>'4'!F163+'27'!F163+'41'!F163+'49'!F163+'58'!F163+'66'!F163</f>
        <v>149802.08628000002</v>
      </c>
      <c r="G163" s="785"/>
      <c r="H163" s="785"/>
      <c r="I163" s="785"/>
    </row>
    <row r="164" spans="1:9">
      <c r="A164" s="979" t="s">
        <v>157</v>
      </c>
      <c r="B164" s="808">
        <f>'4'!B164+'27'!B164+'41'!B164+'49'!B164+'58'!B164+'66'!B164</f>
        <v>2367428.0676500001</v>
      </c>
      <c r="C164" s="808">
        <f>'4'!C164+'27'!C164+'41'!C164+'49'!C164+'58'!C164+'66'!C164</f>
        <v>424618.59519999998</v>
      </c>
      <c r="D164" s="808">
        <f>'4'!D164+'27'!D164+'41'!D164+'49'!D164+'58'!D164+'66'!D164</f>
        <v>0</v>
      </c>
      <c r="E164" s="808">
        <f>'4'!E164+'27'!E164+'41'!E164+'49'!E164+'58'!E164+'66'!E164</f>
        <v>0</v>
      </c>
      <c r="F164" s="808">
        <f>'4'!F164+'27'!F164+'41'!F164+'49'!F164+'58'!F164+'66'!F164</f>
        <v>2792046.66285</v>
      </c>
      <c r="G164" s="785"/>
      <c r="H164" s="785"/>
      <c r="I164" s="785"/>
    </row>
    <row r="165" spans="1:9">
      <c r="A165" s="980" t="s">
        <v>158</v>
      </c>
      <c r="B165" s="805">
        <f>'4'!B165+'27'!B165+'41'!B165+'49'!B165+'58'!B165+'66'!B165</f>
        <v>63.49935</v>
      </c>
      <c r="C165" s="805">
        <f>'4'!C165+'27'!C165+'41'!C165+'49'!C165+'58'!C165+'66'!C165</f>
        <v>134542.02005999998</v>
      </c>
      <c r="D165" s="805">
        <f>'4'!D165+'27'!D165+'41'!D165+'49'!D165+'58'!D165+'66'!D165</f>
        <v>0</v>
      </c>
      <c r="E165" s="805">
        <f>'4'!E165+'27'!E165+'41'!E165+'49'!E165+'58'!E165+'66'!E165</f>
        <v>0</v>
      </c>
      <c r="F165" s="805">
        <f>'4'!F165+'27'!F165+'41'!F165+'49'!F165+'58'!F165+'66'!F165</f>
        <v>134605.51940999998</v>
      </c>
      <c r="G165" s="785"/>
      <c r="H165" s="785"/>
      <c r="I165" s="785"/>
    </row>
    <row r="166" spans="1:9">
      <c r="A166" s="980" t="s">
        <v>159</v>
      </c>
      <c r="B166" s="805">
        <f>'4'!B166+'27'!B166+'41'!B166+'49'!B166+'58'!B166+'66'!B166</f>
        <v>63.49935</v>
      </c>
      <c r="C166" s="805">
        <f>'4'!C166+'27'!C166+'41'!C166+'49'!C166+'58'!C166+'66'!C166</f>
        <v>0</v>
      </c>
      <c r="D166" s="805">
        <f>'4'!D166+'27'!D166+'41'!D166+'49'!D166+'58'!D166+'66'!D166</f>
        <v>0</v>
      </c>
      <c r="E166" s="805">
        <f>'4'!E166+'27'!E166+'41'!E166+'49'!E166+'58'!E166+'66'!E166</f>
        <v>0</v>
      </c>
      <c r="F166" s="805">
        <f>'4'!F166+'27'!F166+'41'!F166+'49'!F166+'58'!F166+'66'!F166</f>
        <v>63.49935</v>
      </c>
      <c r="G166" s="785"/>
      <c r="H166" s="785"/>
      <c r="I166" s="785"/>
    </row>
    <row r="167" spans="1:9">
      <c r="A167" s="980" t="s">
        <v>160</v>
      </c>
      <c r="B167" s="805">
        <f>'4'!B167+'27'!B167+'41'!B167+'49'!B167+'58'!B167+'66'!B167</f>
        <v>0</v>
      </c>
      <c r="C167" s="805">
        <f>'4'!C167+'27'!C167+'41'!C167+'49'!C167+'58'!C167+'66'!C167</f>
        <v>6403.8673099999996</v>
      </c>
      <c r="D167" s="805">
        <f>'4'!D167+'27'!D167+'41'!D167+'49'!D167+'58'!D167+'66'!D167</f>
        <v>0</v>
      </c>
      <c r="E167" s="805">
        <f>'4'!E167+'27'!E167+'41'!E167+'49'!E167+'58'!E167+'66'!E167</f>
        <v>0</v>
      </c>
      <c r="F167" s="805">
        <f>'4'!F167+'27'!F167+'41'!F167+'49'!F167+'58'!F167+'66'!F167</f>
        <v>6403.8673099999996</v>
      </c>
      <c r="G167" s="784"/>
      <c r="H167" s="785"/>
      <c r="I167" s="785"/>
    </row>
    <row r="168" spans="1:9">
      <c r="A168" s="980" t="s">
        <v>161</v>
      </c>
      <c r="B168" s="805">
        <f>'4'!B168+'27'!B168+'41'!B168+'49'!B168+'58'!B168+'66'!B168</f>
        <v>0</v>
      </c>
      <c r="C168" s="805">
        <f>'4'!C168+'27'!C168+'41'!C168+'49'!C168+'58'!C168+'66'!C168</f>
        <v>128107.28274999998</v>
      </c>
      <c r="D168" s="805">
        <f>'4'!D168+'27'!D168+'41'!D168+'49'!D168+'58'!D168+'66'!D168</f>
        <v>0</v>
      </c>
      <c r="E168" s="805">
        <f>'4'!E168+'27'!E168+'41'!E168+'49'!E168+'58'!E168+'66'!E168</f>
        <v>0</v>
      </c>
      <c r="F168" s="805">
        <f>'4'!F168+'27'!F168+'41'!F168+'49'!F168+'58'!F168+'66'!F168</f>
        <v>128107.28274999998</v>
      </c>
      <c r="G168" s="784"/>
      <c r="H168" s="785"/>
      <c r="I168" s="785"/>
    </row>
    <row r="169" spans="1:9">
      <c r="A169" s="980" t="s">
        <v>162</v>
      </c>
      <c r="B169" s="805">
        <f>'4'!B169+'27'!B169+'41'!B169+'49'!B169+'58'!B169+'66'!B169</f>
        <v>0</v>
      </c>
      <c r="C169" s="805">
        <f>'4'!C169+'27'!C169+'41'!C169+'49'!C169+'58'!C169+'66'!C169</f>
        <v>0</v>
      </c>
      <c r="D169" s="805">
        <f>'4'!D169+'27'!D169+'41'!D169+'49'!D169+'58'!D169+'66'!D169</f>
        <v>0</v>
      </c>
      <c r="E169" s="805">
        <f>'4'!E169+'27'!E169+'41'!E169+'49'!E169+'58'!E169+'66'!E169</f>
        <v>0</v>
      </c>
      <c r="F169" s="805">
        <f>'4'!F169+'27'!F169+'41'!F169+'49'!F169+'58'!F169+'66'!F169</f>
        <v>0</v>
      </c>
      <c r="G169" s="785"/>
      <c r="H169" s="785"/>
      <c r="I169" s="785"/>
    </row>
    <row r="170" spans="1:9">
      <c r="A170" s="980" t="s">
        <v>163</v>
      </c>
      <c r="B170" s="805">
        <f>'4'!B170+'27'!B170+'41'!B170+'49'!B170+'58'!B170+'66'!B170</f>
        <v>0</v>
      </c>
      <c r="C170" s="805">
        <f>'4'!C170+'27'!C170+'41'!C170+'49'!C170+'58'!C170+'66'!C170</f>
        <v>30.87</v>
      </c>
      <c r="D170" s="805">
        <f>'4'!D170+'27'!D170+'41'!D170+'49'!D170+'58'!D170+'66'!D170</f>
        <v>0</v>
      </c>
      <c r="E170" s="805">
        <f>'4'!E170+'27'!E170+'41'!E170+'49'!E170+'58'!E170+'66'!E170</f>
        <v>0</v>
      </c>
      <c r="F170" s="805">
        <f>'4'!F170+'27'!F170+'41'!F170+'49'!F170+'58'!F170+'66'!F170</f>
        <v>30.87</v>
      </c>
      <c r="G170" s="785"/>
      <c r="H170" s="785"/>
      <c r="I170" s="785"/>
    </row>
    <row r="171" spans="1:9">
      <c r="A171" s="980" t="s">
        <v>164</v>
      </c>
      <c r="B171" s="805">
        <f>'4'!B171+'27'!B171+'41'!B171+'49'!B171+'58'!B171+'66'!B171</f>
        <v>2327760.5219999999</v>
      </c>
      <c r="C171" s="805">
        <f>'4'!C171+'27'!C171+'41'!C171+'49'!C171+'58'!C171+'66'!C171</f>
        <v>284865.41019999998</v>
      </c>
      <c r="D171" s="805">
        <f>'4'!D171+'27'!D171+'41'!D171+'49'!D171+'58'!D171+'66'!D171</f>
        <v>0</v>
      </c>
      <c r="E171" s="805">
        <f>'4'!E171+'27'!E171+'41'!E171+'49'!E171+'58'!E171+'66'!E171</f>
        <v>0</v>
      </c>
      <c r="F171" s="805">
        <f>'4'!F171+'27'!F171+'41'!F171+'49'!F171+'58'!F171+'66'!F171</f>
        <v>2612625.9321999997</v>
      </c>
      <c r="G171" s="785"/>
      <c r="H171" s="785"/>
      <c r="I171" s="785"/>
    </row>
    <row r="172" spans="1:9">
      <c r="A172" s="980" t="s">
        <v>165</v>
      </c>
      <c r="B172" s="805">
        <f>'4'!B172+'27'!B172+'41'!B172+'49'!B172+'58'!B172+'66'!B172</f>
        <v>39604.046300000002</v>
      </c>
      <c r="C172" s="805">
        <f>'4'!C172+'27'!C172+'41'!C172+'49'!C172+'58'!C172+'66'!C172</f>
        <v>5211.1649400000006</v>
      </c>
      <c r="D172" s="805">
        <f>'4'!D172+'27'!D172+'41'!D172+'49'!D172+'58'!D172+'66'!D172</f>
        <v>0</v>
      </c>
      <c r="E172" s="805">
        <f>'4'!E172+'27'!E172+'41'!E172+'49'!E172+'58'!E172+'66'!E172</f>
        <v>0</v>
      </c>
      <c r="F172" s="805">
        <f>'4'!F172+'27'!F172+'41'!F172+'49'!F172+'58'!F172+'66'!F172</f>
        <v>44815.211239999997</v>
      </c>
      <c r="G172" s="785"/>
      <c r="H172" s="785"/>
      <c r="I172" s="785"/>
    </row>
    <row r="173" spans="1:9">
      <c r="A173" s="979" t="s">
        <v>166</v>
      </c>
      <c r="B173" s="808">
        <f>'4'!B173+'27'!B173+'41'!B173+'49'!B173+'58'!B173+'66'!B173</f>
        <v>26415216.107359998</v>
      </c>
      <c r="C173" s="808">
        <f>'4'!C173+'27'!C173+'41'!C173+'49'!C173+'58'!C173+'66'!C173</f>
        <v>0</v>
      </c>
      <c r="D173" s="808">
        <f>'4'!D173+'27'!D173+'41'!D173+'49'!D173+'58'!D173+'66'!D173</f>
        <v>0</v>
      </c>
      <c r="E173" s="808">
        <f>'4'!E173+'27'!E173+'41'!E173+'49'!E173+'58'!E173+'66'!E173</f>
        <v>0</v>
      </c>
      <c r="F173" s="808">
        <f>'4'!F173+'27'!F173+'41'!F173+'49'!F173+'58'!F173+'66'!F173</f>
        <v>26415216.107359998</v>
      </c>
      <c r="G173" s="785"/>
      <c r="H173" s="785"/>
      <c r="I173" s="785"/>
    </row>
    <row r="174" spans="1:9">
      <c r="A174" s="982" t="s">
        <v>167</v>
      </c>
      <c r="B174" s="805">
        <f>'4'!B174+'27'!B174+'41'!B174+'49'!B174+'58'!B174+'66'!B174</f>
        <v>18511742.359869998</v>
      </c>
      <c r="C174" s="805">
        <f>'4'!C174+'27'!C174+'41'!C174+'49'!C174+'58'!C174+'66'!C174</f>
        <v>0</v>
      </c>
      <c r="D174" s="805">
        <f>'4'!D174+'27'!D174+'41'!D174+'49'!D174+'58'!D174+'66'!D174</f>
        <v>0</v>
      </c>
      <c r="E174" s="805">
        <f>'4'!E174+'27'!E174+'41'!E174+'49'!E174+'58'!E174+'66'!E174</f>
        <v>0</v>
      </c>
      <c r="F174" s="805">
        <f>'4'!F174+'27'!F174+'41'!F174+'49'!F174+'58'!F174+'66'!F174</f>
        <v>18511742.359869998</v>
      </c>
      <c r="G174" s="785"/>
      <c r="H174" s="785"/>
      <c r="I174" s="785"/>
    </row>
    <row r="175" spans="1:9">
      <c r="A175" s="980" t="s">
        <v>168</v>
      </c>
      <c r="B175" s="805">
        <f>'4'!B175+'27'!B175+'41'!B175+'49'!B175+'58'!B175+'66'!B175</f>
        <v>18511742.359869998</v>
      </c>
      <c r="C175" s="805">
        <f>'4'!C175+'27'!C175+'41'!C175+'49'!C175+'58'!C175+'66'!C175</f>
        <v>0</v>
      </c>
      <c r="D175" s="805">
        <f>'4'!D175+'27'!D175+'41'!D175+'49'!D175+'58'!D175+'66'!D175</f>
        <v>0</v>
      </c>
      <c r="E175" s="805">
        <f>'4'!E175+'27'!E175+'41'!E175+'49'!E175+'58'!E175+'66'!E175</f>
        <v>0</v>
      </c>
      <c r="F175" s="805">
        <f>'4'!F175+'27'!F175+'41'!F175+'49'!F175+'58'!F175+'66'!F175</f>
        <v>18511742.359869998</v>
      </c>
      <c r="G175" s="785"/>
      <c r="H175" s="785"/>
      <c r="I175" s="785"/>
    </row>
    <row r="176" spans="1:9">
      <c r="A176" s="980" t="s">
        <v>169</v>
      </c>
      <c r="B176" s="805">
        <f>'4'!B176+'27'!B176+'41'!B176+'49'!B176+'58'!B176+'66'!B176</f>
        <v>0</v>
      </c>
      <c r="C176" s="805">
        <f>'4'!C176+'27'!C176+'41'!C176+'49'!C176+'58'!C176+'66'!C176</f>
        <v>0</v>
      </c>
      <c r="D176" s="805">
        <f>'4'!D176+'27'!D176+'41'!D176+'49'!D176+'58'!D176+'66'!D176</f>
        <v>0</v>
      </c>
      <c r="E176" s="805">
        <f>'4'!E176+'27'!E176+'41'!E176+'49'!E176+'58'!E176+'66'!E176</f>
        <v>0</v>
      </c>
      <c r="F176" s="805">
        <f>'4'!F176+'27'!F176+'41'!F176+'49'!F176+'58'!F176+'66'!F176</f>
        <v>0</v>
      </c>
      <c r="G176" s="784"/>
      <c r="H176" s="785"/>
      <c r="I176" s="785"/>
    </row>
    <row r="177" spans="1:9">
      <c r="A177" s="980" t="s">
        <v>170</v>
      </c>
      <c r="B177" s="805">
        <f>'4'!B177+'27'!B177+'41'!B177+'49'!B177+'58'!B177+'66'!B177</f>
        <v>0</v>
      </c>
      <c r="C177" s="805">
        <f>'4'!C177+'27'!C177+'41'!C177+'49'!C177+'58'!C177+'66'!C177</f>
        <v>0</v>
      </c>
      <c r="D177" s="805">
        <f>'4'!D177+'27'!D177+'41'!D177+'49'!D177+'58'!D177+'66'!D177</f>
        <v>0</v>
      </c>
      <c r="E177" s="805">
        <f>'4'!E177+'27'!E177+'41'!E177+'49'!E177+'58'!E177+'66'!E177</f>
        <v>0</v>
      </c>
      <c r="F177" s="805">
        <f>'4'!F177+'27'!F177+'41'!F177+'49'!F177+'58'!F177+'66'!F177</f>
        <v>0</v>
      </c>
      <c r="G177" s="784"/>
      <c r="H177" s="785"/>
      <c r="I177" s="785"/>
    </row>
    <row r="178" spans="1:9">
      <c r="A178" s="982" t="s">
        <v>171</v>
      </c>
      <c r="B178" s="805">
        <f>'4'!B178+'27'!B178+'41'!B178+'49'!B178+'58'!B178+'66'!B178</f>
        <v>250063.72938999999</v>
      </c>
      <c r="C178" s="805">
        <f>'4'!C178+'27'!C178+'41'!C178+'49'!C178+'58'!C178+'66'!C178</f>
        <v>0</v>
      </c>
      <c r="D178" s="805">
        <f>'4'!D178+'27'!D178+'41'!D178+'49'!D178+'58'!D178+'66'!D178</f>
        <v>0</v>
      </c>
      <c r="E178" s="805">
        <f>'4'!E178+'27'!E178+'41'!E178+'49'!E178+'58'!E178+'66'!E178</f>
        <v>0</v>
      </c>
      <c r="F178" s="805">
        <f>'4'!F178+'27'!F178+'41'!F178+'49'!F178+'58'!F178+'66'!F178</f>
        <v>250063.72938999999</v>
      </c>
      <c r="G178" s="785"/>
      <c r="H178" s="785"/>
      <c r="I178" s="785"/>
    </row>
    <row r="179" spans="1:9">
      <c r="A179" s="980" t="s">
        <v>172</v>
      </c>
      <c r="B179" s="805">
        <f>'4'!B179+'27'!B179+'41'!B179+'49'!B179+'58'!B179+'66'!B179</f>
        <v>8281.1132500000003</v>
      </c>
      <c r="C179" s="805">
        <f>'4'!C179+'27'!C179+'41'!C179+'49'!C179+'58'!C179+'66'!C179</f>
        <v>0</v>
      </c>
      <c r="D179" s="805">
        <f>'4'!D179+'27'!D179+'41'!D179+'49'!D179+'58'!D179+'66'!D179</f>
        <v>0</v>
      </c>
      <c r="E179" s="805">
        <f>'4'!E179+'27'!E179+'41'!E179+'49'!E179+'58'!E179+'66'!E179</f>
        <v>0</v>
      </c>
      <c r="F179" s="805">
        <f>'4'!F179+'27'!F179+'41'!F179+'49'!F179+'58'!F179+'66'!F179</f>
        <v>8281.1132500000003</v>
      </c>
      <c r="G179" s="785"/>
      <c r="H179" s="785"/>
      <c r="I179" s="785"/>
    </row>
    <row r="180" spans="1:9">
      <c r="A180" s="980" t="s">
        <v>173</v>
      </c>
      <c r="B180" s="805">
        <f>'4'!B180+'27'!B180+'41'!B180+'49'!B180+'58'!B180+'66'!B180</f>
        <v>216906.09067999999</v>
      </c>
      <c r="C180" s="805">
        <f>'4'!C180+'27'!C180+'41'!C180+'49'!C180+'58'!C180+'66'!C180</f>
        <v>0</v>
      </c>
      <c r="D180" s="805">
        <f>'4'!D180+'27'!D180+'41'!D180+'49'!D180+'58'!D180+'66'!D180</f>
        <v>0</v>
      </c>
      <c r="E180" s="805">
        <f>'4'!E180+'27'!E180+'41'!E180+'49'!E180+'58'!E180+'66'!E180</f>
        <v>0</v>
      </c>
      <c r="F180" s="805">
        <f>'4'!F180+'27'!F180+'41'!F180+'49'!F180+'58'!F180+'66'!F180</f>
        <v>216906.09067999999</v>
      </c>
      <c r="G180" s="785"/>
      <c r="H180" s="785"/>
      <c r="I180" s="785"/>
    </row>
    <row r="181" spans="1:9">
      <c r="A181" s="980" t="s">
        <v>174</v>
      </c>
      <c r="B181" s="805">
        <f>'4'!B181+'27'!B181+'41'!B181+'49'!B181+'58'!B181+'66'!B181</f>
        <v>24876.525460000001</v>
      </c>
      <c r="C181" s="805">
        <f>'4'!C181+'27'!C181+'41'!C181+'49'!C181+'58'!C181+'66'!C181</f>
        <v>0</v>
      </c>
      <c r="D181" s="805">
        <f>'4'!D181+'27'!D181+'41'!D181+'49'!D181+'58'!D181+'66'!D181</f>
        <v>0</v>
      </c>
      <c r="E181" s="805">
        <f>'4'!E181+'27'!E181+'41'!E181+'49'!E181+'58'!E181+'66'!E181</f>
        <v>0</v>
      </c>
      <c r="F181" s="805">
        <f>'4'!F181+'27'!F181+'41'!F181+'49'!F181+'58'!F181+'66'!F181</f>
        <v>24876.525460000001</v>
      </c>
      <c r="G181" s="784"/>
      <c r="H181" s="785"/>
      <c r="I181" s="785"/>
    </row>
    <row r="182" spans="1:9">
      <c r="A182" s="982" t="s">
        <v>175</v>
      </c>
      <c r="B182" s="805">
        <f>'4'!B182+'27'!B182+'41'!B182+'49'!B182+'58'!B182+'66'!B182</f>
        <v>0</v>
      </c>
      <c r="C182" s="805">
        <f>'4'!C182+'27'!C182+'41'!C182+'49'!C182+'58'!C182+'66'!C182</f>
        <v>0</v>
      </c>
      <c r="D182" s="805">
        <f>'4'!D182+'27'!D182+'41'!D182+'49'!D182+'58'!D182+'66'!D182</f>
        <v>0</v>
      </c>
      <c r="E182" s="805">
        <f>'4'!E182+'27'!E182+'41'!E182+'49'!E182+'58'!E182+'66'!E182</f>
        <v>0</v>
      </c>
      <c r="F182" s="805">
        <f>'4'!F182+'27'!F182+'41'!F182+'49'!F182+'58'!F182+'66'!F182</f>
        <v>0</v>
      </c>
      <c r="G182" s="785"/>
      <c r="H182" s="785"/>
      <c r="I182" s="785"/>
    </row>
    <row r="183" spans="1:9">
      <c r="A183" s="980" t="s">
        <v>176</v>
      </c>
      <c r="B183" s="805">
        <f>'4'!B183+'27'!B183+'41'!B183+'49'!B183+'58'!B183+'66'!B183</f>
        <v>0</v>
      </c>
      <c r="C183" s="805">
        <f>'4'!C183+'27'!C183+'41'!C183+'49'!C183+'58'!C183+'66'!C183</f>
        <v>0</v>
      </c>
      <c r="D183" s="805">
        <f>'4'!D183+'27'!D183+'41'!D183+'49'!D183+'58'!D183+'66'!D183</f>
        <v>0</v>
      </c>
      <c r="E183" s="805">
        <f>'4'!E183+'27'!E183+'41'!E183+'49'!E183+'58'!E183+'66'!E183</f>
        <v>0</v>
      </c>
      <c r="F183" s="805">
        <f>'4'!F183+'27'!F183+'41'!F183+'49'!F183+'58'!F183+'66'!F183</f>
        <v>0</v>
      </c>
      <c r="G183" s="785"/>
      <c r="H183" s="785"/>
      <c r="I183" s="785"/>
    </row>
    <row r="184" spans="1:9">
      <c r="A184" s="982" t="s">
        <v>177</v>
      </c>
      <c r="B184" s="805">
        <f>'4'!B184+'27'!B184+'41'!B184+'49'!B184+'58'!B184+'66'!B184</f>
        <v>5438498.0039400011</v>
      </c>
      <c r="C184" s="805">
        <f>'4'!C184+'27'!C184+'41'!C184+'49'!C184+'58'!C184+'66'!C184</f>
        <v>0</v>
      </c>
      <c r="D184" s="805">
        <f>'4'!D184+'27'!D184+'41'!D184+'49'!D184+'58'!D184+'66'!D184</f>
        <v>0</v>
      </c>
      <c r="E184" s="805">
        <f>'4'!E184+'27'!E184+'41'!E184+'49'!E184+'58'!E184+'66'!E184</f>
        <v>0</v>
      </c>
      <c r="F184" s="805">
        <f>'4'!F184+'27'!F184+'41'!F184+'49'!F184+'58'!F184+'66'!F184</f>
        <v>5438498.0039400011</v>
      </c>
      <c r="G184" s="785"/>
      <c r="H184" s="785"/>
      <c r="I184" s="785"/>
    </row>
    <row r="185" spans="1:9">
      <c r="A185" s="980" t="s">
        <v>178</v>
      </c>
      <c r="B185" s="805">
        <f>'4'!B185+'27'!B185+'41'!B185+'49'!B185+'58'!B185+'66'!B185</f>
        <v>3275937.465890001</v>
      </c>
      <c r="C185" s="805">
        <f>'4'!C185+'27'!C185+'41'!C185+'49'!C185+'58'!C185+'66'!C185</f>
        <v>0</v>
      </c>
      <c r="D185" s="805">
        <f>'4'!D185+'27'!D185+'41'!D185+'49'!D185+'58'!D185+'66'!D185</f>
        <v>0</v>
      </c>
      <c r="E185" s="805">
        <f>'4'!E185+'27'!E185+'41'!E185+'49'!E185+'58'!E185+'66'!E185</f>
        <v>0</v>
      </c>
      <c r="F185" s="805">
        <f>'4'!F185+'27'!F185+'41'!F185+'49'!F185+'58'!F185+'66'!F185</f>
        <v>3275937.465890001</v>
      </c>
      <c r="G185" s="784"/>
      <c r="H185" s="785"/>
      <c r="I185" s="785"/>
    </row>
    <row r="186" spans="1:9">
      <c r="A186" s="980" t="s">
        <v>179</v>
      </c>
      <c r="B186" s="805">
        <f>'4'!B186+'27'!B186+'41'!B186+'49'!B186+'58'!B186+'66'!B186</f>
        <v>756415.71022000001</v>
      </c>
      <c r="C186" s="805">
        <f>'4'!C186+'27'!C186+'41'!C186+'49'!C186+'58'!C186+'66'!C186</f>
        <v>0</v>
      </c>
      <c r="D186" s="805">
        <f>'4'!D186+'27'!D186+'41'!D186+'49'!D186+'58'!D186+'66'!D186</f>
        <v>0</v>
      </c>
      <c r="E186" s="805">
        <f>'4'!E186+'27'!E186+'41'!E186+'49'!E186+'58'!E186+'66'!E186</f>
        <v>0</v>
      </c>
      <c r="F186" s="805">
        <f>'4'!F186+'27'!F186+'41'!F186+'49'!F186+'58'!F186+'66'!F186</f>
        <v>756415.71022000001</v>
      </c>
      <c r="G186" s="785"/>
      <c r="H186" s="785"/>
      <c r="I186" s="785"/>
    </row>
    <row r="187" spans="1:9">
      <c r="A187" s="980" t="s">
        <v>180</v>
      </c>
      <c r="B187" s="805">
        <f>'4'!B187+'27'!B187+'41'!B187+'49'!B187+'58'!B187+'66'!B187</f>
        <v>1406144.8278299998</v>
      </c>
      <c r="C187" s="805">
        <f>'4'!C187+'27'!C187+'41'!C187+'49'!C187+'58'!C187+'66'!C187</f>
        <v>0</v>
      </c>
      <c r="D187" s="805">
        <f>'4'!D187+'27'!D187+'41'!D187+'49'!D187+'58'!D187+'66'!D187</f>
        <v>0</v>
      </c>
      <c r="E187" s="805">
        <f>'4'!E187+'27'!E187+'41'!E187+'49'!E187+'58'!E187+'66'!E187</f>
        <v>0</v>
      </c>
      <c r="F187" s="805">
        <f>'4'!F187+'27'!F187+'41'!F187+'49'!F187+'58'!F187+'66'!F187</f>
        <v>1406144.8278299998</v>
      </c>
      <c r="G187" s="784"/>
      <c r="H187" s="785"/>
      <c r="I187" s="785"/>
    </row>
    <row r="188" spans="1:9">
      <c r="A188" s="982" t="s">
        <v>181</v>
      </c>
      <c r="B188" s="805">
        <f>'4'!B188+'27'!B188+'41'!B188+'49'!B188+'58'!B188+'66'!B188</f>
        <v>2214912.0141599993</v>
      </c>
      <c r="C188" s="805">
        <f>'4'!C188+'27'!C188+'41'!C188+'49'!C188+'58'!C188+'66'!C188</f>
        <v>0</v>
      </c>
      <c r="D188" s="805">
        <f>'4'!D188+'27'!D188+'41'!D188+'49'!D188+'58'!D188+'66'!D188</f>
        <v>0</v>
      </c>
      <c r="E188" s="805">
        <f>'4'!E188+'27'!E188+'41'!E188+'49'!E188+'58'!E188+'66'!E188</f>
        <v>0</v>
      </c>
      <c r="F188" s="805">
        <f>'4'!F188+'27'!F188+'41'!F188+'49'!F188+'58'!F188+'66'!F188</f>
        <v>2214912.0141599993</v>
      </c>
      <c r="G188" s="785"/>
      <c r="H188" s="785"/>
      <c r="I188" s="785"/>
    </row>
    <row r="189" spans="1:9">
      <c r="A189" s="980" t="s">
        <v>182</v>
      </c>
      <c r="B189" s="805">
        <f>'4'!B189+'27'!B189+'41'!B189+'49'!B189+'58'!B189+'66'!B189</f>
        <v>2048415.8820500004</v>
      </c>
      <c r="C189" s="805">
        <f>'4'!C189+'27'!C189+'41'!C189+'49'!C189+'58'!C189+'66'!C189</f>
        <v>0</v>
      </c>
      <c r="D189" s="805">
        <f>'4'!D189+'27'!D189+'41'!D189+'49'!D189+'58'!D189+'66'!D189</f>
        <v>0</v>
      </c>
      <c r="E189" s="805">
        <f>'4'!E189+'27'!E189+'41'!E189+'49'!E189+'58'!E189+'66'!E189</f>
        <v>0</v>
      </c>
      <c r="F189" s="805">
        <f>'4'!F189+'27'!F189+'41'!F189+'49'!F189+'58'!F189+'66'!F189</f>
        <v>2048415.8820500004</v>
      </c>
      <c r="G189" s="785"/>
      <c r="H189" s="785"/>
      <c r="I189" s="785"/>
    </row>
    <row r="190" spans="1:9">
      <c r="A190" s="792" t="s">
        <v>183</v>
      </c>
      <c r="B190" s="805">
        <f>'4'!B190+'27'!B190+'41'!B190+'49'!B190+'58'!B190+'66'!B190</f>
        <v>166496.13211000001</v>
      </c>
      <c r="C190" s="805">
        <f>'4'!C190+'27'!C190+'41'!C190+'49'!C190+'58'!C190+'66'!C190</f>
        <v>0</v>
      </c>
      <c r="D190" s="805">
        <f>'4'!D190+'27'!D190+'41'!D190+'49'!D190+'58'!D190+'66'!D190</f>
        <v>0</v>
      </c>
      <c r="E190" s="805">
        <f>'4'!E190+'27'!E190+'41'!E190+'49'!E190+'58'!E190+'66'!E190</f>
        <v>0</v>
      </c>
      <c r="F190" s="805">
        <f>'4'!F190+'27'!F190+'41'!F190+'49'!F190+'58'!F190+'66'!F190</f>
        <v>166496.13211000001</v>
      </c>
      <c r="G190" s="785"/>
      <c r="H190" s="785"/>
      <c r="I190" s="785"/>
    </row>
    <row r="191" spans="1:9">
      <c r="A191" s="987" t="s">
        <v>184</v>
      </c>
      <c r="B191" s="808">
        <f>'4'!B191+'27'!B191+'41'!B191+'49'!B191+'58'!B191+'66'!B191</f>
        <v>307459620.7015</v>
      </c>
      <c r="C191" s="808">
        <f>'4'!C191+'27'!C191+'41'!C191+'49'!C191+'58'!C191+'66'!C191</f>
        <v>22349581.675859999</v>
      </c>
      <c r="D191" s="808">
        <f>'4'!D191+'27'!D191+'41'!D191+'49'!D191+'58'!D191+'66'!D191</f>
        <v>134302.66372000001</v>
      </c>
      <c r="E191" s="808">
        <f>'4'!E191+'27'!E191+'41'!E191+'49'!E191+'58'!E191+'66'!E191</f>
        <v>254919.64997000003</v>
      </c>
      <c r="F191" s="808">
        <f>'4'!F191+'27'!F191+'41'!F191+'49'!F191+'58'!F191+'66'!F191</f>
        <v>330198424.69104993</v>
      </c>
      <c r="G191" s="784"/>
      <c r="H191" s="785"/>
      <c r="I191" s="785"/>
    </row>
    <row r="192" spans="1:9">
      <c r="A192" s="979" t="s">
        <v>185</v>
      </c>
      <c r="B192" s="808">
        <f>'4'!B192+'27'!B192+'41'!B192+'49'!B192+'58'!B192+'66'!B192</f>
        <v>13682092.612820001</v>
      </c>
      <c r="C192" s="808">
        <f>'4'!C192+'27'!C192+'41'!C192+'49'!C192+'58'!C192+'66'!C192</f>
        <v>3100491.2630699999</v>
      </c>
      <c r="D192" s="808">
        <f>'4'!D192+'27'!D192+'41'!D192+'49'!D192+'58'!D192+'66'!D192</f>
        <v>0</v>
      </c>
      <c r="E192" s="808">
        <f>'4'!E192+'27'!E192+'41'!E192+'49'!E192+'58'!E192+'66'!E192</f>
        <v>321742.33545999997</v>
      </c>
      <c r="F192" s="808">
        <f>'4'!F192+'27'!F192+'41'!F192+'49'!F192+'58'!F192+'66'!F192</f>
        <v>17104326.211349998</v>
      </c>
      <c r="G192" s="785"/>
      <c r="H192" s="785"/>
      <c r="I192" s="785"/>
    </row>
    <row r="193" spans="1:9">
      <c r="A193" s="982" t="s">
        <v>186</v>
      </c>
      <c r="B193" s="805">
        <f>'4'!B193+'27'!B193+'41'!B193+'49'!B193+'58'!B193+'66'!B193</f>
        <v>100772.88029000002</v>
      </c>
      <c r="C193" s="805">
        <f>'4'!C193+'27'!C193+'41'!C193+'49'!C193+'58'!C193+'66'!C193</f>
        <v>772593.04368</v>
      </c>
      <c r="D193" s="805">
        <f>'4'!D193+'27'!D193+'41'!D193+'49'!D193+'58'!D193+'66'!D193</f>
        <v>0</v>
      </c>
      <c r="E193" s="805">
        <f>'4'!E193+'27'!E193+'41'!E193+'49'!E193+'58'!E193+'66'!E193</f>
        <v>0</v>
      </c>
      <c r="F193" s="805">
        <f>'4'!F193+'27'!F193+'41'!F193+'49'!F193+'58'!F193+'66'!F193</f>
        <v>873365.92397</v>
      </c>
      <c r="G193" s="785"/>
      <c r="H193" s="785"/>
      <c r="I193" s="785"/>
    </row>
    <row r="194" spans="1:9">
      <c r="A194" s="980" t="s">
        <v>187</v>
      </c>
      <c r="B194" s="805">
        <f>'4'!B194+'27'!B194+'41'!B194+'49'!B194+'58'!B194+'66'!B194</f>
        <v>20624.60902</v>
      </c>
      <c r="C194" s="805">
        <f>'4'!C194+'27'!C194+'41'!C194+'49'!C194+'58'!C194+'66'!C194</f>
        <v>63760.294660000007</v>
      </c>
      <c r="D194" s="805">
        <f>'4'!D194+'27'!D194+'41'!D194+'49'!D194+'58'!D194+'66'!D194</f>
        <v>0</v>
      </c>
      <c r="E194" s="805">
        <f>'4'!E194+'27'!E194+'41'!E194+'49'!E194+'58'!E194+'66'!E194</f>
        <v>0</v>
      </c>
      <c r="F194" s="805">
        <f>'4'!F194+'27'!F194+'41'!F194+'49'!F194+'58'!F194+'66'!F194</f>
        <v>84384.903680000003</v>
      </c>
      <c r="G194" s="784"/>
      <c r="H194" s="785"/>
      <c r="I194" s="785"/>
    </row>
    <row r="195" spans="1:9">
      <c r="A195" s="980" t="s">
        <v>188</v>
      </c>
      <c r="B195" s="805">
        <f>'4'!B195+'27'!B195+'41'!B195+'49'!B195+'58'!B195+'66'!B195</f>
        <v>0</v>
      </c>
      <c r="C195" s="805">
        <f>'4'!C195+'27'!C195+'41'!C195+'49'!C195+'58'!C195+'66'!C195</f>
        <v>-1.7000000000000001E-4</v>
      </c>
      <c r="D195" s="805">
        <f>'4'!D195+'27'!D195+'41'!D195+'49'!D195+'58'!D195+'66'!D195</f>
        <v>0</v>
      </c>
      <c r="E195" s="805">
        <f>'4'!E195+'27'!E195+'41'!E195+'49'!E195+'58'!E195+'66'!E195</f>
        <v>0</v>
      </c>
      <c r="F195" s="805">
        <f>'4'!F195+'27'!F195+'41'!F195+'49'!F195+'58'!F195+'66'!F195</f>
        <v>-1.7000000000000001E-4</v>
      </c>
      <c r="G195" s="784"/>
      <c r="H195" s="785"/>
      <c r="I195" s="785"/>
    </row>
    <row r="196" spans="1:9">
      <c r="A196" s="980" t="s">
        <v>189</v>
      </c>
      <c r="B196" s="805">
        <f>'4'!B196+'27'!B196+'41'!B196+'49'!B196+'58'!B196+'66'!B196</f>
        <v>0</v>
      </c>
      <c r="C196" s="805">
        <f>'4'!C196+'27'!C196+'41'!C196+'49'!C196+'58'!C196+'66'!C196</f>
        <v>676038.88959999999</v>
      </c>
      <c r="D196" s="805">
        <f>'4'!D196+'27'!D196+'41'!D196+'49'!D196+'58'!D196+'66'!D196</f>
        <v>0</v>
      </c>
      <c r="E196" s="805">
        <f>'4'!E196+'27'!E196+'41'!E196+'49'!E196+'58'!E196+'66'!E196</f>
        <v>0</v>
      </c>
      <c r="F196" s="805">
        <f>'4'!F196+'27'!F196+'41'!F196+'49'!F196+'58'!F196+'66'!F196</f>
        <v>676038.88959999999</v>
      </c>
      <c r="G196" s="784"/>
      <c r="H196" s="785"/>
      <c r="I196" s="785"/>
    </row>
    <row r="197" spans="1:9">
      <c r="A197" s="980" t="s">
        <v>190</v>
      </c>
      <c r="B197" s="805">
        <f>'4'!B197+'27'!B197+'41'!B197+'49'!B197+'58'!B197+'66'!B197</f>
        <v>0</v>
      </c>
      <c r="C197" s="805">
        <f>'4'!C197+'27'!C197+'41'!C197+'49'!C197+'58'!C197+'66'!C197</f>
        <v>0</v>
      </c>
      <c r="D197" s="805">
        <f>'4'!D197+'27'!D197+'41'!D197+'49'!D197+'58'!D197+'66'!D197</f>
        <v>0</v>
      </c>
      <c r="E197" s="805">
        <f>'4'!E197+'27'!E197+'41'!E197+'49'!E197+'58'!E197+'66'!E197</f>
        <v>0</v>
      </c>
      <c r="F197" s="805">
        <f>'4'!F197+'27'!F197+'41'!F197+'49'!F197+'58'!F197+'66'!F197</f>
        <v>0</v>
      </c>
      <c r="G197" s="785"/>
      <c r="H197" s="785"/>
      <c r="I197" s="785"/>
    </row>
    <row r="198" spans="1:9">
      <c r="A198" s="980" t="s">
        <v>191</v>
      </c>
      <c r="B198" s="805">
        <f>'4'!B198+'27'!B198+'41'!B198+'49'!B198+'58'!B198+'66'!B198</f>
        <v>80148.271270000012</v>
      </c>
      <c r="C198" s="805">
        <f>'4'!C198+'27'!C198+'41'!C198+'49'!C198+'58'!C198+'66'!C198</f>
        <v>32793.85959</v>
      </c>
      <c r="D198" s="805">
        <f>'4'!D198+'27'!D198+'41'!D198+'49'!D198+'58'!D198+'66'!D198</f>
        <v>0</v>
      </c>
      <c r="E198" s="805">
        <f>'4'!E198+'27'!E198+'41'!E198+'49'!E198+'58'!E198+'66'!E198</f>
        <v>0</v>
      </c>
      <c r="F198" s="805">
        <f>'4'!F198+'27'!F198+'41'!F198+'49'!F198+'58'!F198+'66'!F198</f>
        <v>112942.13086</v>
      </c>
      <c r="G198" s="785"/>
      <c r="H198" s="785"/>
      <c r="I198" s="785"/>
    </row>
    <row r="199" spans="1:9">
      <c r="A199" s="982" t="s">
        <v>192</v>
      </c>
      <c r="B199" s="805">
        <f>'4'!B199+'27'!B199+'41'!B199+'49'!B199+'58'!B199+'66'!B199</f>
        <v>11230857.586339999</v>
      </c>
      <c r="C199" s="805">
        <f>'4'!C199+'27'!C199+'41'!C199+'49'!C199+'58'!C199+'66'!C199</f>
        <v>2280806.81647</v>
      </c>
      <c r="D199" s="805">
        <f>'4'!D199+'27'!D199+'41'!D199+'49'!D199+'58'!D199+'66'!D199</f>
        <v>0</v>
      </c>
      <c r="E199" s="805">
        <f>'4'!E199+'27'!E199+'41'!E199+'49'!E199+'58'!E199+'66'!E199</f>
        <v>321742.33545999997</v>
      </c>
      <c r="F199" s="805">
        <f>'4'!F199+'27'!F199+'41'!F199+'49'!F199+'58'!F199+'66'!F199</f>
        <v>13833406.73827</v>
      </c>
      <c r="G199" s="785"/>
      <c r="H199" s="785"/>
      <c r="I199" s="785"/>
    </row>
    <row r="200" spans="1:9">
      <c r="A200" s="980" t="s">
        <v>193</v>
      </c>
      <c r="B200" s="805">
        <f>'4'!B200+'27'!B200+'41'!B200+'49'!B200+'58'!B200+'66'!B200</f>
        <v>0</v>
      </c>
      <c r="C200" s="805">
        <f>'4'!C200+'27'!C200+'41'!C200+'49'!C200+'58'!C200+'66'!C200</f>
        <v>0</v>
      </c>
      <c r="D200" s="805">
        <f>'4'!D200+'27'!D200+'41'!D200+'49'!D200+'58'!D200+'66'!D200</f>
        <v>0</v>
      </c>
      <c r="E200" s="805">
        <f>'4'!E200+'27'!E200+'41'!E200+'49'!E200+'58'!E200+'66'!E200</f>
        <v>0</v>
      </c>
      <c r="F200" s="805">
        <f>'4'!F200+'27'!F200+'41'!F200+'49'!F200+'58'!F200+'66'!F200</f>
        <v>0</v>
      </c>
      <c r="G200" s="785"/>
      <c r="H200" s="785"/>
      <c r="I200" s="785"/>
    </row>
    <row r="201" spans="1:9">
      <c r="A201" s="981" t="s">
        <v>194</v>
      </c>
      <c r="B201" s="805">
        <f>'4'!B201+'27'!B201+'41'!B201+'49'!B201+'58'!B201+'66'!B201</f>
        <v>3408382.6782800001</v>
      </c>
      <c r="C201" s="805">
        <f>'4'!C201+'27'!C201+'41'!C201+'49'!C201+'58'!C201+'66'!C201</f>
        <v>1526744.8118399999</v>
      </c>
      <c r="D201" s="805">
        <f>'4'!D201+'27'!D201+'41'!D201+'49'!D201+'58'!D201+'66'!D201</f>
        <v>0</v>
      </c>
      <c r="E201" s="805">
        <f>'4'!E201+'27'!E201+'41'!E201+'49'!E201+'58'!E201+'66'!E201</f>
        <v>1705.4019800000001</v>
      </c>
      <c r="F201" s="805">
        <f>'4'!F201+'27'!F201+'41'!F201+'49'!F201+'58'!F201+'66'!F201</f>
        <v>4936832.8920999998</v>
      </c>
      <c r="G201" s="785"/>
      <c r="H201" s="785"/>
      <c r="I201" s="785"/>
    </row>
    <row r="202" spans="1:9">
      <c r="A202" s="981" t="s">
        <v>195</v>
      </c>
      <c r="B202" s="805">
        <f>'4'!B202+'27'!B202+'41'!B202+'49'!B202+'58'!B202+'66'!B202</f>
        <v>3445181.1736900001</v>
      </c>
      <c r="C202" s="805">
        <f>'4'!C202+'27'!C202+'41'!C202+'49'!C202+'58'!C202+'66'!C202</f>
        <v>431897.58694999997</v>
      </c>
      <c r="D202" s="805">
        <f>'4'!D202+'27'!D202+'41'!D202+'49'!D202+'58'!D202+'66'!D202</f>
        <v>0</v>
      </c>
      <c r="E202" s="805">
        <f>'4'!E202+'27'!E202+'41'!E202+'49'!E202+'58'!E202+'66'!E202</f>
        <v>107838.05697000001</v>
      </c>
      <c r="F202" s="805">
        <f>'4'!F202+'27'!F202+'41'!F202+'49'!F202+'58'!F202+'66'!F202</f>
        <v>3984916.8176099998</v>
      </c>
      <c r="G202" s="784"/>
      <c r="H202" s="785"/>
      <c r="I202" s="785"/>
    </row>
    <row r="203" spans="1:9">
      <c r="A203" s="981" t="s">
        <v>196</v>
      </c>
      <c r="B203" s="805">
        <f>'4'!B203+'27'!B203+'41'!B203+'49'!B203+'58'!B203+'66'!B203</f>
        <v>0</v>
      </c>
      <c r="C203" s="805">
        <f>'4'!C203+'27'!C203+'41'!C203+'49'!C203+'58'!C203+'66'!C203</f>
        <v>0</v>
      </c>
      <c r="D203" s="805">
        <f>'4'!D203+'27'!D203+'41'!D203+'49'!D203+'58'!D203+'66'!D203</f>
        <v>0</v>
      </c>
      <c r="E203" s="805">
        <f>'4'!E203+'27'!E203+'41'!E203+'49'!E203+'58'!E203+'66'!E203</f>
        <v>0</v>
      </c>
      <c r="F203" s="805">
        <f>'4'!F203+'27'!F203+'41'!F203+'49'!F203+'58'!F203+'66'!F203</f>
        <v>0</v>
      </c>
      <c r="G203" s="785"/>
      <c r="H203" s="785"/>
      <c r="I203" s="785"/>
    </row>
    <row r="204" spans="1:9">
      <c r="A204" s="981" t="s">
        <v>197</v>
      </c>
      <c r="B204" s="805">
        <f>'4'!B204+'27'!B204+'41'!B204+'49'!B204+'58'!B204+'66'!B204</f>
        <v>4377293.7343699988</v>
      </c>
      <c r="C204" s="805">
        <f>'4'!C204+'27'!C204+'41'!C204+'49'!C204+'58'!C204+'66'!C204</f>
        <v>322164.41768000001</v>
      </c>
      <c r="D204" s="805">
        <f>'4'!D204+'27'!D204+'41'!D204+'49'!D204+'58'!D204+'66'!D204</f>
        <v>0</v>
      </c>
      <c r="E204" s="805">
        <f>'4'!E204+'27'!E204+'41'!E204+'49'!E204+'58'!E204+'66'!E204</f>
        <v>212198.87650999997</v>
      </c>
      <c r="F204" s="805">
        <f>'4'!F204+'27'!F204+'41'!F204+'49'!F204+'58'!F204+'66'!F204</f>
        <v>4911657.0285599986</v>
      </c>
      <c r="G204" s="785"/>
      <c r="H204" s="785"/>
      <c r="I204" s="785"/>
    </row>
    <row r="205" spans="1:9">
      <c r="A205" s="982" t="s">
        <v>198</v>
      </c>
      <c r="B205" s="805">
        <f>'4'!B205+'27'!B205+'41'!B205+'49'!B205+'58'!B205+'66'!B205</f>
        <v>0</v>
      </c>
      <c r="C205" s="805">
        <f>'4'!C205+'27'!C205+'41'!C205+'49'!C205+'58'!C205+'66'!C205</f>
        <v>0</v>
      </c>
      <c r="D205" s="805">
        <f>'4'!D205+'27'!D205+'41'!D205+'49'!D205+'58'!D205+'66'!D205</f>
        <v>0</v>
      </c>
      <c r="E205" s="805">
        <f>'4'!E205+'27'!E205+'41'!E205+'49'!E205+'58'!E205+'66'!E205</f>
        <v>0</v>
      </c>
      <c r="F205" s="805">
        <f>'4'!F205+'27'!F205+'41'!F205+'49'!F205+'58'!F205+'66'!F205</f>
        <v>0</v>
      </c>
      <c r="G205" s="785"/>
      <c r="H205" s="785"/>
      <c r="I205" s="785"/>
    </row>
    <row r="206" spans="1:9">
      <c r="A206" s="982" t="s">
        <v>199</v>
      </c>
      <c r="B206" s="805">
        <f>'4'!B206+'27'!B206+'41'!B206+'49'!B206+'58'!B206+'66'!B206</f>
        <v>2310424.5206600004</v>
      </c>
      <c r="C206" s="805">
        <f>'4'!C206+'27'!C206+'41'!C206+'49'!C206+'58'!C206+'66'!C206</f>
        <v>18180.66185</v>
      </c>
      <c r="D206" s="805">
        <f>'4'!D206+'27'!D206+'41'!D206+'49'!D206+'58'!D206+'66'!D206</f>
        <v>0</v>
      </c>
      <c r="E206" s="805">
        <f>'4'!E206+'27'!E206+'41'!E206+'49'!E206+'58'!E206+'66'!E206</f>
        <v>0</v>
      </c>
      <c r="F206" s="805">
        <f>'4'!F206+'27'!F206+'41'!F206+'49'!F206+'58'!F206+'66'!F206</f>
        <v>2328605.1825100002</v>
      </c>
      <c r="G206" s="785"/>
      <c r="H206" s="785"/>
      <c r="I206" s="785"/>
    </row>
    <row r="207" spans="1:9">
      <c r="A207" s="980" t="s">
        <v>200</v>
      </c>
      <c r="B207" s="805">
        <f>'4'!B207+'27'!B207+'41'!B207+'49'!B207+'58'!B207+'66'!B207</f>
        <v>193521.93284999998</v>
      </c>
      <c r="C207" s="805">
        <f>'4'!C207+'27'!C207+'41'!C207+'49'!C207+'58'!C207+'66'!C207</f>
        <v>0</v>
      </c>
      <c r="D207" s="805">
        <f>'4'!D207+'27'!D207+'41'!D207+'49'!D207+'58'!D207+'66'!D207</f>
        <v>0</v>
      </c>
      <c r="E207" s="805">
        <f>'4'!E207+'27'!E207+'41'!E207+'49'!E207+'58'!E207+'66'!E207</f>
        <v>0</v>
      </c>
      <c r="F207" s="805">
        <f>'4'!F207+'27'!F207+'41'!F207+'49'!F207+'58'!F207+'66'!F207</f>
        <v>193521.93284999998</v>
      </c>
      <c r="G207" s="785"/>
      <c r="H207" s="785"/>
      <c r="I207" s="785"/>
    </row>
    <row r="208" spans="1:9">
      <c r="A208" s="980" t="s">
        <v>201</v>
      </c>
      <c r="B208" s="805">
        <f>'4'!B208+'27'!B208+'41'!B208+'49'!B208+'58'!B208+'66'!B208</f>
        <v>1841326.5417500001</v>
      </c>
      <c r="C208" s="805">
        <f>'4'!C208+'27'!C208+'41'!C208+'49'!C208+'58'!C208+'66'!C208</f>
        <v>18180.66185</v>
      </c>
      <c r="D208" s="805">
        <f>'4'!D208+'27'!D208+'41'!D208+'49'!D208+'58'!D208+'66'!D208</f>
        <v>0</v>
      </c>
      <c r="E208" s="805">
        <f>'4'!E208+'27'!E208+'41'!E208+'49'!E208+'58'!E208+'66'!E208</f>
        <v>0</v>
      </c>
      <c r="F208" s="805">
        <f>'4'!F208+'27'!F208+'41'!F208+'49'!F208+'58'!F208+'66'!F208</f>
        <v>1859507.2036000001</v>
      </c>
      <c r="G208" s="785"/>
      <c r="H208" s="785"/>
      <c r="I208" s="785"/>
    </row>
    <row r="209" spans="1:9">
      <c r="A209" s="980" t="s">
        <v>202</v>
      </c>
      <c r="B209" s="805">
        <f>'4'!B209+'27'!B209+'41'!B209+'49'!B209+'58'!B209+'66'!B209</f>
        <v>0</v>
      </c>
      <c r="C209" s="805">
        <f>'4'!C209+'27'!C209+'41'!C209+'49'!C209+'58'!C209+'66'!C209</f>
        <v>0</v>
      </c>
      <c r="D209" s="805">
        <f>'4'!D209+'27'!D209+'41'!D209+'49'!D209+'58'!D209+'66'!D209</f>
        <v>0</v>
      </c>
      <c r="E209" s="805">
        <f>'4'!E209+'27'!E209+'41'!E209+'49'!E209+'58'!E209+'66'!E209</f>
        <v>0</v>
      </c>
      <c r="F209" s="805">
        <f>'4'!F209+'27'!F209+'41'!F209+'49'!F209+'58'!F209+'66'!F209</f>
        <v>0</v>
      </c>
      <c r="G209" s="784"/>
      <c r="H209" s="785"/>
      <c r="I209" s="785"/>
    </row>
    <row r="210" spans="1:9">
      <c r="A210" s="980" t="s">
        <v>203</v>
      </c>
      <c r="B210" s="805">
        <f>'4'!B210+'27'!B210+'41'!B210+'49'!B210+'58'!B210+'66'!B210</f>
        <v>275576.04606000002</v>
      </c>
      <c r="C210" s="805">
        <f>'4'!C210+'27'!C210+'41'!C210+'49'!C210+'58'!C210+'66'!C210</f>
        <v>0</v>
      </c>
      <c r="D210" s="805">
        <f>'4'!D210+'27'!D210+'41'!D210+'49'!D210+'58'!D210+'66'!D210</f>
        <v>0</v>
      </c>
      <c r="E210" s="805">
        <f>'4'!E210+'27'!E210+'41'!E210+'49'!E210+'58'!E210+'66'!E210</f>
        <v>0</v>
      </c>
      <c r="F210" s="805">
        <f>'4'!F210+'27'!F210+'41'!F210+'49'!F210+'58'!F210+'66'!F210</f>
        <v>275576.04606000002</v>
      </c>
      <c r="G210" s="785"/>
      <c r="H210" s="785"/>
      <c r="I210" s="785"/>
    </row>
    <row r="211" spans="1:9">
      <c r="A211" s="982" t="s">
        <v>204</v>
      </c>
      <c r="B211" s="805">
        <f>'4'!B211+'27'!B211+'41'!B211+'49'!B211+'58'!B211+'66'!B211</f>
        <v>40037.625530000005</v>
      </c>
      <c r="C211" s="805">
        <f>'4'!C211+'27'!C211+'41'!C211+'49'!C211+'58'!C211+'66'!C211</f>
        <v>28910.74107</v>
      </c>
      <c r="D211" s="805">
        <f>'4'!D211+'27'!D211+'41'!D211+'49'!D211+'58'!D211+'66'!D211</f>
        <v>0</v>
      </c>
      <c r="E211" s="805">
        <f>'4'!E211+'27'!E211+'41'!E211+'49'!E211+'58'!E211+'66'!E211</f>
        <v>0</v>
      </c>
      <c r="F211" s="805">
        <f>'4'!F211+'27'!F211+'41'!F211+'49'!F211+'58'!F211+'66'!F211</f>
        <v>68948.366600000008</v>
      </c>
      <c r="G211" s="785"/>
      <c r="H211" s="785"/>
      <c r="I211" s="785"/>
    </row>
    <row r="212" spans="1:9">
      <c r="A212" s="979" t="s">
        <v>205</v>
      </c>
      <c r="B212" s="808">
        <f>'4'!B212+'27'!B212+'41'!B212+'49'!B212+'58'!B212+'66'!B212</f>
        <v>210923241.41234994</v>
      </c>
      <c r="C212" s="808">
        <f>'4'!C212+'27'!C212+'41'!C212+'49'!C212+'58'!C212+'66'!C212</f>
        <v>330584347.45670003</v>
      </c>
      <c r="D212" s="808">
        <f>'4'!D212+'27'!D212+'41'!D212+'49'!D212+'58'!D212+'66'!D212</f>
        <v>79594.907389999993</v>
      </c>
      <c r="E212" s="808">
        <f>'4'!E212+'27'!E212+'41'!E212+'49'!E212+'58'!E212+'66'!E212</f>
        <v>24865.113120000002</v>
      </c>
      <c r="F212" s="808">
        <f>'4'!F212+'27'!F212+'41'!F212+'49'!F212+'58'!F212+'66'!F212</f>
        <v>541612048.88955998</v>
      </c>
      <c r="G212" s="785"/>
      <c r="H212" s="785"/>
      <c r="I212" s="785"/>
    </row>
    <row r="213" spans="1:9">
      <c r="A213" s="982" t="s">
        <v>206</v>
      </c>
      <c r="B213" s="805">
        <f>'4'!B213+'27'!B213+'41'!B213+'49'!B213+'58'!B213+'66'!B213</f>
        <v>2469631.8306100001</v>
      </c>
      <c r="C213" s="805">
        <f>'4'!C213+'27'!C213+'41'!C213+'49'!C213+'58'!C213+'66'!C213</f>
        <v>1063918.71682</v>
      </c>
      <c r="D213" s="805">
        <f>'4'!D213+'27'!D213+'41'!D213+'49'!D213+'58'!D213+'66'!D213</f>
        <v>171.35739000000001</v>
      </c>
      <c r="E213" s="805">
        <f>'4'!E213+'27'!E213+'41'!E213+'49'!E213+'58'!E213+'66'!E213</f>
        <v>130.23599999999999</v>
      </c>
      <c r="F213" s="805">
        <f>'4'!F213+'27'!F213+'41'!F213+'49'!F213+'58'!F213+'66'!F213</f>
        <v>3533852.1408200003</v>
      </c>
      <c r="G213" s="785"/>
      <c r="H213" s="785"/>
      <c r="I213" s="785"/>
    </row>
    <row r="214" spans="1:9">
      <c r="A214" s="980" t="s">
        <v>207</v>
      </c>
      <c r="B214" s="805">
        <f>'4'!B214+'27'!B214+'41'!B214+'49'!B214+'58'!B214+'66'!B214</f>
        <v>119.6</v>
      </c>
      <c r="C214" s="805">
        <f>'4'!C214+'27'!C214+'41'!C214+'49'!C214+'58'!C214+'66'!C214</f>
        <v>34300</v>
      </c>
      <c r="D214" s="805">
        <f>'4'!D214+'27'!D214+'41'!D214+'49'!D214+'58'!D214+'66'!D214</f>
        <v>0</v>
      </c>
      <c r="E214" s="805">
        <f>'4'!E214+'27'!E214+'41'!E214+'49'!E214+'58'!E214+'66'!E214</f>
        <v>0</v>
      </c>
      <c r="F214" s="805">
        <f>'4'!F214+'27'!F214+'41'!F214+'49'!F214+'58'!F214+'66'!F214</f>
        <v>34419.599999999999</v>
      </c>
      <c r="G214" s="785"/>
      <c r="H214" s="785"/>
      <c r="I214" s="785"/>
    </row>
    <row r="215" spans="1:9">
      <c r="A215" s="980" t="s">
        <v>208</v>
      </c>
      <c r="B215" s="805">
        <f>'4'!B215+'27'!B215+'41'!B215+'49'!B215+'58'!B215+'66'!B215</f>
        <v>1638150</v>
      </c>
      <c r="C215" s="805">
        <f>'4'!C215+'27'!C215+'41'!C215+'49'!C215+'58'!C215+'66'!C215</f>
        <v>0</v>
      </c>
      <c r="D215" s="805">
        <f>'4'!D215+'27'!D215+'41'!D215+'49'!D215+'58'!D215+'66'!D215</f>
        <v>0</v>
      </c>
      <c r="E215" s="805">
        <f>'4'!E215+'27'!E215+'41'!E215+'49'!E215+'58'!E215+'66'!E215</f>
        <v>0</v>
      </c>
      <c r="F215" s="805">
        <f>'4'!F215+'27'!F215+'41'!F215+'49'!F215+'58'!F215+'66'!F215</f>
        <v>1638150</v>
      </c>
      <c r="G215" s="784"/>
      <c r="H215" s="785"/>
      <c r="I215" s="785"/>
    </row>
    <row r="216" spans="1:9">
      <c r="A216" s="980" t="s">
        <v>209</v>
      </c>
      <c r="B216" s="805">
        <f>'4'!B216+'27'!B216+'41'!B216+'49'!B216+'58'!B216+'66'!B216</f>
        <v>831362.23061000009</v>
      </c>
      <c r="C216" s="805">
        <f>'4'!C216+'27'!C216+'41'!C216+'49'!C216+'58'!C216+'66'!C216</f>
        <v>1029618.7168200001</v>
      </c>
      <c r="D216" s="805">
        <f>'4'!D216+'27'!D216+'41'!D216+'49'!D216+'58'!D216+'66'!D216</f>
        <v>171.35739000000001</v>
      </c>
      <c r="E216" s="805">
        <f>'4'!E216+'27'!E216+'41'!E216+'49'!E216+'58'!E216+'66'!E216</f>
        <v>130.23599999999999</v>
      </c>
      <c r="F216" s="805">
        <f>'4'!F216+'27'!F216+'41'!F216+'49'!F216+'58'!F216+'66'!F216</f>
        <v>1861282.5408199998</v>
      </c>
      <c r="G216" s="784"/>
      <c r="H216" s="785"/>
      <c r="I216" s="785"/>
    </row>
    <row r="217" spans="1:9">
      <c r="A217" s="982" t="s">
        <v>210</v>
      </c>
      <c r="B217" s="805">
        <f>'4'!B217+'27'!B217+'41'!B217+'49'!B217+'58'!B217+'66'!B217</f>
        <v>18512076.492199998</v>
      </c>
      <c r="C217" s="805">
        <f>'4'!C217+'27'!C217+'41'!C217+'49'!C217+'58'!C217+'66'!C217</f>
        <v>205179.03187999999</v>
      </c>
      <c r="D217" s="805">
        <f>'4'!D217+'27'!D217+'41'!D217+'49'!D217+'58'!D217+'66'!D217</f>
        <v>637.72935000000007</v>
      </c>
      <c r="E217" s="805">
        <f>'4'!E217+'27'!E217+'41'!E217+'49'!E217+'58'!E217+'66'!E217</f>
        <v>0</v>
      </c>
      <c r="F217" s="805">
        <f>'4'!F217+'27'!F217+'41'!F217+'49'!F217+'58'!F217+'66'!F217</f>
        <v>18717893.253429994</v>
      </c>
      <c r="G217" s="785"/>
      <c r="H217" s="785"/>
      <c r="I217" s="785"/>
    </row>
    <row r="218" spans="1:9">
      <c r="A218" s="983" t="s">
        <v>211</v>
      </c>
      <c r="B218" s="805">
        <f>'4'!B218+'27'!B218+'41'!B218+'49'!B218+'58'!B218+'66'!B218</f>
        <v>0</v>
      </c>
      <c r="C218" s="805">
        <f>'4'!C218+'27'!C218+'41'!C218+'49'!C218+'58'!C218+'66'!C218</f>
        <v>0</v>
      </c>
      <c r="D218" s="805">
        <f>'4'!D218+'27'!D218+'41'!D218+'49'!D218+'58'!D218+'66'!D218</f>
        <v>0</v>
      </c>
      <c r="E218" s="805">
        <f>'4'!E218+'27'!E218+'41'!E218+'49'!E218+'58'!E218+'66'!E218</f>
        <v>0</v>
      </c>
      <c r="F218" s="805">
        <f>'4'!F218+'27'!F218+'41'!F218+'49'!F218+'58'!F218+'66'!F218</f>
        <v>0</v>
      </c>
      <c r="G218" s="785"/>
      <c r="H218" s="785"/>
      <c r="I218" s="785"/>
    </row>
    <row r="219" spans="1:9">
      <c r="A219" s="980" t="s">
        <v>212</v>
      </c>
      <c r="B219" s="805">
        <f>'4'!B219+'27'!B219+'41'!B219+'49'!B219+'58'!B219+'66'!B219</f>
        <v>209267.92163</v>
      </c>
      <c r="C219" s="805">
        <f>'4'!C219+'27'!C219+'41'!C219+'49'!C219+'58'!C219+'66'!C219</f>
        <v>89789.948539999998</v>
      </c>
      <c r="D219" s="805">
        <f>'4'!D219+'27'!D219+'41'!D219+'49'!D219+'58'!D219+'66'!D219</f>
        <v>637.72935000000007</v>
      </c>
      <c r="E219" s="805">
        <f>'4'!E219+'27'!E219+'41'!E219+'49'!E219+'58'!E219+'66'!E219</f>
        <v>0</v>
      </c>
      <c r="F219" s="805">
        <f>'4'!F219+'27'!F219+'41'!F219+'49'!F219+'58'!F219+'66'!F219</f>
        <v>299695.59951999999</v>
      </c>
      <c r="G219" s="785"/>
      <c r="H219" s="785"/>
      <c r="I219" s="785"/>
    </row>
    <row r="220" spans="1:9">
      <c r="A220" s="980" t="s">
        <v>213</v>
      </c>
      <c r="B220" s="805">
        <f>'4'!B220+'27'!B220+'41'!B220+'49'!B220+'58'!B220+'66'!B220</f>
        <v>18302650.795389999</v>
      </c>
      <c r="C220" s="805">
        <f>'4'!C220+'27'!C220+'41'!C220+'49'!C220+'58'!C220+'66'!C220</f>
        <v>115389.08334</v>
      </c>
      <c r="D220" s="805">
        <f>'4'!D220+'27'!D220+'41'!D220+'49'!D220+'58'!D220+'66'!D220</f>
        <v>0</v>
      </c>
      <c r="E220" s="805">
        <f>'4'!E220+'27'!E220+'41'!E220+'49'!E220+'58'!E220+'66'!E220</f>
        <v>0</v>
      </c>
      <c r="F220" s="805">
        <f>'4'!F220+'27'!F220+'41'!F220+'49'!F220+'58'!F220+'66'!F220</f>
        <v>18418039.878729999</v>
      </c>
      <c r="G220" s="784"/>
      <c r="H220" s="785"/>
      <c r="I220" s="785"/>
    </row>
    <row r="221" spans="1:9">
      <c r="A221" s="980" t="s">
        <v>214</v>
      </c>
      <c r="B221" s="805">
        <f>'4'!B221+'27'!B221+'41'!B221+'49'!B221+'58'!B221+'66'!B221</f>
        <v>0</v>
      </c>
      <c r="C221" s="805">
        <f>'4'!C221+'27'!C221+'41'!C221+'49'!C221+'58'!C221+'66'!C221</f>
        <v>0</v>
      </c>
      <c r="D221" s="805">
        <f>'4'!D221+'27'!D221+'41'!D221+'49'!D221+'58'!D221+'66'!D221</f>
        <v>0</v>
      </c>
      <c r="E221" s="805">
        <f>'4'!E221+'27'!E221+'41'!E221+'49'!E221+'58'!E221+'66'!E221</f>
        <v>0</v>
      </c>
      <c r="F221" s="805">
        <f>'4'!F221+'27'!F221+'41'!F221+'49'!F221+'58'!F221+'66'!F221</f>
        <v>0</v>
      </c>
      <c r="G221" s="785"/>
      <c r="H221" s="785"/>
      <c r="I221" s="785"/>
    </row>
    <row r="222" spans="1:9">
      <c r="A222" s="980" t="s">
        <v>215</v>
      </c>
      <c r="B222" s="805">
        <f>'4'!B222+'27'!B222+'41'!B222+'49'!B222+'58'!B222+'66'!B222</f>
        <v>157.77518000000001</v>
      </c>
      <c r="C222" s="805">
        <f>'4'!C222+'27'!C222+'41'!C222+'49'!C222+'58'!C222+'66'!C222</f>
        <v>0</v>
      </c>
      <c r="D222" s="805">
        <f>'4'!D222+'27'!D222+'41'!D222+'49'!D222+'58'!D222+'66'!D222</f>
        <v>0</v>
      </c>
      <c r="E222" s="805">
        <f>'4'!E222+'27'!E222+'41'!E222+'49'!E222+'58'!E222+'66'!E222</f>
        <v>0</v>
      </c>
      <c r="F222" s="805">
        <f>'4'!F222+'27'!F222+'41'!F222+'49'!F222+'58'!F222+'66'!F222</f>
        <v>157.77518000000001</v>
      </c>
      <c r="G222" s="785"/>
      <c r="H222" s="785"/>
      <c r="I222" s="785"/>
    </row>
    <row r="223" spans="1:9">
      <c r="A223" s="982" t="s">
        <v>216</v>
      </c>
      <c r="B223" s="805">
        <f>'4'!B223+'27'!B223+'41'!B223+'49'!B223+'58'!B223+'66'!B223</f>
        <v>31.617740000000001</v>
      </c>
      <c r="C223" s="805">
        <f>'4'!C223+'27'!C223+'41'!C223+'49'!C223+'58'!C223+'66'!C223</f>
        <v>103739.22499000002</v>
      </c>
      <c r="D223" s="805">
        <f>'4'!D223+'27'!D223+'41'!D223+'49'!D223+'58'!D223+'66'!D223</f>
        <v>0</v>
      </c>
      <c r="E223" s="805">
        <f>'4'!E223+'27'!E223+'41'!E223+'49'!E223+'58'!E223+'66'!E223</f>
        <v>0</v>
      </c>
      <c r="F223" s="805">
        <f>'4'!F223+'27'!F223+'41'!F223+'49'!F223+'58'!F223+'66'!F223</f>
        <v>103770.84273000002</v>
      </c>
      <c r="G223" s="785"/>
      <c r="H223" s="785"/>
      <c r="I223" s="785"/>
    </row>
    <row r="224" spans="1:9">
      <c r="A224" s="980" t="s">
        <v>217</v>
      </c>
      <c r="B224" s="805">
        <f>'4'!B224+'27'!B224+'41'!B224+'49'!B224+'58'!B224+'66'!B224</f>
        <v>31.617740000000001</v>
      </c>
      <c r="C224" s="805">
        <f>'4'!C224+'27'!C224+'41'!C224+'49'!C224+'58'!C224+'66'!C224</f>
        <v>58024.140130000007</v>
      </c>
      <c r="D224" s="805">
        <f>'4'!D224+'27'!D224+'41'!D224+'49'!D224+'58'!D224+'66'!D224</f>
        <v>0</v>
      </c>
      <c r="E224" s="805">
        <f>'4'!E224+'27'!E224+'41'!E224+'49'!E224+'58'!E224+'66'!E224</f>
        <v>0</v>
      </c>
      <c r="F224" s="805">
        <f>'4'!F224+'27'!F224+'41'!F224+'49'!F224+'58'!F224+'66'!F224</f>
        <v>58055.757870000009</v>
      </c>
      <c r="G224" s="785"/>
      <c r="H224" s="785"/>
      <c r="I224" s="785"/>
    </row>
    <row r="225" spans="1:9">
      <c r="A225" s="980" t="s">
        <v>218</v>
      </c>
      <c r="B225" s="805">
        <f>'4'!B225+'27'!B225+'41'!B225+'49'!B225+'58'!B225+'66'!B225</f>
        <v>0</v>
      </c>
      <c r="C225" s="805">
        <f>'4'!C225+'27'!C225+'41'!C225+'49'!C225+'58'!C225+'66'!C225</f>
        <v>45715.08486000001</v>
      </c>
      <c r="D225" s="805">
        <f>'4'!D225+'27'!D225+'41'!D225+'49'!D225+'58'!D225+'66'!D225</f>
        <v>0</v>
      </c>
      <c r="E225" s="805">
        <f>'4'!E225+'27'!E225+'41'!E225+'49'!E225+'58'!E225+'66'!E225</f>
        <v>0</v>
      </c>
      <c r="F225" s="805">
        <f>'4'!F225+'27'!F225+'41'!F225+'49'!F225+'58'!F225+'66'!F225</f>
        <v>45715.08486000001</v>
      </c>
      <c r="G225" s="785"/>
      <c r="H225" s="785"/>
      <c r="I225" s="785"/>
    </row>
    <row r="226" spans="1:9">
      <c r="A226" s="982" t="s">
        <v>219</v>
      </c>
      <c r="B226" s="805">
        <f>'4'!B226+'27'!B226+'41'!B226+'49'!B226+'58'!B226+'66'!B226</f>
        <v>0</v>
      </c>
      <c r="C226" s="805">
        <f>'4'!C226+'27'!C226+'41'!C226+'49'!C226+'58'!C226+'66'!C226</f>
        <v>0</v>
      </c>
      <c r="D226" s="805">
        <f>'4'!D226+'27'!D226+'41'!D226+'49'!D226+'58'!D226+'66'!D226</f>
        <v>0</v>
      </c>
      <c r="E226" s="805">
        <f>'4'!E226+'27'!E226+'41'!E226+'49'!E226+'58'!E226+'66'!E226</f>
        <v>0</v>
      </c>
      <c r="F226" s="805">
        <f>'4'!F226+'27'!F226+'41'!F226+'49'!F226+'58'!F226+'66'!F226</f>
        <v>0</v>
      </c>
      <c r="G226" s="784"/>
      <c r="H226" s="785"/>
      <c r="I226" s="785"/>
    </row>
    <row r="227" spans="1:9">
      <c r="A227" s="980" t="s">
        <v>220</v>
      </c>
      <c r="B227" s="805">
        <f>'4'!B227+'27'!B227+'41'!B227+'49'!B227+'58'!B227+'66'!B227</f>
        <v>0</v>
      </c>
      <c r="C227" s="805">
        <f>'4'!C227+'27'!C227+'41'!C227+'49'!C227+'58'!C227+'66'!C227</f>
        <v>0</v>
      </c>
      <c r="D227" s="805">
        <f>'4'!D227+'27'!D227+'41'!D227+'49'!D227+'58'!D227+'66'!D227</f>
        <v>0</v>
      </c>
      <c r="E227" s="805">
        <f>'4'!E227+'27'!E227+'41'!E227+'49'!E227+'58'!E227+'66'!E227</f>
        <v>0</v>
      </c>
      <c r="F227" s="805">
        <f>'4'!F227+'27'!F227+'41'!F227+'49'!F227+'58'!F227+'66'!F227</f>
        <v>0</v>
      </c>
      <c r="G227" s="785"/>
      <c r="H227" s="785"/>
      <c r="I227" s="785"/>
    </row>
    <row r="228" spans="1:9">
      <c r="A228" s="980" t="s">
        <v>221</v>
      </c>
      <c r="B228" s="805">
        <f>'4'!B228+'27'!B228+'41'!B228+'49'!B228+'58'!B228+'66'!B228</f>
        <v>0</v>
      </c>
      <c r="C228" s="805">
        <f>'4'!C228+'27'!C228+'41'!C228+'49'!C228+'58'!C228+'66'!C228</f>
        <v>0</v>
      </c>
      <c r="D228" s="805">
        <f>'4'!D228+'27'!D228+'41'!D228+'49'!D228+'58'!D228+'66'!D228</f>
        <v>0</v>
      </c>
      <c r="E228" s="805">
        <f>'4'!E228+'27'!E228+'41'!E228+'49'!E228+'58'!E228+'66'!E228</f>
        <v>0</v>
      </c>
      <c r="F228" s="805">
        <f>'4'!F228+'27'!F228+'41'!F228+'49'!F228+'58'!F228+'66'!F228</f>
        <v>0</v>
      </c>
      <c r="G228" s="785"/>
      <c r="H228" s="785"/>
      <c r="I228" s="785"/>
    </row>
    <row r="229" spans="1:9">
      <c r="A229" s="982" t="s">
        <v>222</v>
      </c>
      <c r="B229" s="805">
        <f>'4'!B229+'27'!B229+'41'!B229+'49'!B229+'58'!B229+'66'!B229</f>
        <v>115202837.63398997</v>
      </c>
      <c r="C229" s="805">
        <f>'4'!C229+'27'!C229+'41'!C229+'49'!C229+'58'!C229+'66'!C229</f>
        <v>255888680.24540001</v>
      </c>
      <c r="D229" s="805">
        <f>'4'!D229+'27'!D229+'41'!D229+'49'!D229+'58'!D229+'66'!D229</f>
        <v>0</v>
      </c>
      <c r="E229" s="805">
        <f>'4'!E229+'27'!E229+'41'!E229+'49'!E229+'58'!E229+'66'!E229</f>
        <v>17059.269479999999</v>
      </c>
      <c r="F229" s="805">
        <f>'4'!F229+'27'!F229+'41'!F229+'49'!F229+'58'!F229+'66'!F229</f>
        <v>371108577.14887005</v>
      </c>
      <c r="G229" s="784"/>
      <c r="H229" s="785"/>
      <c r="I229" s="785"/>
    </row>
    <row r="230" spans="1:9">
      <c r="A230" s="980" t="s">
        <v>223</v>
      </c>
      <c r="B230" s="805">
        <f>'4'!B230+'27'!B230+'41'!B230+'49'!B230+'58'!B230+'66'!B230</f>
        <v>43264609.444330007</v>
      </c>
      <c r="C230" s="805">
        <f>'4'!C230+'27'!C230+'41'!C230+'49'!C230+'58'!C230+'66'!C230</f>
        <v>209892635.11339998</v>
      </c>
      <c r="D230" s="805">
        <f>'4'!D230+'27'!D230+'41'!D230+'49'!D230+'58'!D230+'66'!D230</f>
        <v>0</v>
      </c>
      <c r="E230" s="805">
        <f>'4'!E230+'27'!E230+'41'!E230+'49'!E230+'58'!E230+'66'!E230</f>
        <v>464.58850000000001</v>
      </c>
      <c r="F230" s="805">
        <f>'4'!F230+'27'!F230+'41'!F230+'49'!F230+'58'!F230+'66'!F230</f>
        <v>253157709.14622998</v>
      </c>
      <c r="G230" s="785"/>
      <c r="H230" s="785"/>
      <c r="I230" s="785"/>
    </row>
    <row r="231" spans="1:9">
      <c r="A231" s="980" t="s">
        <v>224</v>
      </c>
      <c r="B231" s="805">
        <f>'4'!B231+'27'!B231+'41'!B231+'49'!B231+'58'!B231+'66'!B231</f>
        <v>1083195.54911</v>
      </c>
      <c r="C231" s="805">
        <f>'4'!C231+'27'!C231+'41'!C231+'49'!C231+'58'!C231+'66'!C231</f>
        <v>102049.31171000001</v>
      </c>
      <c r="D231" s="805">
        <f>'4'!D231+'27'!D231+'41'!D231+'49'!D231+'58'!D231+'66'!D231</f>
        <v>0</v>
      </c>
      <c r="E231" s="805">
        <f>'4'!E231+'27'!E231+'41'!E231+'49'!E231+'58'!E231+'66'!E231</f>
        <v>0</v>
      </c>
      <c r="F231" s="805">
        <f>'4'!F231+'27'!F231+'41'!F231+'49'!F231+'58'!F231+'66'!F231</f>
        <v>1185244.8608200001</v>
      </c>
      <c r="G231" s="785"/>
      <c r="H231" s="785"/>
      <c r="I231" s="785"/>
    </row>
    <row r="232" spans="1:9">
      <c r="A232" s="980" t="s">
        <v>225</v>
      </c>
      <c r="B232" s="805">
        <f>'4'!B232+'27'!B232+'41'!B232+'49'!B232+'58'!B232+'66'!B232</f>
        <v>36779257.761159994</v>
      </c>
      <c r="C232" s="805">
        <f>'4'!C232+'27'!C232+'41'!C232+'49'!C232+'58'!C232+'66'!C232</f>
        <v>33932097.70538</v>
      </c>
      <c r="D232" s="805">
        <f>'4'!D232+'27'!D232+'41'!D232+'49'!D232+'58'!D232+'66'!D232</f>
        <v>0</v>
      </c>
      <c r="E232" s="805">
        <f>'4'!E232+'27'!E232+'41'!E232+'49'!E232+'58'!E232+'66'!E232</f>
        <v>0</v>
      </c>
      <c r="F232" s="805">
        <f>'4'!F232+'27'!F232+'41'!F232+'49'!F232+'58'!F232+'66'!F232</f>
        <v>70711355.466539994</v>
      </c>
      <c r="G232" s="784"/>
      <c r="H232" s="785"/>
      <c r="I232" s="785"/>
    </row>
    <row r="233" spans="1:9">
      <c r="A233" s="980" t="s">
        <v>226</v>
      </c>
      <c r="B233" s="805">
        <f>'4'!B233+'27'!B233+'41'!B233+'49'!B233+'58'!B233+'66'!B233</f>
        <v>671960.58908000006</v>
      </c>
      <c r="C233" s="805">
        <f>'4'!C233+'27'!C233+'41'!C233+'49'!C233+'58'!C233+'66'!C233</f>
        <v>484692.30415999994</v>
      </c>
      <c r="D233" s="805">
        <f>'4'!D233+'27'!D233+'41'!D233+'49'!D233+'58'!D233+'66'!D233</f>
        <v>0</v>
      </c>
      <c r="E233" s="805">
        <f>'4'!E233+'27'!E233+'41'!E233+'49'!E233+'58'!E233+'66'!E233</f>
        <v>0</v>
      </c>
      <c r="F233" s="805">
        <f>'4'!F233+'27'!F233+'41'!F233+'49'!F233+'58'!F233+'66'!F233</f>
        <v>1156652.8932400001</v>
      </c>
      <c r="G233" s="785"/>
      <c r="H233" s="785"/>
      <c r="I233" s="785"/>
    </row>
    <row r="234" spans="1:9">
      <c r="A234" s="980" t="s">
        <v>227</v>
      </c>
      <c r="B234" s="980">
        <f>'4'!B234+'27'!B234+'41'!B234+'49'!B234+'58'!B234+'66'!B234</f>
        <v>3721240.2118200003</v>
      </c>
      <c r="C234" s="980">
        <f>'4'!C234+'27'!C234+'41'!C234+'49'!C234+'58'!C234+'66'!C234</f>
        <v>381029.39315000002</v>
      </c>
      <c r="D234" s="980">
        <f>'4'!D234+'27'!D234+'41'!D234+'49'!D234+'58'!D234+'66'!D234</f>
        <v>0</v>
      </c>
      <c r="E234" s="980">
        <f>'4'!E234+'27'!E234+'41'!E234+'49'!E234+'58'!E234+'66'!E234</f>
        <v>16477.748929999998</v>
      </c>
      <c r="F234" s="980">
        <f>'4'!F234+'27'!F234+'41'!F234+'49'!F234+'58'!F234+'66'!F234</f>
        <v>4118747.3539000005</v>
      </c>
      <c r="G234" s="785"/>
      <c r="H234" s="785"/>
      <c r="I234" s="785"/>
    </row>
    <row r="235" spans="1:9">
      <c r="A235" s="981" t="s">
        <v>228</v>
      </c>
      <c r="B235" s="980">
        <f>'4'!B235+'27'!B235+'41'!B235+'49'!B235+'58'!B235+'66'!B235</f>
        <v>2720971.7179999999</v>
      </c>
      <c r="C235" s="980">
        <f>'4'!C235+'27'!C235+'41'!C235+'49'!C235+'58'!C235+'66'!C235</f>
        <v>8469261.8397100009</v>
      </c>
      <c r="D235" s="980">
        <f>'4'!D235+'27'!D235+'41'!D235+'49'!D235+'58'!D235+'66'!D235</f>
        <v>0</v>
      </c>
      <c r="E235" s="980">
        <f>'4'!E235+'27'!E235+'41'!E235+'49'!E235+'58'!E235+'66'!E235</f>
        <v>116.93205</v>
      </c>
      <c r="F235" s="980">
        <f>'4'!F235+'27'!F235+'41'!F235+'49'!F235+'58'!F235+'66'!F235</f>
        <v>11190350.48976</v>
      </c>
      <c r="G235" s="785"/>
      <c r="H235" s="785"/>
      <c r="I235" s="785"/>
    </row>
    <row r="236" spans="1:9">
      <c r="A236" s="981" t="s">
        <v>229</v>
      </c>
      <c r="B236" s="980">
        <f>'4'!B236+'27'!B236+'41'!B236+'49'!B236+'58'!B236+'66'!B236</f>
        <v>10.242000000000001</v>
      </c>
      <c r="C236" s="980">
        <f>'4'!C236+'27'!C236+'41'!C236+'49'!C236+'58'!C236+'66'!C236</f>
        <v>34813.380720000001</v>
      </c>
      <c r="D236" s="980">
        <f>'4'!D236+'27'!D236+'41'!D236+'49'!D236+'58'!D236+'66'!D236</f>
        <v>0</v>
      </c>
      <c r="E236" s="980">
        <f>'4'!E236+'27'!E236+'41'!E236+'49'!E236+'58'!E236+'66'!E236</f>
        <v>0</v>
      </c>
      <c r="F236" s="980">
        <f>'4'!F236+'27'!F236+'41'!F236+'49'!F236+'58'!F236+'66'!F236</f>
        <v>34823.622719999999</v>
      </c>
      <c r="G236" s="785"/>
      <c r="H236" s="785"/>
      <c r="I236" s="785"/>
    </row>
    <row r="237" spans="1:9">
      <c r="A237" s="981" t="s">
        <v>230</v>
      </c>
      <c r="B237" s="980">
        <f>'4'!B237+'27'!B237+'41'!B237+'49'!B237+'58'!B237+'66'!B237</f>
        <v>26961592.118489996</v>
      </c>
      <c r="C237" s="980">
        <f>'4'!C237+'27'!C237+'41'!C237+'49'!C237+'58'!C237+'66'!C237</f>
        <v>2592101.1971699996</v>
      </c>
      <c r="D237" s="980">
        <f>'4'!D237+'27'!D237+'41'!D237+'49'!D237+'58'!D237+'66'!D237</f>
        <v>0</v>
      </c>
      <c r="E237" s="980">
        <f>'4'!E237+'27'!E237+'41'!E237+'49'!E237+'58'!E237+'66'!E237</f>
        <v>0</v>
      </c>
      <c r="F237" s="980">
        <f>'4'!F237+'27'!F237+'41'!F237+'49'!F237+'58'!F237+'66'!F237</f>
        <v>29553693.315659996</v>
      </c>
      <c r="G237" s="785"/>
      <c r="H237" s="785"/>
      <c r="I237" s="785"/>
    </row>
    <row r="238" spans="1:9">
      <c r="A238" s="988" t="s">
        <v>231</v>
      </c>
      <c r="B238" s="980">
        <f>'4'!B238+'27'!B238+'41'!B238+'49'!B238+'58'!B238+'66'!B238</f>
        <v>43152866.049579993</v>
      </c>
      <c r="C238" s="980">
        <f>'4'!C238+'27'!C238+'41'!C238+'49'!C238+'58'!C238+'66'!C238</f>
        <v>58077637.553920001</v>
      </c>
      <c r="D238" s="980">
        <f>'4'!D238+'27'!D238+'41'!D238+'49'!D238+'58'!D238+'66'!D238</f>
        <v>77312.387999999992</v>
      </c>
      <c r="E238" s="980">
        <f>'4'!E238+'27'!E238+'41'!E238+'49'!E238+'58'!E238+'66'!E238</f>
        <v>7313.8481900000006</v>
      </c>
      <c r="F238" s="980">
        <f>'4'!F238+'27'!F238+'41'!F238+'49'!F238+'58'!F238+'66'!F238</f>
        <v>101315129.83968998</v>
      </c>
      <c r="G238" s="785"/>
      <c r="H238" s="785"/>
      <c r="I238" s="785"/>
    </row>
    <row r="239" spans="1:9">
      <c r="A239" s="980" t="s">
        <v>232</v>
      </c>
      <c r="B239" s="980">
        <f>'4'!B239+'27'!B239+'41'!B239+'49'!B239+'58'!B239+'66'!B239</f>
        <v>15527916.145319998</v>
      </c>
      <c r="C239" s="980">
        <f>'4'!C239+'27'!C239+'41'!C239+'49'!C239+'58'!C239+'66'!C239</f>
        <v>22752927.059319999</v>
      </c>
      <c r="D239" s="980">
        <f>'4'!D239+'27'!D239+'41'!D239+'49'!D239+'58'!D239+'66'!D239</f>
        <v>0</v>
      </c>
      <c r="E239" s="980">
        <f>'4'!E239+'27'!E239+'41'!E239+'49'!E239+'58'!E239+'66'!E239</f>
        <v>0</v>
      </c>
      <c r="F239" s="980">
        <f>'4'!F239+'27'!F239+'41'!F239+'49'!F239+'58'!F239+'66'!F239</f>
        <v>38280843.204640009</v>
      </c>
      <c r="G239" s="785"/>
      <c r="H239" s="785"/>
      <c r="I239" s="785"/>
    </row>
    <row r="240" spans="1:9">
      <c r="A240" s="980" t="s">
        <v>233</v>
      </c>
      <c r="B240" s="980">
        <f>'4'!B240+'27'!B240+'41'!B240+'49'!B240+'58'!B240+'66'!B240</f>
        <v>631591.65974000003</v>
      </c>
      <c r="C240" s="980">
        <f>'4'!C240+'27'!C240+'41'!C240+'49'!C240+'58'!C240+'66'!C240</f>
        <v>3799967.2610099996</v>
      </c>
      <c r="D240" s="980">
        <f>'4'!D240+'27'!D240+'41'!D240+'49'!D240+'58'!D240+'66'!D240</f>
        <v>0</v>
      </c>
      <c r="E240" s="980">
        <f>'4'!E240+'27'!E240+'41'!E240+'49'!E240+'58'!E240+'66'!E240</f>
        <v>0</v>
      </c>
      <c r="F240" s="980">
        <f>'4'!F240+'27'!F240+'41'!F240+'49'!F240+'58'!F240+'66'!F240</f>
        <v>4431558.9207499996</v>
      </c>
      <c r="G240" s="785"/>
      <c r="H240" s="785"/>
      <c r="I240" s="785"/>
    </row>
    <row r="241" spans="1:9">
      <c r="A241" s="980" t="s">
        <v>234</v>
      </c>
      <c r="B241" s="980">
        <f>'4'!B241+'27'!B241+'41'!B241+'49'!B241+'58'!B241+'66'!B241</f>
        <v>5513842.5759800002</v>
      </c>
      <c r="C241" s="980">
        <f>'4'!C241+'27'!C241+'41'!C241+'49'!C241+'58'!C241+'66'!C241</f>
        <v>2182277.751769999</v>
      </c>
      <c r="D241" s="980">
        <f>'4'!D241+'27'!D241+'41'!D241+'49'!D241+'58'!D241+'66'!D241</f>
        <v>39194.22950999999</v>
      </c>
      <c r="E241" s="980">
        <f>'4'!E241+'27'!E241+'41'!E241+'49'!E241+'58'!E241+'66'!E241</f>
        <v>6309.2549800000006</v>
      </c>
      <c r="F241" s="980">
        <f>'4'!F241+'27'!F241+'41'!F241+'49'!F241+'58'!F241+'66'!F241</f>
        <v>7741623.812239998</v>
      </c>
      <c r="G241" s="784"/>
      <c r="H241" s="785"/>
      <c r="I241" s="785"/>
    </row>
    <row r="242" spans="1:9">
      <c r="A242" s="981" t="s">
        <v>235</v>
      </c>
      <c r="B242" s="980">
        <f>'4'!B242+'27'!B242+'41'!B242+'49'!B242+'58'!B242+'66'!B242</f>
        <v>2168853.3320400002</v>
      </c>
      <c r="C242" s="980">
        <f>'4'!C242+'27'!C242+'41'!C242+'49'!C242+'58'!C242+'66'!C242</f>
        <v>1312398.6272</v>
      </c>
      <c r="D242" s="980">
        <f>'4'!D242+'27'!D242+'41'!D242+'49'!D242+'58'!D242+'66'!D242</f>
        <v>32147.481619999999</v>
      </c>
      <c r="E242" s="980">
        <f>'4'!E242+'27'!E242+'41'!E242+'49'!E242+'58'!E242+'66'!E242</f>
        <v>43.037440000000004</v>
      </c>
      <c r="F242" s="980">
        <f>'4'!F242+'27'!F242+'41'!F242+'49'!F242+'58'!F242+'66'!F242</f>
        <v>3513442.4783000005</v>
      </c>
      <c r="G242" s="785"/>
      <c r="H242" s="785"/>
      <c r="I242" s="785"/>
    </row>
    <row r="243" spans="1:9">
      <c r="A243" s="981" t="s">
        <v>236</v>
      </c>
      <c r="B243" s="980">
        <f>'4'!B243+'27'!B243+'41'!B243+'49'!B243+'58'!B243+'66'!B243</f>
        <v>0</v>
      </c>
      <c r="C243" s="980">
        <f>'4'!C243+'27'!C243+'41'!C243+'49'!C243+'58'!C243+'66'!C243</f>
        <v>11035.365719999998</v>
      </c>
      <c r="D243" s="980">
        <f>'4'!D243+'27'!D243+'41'!D243+'49'!D243+'58'!D243+'66'!D243</f>
        <v>0</v>
      </c>
      <c r="E243" s="980">
        <f>'4'!E243+'27'!E243+'41'!E243+'49'!E243+'58'!E243+'66'!E243</f>
        <v>0</v>
      </c>
      <c r="F243" s="980">
        <f>'4'!F243+'27'!F243+'41'!F243+'49'!F243+'58'!F243+'66'!F243</f>
        <v>11035.365719999998</v>
      </c>
      <c r="G243" s="785"/>
      <c r="H243" s="785"/>
      <c r="I243" s="785"/>
    </row>
    <row r="244" spans="1:9">
      <c r="A244" s="981" t="s">
        <v>237</v>
      </c>
      <c r="B244" s="980">
        <f>'4'!B244+'27'!B244+'41'!B244+'49'!B244+'58'!B244+'66'!B244</f>
        <v>19310662.336499996</v>
      </c>
      <c r="C244" s="980">
        <f>'4'!C244+'27'!C244+'41'!C244+'49'!C244+'58'!C244+'66'!C244</f>
        <v>28019031.488900002</v>
      </c>
      <c r="D244" s="980">
        <f>'4'!D244+'27'!D244+'41'!D244+'49'!D244+'58'!D244+'66'!D244</f>
        <v>5970.6768699999993</v>
      </c>
      <c r="E244" s="980">
        <f>'4'!E244+'27'!E244+'41'!E244+'49'!E244+'58'!E244+'66'!E244</f>
        <v>961.55576999999994</v>
      </c>
      <c r="F244" s="980">
        <f>'4'!F244+'27'!F244+'41'!F244+'49'!F244+'58'!F244+'66'!F244</f>
        <v>47336626.05804</v>
      </c>
      <c r="G244" s="785"/>
      <c r="H244" s="785"/>
      <c r="I244" s="785"/>
    </row>
    <row r="245" spans="1:9">
      <c r="A245" s="982" t="s">
        <v>238</v>
      </c>
      <c r="B245" s="980">
        <f>'4'!B245+'27'!B245+'41'!B245+'49'!B245+'58'!B245+'66'!B245</f>
        <v>12486103.574279999</v>
      </c>
      <c r="C245" s="980">
        <f>'4'!C245+'27'!C245+'41'!C245+'49'!C245+'58'!C245+'66'!C245</f>
        <v>14383092.228920002</v>
      </c>
      <c r="D245" s="980">
        <f>'4'!D245+'27'!D245+'41'!D245+'49'!D245+'58'!D245+'66'!D245</f>
        <v>1473.4326500000002</v>
      </c>
      <c r="E245" s="980">
        <f>'4'!E245+'27'!E245+'41'!E245+'49'!E245+'58'!E245+'66'!E245</f>
        <v>361.75945000000002</v>
      </c>
      <c r="F245" s="980">
        <f>'4'!F245+'27'!F245+'41'!F245+'49'!F245+'58'!F245+'66'!F245</f>
        <v>26871030.995299999</v>
      </c>
      <c r="G245" s="785"/>
      <c r="H245" s="785"/>
      <c r="I245" s="785"/>
    </row>
    <row r="246" spans="1:9">
      <c r="A246" s="980" t="s">
        <v>239</v>
      </c>
      <c r="B246" s="980">
        <f>'4'!B246+'27'!B246+'41'!B246+'49'!B246+'58'!B246+'66'!B246</f>
        <v>11968517.667239999</v>
      </c>
      <c r="C246" s="980">
        <f>'4'!C246+'27'!C246+'41'!C246+'49'!C246+'58'!C246+'66'!C246</f>
        <v>14379804.5733</v>
      </c>
      <c r="D246" s="980">
        <f>'4'!D246+'27'!D246+'41'!D246+'49'!D246+'58'!D246+'66'!D246</f>
        <v>1473.4326500000002</v>
      </c>
      <c r="E246" s="980">
        <f>'4'!E246+'27'!E246+'41'!E246+'49'!E246+'58'!E246+'66'!E246</f>
        <v>361.75945000000002</v>
      </c>
      <c r="F246" s="980">
        <f>'4'!F246+'27'!F246+'41'!F246+'49'!F246+'58'!F246+'66'!F246</f>
        <v>26350157.432640001</v>
      </c>
      <c r="G246" s="785"/>
      <c r="H246" s="785"/>
      <c r="I246" s="785"/>
    </row>
    <row r="247" spans="1:9">
      <c r="A247" s="980" t="s">
        <v>240</v>
      </c>
      <c r="B247" s="980">
        <f>'4'!B247+'27'!B247+'41'!B247+'49'!B247+'58'!B247+'66'!B247</f>
        <v>517585.90704000002</v>
      </c>
      <c r="C247" s="980">
        <f>'4'!C247+'27'!C247+'41'!C247+'49'!C247+'58'!C247+'66'!C247</f>
        <v>3287.6556199999991</v>
      </c>
      <c r="D247" s="980">
        <f>'4'!D247+'27'!D247+'41'!D247+'49'!D247+'58'!D247+'66'!D247</f>
        <v>0</v>
      </c>
      <c r="E247" s="980">
        <f>'4'!E247+'27'!E247+'41'!E247+'49'!E247+'58'!E247+'66'!E247</f>
        <v>0</v>
      </c>
      <c r="F247" s="980">
        <f>'4'!F247+'27'!F247+'41'!F247+'49'!F247+'58'!F247+'66'!F247</f>
        <v>520873.56266</v>
      </c>
      <c r="G247" s="785"/>
      <c r="H247" s="785"/>
      <c r="I247" s="785"/>
    </row>
    <row r="248" spans="1:9">
      <c r="A248" s="982" t="s">
        <v>241</v>
      </c>
      <c r="B248" s="980">
        <f>'4'!B248+'27'!B248+'41'!B248+'49'!B248+'58'!B248+'66'!B248</f>
        <v>19099694.213950001</v>
      </c>
      <c r="C248" s="980">
        <f>'4'!C248+'27'!C248+'41'!C248+'49'!C248+'58'!C248+'66'!C248</f>
        <v>862100.45477000077</v>
      </c>
      <c r="D248" s="980">
        <f>'4'!D248+'27'!D248+'41'!D248+'49'!D248+'58'!D248+'66'!D248</f>
        <v>0</v>
      </c>
      <c r="E248" s="980">
        <f>'4'!E248+'27'!E248+'41'!E248+'49'!E248+'58'!E248+'66'!E248</f>
        <v>0</v>
      </c>
      <c r="F248" s="980">
        <f>'4'!F248+'27'!F248+'41'!F248+'49'!F248+'58'!F248+'66'!F248</f>
        <v>19961794.668719999</v>
      </c>
      <c r="G248" s="784"/>
      <c r="H248" s="785"/>
      <c r="I248" s="785"/>
    </row>
    <row r="249" spans="1:9">
      <c r="A249" s="980" t="s">
        <v>239</v>
      </c>
      <c r="B249" s="980">
        <f>'4'!B249+'27'!B249+'41'!B249+'49'!B249+'58'!B249+'66'!B249</f>
        <v>19071932.73996</v>
      </c>
      <c r="C249" s="980">
        <f>'4'!C249+'27'!C249+'41'!C249+'49'!C249+'58'!C249+'66'!C249</f>
        <v>862100.45477000077</v>
      </c>
      <c r="D249" s="980">
        <f>'4'!D249+'27'!D249+'41'!D249+'49'!D249+'58'!D249+'66'!D249</f>
        <v>0</v>
      </c>
      <c r="E249" s="980">
        <f>'4'!E249+'27'!E249+'41'!E249+'49'!E249+'58'!E249+'66'!E249</f>
        <v>0</v>
      </c>
      <c r="F249" s="980">
        <f>'4'!F249+'27'!F249+'41'!F249+'49'!F249+'58'!F249+'66'!F249</f>
        <v>19934033.194730002</v>
      </c>
      <c r="G249" s="785"/>
      <c r="H249" s="785"/>
      <c r="I249" s="785"/>
    </row>
    <row r="250" spans="1:9">
      <c r="A250" s="980" t="s">
        <v>240</v>
      </c>
      <c r="B250" s="980">
        <f>'4'!B250+'27'!B250+'41'!B250+'49'!B250+'58'!B250+'66'!B250</f>
        <v>27761.473989999999</v>
      </c>
      <c r="C250" s="980">
        <f>'4'!C250+'27'!C250+'41'!C250+'49'!C250+'58'!C250+'66'!C250</f>
        <v>0</v>
      </c>
      <c r="D250" s="980">
        <f>'4'!D250+'27'!D250+'41'!D250+'49'!D250+'58'!D250+'66'!D250</f>
        <v>0</v>
      </c>
      <c r="E250" s="980">
        <f>'4'!E250+'27'!E250+'41'!E250+'49'!E250+'58'!E250+'66'!E250</f>
        <v>0</v>
      </c>
      <c r="F250" s="980">
        <f>'4'!F250+'27'!F250+'41'!F250+'49'!F250+'58'!F250+'66'!F250</f>
        <v>27761.473989999999</v>
      </c>
      <c r="G250" s="785"/>
      <c r="H250" s="785"/>
      <c r="I250" s="785"/>
    </row>
    <row r="251" spans="1:9">
      <c r="A251" s="979" t="s">
        <v>242</v>
      </c>
      <c r="B251" s="808">
        <f>'4'!B251+'27'!B251+'41'!B251+'49'!B251+'58'!B251+'66'!B251</f>
        <v>2057221.8647999999</v>
      </c>
      <c r="C251" s="808">
        <f>'4'!C251+'27'!C251+'41'!C251+'49'!C251+'58'!C251+'66'!C251</f>
        <v>117995.44983000006</v>
      </c>
      <c r="D251" s="808">
        <f>'4'!D251+'27'!D251+'41'!D251+'49'!D251+'58'!D251+'66'!D251</f>
        <v>4817.2291400000004</v>
      </c>
      <c r="E251" s="808">
        <f>'4'!E251+'27'!E251+'41'!E251+'49'!E251+'58'!E251+'66'!E251</f>
        <v>2170.9573999999998</v>
      </c>
      <c r="F251" s="808">
        <f>'4'!F251+'27'!F251+'41'!F251+'49'!F251+'58'!F251+'66'!F251</f>
        <v>2182205.5011699996</v>
      </c>
      <c r="G251" s="784"/>
      <c r="H251" s="785"/>
      <c r="I251" s="785"/>
    </row>
    <row r="252" spans="1:9">
      <c r="A252" s="980" t="s">
        <v>243</v>
      </c>
      <c r="B252" s="805">
        <f>'4'!B252+'27'!B252+'41'!B252+'49'!B252+'58'!B252+'66'!B252</f>
        <v>925.09298999999999</v>
      </c>
      <c r="C252" s="805">
        <f>'4'!C252+'27'!C252+'41'!C252+'49'!C252+'58'!C252+'66'!C252</f>
        <v>560.83669999999995</v>
      </c>
      <c r="D252" s="805">
        <f>'4'!D252+'27'!D252+'41'!D252+'49'!D252+'58'!D252+'66'!D252</f>
        <v>0</v>
      </c>
      <c r="E252" s="805">
        <f>'4'!E252+'27'!E252+'41'!E252+'49'!E252+'58'!E252+'66'!E252</f>
        <v>0</v>
      </c>
      <c r="F252" s="805">
        <f>'4'!F252+'27'!F252+'41'!F252+'49'!F252+'58'!F252+'66'!F252</f>
        <v>1485.9296900000002</v>
      </c>
      <c r="G252" s="785"/>
      <c r="H252" s="785"/>
      <c r="I252" s="785"/>
    </row>
    <row r="253" spans="1:9">
      <c r="A253" s="980" t="s">
        <v>244</v>
      </c>
      <c r="B253" s="805">
        <f>'4'!B253+'27'!B253+'41'!B253+'49'!B253+'58'!B253+'66'!B253</f>
        <v>189225.74896999999</v>
      </c>
      <c r="C253" s="805">
        <f>'4'!C253+'27'!C253+'41'!C253+'49'!C253+'58'!C253+'66'!C253</f>
        <v>101163.49854000003</v>
      </c>
      <c r="D253" s="805">
        <f>'4'!D253+'27'!D253+'41'!D253+'49'!D253+'58'!D253+'66'!D253</f>
        <v>2799.6008500000003</v>
      </c>
      <c r="E253" s="805">
        <f>'4'!E253+'27'!E253+'41'!E253+'49'!E253+'58'!E253+'66'!E253</f>
        <v>1510.2368099999999</v>
      </c>
      <c r="F253" s="805">
        <f>'4'!F253+'27'!F253+'41'!F253+'49'!F253+'58'!F253+'66'!F253</f>
        <v>294699.08516999992</v>
      </c>
      <c r="G253" s="785"/>
      <c r="H253" s="785"/>
      <c r="I253" s="785"/>
    </row>
    <row r="254" spans="1:9" ht="30" customHeight="1">
      <c r="A254" s="980" t="s">
        <v>245</v>
      </c>
      <c r="B254" s="805">
        <f>'4'!B254+'27'!B254+'41'!B254+'49'!B254+'58'!B254+'66'!B254</f>
        <v>1769662.3441399997</v>
      </c>
      <c r="C254" s="805">
        <f>'4'!C254+'27'!C254+'41'!C254+'49'!C254+'58'!C254+'66'!C254</f>
        <v>10928.266559999998</v>
      </c>
      <c r="D254" s="805">
        <f>'4'!D254+'27'!D254+'41'!D254+'49'!D254+'58'!D254+'66'!D254</f>
        <v>0</v>
      </c>
      <c r="E254" s="805">
        <f>'4'!E254+'27'!E254+'41'!E254+'49'!E254+'58'!E254+'66'!E254</f>
        <v>0.30380999999999997</v>
      </c>
      <c r="F254" s="805">
        <f>'4'!F254+'27'!F254+'41'!F254+'49'!F254+'58'!F254+'66'!F254</f>
        <v>1780590.9145099998</v>
      </c>
      <c r="G254" s="784"/>
      <c r="H254" s="785"/>
      <c r="I254" s="785"/>
    </row>
    <row r="255" spans="1:9">
      <c r="A255" s="980" t="s">
        <v>246</v>
      </c>
      <c r="B255" s="805">
        <f>'4'!B255+'27'!B255+'41'!B255+'49'!B255+'58'!B255+'66'!B255</f>
        <v>23025.512350000005</v>
      </c>
      <c r="C255" s="805">
        <f>'4'!C255+'27'!C255+'41'!C255+'49'!C255+'58'!C255+'66'!C255</f>
        <v>562.26593000000003</v>
      </c>
      <c r="D255" s="805">
        <f>'4'!D255+'27'!D255+'41'!D255+'49'!D255+'58'!D255+'66'!D255</f>
        <v>0</v>
      </c>
      <c r="E255" s="805">
        <f>'4'!E255+'27'!E255+'41'!E255+'49'!E255+'58'!E255+'66'!E255</f>
        <v>0</v>
      </c>
      <c r="F255" s="805">
        <f>'4'!F255+'27'!F255+'41'!F255+'49'!F255+'58'!F255+'66'!F255</f>
        <v>23587.778280000006</v>
      </c>
      <c r="G255" s="785"/>
      <c r="H255" s="785"/>
      <c r="I255" s="785"/>
    </row>
    <row r="256" spans="1:9">
      <c r="A256" s="980" t="s">
        <v>247</v>
      </c>
      <c r="B256" s="805">
        <f>'4'!B256+'27'!B256+'41'!B256+'49'!B256+'58'!B256+'66'!B256</f>
        <v>7830.0843599999989</v>
      </c>
      <c r="C256" s="805">
        <f>'4'!C256+'27'!C256+'41'!C256+'49'!C256+'58'!C256+'66'!C256</f>
        <v>-85.842019999999962</v>
      </c>
      <c r="D256" s="805">
        <f>'4'!D256+'27'!D256+'41'!D256+'49'!D256+'58'!D256+'66'!D256</f>
        <v>0</v>
      </c>
      <c r="E256" s="805">
        <f>'4'!E256+'27'!E256+'41'!E256+'49'!E256+'58'!E256+'66'!E256</f>
        <v>0</v>
      </c>
      <c r="F256" s="805">
        <f>'4'!F256+'27'!F256+'41'!F256+'49'!F256+'58'!F256+'66'!F256</f>
        <v>7744.2423399999989</v>
      </c>
      <c r="G256" s="785"/>
      <c r="H256" s="785"/>
      <c r="I256" s="785"/>
    </row>
    <row r="257" spans="1:9">
      <c r="A257" s="980" t="s">
        <v>248</v>
      </c>
      <c r="B257" s="805">
        <f>'4'!B257+'27'!B257+'41'!B257+'49'!B257+'58'!B257+'66'!B257</f>
        <v>40.17671</v>
      </c>
      <c r="C257" s="805">
        <f>'4'!C257+'27'!C257+'41'!C257+'49'!C257+'58'!C257+'66'!C257</f>
        <v>151.24425999999997</v>
      </c>
      <c r="D257" s="805">
        <f>'4'!D257+'27'!D257+'41'!D257+'49'!D257+'58'!D257+'66'!D257</f>
        <v>0</v>
      </c>
      <c r="E257" s="805">
        <f>'4'!E257+'27'!E257+'41'!E257+'49'!E257+'58'!E257+'66'!E257</f>
        <v>0</v>
      </c>
      <c r="F257" s="805">
        <f>'4'!F257+'27'!F257+'41'!F257+'49'!F257+'58'!F257+'66'!F257</f>
        <v>191.42096999999995</v>
      </c>
      <c r="G257" s="785"/>
      <c r="H257" s="785"/>
      <c r="I257" s="785"/>
    </row>
    <row r="258" spans="1:9">
      <c r="A258" s="980" t="s">
        <v>249</v>
      </c>
      <c r="B258" s="805">
        <f>'4'!B258+'27'!B258+'41'!B258+'49'!B258+'58'!B258+'66'!B258</f>
        <v>48105.754530000006</v>
      </c>
      <c r="C258" s="805">
        <f>'4'!C258+'27'!C258+'41'!C258+'49'!C258+'58'!C258+'66'!C258</f>
        <v>1088.5843399999999</v>
      </c>
      <c r="D258" s="805">
        <f>'4'!D258+'27'!D258+'41'!D258+'49'!D258+'58'!D258+'66'!D258</f>
        <v>2017.6282899999999</v>
      </c>
      <c r="E258" s="805">
        <f>'4'!E258+'27'!E258+'41'!E258+'49'!E258+'58'!E258+'66'!E258</f>
        <v>7.0019999999999999E-2</v>
      </c>
      <c r="F258" s="805">
        <f>'4'!F258+'27'!F258+'41'!F258+'49'!F258+'58'!F258+'66'!F258</f>
        <v>51212.037180000007</v>
      </c>
      <c r="G258" s="785"/>
      <c r="H258" s="785"/>
      <c r="I258" s="785"/>
    </row>
    <row r="259" spans="1:9">
      <c r="A259" s="980" t="s">
        <v>250</v>
      </c>
      <c r="B259" s="805">
        <f>'4'!B259+'27'!B259+'41'!B259+'49'!B259+'58'!B259+'66'!B259</f>
        <v>18407.150749999997</v>
      </c>
      <c r="C259" s="805">
        <f>'4'!C259+'27'!C259+'41'!C259+'49'!C259+'58'!C259+'66'!C259</f>
        <v>3626.5955199999994</v>
      </c>
      <c r="D259" s="805">
        <f>'4'!D259+'27'!D259+'41'!D259+'49'!D259+'58'!D259+'66'!D259</f>
        <v>0</v>
      </c>
      <c r="E259" s="805">
        <f>'4'!E259+'27'!E259+'41'!E259+'49'!E259+'58'!E259+'66'!E259</f>
        <v>660.34676000000002</v>
      </c>
      <c r="F259" s="805">
        <f>'4'!F259+'27'!F259+'41'!F259+'49'!F259+'58'!F259+'66'!F259</f>
        <v>22694.093029999996</v>
      </c>
      <c r="G259" s="785"/>
      <c r="H259" s="785"/>
      <c r="I259" s="785"/>
    </row>
    <row r="260" spans="1:9">
      <c r="A260" s="979" t="s">
        <v>251</v>
      </c>
      <c r="B260" s="808">
        <f>'4'!B260+'27'!B260+'41'!B260+'49'!B260+'58'!B260+'66'!B260</f>
        <v>729980.11204000004</v>
      </c>
      <c r="C260" s="808">
        <f>'4'!C260+'27'!C260+'41'!C260+'49'!C260+'58'!C260+'66'!C260</f>
        <v>22871.244559999999</v>
      </c>
      <c r="D260" s="808">
        <f>'4'!D260+'27'!D260+'41'!D260+'49'!D260+'58'!D260+'66'!D260</f>
        <v>319.44190000000003</v>
      </c>
      <c r="E260" s="808">
        <f>'4'!E260+'27'!E260+'41'!E260+'49'!E260+'58'!E260+'66'!E260</f>
        <v>110.46836999999999</v>
      </c>
      <c r="F260" s="808">
        <f>'4'!F260+'27'!F260+'41'!F260+'49'!F260+'58'!F260+'66'!F260</f>
        <v>753281.26686999993</v>
      </c>
      <c r="G260" s="785"/>
      <c r="H260" s="785"/>
      <c r="I260" s="785"/>
    </row>
    <row r="261" spans="1:9">
      <c r="A261" s="980" t="s">
        <v>252</v>
      </c>
      <c r="B261" s="805">
        <f>'4'!B261+'27'!B261+'41'!B261+'49'!B261+'58'!B261+'66'!B261</f>
        <v>553601.58220999991</v>
      </c>
      <c r="C261" s="805">
        <f>'4'!C261+'27'!C261+'41'!C261+'49'!C261+'58'!C261+'66'!C261</f>
        <v>9835.9210600000024</v>
      </c>
      <c r="D261" s="805">
        <f>'4'!D261+'27'!D261+'41'!D261+'49'!D261+'58'!D261+'66'!D261</f>
        <v>319.44190000000003</v>
      </c>
      <c r="E261" s="805">
        <f>'4'!E261+'27'!E261+'41'!E261+'49'!E261+'58'!E261+'66'!E261</f>
        <v>95.777889999999985</v>
      </c>
      <c r="F261" s="805">
        <f>'4'!F261+'27'!F261+'41'!F261+'49'!F261+'58'!F261+'66'!F261</f>
        <v>563852.72306000011</v>
      </c>
      <c r="G261" s="785"/>
      <c r="H261" s="785"/>
      <c r="I261" s="785"/>
    </row>
    <row r="262" spans="1:9">
      <c r="A262" s="980" t="s">
        <v>253</v>
      </c>
      <c r="B262" s="805">
        <f>'4'!B262+'27'!B262+'41'!B262+'49'!B262+'58'!B262+'66'!B262</f>
        <v>0</v>
      </c>
      <c r="C262" s="805">
        <f>'4'!C262+'27'!C262+'41'!C262+'49'!C262+'58'!C262+'66'!C262</f>
        <v>0</v>
      </c>
      <c r="D262" s="805">
        <f>'4'!D262+'27'!D262+'41'!D262+'49'!D262+'58'!D262+'66'!D262</f>
        <v>0</v>
      </c>
      <c r="E262" s="805">
        <f>'4'!E262+'27'!E262+'41'!E262+'49'!E262+'58'!E262+'66'!E262</f>
        <v>0</v>
      </c>
      <c r="F262" s="805">
        <f>'4'!F262+'27'!F262+'41'!F262+'49'!F262+'58'!F262+'66'!F262</f>
        <v>0</v>
      </c>
      <c r="G262" s="785"/>
      <c r="H262" s="785"/>
      <c r="I262" s="785"/>
    </row>
    <row r="263" spans="1:9">
      <c r="A263" s="980" t="s">
        <v>254</v>
      </c>
      <c r="B263" s="805">
        <f>'4'!B263+'27'!B263+'41'!B263+'49'!B263+'58'!B263+'66'!B263</f>
        <v>80669.537920000002</v>
      </c>
      <c r="C263" s="805">
        <f>'4'!C263+'27'!C263+'41'!C263+'49'!C263+'58'!C263+'66'!C263</f>
        <v>8173.78748</v>
      </c>
      <c r="D263" s="805">
        <f>'4'!D263+'27'!D263+'41'!D263+'49'!D263+'58'!D263+'66'!D263</f>
        <v>0</v>
      </c>
      <c r="E263" s="805">
        <f>'4'!E263+'27'!E263+'41'!E263+'49'!E263+'58'!E263+'66'!E263</f>
        <v>0.12809999999999999</v>
      </c>
      <c r="F263" s="805">
        <f>'4'!F263+'27'!F263+'41'!F263+'49'!F263+'58'!F263+'66'!F263</f>
        <v>88843.453500000003</v>
      </c>
      <c r="G263" s="785"/>
      <c r="H263" s="785"/>
      <c r="I263" s="785"/>
    </row>
    <row r="264" spans="1:9">
      <c r="A264" s="980" t="s">
        <v>255</v>
      </c>
      <c r="B264" s="805">
        <f>'4'!B264+'27'!B264+'41'!B264+'49'!B264+'58'!B264+'66'!B264</f>
        <v>7535.2830199999989</v>
      </c>
      <c r="C264" s="805">
        <f>'4'!C264+'27'!C264+'41'!C264+'49'!C264+'58'!C264+'66'!C264</f>
        <v>1198.7390099999998</v>
      </c>
      <c r="D264" s="805">
        <f>'4'!D264+'27'!D264+'41'!D264+'49'!D264+'58'!D264+'66'!D264</f>
        <v>0</v>
      </c>
      <c r="E264" s="805">
        <f>'4'!E264+'27'!E264+'41'!E264+'49'!E264+'58'!E264+'66'!E264</f>
        <v>14.562379999999999</v>
      </c>
      <c r="F264" s="805">
        <f>'4'!F264+'27'!F264+'41'!F264+'49'!F264+'58'!F264+'66'!F264</f>
        <v>8748.5844099999995</v>
      </c>
      <c r="G264" s="785"/>
      <c r="H264" s="785"/>
      <c r="I264" s="785"/>
    </row>
    <row r="265" spans="1:9">
      <c r="A265" s="980" t="s">
        <v>256</v>
      </c>
      <c r="B265" s="805">
        <f>'4'!B265+'27'!B265+'41'!B265+'49'!B265+'58'!B265+'66'!B265</f>
        <v>24331.025529999999</v>
      </c>
      <c r="C265" s="805">
        <f>'4'!C265+'27'!C265+'41'!C265+'49'!C265+'58'!C265+'66'!C265</f>
        <v>277.93513000000002</v>
      </c>
      <c r="D265" s="805">
        <f>'4'!D265+'27'!D265+'41'!D265+'49'!D265+'58'!D265+'66'!D265</f>
        <v>0</v>
      </c>
      <c r="E265" s="805">
        <f>'4'!E265+'27'!E265+'41'!E265+'49'!E265+'58'!E265+'66'!E265</f>
        <v>0</v>
      </c>
      <c r="F265" s="805">
        <f>'4'!F265+'27'!F265+'41'!F265+'49'!F265+'58'!F265+'66'!F265</f>
        <v>24608.960660000001</v>
      </c>
      <c r="G265" s="785"/>
      <c r="H265" s="785"/>
      <c r="I265" s="785"/>
    </row>
    <row r="266" spans="1:9">
      <c r="A266" s="983" t="s">
        <v>257</v>
      </c>
      <c r="B266" s="805">
        <f>'4'!B266+'27'!B266+'41'!B266+'49'!B266+'58'!B266+'66'!B266</f>
        <v>11918.294680000001</v>
      </c>
      <c r="C266" s="805">
        <f>'4'!C266+'27'!C266+'41'!C266+'49'!C266+'58'!C266+'66'!C266</f>
        <v>1613.4048500000001</v>
      </c>
      <c r="D266" s="805">
        <f>'4'!D266+'27'!D266+'41'!D266+'49'!D266+'58'!D266+'66'!D266</f>
        <v>0</v>
      </c>
      <c r="E266" s="805">
        <f>'4'!E266+'27'!E266+'41'!E266+'49'!E266+'58'!E266+'66'!E266</f>
        <v>0</v>
      </c>
      <c r="F266" s="805">
        <f>'4'!F266+'27'!F266+'41'!F266+'49'!F266+'58'!F266+'66'!F266</f>
        <v>13531.69953</v>
      </c>
      <c r="G266" s="784"/>
      <c r="H266" s="785"/>
      <c r="I266" s="785"/>
    </row>
    <row r="267" spans="1:9">
      <c r="A267" s="983" t="s">
        <v>258</v>
      </c>
      <c r="B267" s="805">
        <f>'4'!B267+'27'!B267+'41'!B267+'49'!B267+'58'!B267+'66'!B267</f>
        <v>51924.388679999996</v>
      </c>
      <c r="C267" s="805">
        <f>'4'!C267+'27'!C267+'41'!C267+'49'!C267+'58'!C267+'66'!C267</f>
        <v>1771.45703</v>
      </c>
      <c r="D267" s="805">
        <f>'4'!D267+'27'!D267+'41'!D267+'49'!D267+'58'!D267+'66'!D267</f>
        <v>0</v>
      </c>
      <c r="E267" s="805">
        <f>'4'!E267+'27'!E267+'41'!E267+'49'!E267+'58'!E267+'66'!E267</f>
        <v>0</v>
      </c>
      <c r="F267" s="805">
        <f>'4'!F267+'27'!F267+'41'!F267+'49'!F267+'58'!F267+'66'!F267</f>
        <v>53695.845709999994</v>
      </c>
      <c r="G267" s="785"/>
      <c r="H267" s="785"/>
      <c r="I267" s="785"/>
    </row>
    <row r="268" spans="1:9">
      <c r="A268" s="979" t="s">
        <v>259</v>
      </c>
      <c r="B268" s="808">
        <f>'4'!B268+'27'!B268+'41'!B268+'49'!B268+'58'!B268+'66'!B268</f>
        <v>1327241.7527599996</v>
      </c>
      <c r="C268" s="808">
        <f>'4'!C268+'27'!C268+'41'!C268+'49'!C268+'58'!C268+'66'!C268</f>
        <v>95124.205270000035</v>
      </c>
      <c r="D268" s="808">
        <f>'4'!D268+'27'!D268+'41'!D268+'49'!D268+'58'!D268+'66'!D268</f>
        <v>4497.7872400000006</v>
      </c>
      <c r="E268" s="808">
        <f>'4'!E268+'27'!E268+'41'!E268+'49'!E268+'58'!E268+'66'!E268</f>
        <v>2060.4890299999997</v>
      </c>
      <c r="F268" s="808">
        <f>'4'!F268+'27'!F268+'41'!F268+'49'!F268+'58'!F268+'66'!F268</f>
        <v>1428924.2342999997</v>
      </c>
      <c r="G268" s="785"/>
      <c r="H268" s="785"/>
      <c r="I268" s="785"/>
    </row>
    <row r="269" spans="1:9">
      <c r="A269" s="987" t="s">
        <v>260</v>
      </c>
      <c r="B269" s="808">
        <f>'4'!B269+'27'!B269+'41'!B269+'49'!B269+'58'!B269+'66'!B269</f>
        <v>454878.65739000001</v>
      </c>
      <c r="C269" s="808">
        <f>'4'!C269+'27'!C269+'41'!C269+'49'!C269+'58'!C269+'66'!C269</f>
        <v>962057.40090000012</v>
      </c>
      <c r="D269" s="808">
        <f>'4'!D269+'27'!D269+'41'!D269+'49'!D269+'58'!D269+'66'!D269</f>
        <v>2.66E-3</v>
      </c>
      <c r="E269" s="808">
        <f>'4'!E269+'27'!E269+'41'!E269+'49'!E269+'58'!E269+'66'!E269</f>
        <v>13.74898</v>
      </c>
      <c r="F269" s="808">
        <f>'4'!F269+'27'!F269+'41'!F269+'49'!F269+'58'!F269+'66'!F269</f>
        <v>1416949.8099299998</v>
      </c>
      <c r="G269" s="785"/>
      <c r="H269" s="785"/>
      <c r="I269" s="785"/>
    </row>
    <row r="270" spans="1:9">
      <c r="A270" s="980" t="s">
        <v>261</v>
      </c>
      <c r="B270" s="805">
        <f>'4'!B270+'27'!B270+'41'!B270+'49'!B270+'58'!B270+'66'!B270</f>
        <v>273332.5100200001</v>
      </c>
      <c r="C270" s="805">
        <f>'4'!C270+'27'!C270+'41'!C270+'49'!C270+'58'!C270+'66'!C270</f>
        <v>149820.36354999998</v>
      </c>
      <c r="D270" s="805">
        <f>'4'!D270+'27'!D270+'41'!D270+'49'!D270+'58'!D270+'66'!D270</f>
        <v>0</v>
      </c>
      <c r="E270" s="805">
        <f>'4'!E270+'27'!E270+'41'!E270+'49'!E270+'58'!E270+'66'!E270</f>
        <v>0</v>
      </c>
      <c r="F270" s="805">
        <f>'4'!F270+'27'!F270+'41'!F270+'49'!F270+'58'!F270+'66'!F270</f>
        <v>423152.87357000005</v>
      </c>
      <c r="G270" s="785"/>
      <c r="H270" s="785"/>
      <c r="I270" s="785"/>
    </row>
    <row r="271" spans="1:9">
      <c r="A271" s="980" t="s">
        <v>262</v>
      </c>
      <c r="B271" s="805">
        <f>'4'!B271+'27'!B271+'41'!B271+'49'!B271+'58'!B271+'66'!B271</f>
        <v>62060.412659999995</v>
      </c>
      <c r="C271" s="805">
        <f>'4'!C271+'27'!C271+'41'!C271+'49'!C271+'58'!C271+'66'!C271</f>
        <v>717194.21614000003</v>
      </c>
      <c r="D271" s="805">
        <f>'4'!D271+'27'!D271+'41'!D271+'49'!D271+'58'!D271+'66'!D271</f>
        <v>2.66E-3</v>
      </c>
      <c r="E271" s="805">
        <f>'4'!E271+'27'!E271+'41'!E271+'49'!E271+'58'!E271+'66'!E271</f>
        <v>13.74898</v>
      </c>
      <c r="F271" s="805">
        <f>'4'!F271+'27'!F271+'41'!F271+'49'!F271+'58'!F271+'66'!F271</f>
        <v>779268.3804400001</v>
      </c>
      <c r="G271" s="785"/>
      <c r="H271" s="785"/>
      <c r="I271" s="785"/>
    </row>
    <row r="272" spans="1:9">
      <c r="A272" s="980" t="s">
        <v>263</v>
      </c>
      <c r="B272" s="805">
        <f>'4'!B272+'27'!B272+'41'!B272+'49'!B272+'58'!B272+'66'!B272</f>
        <v>34684.721660000003</v>
      </c>
      <c r="C272" s="805">
        <f>'4'!C272+'27'!C272+'41'!C272+'49'!C272+'58'!C272+'66'!C272</f>
        <v>289.53327000000002</v>
      </c>
      <c r="D272" s="805">
        <f>'4'!D272+'27'!D272+'41'!D272+'49'!D272+'58'!D272+'66'!D272</f>
        <v>0</v>
      </c>
      <c r="E272" s="805">
        <f>'4'!E272+'27'!E272+'41'!E272+'49'!E272+'58'!E272+'66'!E272</f>
        <v>0</v>
      </c>
      <c r="F272" s="805">
        <f>'4'!F272+'27'!F272+'41'!F272+'49'!F272+'58'!F272+'66'!F272</f>
        <v>34974.254930000003</v>
      </c>
      <c r="G272" s="785"/>
      <c r="H272" s="785"/>
      <c r="I272" s="785"/>
    </row>
    <row r="273" spans="1:9">
      <c r="A273" s="980" t="s">
        <v>264</v>
      </c>
      <c r="B273" s="805">
        <f>'4'!B273+'27'!B273+'41'!B273+'49'!B273+'58'!B273+'66'!B273</f>
        <v>23523.998340000006</v>
      </c>
      <c r="C273" s="805">
        <f>'4'!C273+'27'!C273+'41'!C273+'49'!C273+'58'!C273+'66'!C273</f>
        <v>282.69716999999997</v>
      </c>
      <c r="D273" s="805">
        <f>'4'!D273+'27'!D273+'41'!D273+'49'!D273+'58'!D273+'66'!D273</f>
        <v>0</v>
      </c>
      <c r="E273" s="805">
        <f>'4'!E273+'27'!E273+'41'!E273+'49'!E273+'58'!E273+'66'!E273</f>
        <v>0</v>
      </c>
      <c r="F273" s="805">
        <f>'4'!F273+'27'!F273+'41'!F273+'49'!F273+'58'!F273+'66'!F273</f>
        <v>23806.695510000005</v>
      </c>
      <c r="G273" s="785"/>
      <c r="H273" s="785"/>
      <c r="I273" s="785"/>
    </row>
    <row r="274" spans="1:9">
      <c r="A274" s="989" t="s">
        <v>265</v>
      </c>
      <c r="B274" s="805">
        <f>'4'!B274+'27'!B274+'41'!B274+'49'!B274+'58'!B274+'66'!B274</f>
        <v>59921.268619999995</v>
      </c>
      <c r="C274" s="805">
        <f>'4'!C274+'27'!C274+'41'!C274+'49'!C274+'58'!C274+'66'!C274</f>
        <v>94470.590769999995</v>
      </c>
      <c r="D274" s="805">
        <f>'4'!D274+'27'!D274+'41'!D274+'49'!D274+'58'!D274+'66'!D274</f>
        <v>0</v>
      </c>
      <c r="E274" s="805">
        <f>'4'!E274+'27'!E274+'41'!E274+'49'!E274+'58'!E274+'66'!E274</f>
        <v>0</v>
      </c>
      <c r="F274" s="805">
        <f>'4'!F274+'27'!F274+'41'!F274+'49'!F274+'58'!F274+'66'!F274</f>
        <v>154391.85938999997</v>
      </c>
      <c r="G274" s="784"/>
      <c r="H274" s="785"/>
      <c r="I274" s="785"/>
    </row>
    <row r="275" spans="1:9">
      <c r="A275" s="989" t="s">
        <v>266</v>
      </c>
      <c r="B275" s="805">
        <f>'4'!B275+'27'!B275+'41'!B275+'49'!B275+'58'!B275+'66'!B275</f>
        <v>1355.7460900000001</v>
      </c>
      <c r="C275" s="805">
        <f>'4'!C275+'27'!C275+'41'!C275+'49'!C275+'58'!C275+'66'!C275</f>
        <v>0</v>
      </c>
      <c r="D275" s="805">
        <f>'4'!D275+'27'!D275+'41'!D275+'49'!D275+'58'!D275+'66'!D275</f>
        <v>0</v>
      </c>
      <c r="E275" s="805">
        <f>'4'!E275+'27'!E275+'41'!E275+'49'!E275+'58'!E275+'66'!E275</f>
        <v>0</v>
      </c>
      <c r="F275" s="805">
        <f>'4'!F275+'27'!F275+'41'!F275+'49'!F275+'58'!F275+'66'!F275</f>
        <v>1355.7460900000001</v>
      </c>
      <c r="G275" s="784"/>
      <c r="H275" s="785"/>
      <c r="I275" s="785"/>
    </row>
    <row r="276" spans="1:9">
      <c r="A276" s="979" t="s">
        <v>267</v>
      </c>
      <c r="B276" s="808">
        <f>'4'!B276+'27'!B276+'41'!B276+'49'!B276+'58'!B276+'66'!B276</f>
        <v>428701.14631000004</v>
      </c>
      <c r="C276" s="808">
        <f>'4'!C276+'27'!C276+'41'!C276+'49'!C276+'58'!C276+'66'!C276</f>
        <v>954897.99675999989</v>
      </c>
      <c r="D276" s="808">
        <f>'4'!D276+'27'!D276+'41'!D276+'49'!D276+'58'!D276+'66'!D276</f>
        <v>1.75E-3</v>
      </c>
      <c r="E276" s="808">
        <f>'4'!E276+'27'!E276+'41'!E276+'49'!E276+'58'!E276+'66'!E276</f>
        <v>16.125150000000001</v>
      </c>
      <c r="F276" s="808">
        <f>'4'!F276+'27'!F276+'41'!F276+'49'!F276+'58'!F276+'66'!F276</f>
        <v>1383615.26997</v>
      </c>
      <c r="G276" s="785"/>
      <c r="H276" s="785"/>
      <c r="I276" s="785"/>
    </row>
    <row r="277" spans="1:9">
      <c r="A277" s="980" t="s">
        <v>261</v>
      </c>
      <c r="B277" s="805">
        <f>'4'!B277+'27'!B277+'41'!B277+'49'!B277+'58'!B277+'66'!B277</f>
        <v>40888.606140000004</v>
      </c>
      <c r="C277" s="805">
        <f>'4'!C277+'27'!C277+'41'!C277+'49'!C277+'58'!C277+'66'!C277</f>
        <v>12901.225220000002</v>
      </c>
      <c r="D277" s="805">
        <f>'4'!D277+'27'!D277+'41'!D277+'49'!D277+'58'!D277+'66'!D277</f>
        <v>0</v>
      </c>
      <c r="E277" s="805">
        <f>'4'!E277+'27'!E277+'41'!E277+'49'!E277+'58'!E277+'66'!E277</f>
        <v>16.11448</v>
      </c>
      <c r="F277" s="805">
        <f>'4'!F277+'27'!F277+'41'!F277+'49'!F277+'58'!F277+'66'!F277</f>
        <v>53805.945840000008</v>
      </c>
      <c r="G277" s="785"/>
      <c r="H277" s="785"/>
      <c r="I277" s="785"/>
    </row>
    <row r="278" spans="1:9">
      <c r="A278" s="980" t="s">
        <v>268</v>
      </c>
      <c r="B278" s="805">
        <f>'4'!B278+'27'!B278+'41'!B278+'49'!B278+'58'!B278+'66'!B278</f>
        <v>41912.360420000005</v>
      </c>
      <c r="C278" s="805">
        <f>'4'!C278+'27'!C278+'41'!C278+'49'!C278+'58'!C278+'66'!C278</f>
        <v>11.068429999999999</v>
      </c>
      <c r="D278" s="805">
        <f>'4'!D278+'27'!D278+'41'!D278+'49'!D278+'58'!D278+'66'!D278</f>
        <v>0</v>
      </c>
      <c r="E278" s="805">
        <f>'4'!E278+'27'!E278+'41'!E278+'49'!E278+'58'!E278+'66'!E278</f>
        <v>0</v>
      </c>
      <c r="F278" s="805">
        <f>'4'!F278+'27'!F278+'41'!F278+'49'!F278+'58'!F278+'66'!F278</f>
        <v>41923.428850000004</v>
      </c>
      <c r="G278" s="785"/>
      <c r="H278" s="785"/>
      <c r="I278" s="785"/>
    </row>
    <row r="279" spans="1:9">
      <c r="A279" s="980" t="s">
        <v>269</v>
      </c>
      <c r="B279" s="805">
        <f>'4'!B279+'27'!B279+'41'!B279+'49'!B279+'58'!B279+'66'!B279</f>
        <v>1487.8895600000001</v>
      </c>
      <c r="C279" s="805">
        <f>'4'!C279+'27'!C279+'41'!C279+'49'!C279+'58'!C279+'66'!C279</f>
        <v>0</v>
      </c>
      <c r="D279" s="805">
        <f>'4'!D279+'27'!D279+'41'!D279+'49'!D279+'58'!D279+'66'!D279</f>
        <v>0</v>
      </c>
      <c r="E279" s="805">
        <f>'4'!E279+'27'!E279+'41'!E279+'49'!E279+'58'!E279+'66'!E279</f>
        <v>0</v>
      </c>
      <c r="F279" s="805">
        <f>'4'!F279+'27'!F279+'41'!F279+'49'!F279+'58'!F279+'66'!F279</f>
        <v>1487.8895600000001</v>
      </c>
      <c r="G279" s="785"/>
      <c r="H279" s="785"/>
      <c r="I279" s="785"/>
    </row>
    <row r="280" spans="1:9">
      <c r="A280" s="980" t="s">
        <v>270</v>
      </c>
      <c r="B280" s="805">
        <f>'4'!B280+'27'!B280+'41'!B280+'49'!B280+'58'!B280+'66'!B280</f>
        <v>6.5484300000000006</v>
      </c>
      <c r="C280" s="805">
        <f>'4'!C280+'27'!C280+'41'!C280+'49'!C280+'58'!C280+'66'!C280</f>
        <v>0</v>
      </c>
      <c r="D280" s="805">
        <f>'4'!D280+'27'!D280+'41'!D280+'49'!D280+'58'!D280+'66'!D280</f>
        <v>0</v>
      </c>
      <c r="E280" s="805">
        <f>'4'!E280+'27'!E280+'41'!E280+'49'!E280+'58'!E280+'66'!E280</f>
        <v>0</v>
      </c>
      <c r="F280" s="805">
        <f>'4'!F280+'27'!F280+'41'!F280+'49'!F280+'58'!F280+'66'!F280</f>
        <v>6.5484300000000006</v>
      </c>
      <c r="G280" s="785"/>
      <c r="H280" s="785"/>
      <c r="I280" s="785"/>
    </row>
    <row r="281" spans="1:9">
      <c r="A281" s="983" t="s">
        <v>271</v>
      </c>
      <c r="B281" s="805">
        <f>'4'!B281+'27'!B281+'41'!B281+'49'!B281+'58'!B281+'66'!B281</f>
        <v>343915.53533000004</v>
      </c>
      <c r="C281" s="805">
        <f>'4'!C281+'27'!C281+'41'!C281+'49'!C281+'58'!C281+'66'!C281</f>
        <v>941985.70311</v>
      </c>
      <c r="D281" s="805">
        <f>'4'!D281+'27'!D281+'41'!D281+'49'!D281+'58'!D281+'66'!D281</f>
        <v>1.75E-3</v>
      </c>
      <c r="E281" s="805">
        <f>'4'!E281+'27'!E281+'41'!E281+'49'!E281+'58'!E281+'66'!E281</f>
        <v>1.0670000000000001E-2</v>
      </c>
      <c r="F281" s="805">
        <f>'4'!F281+'27'!F281+'41'!F281+'49'!F281+'58'!F281+'66'!F281</f>
        <v>1285901.25086</v>
      </c>
      <c r="G281" s="785"/>
      <c r="H281" s="785"/>
      <c r="I281" s="785"/>
    </row>
    <row r="282" spans="1:9">
      <c r="A282" s="983" t="s">
        <v>272</v>
      </c>
      <c r="B282" s="805">
        <f>'4'!B282+'27'!B282+'41'!B282+'49'!B282+'58'!B282+'66'!B282</f>
        <v>490.20643000000001</v>
      </c>
      <c r="C282" s="805">
        <f>'4'!C282+'27'!C282+'41'!C282+'49'!C282+'58'!C282+'66'!C282</f>
        <v>0</v>
      </c>
      <c r="D282" s="805">
        <f>'4'!D282+'27'!D282+'41'!D282+'49'!D282+'58'!D282+'66'!D282</f>
        <v>0</v>
      </c>
      <c r="E282" s="805">
        <f>'4'!E282+'27'!E282+'41'!E282+'49'!E282+'58'!E282+'66'!E282</f>
        <v>0</v>
      </c>
      <c r="F282" s="805">
        <f>'4'!F282+'27'!F282+'41'!F282+'49'!F282+'58'!F282+'66'!F282</f>
        <v>490.20643000000001</v>
      </c>
      <c r="G282" s="784"/>
      <c r="H282" s="785"/>
      <c r="I282" s="785"/>
    </row>
    <row r="283" spans="1:9">
      <c r="A283" s="979" t="s">
        <v>273</v>
      </c>
      <c r="B283" s="808">
        <f>'4'!B283+'27'!B283+'41'!B283+'49'!B283+'58'!B283+'66'!B283</f>
        <v>1353419.2638399999</v>
      </c>
      <c r="C283" s="808">
        <f>'4'!C283+'27'!C283+'41'!C283+'49'!C283+'58'!C283+'66'!C283</f>
        <v>102283.60941000016</v>
      </c>
      <c r="D283" s="808">
        <f>'4'!D283+'27'!D283+'41'!D283+'49'!D283+'58'!D283+'66'!D283</f>
        <v>4497.7881500000003</v>
      </c>
      <c r="E283" s="808">
        <f>'4'!E283+'27'!E283+'41'!E283+'49'!E283+'58'!E283+'66'!E283</f>
        <v>2058.1128599999997</v>
      </c>
      <c r="F283" s="808">
        <f>'4'!F283+'27'!F283+'41'!F283+'49'!F283+'58'!F283+'66'!F283</f>
        <v>1462258.7742600001</v>
      </c>
      <c r="G283" s="785"/>
      <c r="H283" s="785"/>
      <c r="I283" s="785"/>
    </row>
    <row r="284" spans="1:9">
      <c r="A284" s="980" t="s">
        <v>274</v>
      </c>
      <c r="B284" s="805">
        <f>'4'!B284+'27'!B284+'41'!B284+'49'!B284+'58'!B284+'66'!B284</f>
        <v>276670.01452000003</v>
      </c>
      <c r="C284" s="805">
        <f>'4'!C284+'27'!C284+'41'!C284+'49'!C284+'58'!C284+'66'!C284</f>
        <v>30180.752569999997</v>
      </c>
      <c r="D284" s="805">
        <f>'4'!D284+'27'!D284+'41'!D284+'49'!D284+'58'!D284+'66'!D284</f>
        <v>0</v>
      </c>
      <c r="E284" s="805">
        <f>'4'!E284+'27'!E284+'41'!E284+'49'!E284+'58'!E284+'66'!E284</f>
        <v>354.97710000000001</v>
      </c>
      <c r="F284" s="805">
        <f>'4'!F284+'27'!F284+'41'!F284+'49'!F284+'58'!F284+'66'!F284</f>
        <v>307205.74419</v>
      </c>
      <c r="G284" s="785"/>
      <c r="H284" s="785"/>
      <c r="I284" s="785"/>
    </row>
    <row r="285" spans="1:9">
      <c r="A285" s="980" t="s">
        <v>275</v>
      </c>
      <c r="B285" s="805">
        <f>'4'!B285+'27'!B285+'41'!B285+'49'!B285+'58'!B285+'66'!B285</f>
        <v>24428.274169999997</v>
      </c>
      <c r="C285" s="805">
        <f>'4'!C285+'27'!C285+'41'!C285+'49'!C285+'58'!C285+'66'!C285</f>
        <v>5282.7965899999999</v>
      </c>
      <c r="D285" s="805">
        <f>'4'!D285+'27'!D285+'41'!D285+'49'!D285+'58'!D285+'66'!D285</f>
        <v>0</v>
      </c>
      <c r="E285" s="805">
        <f>'4'!E285+'27'!E285+'41'!E285+'49'!E285+'58'!E285+'66'!E285</f>
        <v>0</v>
      </c>
      <c r="F285" s="805">
        <f>'4'!F285+'27'!F285+'41'!F285+'49'!F285+'58'!F285+'66'!F285</f>
        <v>29711.070760000002</v>
      </c>
      <c r="G285" s="785"/>
      <c r="H285" s="785"/>
      <c r="I285" s="785"/>
    </row>
    <row r="286" spans="1:9">
      <c r="A286" s="980" t="s">
        <v>276</v>
      </c>
      <c r="B286" s="805">
        <f>'4'!B286+'27'!B286+'41'!B286+'49'!B286+'58'!B286+'66'!B286</f>
        <v>241041.06721000001</v>
      </c>
      <c r="C286" s="805">
        <f>'4'!C286+'27'!C286+'41'!C286+'49'!C286+'58'!C286+'66'!C286</f>
        <v>24763.330179999997</v>
      </c>
      <c r="D286" s="805">
        <f>'4'!D286+'27'!D286+'41'!D286+'49'!D286+'58'!D286+'66'!D286</f>
        <v>0</v>
      </c>
      <c r="E286" s="805">
        <f>'4'!E286+'27'!E286+'41'!E286+'49'!E286+'58'!E286+'66'!E286</f>
        <v>277.35679999999996</v>
      </c>
      <c r="F286" s="805">
        <f>'4'!F286+'27'!F286+'41'!F286+'49'!F286+'58'!F286+'66'!F286</f>
        <v>266081.75418999995</v>
      </c>
      <c r="G286" s="785"/>
      <c r="H286" s="785"/>
      <c r="I286" s="785"/>
    </row>
    <row r="287" spans="1:9">
      <c r="A287" s="980" t="s">
        <v>277</v>
      </c>
      <c r="B287" s="805">
        <f>'4'!B287+'27'!B287+'41'!B287+'49'!B287+'58'!B287+'66'!B287</f>
        <v>10968.44598</v>
      </c>
      <c r="C287" s="805">
        <f>'4'!C287+'27'!C287+'41'!C287+'49'!C287+'58'!C287+'66'!C287</f>
        <v>97.751100000000008</v>
      </c>
      <c r="D287" s="805">
        <f>'4'!D287+'27'!D287+'41'!D287+'49'!D287+'58'!D287+'66'!D287</f>
        <v>0</v>
      </c>
      <c r="E287" s="805">
        <f>'4'!E287+'27'!E287+'41'!E287+'49'!E287+'58'!E287+'66'!E287</f>
        <v>77.620300000000015</v>
      </c>
      <c r="F287" s="805">
        <f>'4'!F287+'27'!F287+'41'!F287+'49'!F287+'58'!F287+'66'!F287</f>
        <v>11143.81738</v>
      </c>
      <c r="G287" s="785"/>
      <c r="H287" s="785"/>
      <c r="I287" s="785"/>
    </row>
    <row r="288" spans="1:9">
      <c r="A288" s="980" t="s">
        <v>278</v>
      </c>
      <c r="B288" s="805">
        <f>'4'!B288+'27'!B288+'41'!B288+'49'!B288+'58'!B288+'66'!B288</f>
        <v>3.4038300000000001</v>
      </c>
      <c r="C288" s="805">
        <f>'4'!C288+'27'!C288+'41'!C288+'49'!C288+'58'!C288+'66'!C288</f>
        <v>14.751200000000001</v>
      </c>
      <c r="D288" s="805">
        <f>'4'!D288+'27'!D288+'41'!D288+'49'!D288+'58'!D288+'66'!D288</f>
        <v>0</v>
      </c>
      <c r="E288" s="805">
        <f>'4'!E288+'27'!E288+'41'!E288+'49'!E288+'58'!E288+'66'!E288</f>
        <v>0</v>
      </c>
      <c r="F288" s="805">
        <f>'4'!F288+'27'!F288+'41'!F288+'49'!F288+'58'!F288+'66'!F288</f>
        <v>18.15503</v>
      </c>
      <c r="G288" s="785"/>
      <c r="H288" s="785"/>
      <c r="I288" s="785"/>
    </row>
    <row r="289" spans="1:9">
      <c r="A289" s="980" t="s">
        <v>279</v>
      </c>
      <c r="B289" s="805">
        <f>'4'!B289+'27'!B289+'41'!B289+'49'!B289+'58'!B289+'66'!B289</f>
        <v>0</v>
      </c>
      <c r="C289" s="805">
        <f>'4'!C289+'27'!C289+'41'!C289+'49'!C289+'58'!C289+'66'!C289</f>
        <v>0</v>
      </c>
      <c r="D289" s="805">
        <f>'4'!D289+'27'!D289+'41'!D289+'49'!D289+'58'!D289+'66'!D289</f>
        <v>0</v>
      </c>
      <c r="E289" s="805">
        <f>'4'!E289+'27'!E289+'41'!E289+'49'!E289+'58'!E289+'66'!E289</f>
        <v>0</v>
      </c>
      <c r="F289" s="805">
        <f>'4'!F289+'27'!F289+'41'!F289+'49'!F289+'58'!F289+'66'!F289</f>
        <v>0</v>
      </c>
      <c r="G289" s="784"/>
      <c r="H289" s="785"/>
      <c r="I289" s="785"/>
    </row>
    <row r="290" spans="1:9">
      <c r="A290" s="980" t="s">
        <v>280</v>
      </c>
      <c r="B290" s="805">
        <f>'4'!B290+'27'!B290+'41'!B290+'49'!B290+'58'!B290+'66'!B290</f>
        <v>228.82333000000003</v>
      </c>
      <c r="C290" s="805">
        <f>'4'!C290+'27'!C290+'41'!C290+'49'!C290+'58'!C290+'66'!C290</f>
        <v>22.1235</v>
      </c>
      <c r="D290" s="805">
        <f>'4'!D290+'27'!D290+'41'!D290+'49'!D290+'58'!D290+'66'!D290</f>
        <v>0</v>
      </c>
      <c r="E290" s="805">
        <f>'4'!E290+'27'!E290+'41'!E290+'49'!E290+'58'!E290+'66'!E290</f>
        <v>0</v>
      </c>
      <c r="F290" s="805">
        <f>'4'!F290+'27'!F290+'41'!F290+'49'!F290+'58'!F290+'66'!F290</f>
        <v>250.94683000000003</v>
      </c>
      <c r="G290" s="784"/>
      <c r="H290" s="785"/>
      <c r="I290" s="785"/>
    </row>
    <row r="291" spans="1:9">
      <c r="A291" s="980" t="s">
        <v>281</v>
      </c>
      <c r="B291" s="805">
        <f>'4'!B291+'27'!B291+'41'!B291+'49'!B291+'58'!B291+'66'!B291</f>
        <v>0</v>
      </c>
      <c r="C291" s="805">
        <f>'4'!C291+'27'!C291+'41'!C291+'49'!C291+'58'!C291+'66'!C291</f>
        <v>0</v>
      </c>
      <c r="D291" s="805">
        <f>'4'!D291+'27'!D291+'41'!D291+'49'!D291+'58'!D291+'66'!D291</f>
        <v>0</v>
      </c>
      <c r="E291" s="805">
        <f>'4'!E291+'27'!E291+'41'!E291+'49'!E291+'58'!E291+'66'!E291</f>
        <v>0</v>
      </c>
      <c r="F291" s="805">
        <f>'4'!F291+'27'!F291+'41'!F291+'49'!F291+'58'!F291+'66'!F291</f>
        <v>0</v>
      </c>
      <c r="G291" s="785"/>
      <c r="H291" s="785"/>
      <c r="I291" s="785"/>
    </row>
    <row r="292" spans="1:9">
      <c r="A292" s="980" t="s">
        <v>282</v>
      </c>
      <c r="B292" s="805">
        <f>'4'!B292+'27'!B292+'41'!B292+'49'!B292+'58'!B292+'66'!B292</f>
        <v>496432.99203000002</v>
      </c>
      <c r="C292" s="805">
        <f>'4'!C292+'27'!C292+'41'!C292+'49'!C292+'58'!C292+'66'!C292</f>
        <v>46843.736300000019</v>
      </c>
      <c r="D292" s="805">
        <f>'4'!D292+'27'!D292+'41'!D292+'49'!D292+'58'!D292+'66'!D292</f>
        <v>0</v>
      </c>
      <c r="E292" s="805">
        <f>'4'!E292+'27'!E292+'41'!E292+'49'!E292+'58'!E292+'66'!E292</f>
        <v>861.69310000000007</v>
      </c>
      <c r="F292" s="805">
        <f>'4'!F292+'27'!F292+'41'!F292+'49'!F292+'58'!F292+'66'!F292</f>
        <v>544138.4214300001</v>
      </c>
      <c r="G292" s="785"/>
      <c r="H292" s="785"/>
      <c r="I292" s="785"/>
    </row>
    <row r="293" spans="1:9">
      <c r="A293" s="980" t="s">
        <v>283</v>
      </c>
      <c r="B293" s="805">
        <f>'4'!B293+'27'!B293+'41'!B293+'49'!B293+'58'!B293+'66'!B293</f>
        <v>412169.94878999999</v>
      </c>
      <c r="C293" s="805">
        <f>'4'!C293+'27'!C293+'41'!C293+'49'!C293+'58'!C293+'66'!C293</f>
        <v>41884.945910000009</v>
      </c>
      <c r="D293" s="805">
        <f>'4'!D293+'27'!D293+'41'!D293+'49'!D293+'58'!D293+'66'!D293</f>
        <v>0</v>
      </c>
      <c r="E293" s="805">
        <f>'4'!E293+'27'!E293+'41'!E293+'49'!E293+'58'!E293+'66'!E293</f>
        <v>822.09499000000005</v>
      </c>
      <c r="F293" s="805">
        <f>'4'!F293+'27'!F293+'41'!F293+'49'!F293+'58'!F293+'66'!F293</f>
        <v>454876.98968999996</v>
      </c>
      <c r="G293" s="785"/>
      <c r="H293" s="785"/>
      <c r="I293" s="785"/>
    </row>
    <row r="294" spans="1:9">
      <c r="A294" s="980" t="s">
        <v>284</v>
      </c>
      <c r="B294" s="805">
        <f>'4'!B294+'27'!B294+'41'!B294+'49'!B294+'58'!B294+'66'!B294</f>
        <v>15720.89884</v>
      </c>
      <c r="C294" s="805">
        <f>'4'!C294+'27'!C294+'41'!C294+'49'!C294+'58'!C294+'66'!C294</f>
        <v>55.911909999999999</v>
      </c>
      <c r="D294" s="805">
        <f>'4'!D294+'27'!D294+'41'!D294+'49'!D294+'58'!D294+'66'!D294</f>
        <v>0</v>
      </c>
      <c r="E294" s="805">
        <f>'4'!E294+'27'!E294+'41'!E294+'49'!E294+'58'!E294+'66'!E294</f>
        <v>39.598109999999998</v>
      </c>
      <c r="F294" s="805">
        <f>'4'!F294+'27'!F294+'41'!F294+'49'!F294+'58'!F294+'66'!F294</f>
        <v>15816.408860000001</v>
      </c>
      <c r="G294" s="785"/>
      <c r="H294" s="785"/>
      <c r="I294" s="785"/>
    </row>
    <row r="295" spans="1:9">
      <c r="A295" s="983" t="s">
        <v>285</v>
      </c>
      <c r="B295" s="805">
        <f>'4'!B295+'27'!B295+'41'!B295+'49'!B295+'58'!B295+'66'!B295</f>
        <v>2099.0026400000002</v>
      </c>
      <c r="C295" s="805">
        <f>'4'!C295+'27'!C295+'41'!C295+'49'!C295+'58'!C295+'66'!C295</f>
        <v>0</v>
      </c>
      <c r="D295" s="805">
        <f>'4'!D295+'27'!D295+'41'!D295+'49'!D295+'58'!D295+'66'!D295</f>
        <v>0</v>
      </c>
      <c r="E295" s="805">
        <f>'4'!E295+'27'!E295+'41'!E295+'49'!E295+'58'!E295+'66'!E295</f>
        <v>0</v>
      </c>
      <c r="F295" s="805">
        <f>'4'!F295+'27'!F295+'41'!F295+'49'!F295+'58'!F295+'66'!F295</f>
        <v>2099.0026400000002</v>
      </c>
      <c r="G295" s="785"/>
      <c r="H295" s="785"/>
      <c r="I295" s="785"/>
    </row>
    <row r="296" spans="1:9">
      <c r="A296" s="983" t="s">
        <v>286</v>
      </c>
      <c r="B296" s="805">
        <f>'4'!B296+'27'!B296+'41'!B296+'49'!B296+'58'!B296+'66'!B296</f>
        <v>65522.098729999998</v>
      </c>
      <c r="C296" s="805">
        <f>'4'!C296+'27'!C296+'41'!C296+'49'!C296+'58'!C296+'66'!C296</f>
        <v>4874.7181800000008</v>
      </c>
      <c r="D296" s="805">
        <f>'4'!D296+'27'!D296+'41'!D296+'49'!D296+'58'!D296+'66'!D296</f>
        <v>0</v>
      </c>
      <c r="E296" s="805">
        <f>'4'!E296+'27'!E296+'41'!E296+'49'!E296+'58'!E296+'66'!E296</f>
        <v>0</v>
      </c>
      <c r="F296" s="805">
        <f>'4'!F296+'27'!F296+'41'!F296+'49'!F296+'58'!F296+'66'!F296</f>
        <v>70396.816910000009</v>
      </c>
      <c r="G296" s="785"/>
      <c r="H296" s="785"/>
      <c r="I296" s="785"/>
    </row>
    <row r="297" spans="1:9">
      <c r="A297" s="981" t="s">
        <v>287</v>
      </c>
      <c r="B297" s="805">
        <f>'4'!B297+'27'!B297+'41'!B297+'49'!B297+'58'!B297+'66'!B297</f>
        <v>0</v>
      </c>
      <c r="C297" s="805">
        <f>'4'!C297+'27'!C297+'41'!C297+'49'!C297+'58'!C297+'66'!C297</f>
        <v>0</v>
      </c>
      <c r="D297" s="805">
        <f>'4'!D297+'27'!D297+'41'!D297+'49'!D297+'58'!D297+'66'!D297</f>
        <v>0</v>
      </c>
      <c r="E297" s="805">
        <f>'4'!E297+'27'!E297+'41'!E297+'49'!E297+'58'!E297+'66'!E297</f>
        <v>0</v>
      </c>
      <c r="F297" s="805">
        <f>'4'!F297+'27'!F297+'41'!F297+'49'!F297+'58'!F297+'66'!F297</f>
        <v>0</v>
      </c>
      <c r="G297" s="785"/>
      <c r="H297" s="785"/>
      <c r="I297" s="785"/>
    </row>
    <row r="298" spans="1:9">
      <c r="A298" s="983" t="s">
        <v>288</v>
      </c>
      <c r="B298" s="805">
        <f>'4'!B298+'27'!B298+'41'!B298+'49'!B298+'58'!B298+'66'!B298</f>
        <v>921.04303000000004</v>
      </c>
      <c r="C298" s="805">
        <f>'4'!C298+'27'!C298+'41'!C298+'49'!C298+'58'!C298+'66'!C298</f>
        <v>28.160299999999999</v>
      </c>
      <c r="D298" s="805">
        <f>'4'!D298+'27'!D298+'41'!D298+'49'!D298+'58'!D298+'66'!D298</f>
        <v>0</v>
      </c>
      <c r="E298" s="805">
        <f>'4'!E298+'27'!E298+'41'!E298+'49'!E298+'58'!E298+'66'!E298</f>
        <v>0</v>
      </c>
      <c r="F298" s="805">
        <f>'4'!F298+'27'!F298+'41'!F298+'49'!F298+'58'!F298+'66'!F298</f>
        <v>949.20333000000005</v>
      </c>
      <c r="G298" s="784"/>
      <c r="H298" s="785"/>
      <c r="I298" s="785"/>
    </row>
    <row r="299" spans="1:9">
      <c r="A299" s="979" t="s">
        <v>289</v>
      </c>
      <c r="B299" s="808">
        <f>'4'!B299+'27'!B299+'41'!B299+'49'!B299+'58'!B299+'66'!B299</f>
        <v>1133656.28633</v>
      </c>
      <c r="C299" s="808">
        <f>'4'!C299+'27'!C299+'41'!C299+'49'!C299+'58'!C299+'66'!C299</f>
        <v>85620.625680000143</v>
      </c>
      <c r="D299" s="808">
        <f>'4'!D299+'27'!D299+'41'!D299+'49'!D299+'58'!D299+'66'!D299</f>
        <v>4497.7881500000003</v>
      </c>
      <c r="E299" s="808">
        <f>'4'!E299+'27'!E299+'41'!E299+'49'!E299+'58'!E299+'66'!E299</f>
        <v>1551.3968599999998</v>
      </c>
      <c r="F299" s="808">
        <f>'4'!F299+'27'!F299+'41'!F299+'49'!F299+'58'!F299+'66'!F299</f>
        <v>1225326.0970200007</v>
      </c>
      <c r="G299" s="785"/>
      <c r="H299" s="785"/>
      <c r="I299" s="785"/>
    </row>
    <row r="300" spans="1:9">
      <c r="A300" s="980" t="s">
        <v>290</v>
      </c>
      <c r="B300" s="805">
        <f>'4'!B300+'27'!B300+'41'!B300+'49'!B300+'58'!B300+'66'!B300</f>
        <v>906437.93475999986</v>
      </c>
      <c r="C300" s="805">
        <f>'4'!C300+'27'!C300+'41'!C300+'49'!C300+'58'!C300+'66'!C300</f>
        <v>43416.312539999999</v>
      </c>
      <c r="D300" s="805">
        <f>'4'!D300+'27'!D300+'41'!D300+'49'!D300+'58'!D300+'66'!D300</f>
        <v>0</v>
      </c>
      <c r="E300" s="805">
        <f>'4'!E300+'27'!E300+'41'!E300+'49'!E300+'58'!E300+'66'!E300</f>
        <v>5.0766299999999998</v>
      </c>
      <c r="F300" s="805">
        <f>'4'!F300+'27'!F300+'41'!F300+'49'!F300+'58'!F300+'66'!F300</f>
        <v>949859.32392999995</v>
      </c>
      <c r="G300" s="785"/>
      <c r="H300" s="785"/>
      <c r="I300" s="785"/>
    </row>
    <row r="301" spans="1:9">
      <c r="A301" s="980" t="s">
        <v>291</v>
      </c>
      <c r="B301" s="805">
        <f>'4'!B301+'27'!B301+'41'!B301+'49'!B301+'58'!B301+'66'!B301</f>
        <v>492924.47762999986</v>
      </c>
      <c r="C301" s="805">
        <f>'4'!C301+'27'!C301+'41'!C301+'49'!C301+'58'!C301+'66'!C301</f>
        <v>868.04069000000015</v>
      </c>
      <c r="D301" s="805">
        <f>'4'!D301+'27'!D301+'41'!D301+'49'!D301+'58'!D301+'66'!D301</f>
        <v>0</v>
      </c>
      <c r="E301" s="805">
        <f>'4'!E301+'27'!E301+'41'!E301+'49'!E301+'58'!E301+'66'!E301</f>
        <v>0</v>
      </c>
      <c r="F301" s="805">
        <f>'4'!F301+'27'!F301+'41'!F301+'49'!F301+'58'!F301+'66'!F301</f>
        <v>493792.51831999992</v>
      </c>
      <c r="G301" s="785"/>
      <c r="H301" s="785"/>
      <c r="I301" s="785"/>
    </row>
    <row r="302" spans="1:9">
      <c r="A302" s="980" t="s">
        <v>292</v>
      </c>
      <c r="B302" s="805">
        <f>'4'!B302+'27'!B302+'41'!B302+'49'!B302+'58'!B302+'66'!B302</f>
        <v>79171.887730000002</v>
      </c>
      <c r="C302" s="805">
        <f>'4'!C302+'27'!C302+'41'!C302+'49'!C302+'58'!C302+'66'!C302</f>
        <v>2553.41887</v>
      </c>
      <c r="D302" s="805">
        <f>'4'!D302+'27'!D302+'41'!D302+'49'!D302+'58'!D302+'66'!D302</f>
        <v>0</v>
      </c>
      <c r="E302" s="805">
        <f>'4'!E302+'27'!E302+'41'!E302+'49'!E302+'58'!E302+'66'!E302</f>
        <v>0</v>
      </c>
      <c r="F302" s="805">
        <f>'4'!F302+'27'!F302+'41'!F302+'49'!F302+'58'!F302+'66'!F302</f>
        <v>81725.306599999996</v>
      </c>
      <c r="G302" s="785"/>
      <c r="H302" s="785"/>
      <c r="I302" s="785"/>
    </row>
    <row r="303" spans="1:9">
      <c r="A303" s="980" t="s">
        <v>293</v>
      </c>
      <c r="B303" s="805">
        <f>'4'!B303+'27'!B303+'41'!B303+'49'!B303+'58'!B303+'66'!B303</f>
        <v>6099.4559700000027</v>
      </c>
      <c r="C303" s="805">
        <f>'4'!C303+'27'!C303+'41'!C303+'49'!C303+'58'!C303+'66'!C303</f>
        <v>3691.1858899999997</v>
      </c>
      <c r="D303" s="805">
        <f>'4'!D303+'27'!D303+'41'!D303+'49'!D303+'58'!D303+'66'!D303</f>
        <v>0</v>
      </c>
      <c r="E303" s="805">
        <f>'4'!E303+'27'!E303+'41'!E303+'49'!E303+'58'!E303+'66'!E303</f>
        <v>0</v>
      </c>
      <c r="F303" s="805">
        <f>'4'!F303+'27'!F303+'41'!F303+'49'!F303+'58'!F303+'66'!F303</f>
        <v>9790.6418599999997</v>
      </c>
      <c r="G303" s="785"/>
      <c r="H303" s="785"/>
      <c r="I303" s="785"/>
    </row>
    <row r="304" spans="1:9">
      <c r="A304" s="980" t="s">
        <v>294</v>
      </c>
      <c r="B304" s="805">
        <f>'4'!B304+'27'!B304+'41'!B304+'49'!B304+'58'!B304+'66'!B304</f>
        <v>18758.142499999998</v>
      </c>
      <c r="C304" s="805">
        <f>'4'!C304+'27'!C304+'41'!C304+'49'!C304+'58'!C304+'66'!C304</f>
        <v>236.2884</v>
      </c>
      <c r="D304" s="805">
        <f>'4'!D304+'27'!D304+'41'!D304+'49'!D304+'58'!D304+'66'!D304</f>
        <v>0</v>
      </c>
      <c r="E304" s="805">
        <f>'4'!E304+'27'!E304+'41'!E304+'49'!E304+'58'!E304+'66'!E304</f>
        <v>0</v>
      </c>
      <c r="F304" s="805">
        <f>'4'!F304+'27'!F304+'41'!F304+'49'!F304+'58'!F304+'66'!F304</f>
        <v>18994.430899999996</v>
      </c>
      <c r="G304" s="785"/>
      <c r="H304" s="785"/>
      <c r="I304" s="785"/>
    </row>
    <row r="305" spans="1:9">
      <c r="A305" s="980" t="s">
        <v>295</v>
      </c>
      <c r="B305" s="805">
        <f>'4'!B305+'27'!B305+'41'!B305+'49'!B305+'58'!B305+'66'!B305</f>
        <v>69323.217669999998</v>
      </c>
      <c r="C305" s="805">
        <f>'4'!C305+'27'!C305+'41'!C305+'49'!C305+'58'!C305+'66'!C305</f>
        <v>150.71915999999999</v>
      </c>
      <c r="D305" s="805">
        <f>'4'!D305+'27'!D305+'41'!D305+'49'!D305+'58'!D305+'66'!D305</f>
        <v>0</v>
      </c>
      <c r="E305" s="805">
        <f>'4'!E305+'27'!E305+'41'!E305+'49'!E305+'58'!E305+'66'!E305</f>
        <v>0</v>
      </c>
      <c r="F305" s="805">
        <f>'4'!F305+'27'!F305+'41'!F305+'49'!F305+'58'!F305+'66'!F305</f>
        <v>69473.936830000006</v>
      </c>
      <c r="G305" s="784"/>
      <c r="H305" s="785"/>
      <c r="I305" s="785"/>
    </row>
    <row r="306" spans="1:9">
      <c r="A306" s="980" t="s">
        <v>296</v>
      </c>
      <c r="B306" s="805">
        <f>'4'!B306+'27'!B306+'41'!B306+'49'!B306+'58'!B306+'66'!B306</f>
        <v>21249.189300000002</v>
      </c>
      <c r="C306" s="805">
        <f>'4'!C306+'27'!C306+'41'!C306+'49'!C306+'58'!C306+'66'!C306</f>
        <v>2818.9358999999999</v>
      </c>
      <c r="D306" s="805">
        <f>'4'!D306+'27'!D306+'41'!D306+'49'!D306+'58'!D306+'66'!D306</f>
        <v>0</v>
      </c>
      <c r="E306" s="805">
        <f>'4'!E306+'27'!E306+'41'!E306+'49'!E306+'58'!E306+'66'!E306</f>
        <v>0</v>
      </c>
      <c r="F306" s="805">
        <f>'4'!F306+'27'!F306+'41'!F306+'49'!F306+'58'!F306+'66'!F306</f>
        <v>24068.125200000002</v>
      </c>
      <c r="G306" s="784"/>
      <c r="H306" s="785"/>
      <c r="I306" s="785"/>
    </row>
    <row r="307" spans="1:9">
      <c r="A307" s="980" t="s">
        <v>297</v>
      </c>
      <c r="B307" s="805">
        <f>'4'!B307+'27'!B307+'41'!B307+'49'!B307+'58'!B307+'66'!B307</f>
        <v>30620.932820000002</v>
      </c>
      <c r="C307" s="805">
        <f>'4'!C307+'27'!C307+'41'!C307+'49'!C307+'58'!C307+'66'!C307</f>
        <v>0</v>
      </c>
      <c r="D307" s="805">
        <f>'4'!D307+'27'!D307+'41'!D307+'49'!D307+'58'!D307+'66'!D307</f>
        <v>0</v>
      </c>
      <c r="E307" s="805">
        <f>'4'!E307+'27'!E307+'41'!E307+'49'!E307+'58'!E307+'66'!E307</f>
        <v>0</v>
      </c>
      <c r="F307" s="805">
        <f>'4'!F307+'27'!F307+'41'!F307+'49'!F307+'58'!F307+'66'!F307</f>
        <v>30620.932820000002</v>
      </c>
      <c r="G307" s="785"/>
      <c r="H307" s="785"/>
      <c r="I307" s="785"/>
    </row>
    <row r="308" spans="1:9">
      <c r="A308" s="980" t="s">
        <v>298</v>
      </c>
      <c r="B308" s="805">
        <f>'4'!B308+'27'!B308+'41'!B308+'49'!B308+'58'!B308+'66'!B308</f>
        <v>16763.95176</v>
      </c>
      <c r="C308" s="805">
        <f>'4'!C308+'27'!C308+'41'!C308+'49'!C308+'58'!C308+'66'!C308</f>
        <v>65.158209999999997</v>
      </c>
      <c r="D308" s="805">
        <f>'4'!D308+'27'!D308+'41'!D308+'49'!D308+'58'!D308+'66'!D308</f>
        <v>0</v>
      </c>
      <c r="E308" s="805">
        <f>'4'!E308+'27'!E308+'41'!E308+'49'!E308+'58'!E308+'66'!E308</f>
        <v>0</v>
      </c>
      <c r="F308" s="805">
        <f>'4'!F308+'27'!F308+'41'!F308+'49'!F308+'58'!F308+'66'!F308</f>
        <v>16829.109970000001</v>
      </c>
      <c r="G308" s="785"/>
      <c r="H308" s="785"/>
      <c r="I308" s="785"/>
    </row>
    <row r="309" spans="1:9">
      <c r="A309" s="983" t="s">
        <v>299</v>
      </c>
      <c r="B309" s="805">
        <f>'4'!B309+'27'!B309+'41'!B309+'49'!B309+'58'!B309+'66'!B309</f>
        <v>171526.67937999999</v>
      </c>
      <c r="C309" s="805">
        <f>'4'!C309+'27'!C309+'41'!C309+'49'!C309+'58'!C309+'66'!C309</f>
        <v>33032.565420000006</v>
      </c>
      <c r="D309" s="805">
        <f>'4'!D309+'27'!D309+'41'!D309+'49'!D309+'58'!D309+'66'!D309</f>
        <v>0</v>
      </c>
      <c r="E309" s="805">
        <f>'4'!E309+'27'!E309+'41'!E309+'49'!E309+'58'!E309+'66'!E309</f>
        <v>5.0766299999999998</v>
      </c>
      <c r="F309" s="805">
        <f>'4'!F309+'27'!F309+'41'!F309+'49'!F309+'58'!F309+'66'!F309</f>
        <v>204564.32142999998</v>
      </c>
      <c r="G309" s="785"/>
      <c r="H309" s="785"/>
      <c r="I309" s="785"/>
    </row>
    <row r="310" spans="1:9">
      <c r="A310" s="979" t="s">
        <v>300</v>
      </c>
      <c r="B310" s="808">
        <f>'4'!B310+'27'!B310+'41'!B310+'49'!B310+'58'!B310+'66'!B310</f>
        <v>227218.35157000014</v>
      </c>
      <c r="C310" s="808">
        <f>'4'!C310+'27'!C310+'41'!C310+'49'!C310+'58'!C310+'66'!C310</f>
        <v>42204.313140000158</v>
      </c>
      <c r="D310" s="808">
        <f>'4'!D310+'27'!D310+'41'!D310+'49'!D310+'58'!D310+'66'!D310</f>
        <v>4497.7881500000003</v>
      </c>
      <c r="E310" s="808">
        <f>'4'!E310+'27'!E310+'41'!E310+'49'!E310+'58'!E310+'66'!E310</f>
        <v>1546.3202299999998</v>
      </c>
      <c r="F310" s="808">
        <f>'4'!F310+'27'!F310+'41'!F310+'49'!F310+'58'!F310+'66'!F310</f>
        <v>275466.77309000032</v>
      </c>
      <c r="G310" s="785"/>
      <c r="H310" s="785"/>
      <c r="I310" s="785"/>
    </row>
    <row r="311" spans="1:9">
      <c r="A311" s="983" t="s">
        <v>301</v>
      </c>
      <c r="B311" s="805">
        <f>'4'!B311+'27'!B311+'41'!B311+'49'!B311+'58'!B311+'66'!B311</f>
        <v>999.12223000000017</v>
      </c>
      <c r="C311" s="805">
        <f>'4'!C311+'27'!C311+'41'!C311+'49'!C311+'58'!C311+'66'!C311</f>
        <v>-15867.086149999997</v>
      </c>
      <c r="D311" s="805">
        <f>'4'!D311+'27'!D311+'41'!D311+'49'!D311+'58'!D311+'66'!D311</f>
        <v>-2.0000000000000002E-5</v>
      </c>
      <c r="E311" s="805">
        <f>'4'!E311+'27'!E311+'41'!E311+'49'!E311+'58'!E311+'66'!E311</f>
        <v>14539.645660000002</v>
      </c>
      <c r="F311" s="805">
        <f>'4'!F311+'27'!F311+'41'!F311+'49'!F311+'58'!F311+'66'!F311</f>
        <v>-328.31827999999609</v>
      </c>
      <c r="G311" s="785"/>
      <c r="H311" s="785"/>
      <c r="I311" s="785"/>
    </row>
    <row r="312" spans="1:9">
      <c r="A312" s="983" t="s">
        <v>302</v>
      </c>
      <c r="B312" s="805">
        <f>'4'!B312+'27'!B312+'41'!B312+'49'!B312+'58'!B312+'66'!B312</f>
        <v>97.05661000000002</v>
      </c>
      <c r="C312" s="805">
        <f>'4'!C312+'27'!C312+'41'!C312+'49'!C312+'58'!C312+'66'!C312</f>
        <v>-15867.086159999997</v>
      </c>
      <c r="D312" s="805">
        <f>'4'!D312+'27'!D312+'41'!D312+'49'!D312+'58'!D312+'66'!D312</f>
        <v>0</v>
      </c>
      <c r="E312" s="805">
        <f>'4'!E312+'27'!E312+'41'!E312+'49'!E312+'58'!E312+'66'!E312</f>
        <v>0</v>
      </c>
      <c r="F312" s="805">
        <f>'4'!F312+'27'!F312+'41'!F312+'49'!F312+'58'!F312+'66'!F312</f>
        <v>-15770.029549999997</v>
      </c>
      <c r="G312" s="785"/>
      <c r="H312" s="785"/>
      <c r="I312" s="785"/>
    </row>
    <row r="313" spans="1:9">
      <c r="A313" s="983" t="s">
        <v>303</v>
      </c>
      <c r="B313" s="805">
        <f>'4'!B313+'27'!B313+'41'!B313+'49'!B313+'58'!B313+'66'!B313</f>
        <v>902.06562000000008</v>
      </c>
      <c r="C313" s="805">
        <f>'4'!C313+'27'!C313+'41'!C313+'49'!C313+'58'!C313+'66'!C313</f>
        <v>1.0000000000000001E-5</v>
      </c>
      <c r="D313" s="805">
        <f>'4'!D313+'27'!D313+'41'!D313+'49'!D313+'58'!D313+'66'!D313</f>
        <v>-2.0000000000000002E-5</v>
      </c>
      <c r="E313" s="805">
        <f>'4'!E313+'27'!E313+'41'!E313+'49'!E313+'58'!E313+'66'!E313</f>
        <v>14539.645660000002</v>
      </c>
      <c r="F313" s="805">
        <f>'4'!F313+'27'!F313+'41'!F313+'49'!F313+'58'!F313+'66'!F313</f>
        <v>15441.71127</v>
      </c>
      <c r="G313" s="785"/>
      <c r="H313" s="785"/>
      <c r="I313" s="785"/>
    </row>
    <row r="314" spans="1:9">
      <c r="A314" s="983" t="s">
        <v>304</v>
      </c>
      <c r="B314" s="805">
        <f>'4'!B314+'27'!B314+'41'!B314+'49'!B314+'58'!B314+'66'!B314</f>
        <v>40.641539999999992</v>
      </c>
      <c r="C314" s="805">
        <f>'4'!C314+'27'!C314+'41'!C314+'49'!C314+'58'!C314+'66'!C314</f>
        <v>-17123.611530000002</v>
      </c>
      <c r="D314" s="805">
        <f>'4'!D314+'27'!D314+'41'!D314+'49'!D314+'58'!D314+'66'!D314</f>
        <v>-2.9999999999999997E-5</v>
      </c>
      <c r="E314" s="805">
        <f>'4'!E314+'27'!E314+'41'!E314+'49'!E314+'58'!E314+'66'!E314</f>
        <v>808.64469999999994</v>
      </c>
      <c r="F314" s="805">
        <f>'4'!F314+'27'!F314+'41'!F314+'49'!F314+'58'!F314+'66'!F314</f>
        <v>-16274.32532</v>
      </c>
      <c r="G314" s="785"/>
      <c r="H314" s="785"/>
      <c r="I314" s="785"/>
    </row>
    <row r="315" spans="1:9">
      <c r="A315" s="983" t="s">
        <v>305</v>
      </c>
      <c r="B315" s="805">
        <f>'4'!B315+'27'!B315+'41'!B315+'49'!B315+'58'!B315+'66'!B315</f>
        <v>23.494229999999995</v>
      </c>
      <c r="C315" s="805">
        <f>'4'!C315+'27'!C315+'41'!C315+'49'!C315+'58'!C315+'66'!C315</f>
        <v>-17123.611530000002</v>
      </c>
      <c r="D315" s="805">
        <f>'4'!D315+'27'!D315+'41'!D315+'49'!D315+'58'!D315+'66'!D315</f>
        <v>0</v>
      </c>
      <c r="E315" s="805">
        <f>'4'!E315+'27'!E315+'41'!E315+'49'!E315+'58'!E315+'66'!E315</f>
        <v>0.80630999999999997</v>
      </c>
      <c r="F315" s="805">
        <f>'4'!F315+'27'!F315+'41'!F315+'49'!F315+'58'!F315+'66'!F315</f>
        <v>-17099.310990000002</v>
      </c>
      <c r="G315" s="785"/>
      <c r="H315" s="785"/>
      <c r="I315" s="785"/>
    </row>
    <row r="316" spans="1:9">
      <c r="A316" s="983" t="s">
        <v>306</v>
      </c>
      <c r="B316" s="805">
        <f>'4'!B316+'27'!B316+'41'!B316+'49'!B316+'58'!B316+'66'!B316</f>
        <v>17.147310000000001</v>
      </c>
      <c r="C316" s="805">
        <f>'4'!C316+'27'!C316+'41'!C316+'49'!C316+'58'!C316+'66'!C316</f>
        <v>0</v>
      </c>
      <c r="D316" s="805">
        <f>'4'!D316+'27'!D316+'41'!D316+'49'!D316+'58'!D316+'66'!D316</f>
        <v>-2.9999999999999997E-5</v>
      </c>
      <c r="E316" s="805">
        <f>'4'!E316+'27'!E316+'41'!E316+'49'!E316+'58'!E316+'66'!E316</f>
        <v>807.83838999999989</v>
      </c>
      <c r="F316" s="805">
        <f>'4'!F316+'27'!F316+'41'!F316+'49'!F316+'58'!F316+'66'!F316</f>
        <v>824.98566999999991</v>
      </c>
      <c r="G316" s="784"/>
      <c r="H316" s="785"/>
      <c r="I316" s="785"/>
    </row>
    <row r="317" spans="1:9">
      <c r="A317" s="979" t="s">
        <v>307</v>
      </c>
      <c r="B317" s="808">
        <f>'4'!B317+'27'!B317+'41'!B317+'49'!B317+'58'!B317+'66'!B317</f>
        <v>228176.83226000017</v>
      </c>
      <c r="C317" s="808">
        <f>'4'!C317+'27'!C317+'41'!C317+'49'!C317+'58'!C317+'66'!C317</f>
        <v>43460.838520000158</v>
      </c>
      <c r="D317" s="808">
        <f>'4'!D317+'27'!D317+'41'!D317+'49'!D317+'58'!D317+'66'!D317</f>
        <v>4497.7881600000001</v>
      </c>
      <c r="E317" s="808">
        <f>'4'!E317+'27'!E317+'41'!E317+'49'!E317+'58'!E317+'66'!E317</f>
        <v>15277.321190000001</v>
      </c>
      <c r="F317" s="808">
        <f>'4'!F317+'27'!F317+'41'!F317+'49'!F317+'58'!F317+'66'!F317</f>
        <v>291412.78013000038</v>
      </c>
      <c r="G317" s="784"/>
      <c r="H317" s="785"/>
      <c r="I317" s="785"/>
    </row>
    <row r="318" spans="1:9">
      <c r="A318" s="983" t="s">
        <v>308</v>
      </c>
      <c r="B318" s="805">
        <f>'4'!B318+'27'!B318+'41'!B318+'49'!B318+'58'!B318+'66'!B318</f>
        <v>-2289.8273100000001</v>
      </c>
      <c r="C318" s="805">
        <f>'4'!C318+'27'!C318+'41'!C318+'49'!C318+'58'!C318+'66'!C318</f>
        <v>344.51701000000003</v>
      </c>
      <c r="D318" s="805">
        <f>'4'!D318+'27'!D318+'41'!D318+'49'!D318+'58'!D318+'66'!D318</f>
        <v>0</v>
      </c>
      <c r="E318" s="805">
        <f>'4'!E318+'27'!E318+'41'!E318+'49'!E318+'58'!E318+'66'!E318</f>
        <v>0</v>
      </c>
      <c r="F318" s="805">
        <f>'4'!F318+'27'!F318+'41'!F318+'49'!F318+'58'!F318+'66'!F318</f>
        <v>-1945.3103000000003</v>
      </c>
      <c r="G318" s="785"/>
      <c r="H318" s="785"/>
      <c r="I318" s="785"/>
    </row>
    <row r="319" spans="1:9">
      <c r="A319" s="979" t="s">
        <v>309</v>
      </c>
      <c r="B319" s="808">
        <f>'4'!B319+'27'!B319+'41'!B319+'49'!B319+'58'!B319+'66'!B319</f>
        <v>225887.00495000015</v>
      </c>
      <c r="C319" s="808">
        <f>'4'!C319+'27'!C319+'41'!C319+'49'!C319+'58'!C319+'66'!C319</f>
        <v>43805.355530000161</v>
      </c>
      <c r="D319" s="808">
        <f>'4'!D319+'27'!D319+'41'!D319+'49'!D319+'58'!D319+'66'!D319</f>
        <v>4497.7881600000001</v>
      </c>
      <c r="E319" s="808">
        <f>'4'!E319+'27'!E319+'41'!E319+'49'!E319+'58'!E319+'66'!E319</f>
        <v>15277.321190000001</v>
      </c>
      <c r="F319" s="808">
        <f>'4'!F319+'27'!F319+'41'!F319+'49'!F319+'58'!F319+'66'!F319</f>
        <v>289467.46983000037</v>
      </c>
      <c r="G319" s="785"/>
      <c r="H319" s="785"/>
      <c r="I319" s="785"/>
    </row>
    <row r="320" spans="1:9">
      <c r="A320" s="983" t="s">
        <v>310</v>
      </c>
      <c r="B320" s="805">
        <f>'4'!B320+'27'!B320+'41'!B320+'49'!B320+'58'!B320+'66'!B320</f>
        <v>-434.85167000000035</v>
      </c>
      <c r="C320" s="805">
        <f>'4'!C320+'27'!C320+'41'!C320+'49'!C320+'58'!C320+'66'!C320</f>
        <v>169.29553999999996</v>
      </c>
      <c r="D320" s="805">
        <f>'4'!D320+'27'!D320+'41'!D320+'49'!D320+'58'!D320+'66'!D320</f>
        <v>0</v>
      </c>
      <c r="E320" s="805">
        <f>'4'!E320+'27'!E320+'41'!E320+'49'!E320+'58'!E320+'66'!E320</f>
        <v>0</v>
      </c>
      <c r="F320" s="805">
        <f>'4'!F320+'27'!F320+'41'!F320+'49'!F320+'58'!F320+'66'!F320</f>
        <v>-265.55613000000028</v>
      </c>
      <c r="G320" s="784"/>
      <c r="H320" s="785"/>
      <c r="I320" s="785"/>
    </row>
    <row r="321" spans="1:9">
      <c r="A321" s="979" t="s">
        <v>311</v>
      </c>
      <c r="B321" s="808">
        <f>'4'!B321+'27'!B321+'41'!B321+'49'!B321+'58'!B321+'66'!B321</f>
        <v>225452.15328000012</v>
      </c>
      <c r="C321" s="808">
        <f>'4'!C321+'27'!C321+'41'!C321+'49'!C321+'58'!C321+'66'!C321</f>
        <v>43974.65107000016</v>
      </c>
      <c r="D321" s="808">
        <f>'4'!D321+'27'!D321+'41'!D321+'49'!D321+'58'!D321+'66'!D321</f>
        <v>4497.7881600000001</v>
      </c>
      <c r="E321" s="808">
        <f>'4'!E321+'27'!E321+'41'!E321+'49'!E321+'58'!E321+'66'!E321</f>
        <v>15277.321190000001</v>
      </c>
      <c r="F321" s="808">
        <f>'4'!F321+'27'!F321+'41'!F321+'49'!F321+'58'!F321+'66'!F321</f>
        <v>289201.91370000027</v>
      </c>
      <c r="G321" s="785"/>
      <c r="H321" s="785"/>
      <c r="I321" s="785"/>
    </row>
    <row r="322" spans="1:9">
      <c r="A322" s="983" t="s">
        <v>312</v>
      </c>
      <c r="B322" s="805">
        <f>'4'!B322+'27'!B322+'41'!B322+'49'!B322+'58'!B322+'66'!B322</f>
        <v>-1.0000000000000001E-5</v>
      </c>
      <c r="C322" s="805">
        <f>'4'!C322+'27'!C322+'41'!C322+'49'!C322+'58'!C322+'66'!C322</f>
        <v>0</v>
      </c>
      <c r="D322" s="805">
        <f>'4'!D322+'27'!D322+'41'!D322+'49'!D322+'58'!D322+'66'!D322</f>
        <v>0</v>
      </c>
      <c r="E322" s="805">
        <f>'4'!E322+'27'!E322+'41'!E322+'49'!E322+'58'!E322+'66'!E322</f>
        <v>0</v>
      </c>
      <c r="F322" s="805">
        <f>'4'!F322+'27'!F322+'41'!F322+'49'!F322+'58'!F322+'66'!F322</f>
        <v>-1.0000000000000001E-5</v>
      </c>
      <c r="G322" s="785"/>
      <c r="H322" s="785"/>
      <c r="I322" s="785"/>
    </row>
    <row r="323" spans="1:9">
      <c r="A323" s="979" t="s">
        <v>313</v>
      </c>
      <c r="B323" s="808">
        <f>'4'!B323+'27'!B323+'41'!B323+'49'!B323+'58'!B323+'66'!B323</f>
        <v>225452.15327000013</v>
      </c>
      <c r="C323" s="808">
        <f>'4'!C323+'27'!C323+'41'!C323+'49'!C323+'58'!C323+'66'!C323</f>
        <v>43974.65107000016</v>
      </c>
      <c r="D323" s="808">
        <f>'4'!D323+'27'!D323+'41'!D323+'49'!D323+'58'!D323+'66'!D323</f>
        <v>4497.7881600000001</v>
      </c>
      <c r="E323" s="808">
        <f>'4'!E323+'27'!E323+'41'!E323+'49'!E323+'58'!E323+'66'!E323</f>
        <v>15277.321190000001</v>
      </c>
      <c r="F323" s="808">
        <f>'4'!F323+'27'!F323+'41'!F323+'49'!F323+'58'!F323+'66'!F323</f>
        <v>289201.91369000031</v>
      </c>
      <c r="G323" s="990"/>
      <c r="H323" s="785"/>
      <c r="I323" s="785"/>
    </row>
    <row r="324" spans="1:9">
      <c r="A324" s="983" t="s">
        <v>314</v>
      </c>
      <c r="B324" s="805">
        <f>'4'!B324+'27'!B324+'41'!B324+'49'!B324+'58'!B324+'66'!B324</f>
        <v>122705.78160000002</v>
      </c>
      <c r="C324" s="805">
        <f>'4'!C324+'27'!C324+'41'!C324+'49'!C324+'58'!C324+'66'!C324</f>
        <v>0</v>
      </c>
      <c r="D324" s="805">
        <f>'4'!D324+'27'!D324+'41'!D324+'49'!D324+'58'!D324+'66'!D324</f>
        <v>0</v>
      </c>
      <c r="E324" s="805">
        <f>'4'!E324+'27'!E324+'41'!E324+'49'!E324+'58'!E324+'66'!E324</f>
        <v>0</v>
      </c>
      <c r="F324" s="805">
        <f>'4'!F324+'27'!F324+'41'!F324+'49'!F324+'58'!F324+'66'!F324</f>
        <v>122705.78160000002</v>
      </c>
      <c r="G324" s="785"/>
      <c r="H324" s="785"/>
      <c r="I324" s="785"/>
    </row>
    <row r="325" spans="1:9">
      <c r="A325" s="979" t="s">
        <v>315</v>
      </c>
      <c r="B325" s="808">
        <f>'4'!B325+'27'!B325+'41'!B325+'49'!B325+'58'!B325+'66'!B325</f>
        <v>102746.37167000017</v>
      </c>
      <c r="C325" s="808">
        <f>'4'!C325+'27'!C325+'41'!C325+'49'!C325+'58'!C325+'66'!C325</f>
        <v>43974.65107000016</v>
      </c>
      <c r="D325" s="808">
        <f>'4'!D325+'27'!D325+'41'!D325+'49'!D325+'58'!D325+'66'!D325</f>
        <v>4497.7881600000001</v>
      </c>
      <c r="E325" s="808">
        <f>'4'!E325+'27'!E325+'41'!E325+'49'!E325+'58'!E325+'66'!E325</f>
        <v>15277.321190000001</v>
      </c>
      <c r="F325" s="808">
        <f>'4'!F325+'27'!F325+'41'!F325+'49'!F325+'58'!F325+'66'!F325</f>
        <v>166496.13209000032</v>
      </c>
      <c r="G325" s="785"/>
      <c r="H325" s="785"/>
      <c r="I325" s="785"/>
    </row>
    <row r="326" spans="1:9" ht="3.75" customHeight="1" thickBot="1">
      <c r="A326" s="799"/>
      <c r="B326" s="799"/>
      <c r="C326" s="799"/>
      <c r="D326" s="799"/>
      <c r="E326" s="799"/>
      <c r="F326" s="799"/>
      <c r="G326" s="785"/>
      <c r="H326" s="785"/>
      <c r="I326" s="785"/>
    </row>
    <row r="327" spans="1:9" ht="15.75" thickTop="1">
      <c r="A327" s="991"/>
      <c r="B327" s="768"/>
      <c r="C327" s="768"/>
      <c r="D327" s="768"/>
      <c r="E327" s="768"/>
      <c r="F327" s="768"/>
      <c r="G327" s="785"/>
      <c r="H327" s="785"/>
      <c r="I327" s="785"/>
    </row>
  </sheetData>
  <mergeCells count="4">
    <mergeCell ref="A1:F1"/>
    <mergeCell ref="A2:F2"/>
    <mergeCell ref="A3:F3"/>
    <mergeCell ref="A4:F4"/>
  </mergeCells>
  <hyperlinks>
    <hyperlink ref="G1" location="ÍNDICE!A1" display="ÍNDICE!A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1"/>
  <sheetViews>
    <sheetView zoomScaleNormal="100" workbookViewId="0">
      <selection activeCell="A4" sqref="A4:K4"/>
    </sheetView>
  </sheetViews>
  <sheetFormatPr baseColWidth="10" defaultColWidth="9.140625" defaultRowHeight="15"/>
  <cols>
    <col min="1" max="1" width="48.85546875" customWidth="1"/>
    <col min="2" max="11" width="15.7109375" customWidth="1"/>
    <col min="257" max="257" width="48.85546875" customWidth="1"/>
    <col min="258" max="267" width="15.7109375" customWidth="1"/>
    <col min="513" max="513" width="48.85546875" customWidth="1"/>
    <col min="514" max="523" width="15.7109375" customWidth="1"/>
    <col min="769" max="769" width="48.85546875" customWidth="1"/>
    <col min="770" max="779" width="15.7109375" customWidth="1"/>
    <col min="1025" max="1025" width="48.85546875" customWidth="1"/>
    <col min="1026" max="1035" width="15.7109375" customWidth="1"/>
    <col min="1281" max="1281" width="48.85546875" customWidth="1"/>
    <col min="1282" max="1291" width="15.7109375" customWidth="1"/>
    <col min="1537" max="1537" width="48.85546875" customWidth="1"/>
    <col min="1538" max="1547" width="15.7109375" customWidth="1"/>
    <col min="1793" max="1793" width="48.85546875" customWidth="1"/>
    <col min="1794" max="1803" width="15.7109375" customWidth="1"/>
    <col min="2049" max="2049" width="48.85546875" customWidth="1"/>
    <col min="2050" max="2059" width="15.7109375" customWidth="1"/>
    <col min="2305" max="2305" width="48.85546875" customWidth="1"/>
    <col min="2306" max="2315" width="15.7109375" customWidth="1"/>
    <col min="2561" max="2561" width="48.85546875" customWidth="1"/>
    <col min="2562" max="2571" width="15.7109375" customWidth="1"/>
    <col min="2817" max="2817" width="48.85546875" customWidth="1"/>
    <col min="2818" max="2827" width="15.7109375" customWidth="1"/>
    <col min="3073" max="3073" width="48.85546875" customWidth="1"/>
    <col min="3074" max="3083" width="15.7109375" customWidth="1"/>
    <col min="3329" max="3329" width="48.85546875" customWidth="1"/>
    <col min="3330" max="3339" width="15.7109375" customWidth="1"/>
    <col min="3585" max="3585" width="48.85546875" customWidth="1"/>
    <col min="3586" max="3595" width="15.7109375" customWidth="1"/>
    <col min="3841" max="3841" width="48.85546875" customWidth="1"/>
    <col min="3842" max="3851" width="15.7109375" customWidth="1"/>
    <col min="4097" max="4097" width="48.85546875" customWidth="1"/>
    <col min="4098" max="4107" width="15.7109375" customWidth="1"/>
    <col min="4353" max="4353" width="48.85546875" customWidth="1"/>
    <col min="4354" max="4363" width="15.7109375" customWidth="1"/>
    <col min="4609" max="4609" width="48.85546875" customWidth="1"/>
    <col min="4610" max="4619" width="15.7109375" customWidth="1"/>
    <col min="4865" max="4865" width="48.85546875" customWidth="1"/>
    <col min="4866" max="4875" width="15.7109375" customWidth="1"/>
    <col min="5121" max="5121" width="48.85546875" customWidth="1"/>
    <col min="5122" max="5131" width="15.7109375" customWidth="1"/>
    <col min="5377" max="5377" width="48.85546875" customWidth="1"/>
    <col min="5378" max="5387" width="15.7109375" customWidth="1"/>
    <col min="5633" max="5633" width="48.85546875" customWidth="1"/>
    <col min="5634" max="5643" width="15.7109375" customWidth="1"/>
    <col min="5889" max="5889" width="48.85546875" customWidth="1"/>
    <col min="5890" max="5899" width="15.7109375" customWidth="1"/>
    <col min="6145" max="6145" width="48.85546875" customWidth="1"/>
    <col min="6146" max="6155" width="15.7109375" customWidth="1"/>
    <col min="6401" max="6401" width="48.85546875" customWidth="1"/>
    <col min="6402" max="6411" width="15.7109375" customWidth="1"/>
    <col min="6657" max="6657" width="48.85546875" customWidth="1"/>
    <col min="6658" max="6667" width="15.7109375" customWidth="1"/>
    <col min="6913" max="6913" width="48.85546875" customWidth="1"/>
    <col min="6914" max="6923" width="15.7109375" customWidth="1"/>
    <col min="7169" max="7169" width="48.85546875" customWidth="1"/>
    <col min="7170" max="7179" width="15.7109375" customWidth="1"/>
    <col min="7425" max="7425" width="48.85546875" customWidth="1"/>
    <col min="7426" max="7435" width="15.7109375" customWidth="1"/>
    <col min="7681" max="7681" width="48.85546875" customWidth="1"/>
    <col min="7682" max="7691" width="15.7109375" customWidth="1"/>
    <col min="7937" max="7937" width="48.85546875" customWidth="1"/>
    <col min="7938" max="7947" width="15.7109375" customWidth="1"/>
    <col min="8193" max="8193" width="48.85546875" customWidth="1"/>
    <col min="8194" max="8203" width="15.7109375" customWidth="1"/>
    <col min="8449" max="8449" width="48.85546875" customWidth="1"/>
    <col min="8450" max="8459" width="15.7109375" customWidth="1"/>
    <col min="8705" max="8705" width="48.85546875" customWidth="1"/>
    <col min="8706" max="8715" width="15.7109375" customWidth="1"/>
    <col min="8961" max="8961" width="48.85546875" customWidth="1"/>
    <col min="8962" max="8971" width="15.7109375" customWidth="1"/>
    <col min="9217" max="9217" width="48.85546875" customWidth="1"/>
    <col min="9218" max="9227" width="15.7109375" customWidth="1"/>
    <col min="9473" max="9473" width="48.85546875" customWidth="1"/>
    <col min="9474" max="9483" width="15.7109375" customWidth="1"/>
    <col min="9729" max="9729" width="48.85546875" customWidth="1"/>
    <col min="9730" max="9739" width="15.7109375" customWidth="1"/>
    <col min="9985" max="9985" width="48.85546875" customWidth="1"/>
    <col min="9986" max="9995" width="15.7109375" customWidth="1"/>
    <col min="10241" max="10241" width="48.85546875" customWidth="1"/>
    <col min="10242" max="10251" width="15.7109375" customWidth="1"/>
    <col min="10497" max="10497" width="48.85546875" customWidth="1"/>
    <col min="10498" max="10507" width="15.7109375" customWidth="1"/>
    <col min="10753" max="10753" width="48.85546875" customWidth="1"/>
    <col min="10754" max="10763" width="15.7109375" customWidth="1"/>
    <col min="11009" max="11009" width="48.85546875" customWidth="1"/>
    <col min="11010" max="11019" width="15.7109375" customWidth="1"/>
    <col min="11265" max="11265" width="48.85546875" customWidth="1"/>
    <col min="11266" max="11275" width="15.7109375" customWidth="1"/>
    <col min="11521" max="11521" width="48.85546875" customWidth="1"/>
    <col min="11522" max="11531" width="15.7109375" customWidth="1"/>
    <col min="11777" max="11777" width="48.85546875" customWidth="1"/>
    <col min="11778" max="11787" width="15.7109375" customWidth="1"/>
    <col min="12033" max="12033" width="48.85546875" customWidth="1"/>
    <col min="12034" max="12043" width="15.7109375" customWidth="1"/>
    <col min="12289" max="12289" width="48.85546875" customWidth="1"/>
    <col min="12290" max="12299" width="15.7109375" customWidth="1"/>
    <col min="12545" max="12545" width="48.85546875" customWidth="1"/>
    <col min="12546" max="12555" width="15.7109375" customWidth="1"/>
    <col min="12801" max="12801" width="48.85546875" customWidth="1"/>
    <col min="12802" max="12811" width="15.7109375" customWidth="1"/>
    <col min="13057" max="13057" width="48.85546875" customWidth="1"/>
    <col min="13058" max="13067" width="15.7109375" customWidth="1"/>
    <col min="13313" max="13313" width="48.85546875" customWidth="1"/>
    <col min="13314" max="13323" width="15.7109375" customWidth="1"/>
    <col min="13569" max="13569" width="48.85546875" customWidth="1"/>
    <col min="13570" max="13579" width="15.7109375" customWidth="1"/>
    <col min="13825" max="13825" width="48.85546875" customWidth="1"/>
    <col min="13826" max="13835" width="15.7109375" customWidth="1"/>
    <col min="14081" max="14081" width="48.85546875" customWidth="1"/>
    <col min="14082" max="14091" width="15.7109375" customWidth="1"/>
    <col min="14337" max="14337" width="48.85546875" customWidth="1"/>
    <col min="14338" max="14347" width="15.7109375" customWidth="1"/>
    <col min="14593" max="14593" width="48.85546875" customWidth="1"/>
    <col min="14594" max="14603" width="15.7109375" customWidth="1"/>
    <col min="14849" max="14849" width="48.85546875" customWidth="1"/>
    <col min="14850" max="14859" width="15.7109375" customWidth="1"/>
    <col min="15105" max="15105" width="48.85546875" customWidth="1"/>
    <col min="15106" max="15115" width="15.7109375" customWidth="1"/>
    <col min="15361" max="15361" width="48.85546875" customWidth="1"/>
    <col min="15362" max="15371" width="15.7109375" customWidth="1"/>
    <col min="15617" max="15617" width="48.85546875" customWidth="1"/>
    <col min="15618" max="15627" width="15.7109375" customWidth="1"/>
    <col min="15873" max="15873" width="48.85546875" customWidth="1"/>
    <col min="15874" max="15883" width="15.7109375" customWidth="1"/>
    <col min="16129" max="16129" width="48.85546875" customWidth="1"/>
    <col min="16130" max="16139" width="15.7109375" customWidth="1"/>
  </cols>
  <sheetData>
    <row r="1" spans="1:12" ht="19.5" customHeight="1">
      <c r="A1" s="993"/>
      <c r="B1" s="993"/>
      <c r="C1" s="993"/>
      <c r="D1" s="993"/>
      <c r="E1" s="993"/>
      <c r="F1" s="993"/>
      <c r="G1" s="993"/>
      <c r="H1" s="993"/>
      <c r="I1" s="993"/>
      <c r="J1" s="993"/>
      <c r="K1" s="993"/>
      <c r="L1" s="971" t="s">
        <v>1161</v>
      </c>
    </row>
    <row r="2" spans="1:12" ht="18">
      <c r="A2" s="993" t="s">
        <v>1344</v>
      </c>
      <c r="B2" s="993"/>
      <c r="C2" s="993"/>
      <c r="D2" s="993"/>
      <c r="E2" s="993"/>
      <c r="F2" s="993"/>
      <c r="G2" s="993"/>
      <c r="H2" s="993"/>
      <c r="I2" s="993"/>
      <c r="J2" s="993"/>
      <c r="K2" s="993"/>
    </row>
    <row r="3" spans="1:12" ht="18">
      <c r="A3" s="993" t="s">
        <v>1345</v>
      </c>
      <c r="B3" s="993"/>
      <c r="C3" s="993"/>
      <c r="D3" s="993"/>
      <c r="E3" s="993"/>
      <c r="F3" s="993"/>
      <c r="G3" s="993"/>
      <c r="H3" s="993"/>
      <c r="I3" s="993"/>
      <c r="J3" s="993"/>
      <c r="K3" s="993"/>
    </row>
    <row r="4" spans="1:12" ht="18">
      <c r="A4" s="993" t="s">
        <v>2</v>
      </c>
      <c r="B4" s="993"/>
      <c r="C4" s="993"/>
      <c r="D4" s="993"/>
      <c r="E4" s="993"/>
      <c r="F4" s="993"/>
      <c r="G4" s="993"/>
      <c r="H4" s="993"/>
      <c r="I4" s="993"/>
      <c r="J4" s="993"/>
      <c r="K4" s="993"/>
    </row>
    <row r="5" spans="1:12" ht="18">
      <c r="A5" s="994" t="s">
        <v>3</v>
      </c>
      <c r="B5" s="994"/>
      <c r="C5" s="994"/>
      <c r="D5" s="994"/>
      <c r="E5" s="994"/>
      <c r="F5" s="994"/>
      <c r="G5" s="994"/>
      <c r="H5" s="994"/>
      <c r="I5" s="994"/>
      <c r="J5" s="994"/>
      <c r="K5" s="994"/>
    </row>
    <row r="6" spans="1:12" ht="12" customHeight="1">
      <c r="A6" s="995"/>
      <c r="B6" s="996"/>
      <c r="C6" s="996"/>
      <c r="D6" s="996"/>
      <c r="E6" s="996"/>
      <c r="F6" s="996"/>
      <c r="G6" s="996"/>
      <c r="H6" s="996"/>
      <c r="I6" s="996"/>
      <c r="J6" s="996"/>
      <c r="K6" s="997"/>
    </row>
    <row r="7" spans="1:12" ht="3.75" customHeight="1"/>
    <row r="8" spans="1:12" ht="30" customHeight="1" thickBot="1">
      <c r="A8" s="998" t="s">
        <v>1346</v>
      </c>
      <c r="B8" s="999" t="s">
        <v>1347</v>
      </c>
      <c r="C8" s="999" t="s">
        <v>1348</v>
      </c>
      <c r="D8" s="999" t="s">
        <v>1349</v>
      </c>
      <c r="E8" s="999" t="s">
        <v>1350</v>
      </c>
      <c r="F8" s="999" t="s">
        <v>1351</v>
      </c>
      <c r="G8" s="999" t="s">
        <v>1352</v>
      </c>
      <c r="H8" s="999" t="s">
        <v>1353</v>
      </c>
      <c r="I8" s="999" t="s">
        <v>1354</v>
      </c>
      <c r="J8" s="999" t="s">
        <v>1355</v>
      </c>
      <c r="K8" s="999" t="s">
        <v>727</v>
      </c>
    </row>
    <row r="9" spans="1:12" ht="15.75" thickTop="1">
      <c r="A9" s="1000" t="s">
        <v>0</v>
      </c>
      <c r="B9" s="1001"/>
      <c r="C9" s="1001"/>
      <c r="D9" s="1001"/>
      <c r="E9" s="1001"/>
      <c r="F9" s="1001"/>
      <c r="G9" s="1001"/>
      <c r="H9" s="1001"/>
      <c r="I9" s="1001"/>
      <c r="J9" s="1002"/>
      <c r="K9" s="1003"/>
    </row>
    <row r="10" spans="1:12">
      <c r="A10" s="1004" t="s">
        <v>321</v>
      </c>
      <c r="B10" s="1005">
        <v>165746.59476999997</v>
      </c>
      <c r="C10" s="1005">
        <v>13852367.758699996</v>
      </c>
      <c r="D10" s="1005">
        <v>1102414.4417300003</v>
      </c>
      <c r="E10" s="1005">
        <v>308679.52353999997</v>
      </c>
      <c r="F10" s="1005">
        <v>478209.01955000003</v>
      </c>
      <c r="G10" s="1005">
        <v>128280.85404999999</v>
      </c>
      <c r="H10" s="1005">
        <v>3699024.7805400011</v>
      </c>
      <c r="I10" s="1005">
        <v>19011.357410000001</v>
      </c>
      <c r="J10" s="1005">
        <v>0</v>
      </c>
      <c r="K10" s="1005">
        <v>19753734.330289993</v>
      </c>
    </row>
    <row r="11" spans="1:12">
      <c r="A11" s="1004" t="s">
        <v>323</v>
      </c>
      <c r="B11" s="1005">
        <v>45870.768840000012</v>
      </c>
      <c r="C11" s="1005">
        <v>653904.13026000001</v>
      </c>
      <c r="D11" s="1005">
        <v>749011.91707999993</v>
      </c>
      <c r="E11" s="1005">
        <v>40880.823950000005</v>
      </c>
      <c r="F11" s="1005">
        <v>79862.57733</v>
      </c>
      <c r="G11" s="1005">
        <v>59374.010649999997</v>
      </c>
      <c r="H11" s="1005">
        <v>8586769.7967099994</v>
      </c>
      <c r="I11" s="1005">
        <v>0</v>
      </c>
      <c r="J11" s="1005">
        <v>0</v>
      </c>
      <c r="K11" s="1005">
        <v>10215674.02482</v>
      </c>
    </row>
    <row r="12" spans="1:12">
      <c r="A12" s="1004" t="s">
        <v>327</v>
      </c>
      <c r="B12" s="1005">
        <v>45132.615420000002</v>
      </c>
      <c r="C12" s="1005">
        <v>3215285.5975500001</v>
      </c>
      <c r="D12" s="1005">
        <v>149568.59494000001</v>
      </c>
      <c r="E12" s="1005">
        <v>58532.869200000001</v>
      </c>
      <c r="F12" s="1005">
        <v>102057.54739000001</v>
      </c>
      <c r="G12" s="1005">
        <v>71558.428920000006</v>
      </c>
      <c r="H12" s="1005">
        <v>227963.33509999997</v>
      </c>
      <c r="I12" s="1005">
        <v>0</v>
      </c>
      <c r="J12" s="1005">
        <v>0</v>
      </c>
      <c r="K12" s="1005">
        <v>3870098.9885200001</v>
      </c>
    </row>
    <row r="13" spans="1:12">
      <c r="A13" s="1004" t="s">
        <v>322</v>
      </c>
      <c r="B13" s="1005">
        <v>61677.482070000005</v>
      </c>
      <c r="C13" s="1005">
        <v>3737680.85573</v>
      </c>
      <c r="D13" s="1005">
        <v>978372.65818000003</v>
      </c>
      <c r="E13" s="1005">
        <v>128252.86397999999</v>
      </c>
      <c r="F13" s="1005">
        <v>95947.775560000009</v>
      </c>
      <c r="G13" s="1005">
        <v>152426.81583000001</v>
      </c>
      <c r="H13" s="1005">
        <v>9222433.5352599993</v>
      </c>
      <c r="I13" s="1005">
        <v>214843.19756</v>
      </c>
      <c r="J13" s="1005">
        <v>44192.386630000001</v>
      </c>
      <c r="K13" s="1005">
        <v>14635827.570799999</v>
      </c>
    </row>
    <row r="14" spans="1:12">
      <c r="A14" s="1004" t="s">
        <v>326</v>
      </c>
      <c r="B14" s="1005">
        <v>246198.98759999999</v>
      </c>
      <c r="C14" s="1005">
        <v>12109184.659339998</v>
      </c>
      <c r="D14" s="1005">
        <v>1140604.0299699998</v>
      </c>
      <c r="E14" s="1005">
        <v>226745.84269999998</v>
      </c>
      <c r="F14" s="1005">
        <v>607643.95931999991</v>
      </c>
      <c r="G14" s="1005">
        <v>352141.98986000003</v>
      </c>
      <c r="H14" s="1005">
        <v>1755344.8774999997</v>
      </c>
      <c r="I14" s="1005">
        <v>31581.662080000002</v>
      </c>
      <c r="J14" s="1005">
        <v>29567.60109</v>
      </c>
      <c r="K14" s="1005">
        <v>16499013.609459996</v>
      </c>
    </row>
    <row r="15" spans="1:12">
      <c r="A15" s="1004" t="s">
        <v>320</v>
      </c>
      <c r="B15" s="1005">
        <v>267279.13731000002</v>
      </c>
      <c r="C15" s="1005">
        <v>10291044.457819998</v>
      </c>
      <c r="D15" s="1005">
        <v>1402169.3307400001</v>
      </c>
      <c r="E15" s="1005">
        <v>333706.69598000002</v>
      </c>
      <c r="F15" s="1005">
        <v>326934.34448999993</v>
      </c>
      <c r="G15" s="1005">
        <v>251015.23459000001</v>
      </c>
      <c r="H15" s="1005">
        <v>7335425.9317299984</v>
      </c>
      <c r="I15" s="1005">
        <v>33264.680010000004</v>
      </c>
      <c r="J15" s="1005">
        <v>52870.199350000003</v>
      </c>
      <c r="K15" s="1005">
        <v>20293710.012019992</v>
      </c>
    </row>
    <row r="16" spans="1:12">
      <c r="A16" s="1004" t="s">
        <v>319</v>
      </c>
      <c r="B16" s="1005">
        <v>221186.58235000001</v>
      </c>
      <c r="C16" s="1005">
        <v>18819705.704599999</v>
      </c>
      <c r="D16" s="1005">
        <v>2662785.3988399999</v>
      </c>
      <c r="E16" s="1005">
        <v>408513.52152000007</v>
      </c>
      <c r="F16" s="1005">
        <v>268594.03603999998</v>
      </c>
      <c r="G16" s="1005">
        <v>424557.95172000001</v>
      </c>
      <c r="H16" s="1005">
        <v>9180327.944600001</v>
      </c>
      <c r="I16" s="1005">
        <v>106698.18470999999</v>
      </c>
      <c r="J16" s="1005">
        <v>32265.166499999999</v>
      </c>
      <c r="K16" s="1005">
        <v>32124634.490879998</v>
      </c>
    </row>
    <row r="17" spans="1:11">
      <c r="A17" s="1004" t="s">
        <v>325</v>
      </c>
      <c r="B17" s="1005">
        <v>0</v>
      </c>
      <c r="C17" s="1005">
        <v>0</v>
      </c>
      <c r="D17" s="1005">
        <v>0</v>
      </c>
      <c r="E17" s="1005">
        <v>0</v>
      </c>
      <c r="F17" s="1005">
        <v>0</v>
      </c>
      <c r="G17" s="1005">
        <v>0</v>
      </c>
      <c r="H17" s="1005">
        <v>80255.016850000015</v>
      </c>
      <c r="I17" s="1005">
        <v>0</v>
      </c>
      <c r="J17" s="1005">
        <v>0</v>
      </c>
      <c r="K17" s="1005">
        <v>80255.016850000015</v>
      </c>
    </row>
    <row r="18" spans="1:11">
      <c r="A18" s="1004" t="s">
        <v>317</v>
      </c>
      <c r="B18" s="1005">
        <v>621018.18312000006</v>
      </c>
      <c r="C18" s="1005">
        <v>15334846.766310001</v>
      </c>
      <c r="D18" s="1005">
        <v>3260430.963</v>
      </c>
      <c r="E18" s="1005">
        <v>772785.43765999994</v>
      </c>
      <c r="F18" s="1005">
        <v>743638.43268999993</v>
      </c>
      <c r="G18" s="1005">
        <v>355769.90330000001</v>
      </c>
      <c r="H18" s="1005">
        <v>4823495.31611</v>
      </c>
      <c r="I18" s="1005">
        <v>205936.37754999998</v>
      </c>
      <c r="J18" s="1005">
        <v>38693.393430000004</v>
      </c>
      <c r="K18" s="1005">
        <v>26156614.773169994</v>
      </c>
    </row>
    <row r="19" spans="1:11">
      <c r="A19" s="1004" t="s">
        <v>328</v>
      </c>
      <c r="B19" s="1005">
        <v>283984.67339000001</v>
      </c>
      <c r="C19" s="1005">
        <v>4491347.2956400001</v>
      </c>
      <c r="D19" s="1005">
        <v>1194153.7302300001</v>
      </c>
      <c r="E19" s="1005">
        <v>131635.68287000002</v>
      </c>
      <c r="F19" s="1005">
        <v>511440.03262000001</v>
      </c>
      <c r="G19" s="1005">
        <v>268030.96427</v>
      </c>
      <c r="H19" s="1005">
        <v>898128.61462999997</v>
      </c>
      <c r="I19" s="1005">
        <v>222726.03894</v>
      </c>
      <c r="J19" s="1005">
        <v>54354.096339999996</v>
      </c>
      <c r="K19" s="1005">
        <v>8055801.1289299997</v>
      </c>
    </row>
    <row r="20" spans="1:11">
      <c r="A20" s="1004" t="s">
        <v>324</v>
      </c>
      <c r="B20" s="1005">
        <v>347731.20148000005</v>
      </c>
      <c r="C20" s="1005">
        <v>10955913.623480001</v>
      </c>
      <c r="D20" s="1005">
        <v>1807963.7946799998</v>
      </c>
      <c r="E20" s="1005">
        <v>233109.25465000002</v>
      </c>
      <c r="F20" s="1005">
        <v>81968.144889999996</v>
      </c>
      <c r="G20" s="1005">
        <v>263222.33188000001</v>
      </c>
      <c r="H20" s="1005">
        <v>2745909.5842300002</v>
      </c>
      <c r="I20" s="1005">
        <v>42276.429340000002</v>
      </c>
      <c r="J20" s="1005">
        <v>16395.420620000001</v>
      </c>
      <c r="K20" s="1005">
        <v>16494489.785249999</v>
      </c>
    </row>
    <row r="21" spans="1:11">
      <c r="A21" s="1004" t="s">
        <v>948</v>
      </c>
      <c r="B21" s="1005">
        <v>2305826.2263500001</v>
      </c>
      <c r="C21" s="1005">
        <v>93461280.84943001</v>
      </c>
      <c r="D21" s="1005">
        <v>14447474.85939</v>
      </c>
      <c r="E21" s="1005">
        <v>2642842.5160500002</v>
      </c>
      <c r="F21" s="1005">
        <v>3296295.8698800001</v>
      </c>
      <c r="G21" s="1005">
        <v>2326378.4850699999</v>
      </c>
      <c r="H21" s="1005">
        <v>48555078.733259998</v>
      </c>
      <c r="I21" s="1005">
        <v>876337.92759999994</v>
      </c>
      <c r="J21" s="1005">
        <v>268338.26396000001</v>
      </c>
      <c r="K21" s="1005">
        <v>168179853.73099002</v>
      </c>
    </row>
    <row r="22" spans="1:11">
      <c r="A22" s="1006" t="s">
        <v>824</v>
      </c>
      <c r="B22" s="1006"/>
      <c r="C22" s="1006"/>
      <c r="D22" s="1006"/>
      <c r="E22" s="1006"/>
      <c r="F22" s="1006"/>
      <c r="G22" s="1006"/>
      <c r="H22" s="1006"/>
      <c r="I22" s="1007"/>
      <c r="J22" s="1006"/>
      <c r="K22" s="1006"/>
    </row>
    <row r="23" spans="1:11">
      <c r="A23" s="1004" t="s">
        <v>826</v>
      </c>
      <c r="B23" s="1005">
        <v>0</v>
      </c>
      <c r="C23" s="1005">
        <v>91902.638470000005</v>
      </c>
      <c r="D23" s="1005">
        <v>354532.93794999999</v>
      </c>
      <c r="E23" s="1005">
        <v>0</v>
      </c>
      <c r="F23" s="1005">
        <v>0</v>
      </c>
      <c r="G23" s="1005">
        <v>0</v>
      </c>
      <c r="H23" s="1005">
        <v>29442.964030000003</v>
      </c>
      <c r="I23" s="1005">
        <v>0</v>
      </c>
      <c r="J23" s="1005">
        <v>0</v>
      </c>
      <c r="K23" s="1005">
        <v>475878.54044999997</v>
      </c>
    </row>
    <row r="24" spans="1:11">
      <c r="A24" s="1004" t="s">
        <v>825</v>
      </c>
      <c r="B24" s="1005">
        <v>53142.134689999999</v>
      </c>
      <c r="C24" s="1005">
        <v>2730775.7257699999</v>
      </c>
      <c r="D24" s="1005">
        <v>136114.88579</v>
      </c>
      <c r="E24" s="1005">
        <v>180360.78741000002</v>
      </c>
      <c r="F24" s="1005">
        <v>117130.41787999999</v>
      </c>
      <c r="G24" s="1005">
        <v>77556.755720000001</v>
      </c>
      <c r="H24" s="1005">
        <v>169754.33336999998</v>
      </c>
      <c r="I24" s="1005">
        <v>7242.3341099999998</v>
      </c>
      <c r="J24" s="1005">
        <v>170.06482</v>
      </c>
      <c r="K24" s="1005">
        <v>3472247.4395600003</v>
      </c>
    </row>
    <row r="25" spans="1:11">
      <c r="A25" s="1008" t="s">
        <v>948</v>
      </c>
      <c r="B25" s="1005">
        <v>53142.134689999999</v>
      </c>
      <c r="C25" s="1005">
        <v>2822678.36424</v>
      </c>
      <c r="D25" s="1005">
        <v>490647.82374000002</v>
      </c>
      <c r="E25" s="1005">
        <v>180360.78741000002</v>
      </c>
      <c r="F25" s="1005">
        <v>117130.41787999999</v>
      </c>
      <c r="G25" s="1005">
        <v>77556.755720000001</v>
      </c>
      <c r="H25" s="1005">
        <v>199197.29739999998</v>
      </c>
      <c r="I25" s="1005">
        <v>7242.3341099999998</v>
      </c>
      <c r="J25" s="1005">
        <v>170.06482</v>
      </c>
      <c r="K25" s="1005">
        <v>3948125.9800100001</v>
      </c>
    </row>
    <row r="26" spans="1:11">
      <c r="A26" s="1006" t="s">
        <v>858</v>
      </c>
      <c r="B26" s="1006"/>
      <c r="C26" s="1006"/>
      <c r="D26" s="1006"/>
      <c r="E26" s="1006"/>
      <c r="F26" s="1006"/>
      <c r="G26" s="1006"/>
      <c r="H26" s="1006"/>
      <c r="I26" s="1007"/>
      <c r="J26" s="1006"/>
      <c r="K26" s="1006"/>
    </row>
    <row r="27" spans="1:11">
      <c r="A27" s="1004" t="s">
        <v>859</v>
      </c>
      <c r="B27" s="1005">
        <v>69809.037880000003</v>
      </c>
      <c r="C27" s="1005">
        <v>1165464.6713800002</v>
      </c>
      <c r="D27" s="1005">
        <v>9322.4867099999992</v>
      </c>
      <c r="E27" s="1005">
        <v>0</v>
      </c>
      <c r="F27" s="1005">
        <v>0</v>
      </c>
      <c r="G27" s="1005">
        <v>15957.450229999999</v>
      </c>
      <c r="H27" s="1005">
        <v>13253.420629999999</v>
      </c>
      <c r="I27" s="1005">
        <v>0</v>
      </c>
      <c r="J27" s="1005">
        <v>0</v>
      </c>
      <c r="K27" s="1005">
        <v>1273807.0668300004</v>
      </c>
    </row>
    <row r="28" spans="1:11">
      <c r="A28" s="1004" t="s">
        <v>861</v>
      </c>
      <c r="B28" s="1005">
        <v>0</v>
      </c>
      <c r="C28" s="1005">
        <v>0</v>
      </c>
      <c r="D28" s="1005">
        <v>0</v>
      </c>
      <c r="E28" s="1005">
        <v>147643.98560999997</v>
      </c>
      <c r="F28" s="1005">
        <v>0</v>
      </c>
      <c r="G28" s="1005">
        <v>0</v>
      </c>
      <c r="H28" s="1005">
        <v>0</v>
      </c>
      <c r="I28" s="1005">
        <v>0</v>
      </c>
      <c r="J28" s="1005">
        <v>0</v>
      </c>
      <c r="K28" s="1005">
        <v>147643.98560999997</v>
      </c>
    </row>
    <row r="29" spans="1:11">
      <c r="A29" s="1004" t="s">
        <v>860</v>
      </c>
      <c r="B29" s="1005">
        <v>0</v>
      </c>
      <c r="C29" s="1005">
        <v>6054.1872600000006</v>
      </c>
      <c r="D29" s="1005">
        <v>405299.10574000003</v>
      </c>
      <c r="E29" s="1005">
        <v>0</v>
      </c>
      <c r="F29" s="1005">
        <v>0</v>
      </c>
      <c r="G29" s="1005">
        <v>0</v>
      </c>
      <c r="H29" s="1005">
        <v>0</v>
      </c>
      <c r="I29" s="1005">
        <v>45213.882539999999</v>
      </c>
      <c r="J29" s="1005">
        <v>52693.353060000001</v>
      </c>
      <c r="K29" s="1005">
        <v>509260.52860000002</v>
      </c>
    </row>
    <row r="30" spans="1:11">
      <c r="A30" s="1004" t="s">
        <v>948</v>
      </c>
      <c r="B30" s="1005">
        <v>69809.037880000003</v>
      </c>
      <c r="C30" s="1005">
        <v>1171518.8586400002</v>
      </c>
      <c r="D30" s="1005">
        <v>414621.59245000005</v>
      </c>
      <c r="E30" s="1005">
        <v>147643.98560999997</v>
      </c>
      <c r="F30" s="1005">
        <v>0</v>
      </c>
      <c r="G30" s="1005">
        <v>15957.450229999999</v>
      </c>
      <c r="H30" s="1005">
        <v>13253.420629999999</v>
      </c>
      <c r="I30" s="1005">
        <v>45213.882539999999</v>
      </c>
      <c r="J30" s="1005">
        <v>52693.353060000001</v>
      </c>
      <c r="K30" s="1005">
        <v>1930711.5810400003</v>
      </c>
    </row>
    <row r="31" spans="1:11">
      <c r="A31" s="1009" t="s">
        <v>869</v>
      </c>
      <c r="B31" s="1007"/>
      <c r="C31" s="1007"/>
      <c r="D31" s="1007"/>
      <c r="E31" s="1007"/>
      <c r="F31" s="1007"/>
      <c r="G31" s="1007"/>
      <c r="H31" s="1007"/>
      <c r="I31" s="1007"/>
      <c r="J31" s="1007"/>
      <c r="K31" s="1006"/>
    </row>
    <row r="32" spans="1:11">
      <c r="A32" s="1004" t="s">
        <v>882</v>
      </c>
      <c r="B32" s="1005">
        <v>0</v>
      </c>
      <c r="C32" s="1005">
        <v>0</v>
      </c>
      <c r="D32" s="1005">
        <v>15599.80998</v>
      </c>
      <c r="E32" s="1005">
        <v>144396.49135000003</v>
      </c>
      <c r="F32" s="1005">
        <v>191629.11949000001</v>
      </c>
      <c r="G32" s="1005">
        <v>0</v>
      </c>
      <c r="H32" s="1005">
        <v>0</v>
      </c>
      <c r="I32" s="1005">
        <v>0</v>
      </c>
      <c r="J32" s="1005">
        <v>0</v>
      </c>
      <c r="K32" s="1005">
        <v>351625.42082000006</v>
      </c>
    </row>
    <row r="33" spans="1:11">
      <c r="A33" s="1004" t="s">
        <v>883</v>
      </c>
      <c r="B33" s="1005">
        <v>0</v>
      </c>
      <c r="C33" s="1005">
        <v>0</v>
      </c>
      <c r="D33" s="1005">
        <v>0</v>
      </c>
      <c r="E33" s="1005">
        <v>0</v>
      </c>
      <c r="F33" s="1005">
        <v>0</v>
      </c>
      <c r="G33" s="1005">
        <v>97429.443889999995</v>
      </c>
      <c r="H33" s="1005">
        <v>0</v>
      </c>
      <c r="I33" s="1005">
        <v>0</v>
      </c>
      <c r="J33" s="1005">
        <v>0</v>
      </c>
      <c r="K33" s="1005">
        <v>97429.443889999995</v>
      </c>
    </row>
    <row r="34" spans="1:11">
      <c r="A34" s="1004" t="s">
        <v>895</v>
      </c>
      <c r="B34" s="1005">
        <v>0</v>
      </c>
      <c r="C34" s="1005">
        <v>0</v>
      </c>
      <c r="D34" s="1005">
        <v>99579.894029999996</v>
      </c>
      <c r="E34" s="1005">
        <v>0</v>
      </c>
      <c r="F34" s="1005">
        <v>0</v>
      </c>
      <c r="G34" s="1005">
        <v>0</v>
      </c>
      <c r="H34" s="1005">
        <v>0</v>
      </c>
      <c r="I34" s="1005">
        <v>0</v>
      </c>
      <c r="J34" s="1005">
        <v>0</v>
      </c>
      <c r="K34" s="1005">
        <v>99579.894029999996</v>
      </c>
    </row>
    <row r="35" spans="1:11">
      <c r="A35" s="1004" t="s">
        <v>896</v>
      </c>
      <c r="B35" s="1005">
        <v>0</v>
      </c>
      <c r="C35" s="1005">
        <v>0</v>
      </c>
      <c r="D35" s="1005">
        <v>301004.32074</v>
      </c>
      <c r="E35" s="1005">
        <v>6649.3688900000006</v>
      </c>
      <c r="F35" s="1005">
        <v>0</v>
      </c>
      <c r="G35" s="1005">
        <v>0</v>
      </c>
      <c r="H35" s="1005">
        <v>0</v>
      </c>
      <c r="I35" s="1005">
        <v>0</v>
      </c>
      <c r="J35" s="1005">
        <v>0</v>
      </c>
      <c r="K35" s="1005">
        <v>307653.68962999998</v>
      </c>
    </row>
    <row r="36" spans="1:11">
      <c r="A36" s="1004" t="s">
        <v>884</v>
      </c>
      <c r="B36" s="1005">
        <v>0</v>
      </c>
      <c r="C36" s="1005">
        <v>0</v>
      </c>
      <c r="D36" s="1005">
        <v>0</v>
      </c>
      <c r="E36" s="1005">
        <v>0</v>
      </c>
      <c r="F36" s="1005">
        <v>0</v>
      </c>
      <c r="G36" s="1005">
        <v>0</v>
      </c>
      <c r="H36" s="1005">
        <v>157439.2488</v>
      </c>
      <c r="I36" s="1005">
        <v>0</v>
      </c>
      <c r="J36" s="1005">
        <v>0</v>
      </c>
      <c r="K36" s="1005">
        <v>157439.2488</v>
      </c>
    </row>
    <row r="37" spans="1:11">
      <c r="A37" s="1004" t="s">
        <v>881</v>
      </c>
      <c r="B37" s="1005">
        <v>13763.62903</v>
      </c>
      <c r="C37" s="1005">
        <v>0</v>
      </c>
      <c r="D37" s="1005">
        <v>0</v>
      </c>
      <c r="E37" s="1005">
        <v>0</v>
      </c>
      <c r="F37" s="1005">
        <v>240544.15681000001</v>
      </c>
      <c r="G37" s="1005">
        <v>0</v>
      </c>
      <c r="H37" s="1005">
        <v>0</v>
      </c>
      <c r="I37" s="1005">
        <v>0</v>
      </c>
      <c r="J37" s="1005">
        <v>0</v>
      </c>
      <c r="K37" s="1005">
        <v>254307.78584</v>
      </c>
    </row>
    <row r="38" spans="1:11">
      <c r="A38" s="1004" t="s">
        <v>879</v>
      </c>
      <c r="B38" s="1005">
        <v>0</v>
      </c>
      <c r="C38" s="1005">
        <v>0</v>
      </c>
      <c r="D38" s="1005">
        <v>0</v>
      </c>
      <c r="E38" s="1005">
        <v>0</v>
      </c>
      <c r="F38" s="1005">
        <v>209098.77408999996</v>
      </c>
      <c r="G38" s="1005">
        <v>40919.824220000002</v>
      </c>
      <c r="H38" s="1005">
        <v>0</v>
      </c>
      <c r="I38" s="1005">
        <v>0</v>
      </c>
      <c r="J38" s="1005">
        <v>0</v>
      </c>
      <c r="K38" s="1005">
        <v>250018.59830999997</v>
      </c>
    </row>
    <row r="39" spans="1:11">
      <c r="A39" s="1004" t="s">
        <v>886</v>
      </c>
      <c r="B39" s="1005">
        <v>0</v>
      </c>
      <c r="C39" s="1005">
        <v>0</v>
      </c>
      <c r="D39" s="1005">
        <v>0</v>
      </c>
      <c r="E39" s="1005">
        <v>0</v>
      </c>
      <c r="F39" s="1005">
        <v>0</v>
      </c>
      <c r="G39" s="1005">
        <v>65571.559849999991</v>
      </c>
      <c r="H39" s="1005">
        <v>0</v>
      </c>
      <c r="I39" s="1005">
        <v>0</v>
      </c>
      <c r="J39" s="1005">
        <v>0</v>
      </c>
      <c r="K39" s="1005">
        <v>65571.559849999991</v>
      </c>
    </row>
    <row r="40" spans="1:11">
      <c r="A40" s="1004" t="s">
        <v>871</v>
      </c>
      <c r="B40" s="1005">
        <v>0</v>
      </c>
      <c r="C40" s="1005">
        <v>0</v>
      </c>
      <c r="D40" s="1005">
        <v>0</v>
      </c>
      <c r="E40" s="1005">
        <v>0</v>
      </c>
      <c r="F40" s="1005">
        <v>0</v>
      </c>
      <c r="G40" s="1005">
        <v>0</v>
      </c>
      <c r="H40" s="1005">
        <v>328481.22285999998</v>
      </c>
      <c r="I40" s="1005">
        <v>0</v>
      </c>
      <c r="J40" s="1005">
        <v>0</v>
      </c>
      <c r="K40" s="1005">
        <v>328481.22285999998</v>
      </c>
    </row>
    <row r="41" spans="1:11">
      <c r="A41" s="1004" t="s">
        <v>874</v>
      </c>
      <c r="B41" s="1005">
        <v>0</v>
      </c>
      <c r="C41" s="1005">
        <v>0</v>
      </c>
      <c r="D41" s="1005">
        <v>166506.69381</v>
      </c>
      <c r="E41" s="1005">
        <v>0</v>
      </c>
      <c r="F41" s="1005">
        <v>0</v>
      </c>
      <c r="G41" s="1005">
        <v>0</v>
      </c>
      <c r="H41" s="1005">
        <v>0</v>
      </c>
      <c r="I41" s="1005">
        <v>0</v>
      </c>
      <c r="J41" s="1005">
        <v>0</v>
      </c>
      <c r="K41" s="1005">
        <v>166506.69381</v>
      </c>
    </row>
    <row r="42" spans="1:11">
      <c r="A42" s="1004" t="s">
        <v>890</v>
      </c>
      <c r="B42" s="1005">
        <v>0</v>
      </c>
      <c r="C42" s="1005">
        <v>0</v>
      </c>
      <c r="D42" s="1005">
        <v>0</v>
      </c>
      <c r="E42" s="1005">
        <v>0</v>
      </c>
      <c r="F42" s="1005">
        <v>0</v>
      </c>
      <c r="G42" s="1005">
        <v>67363.485259999987</v>
      </c>
      <c r="H42" s="1005">
        <v>0</v>
      </c>
      <c r="I42" s="1005">
        <v>0</v>
      </c>
      <c r="J42" s="1005">
        <v>0</v>
      </c>
      <c r="K42" s="1005">
        <v>67363.485259999987</v>
      </c>
    </row>
    <row r="43" spans="1:11">
      <c r="A43" s="1004" t="s">
        <v>870</v>
      </c>
      <c r="B43" s="1005">
        <v>11935.703099999997</v>
      </c>
      <c r="C43" s="1005">
        <v>0</v>
      </c>
      <c r="D43" s="1005">
        <v>39702.98158</v>
      </c>
      <c r="E43" s="1005">
        <v>0</v>
      </c>
      <c r="F43" s="1005">
        <v>0</v>
      </c>
      <c r="G43" s="1005">
        <v>25087.235839999998</v>
      </c>
      <c r="H43" s="1005">
        <v>969704.36391000007</v>
      </c>
      <c r="I43" s="1005">
        <v>18095.651519999999</v>
      </c>
      <c r="J43" s="1005">
        <v>8762.6442999999981</v>
      </c>
      <c r="K43" s="1005">
        <v>1073288.5802500001</v>
      </c>
    </row>
    <row r="44" spans="1:11">
      <c r="A44" s="1004" t="s">
        <v>891</v>
      </c>
      <c r="B44" s="1005">
        <v>0</v>
      </c>
      <c r="C44" s="1005">
        <v>0</v>
      </c>
      <c r="D44" s="1005">
        <v>85023.373590000003</v>
      </c>
      <c r="E44" s="1005">
        <v>0</v>
      </c>
      <c r="F44" s="1005">
        <v>0</v>
      </c>
      <c r="G44" s="1005">
        <v>0</v>
      </c>
      <c r="H44" s="1005">
        <v>0</v>
      </c>
      <c r="I44" s="1005">
        <v>0</v>
      </c>
      <c r="J44" s="1005">
        <v>0</v>
      </c>
      <c r="K44" s="1005">
        <v>85023.373590000003</v>
      </c>
    </row>
    <row r="45" spans="1:11">
      <c r="A45" s="1004" t="s">
        <v>876</v>
      </c>
      <c r="B45" s="1005">
        <v>0</v>
      </c>
      <c r="C45" s="1005">
        <v>0</v>
      </c>
      <c r="D45" s="1005">
        <v>125209.56973999999</v>
      </c>
      <c r="E45" s="1005">
        <v>0</v>
      </c>
      <c r="F45" s="1005">
        <v>0</v>
      </c>
      <c r="G45" s="1005">
        <v>0</v>
      </c>
      <c r="H45" s="1005">
        <v>0</v>
      </c>
      <c r="I45" s="1005">
        <v>0</v>
      </c>
      <c r="J45" s="1005">
        <v>0</v>
      </c>
      <c r="K45" s="1005">
        <v>125209.56973999999</v>
      </c>
    </row>
    <row r="46" spans="1:11">
      <c r="A46" s="1004" t="s">
        <v>898</v>
      </c>
      <c r="B46" s="1005">
        <v>0</v>
      </c>
      <c r="C46" s="1005">
        <v>77476.15171999998</v>
      </c>
      <c r="D46" s="1005">
        <v>0</v>
      </c>
      <c r="E46" s="1005">
        <v>0</v>
      </c>
      <c r="F46" s="1005">
        <v>0</v>
      </c>
      <c r="G46" s="1005">
        <v>0</v>
      </c>
      <c r="H46" s="1005">
        <v>0</v>
      </c>
      <c r="I46" s="1005">
        <v>0</v>
      </c>
      <c r="J46" s="1005">
        <v>0</v>
      </c>
      <c r="K46" s="1005">
        <v>77476.15171999998</v>
      </c>
    </row>
    <row r="47" spans="1:11">
      <c r="A47" s="1004" t="s">
        <v>877</v>
      </c>
      <c r="B47" s="1005">
        <v>0</v>
      </c>
      <c r="C47" s="1005">
        <v>0</v>
      </c>
      <c r="D47" s="1005">
        <v>203941.77674000003</v>
      </c>
      <c r="E47" s="1005">
        <v>0</v>
      </c>
      <c r="F47" s="1005">
        <v>0</v>
      </c>
      <c r="G47" s="1005">
        <v>0</v>
      </c>
      <c r="H47" s="1005">
        <v>0</v>
      </c>
      <c r="I47" s="1005">
        <v>0</v>
      </c>
      <c r="J47" s="1005">
        <v>0</v>
      </c>
      <c r="K47" s="1005">
        <v>203941.77674000003</v>
      </c>
    </row>
    <row r="48" spans="1:11">
      <c r="A48" s="1004" t="s">
        <v>899</v>
      </c>
      <c r="B48" s="1005">
        <v>277489.2023</v>
      </c>
      <c r="C48" s="1005">
        <v>0</v>
      </c>
      <c r="D48" s="1005">
        <v>0</v>
      </c>
      <c r="E48" s="1005">
        <v>0</v>
      </c>
      <c r="F48" s="1005">
        <v>0</v>
      </c>
      <c r="G48" s="1005">
        <v>0</v>
      </c>
      <c r="H48" s="1005">
        <v>0</v>
      </c>
      <c r="I48" s="1005">
        <v>0</v>
      </c>
      <c r="J48" s="1005">
        <v>0</v>
      </c>
      <c r="K48" s="1005">
        <v>277489.2023</v>
      </c>
    </row>
    <row r="49" spans="1:11">
      <c r="A49" s="1004" t="s">
        <v>894</v>
      </c>
      <c r="B49" s="1005">
        <v>0</v>
      </c>
      <c r="C49" s="1005">
        <v>0</v>
      </c>
      <c r="D49" s="1005">
        <v>0</v>
      </c>
      <c r="E49" s="1005">
        <v>0</v>
      </c>
      <c r="F49" s="1005">
        <v>0</v>
      </c>
      <c r="G49" s="1005">
        <v>0</v>
      </c>
      <c r="H49" s="1005">
        <v>225961.27619</v>
      </c>
      <c r="I49" s="1005">
        <v>3191.89354</v>
      </c>
      <c r="J49" s="1005">
        <v>0</v>
      </c>
      <c r="K49" s="1005">
        <v>229153.16972999999</v>
      </c>
    </row>
    <row r="50" spans="1:11">
      <c r="A50" s="1004" t="s">
        <v>888</v>
      </c>
      <c r="B50" s="1005">
        <v>0</v>
      </c>
      <c r="C50" s="1005">
        <v>0</v>
      </c>
      <c r="D50" s="1005">
        <v>0</v>
      </c>
      <c r="E50" s="1005">
        <v>0</v>
      </c>
      <c r="F50" s="1005">
        <v>64141.193700000003</v>
      </c>
      <c r="G50" s="1005">
        <v>8142.9910099999997</v>
      </c>
      <c r="H50" s="1005">
        <v>0</v>
      </c>
      <c r="I50" s="1005">
        <v>0</v>
      </c>
      <c r="J50" s="1005">
        <v>0</v>
      </c>
      <c r="K50" s="1005">
        <v>72284.184710000001</v>
      </c>
    </row>
    <row r="51" spans="1:11">
      <c r="A51" s="1004" t="s">
        <v>893</v>
      </c>
      <c r="B51" s="1005">
        <v>0</v>
      </c>
      <c r="C51" s="1005">
        <v>0</v>
      </c>
      <c r="D51" s="1005">
        <v>0</v>
      </c>
      <c r="E51" s="1005">
        <v>0</v>
      </c>
      <c r="F51" s="1005">
        <v>0</v>
      </c>
      <c r="G51" s="1005">
        <v>102856.90732000001</v>
      </c>
      <c r="H51" s="1005">
        <v>0</v>
      </c>
      <c r="I51" s="1005">
        <v>0</v>
      </c>
      <c r="J51" s="1005">
        <v>0</v>
      </c>
      <c r="K51" s="1005">
        <v>102856.90732000001</v>
      </c>
    </row>
    <row r="52" spans="1:11">
      <c r="A52" s="1004" t="s">
        <v>889</v>
      </c>
      <c r="B52" s="1005">
        <v>0</v>
      </c>
      <c r="C52" s="1005">
        <v>0</v>
      </c>
      <c r="D52" s="1005">
        <v>0</v>
      </c>
      <c r="E52" s="1005">
        <v>0</v>
      </c>
      <c r="F52" s="1005">
        <v>0</v>
      </c>
      <c r="G52" s="1005">
        <v>169992.65644999998</v>
      </c>
      <c r="H52" s="1005">
        <v>0</v>
      </c>
      <c r="I52" s="1005">
        <v>0</v>
      </c>
      <c r="J52" s="1005">
        <v>0</v>
      </c>
      <c r="K52" s="1005">
        <v>169992.65644999998</v>
      </c>
    </row>
    <row r="53" spans="1:11">
      <c r="A53" s="1004" t="s">
        <v>897</v>
      </c>
      <c r="B53" s="1005">
        <v>0</v>
      </c>
      <c r="C53" s="1005">
        <v>0</v>
      </c>
      <c r="D53" s="1005">
        <v>0</v>
      </c>
      <c r="E53" s="1005">
        <v>0</v>
      </c>
      <c r="F53" s="1005">
        <v>0</v>
      </c>
      <c r="G53" s="1005">
        <v>0</v>
      </c>
      <c r="H53" s="1005">
        <v>284392.26415999996</v>
      </c>
      <c r="I53" s="1005">
        <v>0</v>
      </c>
      <c r="J53" s="1005">
        <v>0</v>
      </c>
      <c r="K53" s="1005">
        <v>284392.26415999996</v>
      </c>
    </row>
    <row r="54" spans="1:11">
      <c r="A54" s="1004" t="s">
        <v>878</v>
      </c>
      <c r="B54" s="1005">
        <v>0</v>
      </c>
      <c r="C54" s="1005">
        <v>0</v>
      </c>
      <c r="D54" s="1005">
        <v>167905.28860999999</v>
      </c>
      <c r="E54" s="1005">
        <v>0</v>
      </c>
      <c r="F54" s="1005">
        <v>0</v>
      </c>
      <c r="G54" s="1005">
        <v>0</v>
      </c>
      <c r="H54" s="1005">
        <v>0</v>
      </c>
      <c r="I54" s="1005">
        <v>0</v>
      </c>
      <c r="J54" s="1005">
        <v>0</v>
      </c>
      <c r="K54" s="1005">
        <v>167905.28860999999</v>
      </c>
    </row>
    <row r="55" spans="1:11">
      <c r="A55" s="1004" t="s">
        <v>875</v>
      </c>
      <c r="B55" s="1005">
        <v>0</v>
      </c>
      <c r="C55" s="1005">
        <v>0</v>
      </c>
      <c r="D55" s="1005">
        <v>157874.12607</v>
      </c>
      <c r="E55" s="1005">
        <v>0</v>
      </c>
      <c r="F55" s="1005">
        <v>0</v>
      </c>
      <c r="G55" s="1005">
        <v>0</v>
      </c>
      <c r="H55" s="1005">
        <v>0</v>
      </c>
      <c r="I55" s="1005">
        <v>0</v>
      </c>
      <c r="J55" s="1005">
        <v>0</v>
      </c>
      <c r="K55" s="1005">
        <v>157874.12607</v>
      </c>
    </row>
    <row r="56" spans="1:11">
      <c r="A56" s="1004" t="s">
        <v>873</v>
      </c>
      <c r="B56" s="1005">
        <v>0</v>
      </c>
      <c r="C56" s="1005">
        <v>0</v>
      </c>
      <c r="D56" s="1005">
        <v>282838.21070999996</v>
      </c>
      <c r="E56" s="1005">
        <v>0</v>
      </c>
      <c r="F56" s="1005">
        <v>0</v>
      </c>
      <c r="G56" s="1005">
        <v>0</v>
      </c>
      <c r="H56" s="1005">
        <v>0</v>
      </c>
      <c r="I56" s="1005">
        <v>0</v>
      </c>
      <c r="J56" s="1005">
        <v>0</v>
      </c>
      <c r="K56" s="1005">
        <v>282838.21070999996</v>
      </c>
    </row>
    <row r="57" spans="1:11">
      <c r="A57" s="1004" t="s">
        <v>872</v>
      </c>
      <c r="B57" s="1005">
        <v>18715.604910000002</v>
      </c>
      <c r="C57" s="1005">
        <v>18674.934209999999</v>
      </c>
      <c r="D57" s="1005">
        <v>52099.519869999996</v>
      </c>
      <c r="E57" s="1005">
        <v>0</v>
      </c>
      <c r="F57" s="1005">
        <v>0</v>
      </c>
      <c r="G57" s="1005">
        <v>62474.493029999998</v>
      </c>
      <c r="H57" s="1005">
        <v>595560.45423000003</v>
      </c>
      <c r="I57" s="1005">
        <v>0</v>
      </c>
      <c r="J57" s="1005">
        <v>0</v>
      </c>
      <c r="K57" s="1005">
        <v>747525.00624999998</v>
      </c>
    </row>
    <row r="58" spans="1:11">
      <c r="A58" s="1004" t="s">
        <v>880</v>
      </c>
      <c r="B58" s="1005">
        <v>0</v>
      </c>
      <c r="C58" s="1005">
        <v>0</v>
      </c>
      <c r="D58" s="1005">
        <v>82723.105919999987</v>
      </c>
      <c r="E58" s="1005">
        <v>0</v>
      </c>
      <c r="F58" s="1005">
        <v>0</v>
      </c>
      <c r="G58" s="1005">
        <v>0</v>
      </c>
      <c r="H58" s="1005">
        <v>0</v>
      </c>
      <c r="I58" s="1005">
        <v>0</v>
      </c>
      <c r="J58" s="1005">
        <v>0</v>
      </c>
      <c r="K58" s="1005">
        <v>82723.105919999987</v>
      </c>
    </row>
    <row r="59" spans="1:11">
      <c r="A59" s="1004" t="s">
        <v>892</v>
      </c>
      <c r="B59" s="1005">
        <v>190169.17395000003</v>
      </c>
      <c r="C59" s="1005">
        <v>0</v>
      </c>
      <c r="D59" s="1005">
        <v>0</v>
      </c>
      <c r="E59" s="1005">
        <v>20952.532549999996</v>
      </c>
      <c r="F59" s="1005">
        <v>32196.674460000002</v>
      </c>
      <c r="G59" s="1005">
        <v>0</v>
      </c>
      <c r="H59" s="1005">
        <v>0</v>
      </c>
      <c r="I59" s="1005">
        <v>0</v>
      </c>
      <c r="J59" s="1005">
        <v>0</v>
      </c>
      <c r="K59" s="1005">
        <v>243318.38096000004</v>
      </c>
    </row>
    <row r="60" spans="1:11">
      <c r="A60" s="1004" t="s">
        <v>887</v>
      </c>
      <c r="B60" s="1005">
        <v>0</v>
      </c>
      <c r="C60" s="1005">
        <v>0</v>
      </c>
      <c r="D60" s="1005">
        <v>0</v>
      </c>
      <c r="E60" s="1005">
        <v>0</v>
      </c>
      <c r="F60" s="1005">
        <v>0</v>
      </c>
      <c r="G60" s="1005">
        <v>0</v>
      </c>
      <c r="H60" s="1005">
        <v>77715.052590000007</v>
      </c>
      <c r="I60" s="1005">
        <v>0</v>
      </c>
      <c r="J60" s="1005">
        <v>0</v>
      </c>
      <c r="K60" s="1005">
        <v>77715.052590000007</v>
      </c>
    </row>
    <row r="61" spans="1:11">
      <c r="A61" s="1004" t="s">
        <v>885</v>
      </c>
      <c r="B61" s="1005">
        <v>0</v>
      </c>
      <c r="C61" s="1005">
        <v>0</v>
      </c>
      <c r="D61" s="1005">
        <v>0</v>
      </c>
      <c r="E61" s="1005">
        <v>0</v>
      </c>
      <c r="F61" s="1005">
        <v>0</v>
      </c>
      <c r="G61" s="1005">
        <v>0</v>
      </c>
      <c r="H61" s="1005">
        <v>0</v>
      </c>
      <c r="I61" s="1005">
        <v>53834.709020000002</v>
      </c>
      <c r="J61" s="1005">
        <v>0</v>
      </c>
      <c r="K61" s="1005">
        <v>53834.709020000002</v>
      </c>
    </row>
    <row r="62" spans="1:11">
      <c r="A62" s="1004" t="s">
        <v>900</v>
      </c>
      <c r="B62" s="1005">
        <v>0</v>
      </c>
      <c r="C62" s="1005">
        <v>0</v>
      </c>
      <c r="D62" s="1005">
        <v>0</v>
      </c>
      <c r="E62" s="1005">
        <v>0</v>
      </c>
      <c r="F62" s="1005">
        <v>46617.005069999999</v>
      </c>
      <c r="G62" s="1005">
        <v>0</v>
      </c>
      <c r="H62" s="1005">
        <v>0</v>
      </c>
      <c r="I62" s="1005">
        <v>0</v>
      </c>
      <c r="J62" s="1005">
        <v>0</v>
      </c>
      <c r="K62" s="1005">
        <v>46617.005069999999</v>
      </c>
    </row>
    <row r="63" spans="1:11">
      <c r="A63" s="1004" t="s">
        <v>952</v>
      </c>
      <c r="B63" s="1005">
        <v>57.1006</v>
      </c>
      <c r="C63" s="1005">
        <v>0</v>
      </c>
      <c r="D63" s="1005">
        <v>72478.556660000002</v>
      </c>
      <c r="E63" s="1005">
        <v>0</v>
      </c>
      <c r="F63" s="1005">
        <v>0</v>
      </c>
      <c r="G63" s="1005">
        <v>0</v>
      </c>
      <c r="H63" s="1005">
        <v>0</v>
      </c>
      <c r="I63" s="1005">
        <v>0</v>
      </c>
      <c r="J63" s="1005">
        <v>0</v>
      </c>
      <c r="K63" s="1005">
        <v>72535.657259999993</v>
      </c>
    </row>
    <row r="64" spans="1:11">
      <c r="A64" s="1004" t="s">
        <v>953</v>
      </c>
      <c r="B64" s="1005">
        <v>3558.4611400000003</v>
      </c>
      <c r="C64" s="1005">
        <v>0</v>
      </c>
      <c r="D64" s="1005">
        <v>0</v>
      </c>
      <c r="E64" s="1005">
        <v>0</v>
      </c>
      <c r="F64" s="1005">
        <v>0</v>
      </c>
      <c r="G64" s="1005">
        <v>49424.43849</v>
      </c>
      <c r="H64" s="1005">
        <v>1687.10609</v>
      </c>
      <c r="I64" s="1005">
        <v>0</v>
      </c>
      <c r="J64" s="1005">
        <v>0</v>
      </c>
      <c r="K64" s="1005">
        <v>54670.005720000008</v>
      </c>
    </row>
    <row r="65" spans="1:11">
      <c r="A65" s="1004" t="s">
        <v>954</v>
      </c>
      <c r="B65" s="1005">
        <v>0</v>
      </c>
      <c r="C65" s="1005">
        <v>0</v>
      </c>
      <c r="D65" s="1005">
        <v>0</v>
      </c>
      <c r="E65" s="1005">
        <v>0</v>
      </c>
      <c r="F65" s="1005">
        <v>0</v>
      </c>
      <c r="G65" s="1005">
        <v>16875.944869999999</v>
      </c>
      <c r="H65" s="1005">
        <v>0</v>
      </c>
      <c r="I65" s="1005">
        <v>0</v>
      </c>
      <c r="J65" s="1005">
        <v>0</v>
      </c>
      <c r="K65" s="1005">
        <v>16875.944869999999</v>
      </c>
    </row>
    <row r="66" spans="1:11">
      <c r="A66" s="1004" t="s">
        <v>956</v>
      </c>
      <c r="B66" s="1005">
        <v>0</v>
      </c>
      <c r="C66" s="1005">
        <v>5997.25929</v>
      </c>
      <c r="D66" s="1005">
        <v>0</v>
      </c>
      <c r="E66" s="1005">
        <v>0</v>
      </c>
      <c r="F66" s="1005">
        <v>0</v>
      </c>
      <c r="G66" s="1005">
        <v>0</v>
      </c>
      <c r="H66" s="1005">
        <v>0</v>
      </c>
      <c r="I66" s="1005">
        <v>0</v>
      </c>
      <c r="J66" s="1005">
        <v>0</v>
      </c>
      <c r="K66" s="1005">
        <v>5997.25929</v>
      </c>
    </row>
    <row r="67" spans="1:11">
      <c r="A67" s="1004" t="s">
        <v>955</v>
      </c>
      <c r="B67" s="1005">
        <v>0</v>
      </c>
      <c r="C67" s="1005">
        <v>0</v>
      </c>
      <c r="D67" s="1005">
        <v>44362.415799999995</v>
      </c>
      <c r="E67" s="1005">
        <v>0</v>
      </c>
      <c r="F67" s="1005">
        <v>0</v>
      </c>
      <c r="G67" s="1005">
        <v>0</v>
      </c>
      <c r="H67" s="1005">
        <v>0</v>
      </c>
      <c r="I67" s="1005">
        <v>0</v>
      </c>
      <c r="J67" s="1005">
        <v>0</v>
      </c>
      <c r="K67" s="1005">
        <v>44362.415799999995</v>
      </c>
    </row>
    <row r="68" spans="1:11">
      <c r="A68" s="1004" t="s">
        <v>957</v>
      </c>
      <c r="B68" s="1005">
        <v>0</v>
      </c>
      <c r="C68" s="1005">
        <v>0</v>
      </c>
      <c r="D68" s="1005">
        <v>129663.50732</v>
      </c>
      <c r="E68" s="1005">
        <v>0</v>
      </c>
      <c r="F68" s="1005">
        <v>0</v>
      </c>
      <c r="G68" s="1005">
        <v>0</v>
      </c>
      <c r="H68" s="1005">
        <v>0</v>
      </c>
      <c r="I68" s="1005">
        <v>0</v>
      </c>
      <c r="J68" s="1005">
        <v>0</v>
      </c>
      <c r="K68" s="1005">
        <v>129663.50732</v>
      </c>
    </row>
    <row r="69" spans="1:11">
      <c r="A69" s="1004" t="s">
        <v>1356</v>
      </c>
      <c r="B69" s="1005">
        <v>0</v>
      </c>
      <c r="C69" s="1005">
        <v>0</v>
      </c>
      <c r="D69" s="1005">
        <v>29539.391619999999</v>
      </c>
      <c r="E69" s="1005">
        <v>0</v>
      </c>
      <c r="F69" s="1005">
        <v>0</v>
      </c>
      <c r="G69" s="1005">
        <v>0</v>
      </c>
      <c r="H69" s="1005">
        <v>0</v>
      </c>
      <c r="I69" s="1005">
        <v>0</v>
      </c>
      <c r="J69" s="1005">
        <v>0</v>
      </c>
      <c r="K69" s="1005">
        <v>29539.391619999999</v>
      </c>
    </row>
    <row r="70" spans="1:11">
      <c r="A70" s="1004" t="s">
        <v>1357</v>
      </c>
      <c r="B70" s="1005">
        <v>0</v>
      </c>
      <c r="C70" s="1005">
        <v>225.77502000000001</v>
      </c>
      <c r="D70" s="1005">
        <v>56836.738859999998</v>
      </c>
      <c r="E70" s="1005">
        <v>0</v>
      </c>
      <c r="F70" s="1005">
        <v>0</v>
      </c>
      <c r="G70" s="1005">
        <v>0</v>
      </c>
      <c r="H70" s="1005">
        <v>0</v>
      </c>
      <c r="I70" s="1005">
        <v>0</v>
      </c>
      <c r="J70" s="1005">
        <v>0</v>
      </c>
      <c r="K70" s="1005">
        <v>57062.513880000006</v>
      </c>
    </row>
    <row r="71" spans="1:11">
      <c r="A71" s="1004" t="s">
        <v>1358</v>
      </c>
      <c r="B71" s="1005">
        <v>0</v>
      </c>
      <c r="C71" s="1005">
        <v>0</v>
      </c>
      <c r="D71" s="1005">
        <v>1609.1134</v>
      </c>
      <c r="E71" s="1005">
        <v>147892.76708999998</v>
      </c>
      <c r="F71" s="1005">
        <v>0</v>
      </c>
      <c r="G71" s="1005">
        <v>0</v>
      </c>
      <c r="H71" s="1005">
        <v>0</v>
      </c>
      <c r="I71" s="1005">
        <v>0</v>
      </c>
      <c r="J71" s="1005">
        <v>0</v>
      </c>
      <c r="K71" s="1005">
        <v>149501.88048999998</v>
      </c>
    </row>
    <row r="72" spans="1:11">
      <c r="A72" s="1004" t="s">
        <v>1359</v>
      </c>
      <c r="B72" s="1005">
        <v>0</v>
      </c>
      <c r="C72" s="1005">
        <v>23516.304829999997</v>
      </c>
      <c r="D72" s="1005">
        <v>0</v>
      </c>
      <c r="E72" s="1005">
        <v>0</v>
      </c>
      <c r="F72" s="1005">
        <v>0</v>
      </c>
      <c r="G72" s="1005">
        <v>0</v>
      </c>
      <c r="H72" s="1005">
        <v>0</v>
      </c>
      <c r="I72" s="1005">
        <v>0</v>
      </c>
      <c r="J72" s="1005">
        <v>0</v>
      </c>
      <c r="K72" s="1005">
        <v>23516.304829999997</v>
      </c>
    </row>
    <row r="73" spans="1:11">
      <c r="A73" s="1004" t="s">
        <v>948</v>
      </c>
      <c r="B73" s="1005">
        <v>515688.87503000005</v>
      </c>
      <c r="C73" s="1005">
        <v>125890.42506999997</v>
      </c>
      <c r="D73" s="1005">
        <v>2114498.3950499999</v>
      </c>
      <c r="E73" s="1005">
        <v>319891.15988000005</v>
      </c>
      <c r="F73" s="1005">
        <v>784226.9236199999</v>
      </c>
      <c r="G73" s="1005">
        <v>706138.98022999999</v>
      </c>
      <c r="H73" s="1005">
        <v>2640940.9888300002</v>
      </c>
      <c r="I73" s="1005">
        <v>75122.254079999999</v>
      </c>
      <c r="J73" s="1005">
        <v>8762.6442999999981</v>
      </c>
      <c r="K73" s="1005">
        <v>7291160.6460899999</v>
      </c>
    </row>
    <row r="74" spans="1:11">
      <c r="A74" s="1009" t="s">
        <v>922</v>
      </c>
      <c r="B74" s="1007"/>
      <c r="C74" s="1007"/>
      <c r="D74" s="1007"/>
      <c r="E74" s="1007"/>
      <c r="F74" s="1007"/>
      <c r="G74" s="1007"/>
      <c r="H74" s="1007"/>
      <c r="I74" s="1007"/>
      <c r="J74" s="1007"/>
      <c r="K74" s="1006"/>
    </row>
    <row r="75" spans="1:11">
      <c r="A75" s="1004" t="s">
        <v>923</v>
      </c>
      <c r="B75" s="1005">
        <v>7656.2255500000001</v>
      </c>
      <c r="C75" s="1005">
        <v>22751.221310000001</v>
      </c>
      <c r="D75" s="1005">
        <v>68751.244439999995</v>
      </c>
      <c r="E75" s="1005">
        <v>3476.4955900000004</v>
      </c>
      <c r="F75" s="1005">
        <v>668.86236999999994</v>
      </c>
      <c r="G75" s="1005">
        <v>2197.8612699999999</v>
      </c>
      <c r="H75" s="1005">
        <v>12008.710859999999</v>
      </c>
      <c r="I75" s="1005">
        <v>43.529770000000006</v>
      </c>
      <c r="J75" s="1005">
        <v>548.66260000000011</v>
      </c>
      <c r="K75" s="1005">
        <v>118102.81375999999</v>
      </c>
    </row>
    <row r="76" spans="1:11">
      <c r="A76" s="1004" t="s">
        <v>1360</v>
      </c>
      <c r="B76" s="1005">
        <v>3508.5457299999998</v>
      </c>
      <c r="C76" s="1005">
        <v>280312.23467999999</v>
      </c>
      <c r="D76" s="1005">
        <v>2597.3725500000005</v>
      </c>
      <c r="E76" s="1005">
        <v>8283.4840100000001</v>
      </c>
      <c r="F76" s="1005">
        <v>6835.9743499999986</v>
      </c>
      <c r="G76" s="1005">
        <v>674.91730000000007</v>
      </c>
      <c r="H76" s="1005">
        <v>6069.9163499999995</v>
      </c>
      <c r="I76" s="1005">
        <v>5647.8776000000007</v>
      </c>
      <c r="J76" s="1005">
        <v>0</v>
      </c>
      <c r="K76" s="1005">
        <v>313930.32257000002</v>
      </c>
    </row>
    <row r="77" spans="1:11">
      <c r="A77" s="1004" t="s">
        <v>1361</v>
      </c>
      <c r="B77" s="1005">
        <v>22491.838329999999</v>
      </c>
      <c r="C77" s="1005">
        <v>542505.89543000003</v>
      </c>
      <c r="D77" s="1005">
        <v>41923.671849999999</v>
      </c>
      <c r="E77" s="1005">
        <v>15683.01115</v>
      </c>
      <c r="F77" s="1005">
        <v>34142.932159999997</v>
      </c>
      <c r="G77" s="1005">
        <v>18153.086139999999</v>
      </c>
      <c r="H77" s="1005">
        <v>74235.644109999994</v>
      </c>
      <c r="I77" s="1005">
        <v>34188.773090000002</v>
      </c>
      <c r="J77" s="1005">
        <v>3665.33833</v>
      </c>
      <c r="K77" s="1005">
        <v>786990.19059000013</v>
      </c>
    </row>
    <row r="78" spans="1:11">
      <c r="A78" s="1004" t="s">
        <v>1362</v>
      </c>
      <c r="B78" s="1005">
        <v>2670.7968300000002</v>
      </c>
      <c r="C78" s="1005">
        <v>92541.039449999997</v>
      </c>
      <c r="D78" s="1005">
        <v>11781.955019999999</v>
      </c>
      <c r="E78" s="1005">
        <v>10274.749519999999</v>
      </c>
      <c r="F78" s="1005">
        <v>5472.3663100000003</v>
      </c>
      <c r="G78" s="1005">
        <v>5584.6352200000001</v>
      </c>
      <c r="H78" s="1005">
        <v>23031.375179999999</v>
      </c>
      <c r="I78" s="1005">
        <v>5979.8175700000002</v>
      </c>
      <c r="J78" s="1005">
        <v>443.04801999999995</v>
      </c>
      <c r="K78" s="1005">
        <v>157779.78311999998</v>
      </c>
    </row>
    <row r="79" spans="1:11">
      <c r="A79" s="1004" t="s">
        <v>1363</v>
      </c>
      <c r="B79" s="1005">
        <v>1788.95982</v>
      </c>
      <c r="C79" s="1005">
        <v>3188.3367699999999</v>
      </c>
      <c r="D79" s="1005">
        <v>40069.750049999995</v>
      </c>
      <c r="E79" s="1005">
        <v>4209.5899200000003</v>
      </c>
      <c r="F79" s="1005">
        <v>2123.8689599999998</v>
      </c>
      <c r="G79" s="1005">
        <v>4196.2712200000005</v>
      </c>
      <c r="H79" s="1005">
        <v>21250.83209</v>
      </c>
      <c r="I79" s="1005">
        <v>0</v>
      </c>
      <c r="J79" s="1005">
        <v>0</v>
      </c>
      <c r="K79" s="1005">
        <v>76827.608829999997</v>
      </c>
    </row>
    <row r="80" spans="1:11">
      <c r="A80" s="1004" t="s">
        <v>1364</v>
      </c>
      <c r="B80" s="1005">
        <v>6724.5733399999999</v>
      </c>
      <c r="C80" s="1005">
        <v>64883.983989999993</v>
      </c>
      <c r="D80" s="1005">
        <v>9590.8099899999997</v>
      </c>
      <c r="E80" s="1005">
        <v>9285.1808299999993</v>
      </c>
      <c r="F80" s="1005">
        <v>16889.559209999999</v>
      </c>
      <c r="G80" s="1005">
        <v>8282.3118799999993</v>
      </c>
      <c r="H80" s="1005">
        <v>10916.643189999999</v>
      </c>
      <c r="I80" s="1005">
        <v>137.44305</v>
      </c>
      <c r="J80" s="1005">
        <v>795.08147999999994</v>
      </c>
      <c r="K80" s="1005">
        <v>127505.58696</v>
      </c>
    </row>
    <row r="81" spans="1:11">
      <c r="A81" s="1004" t="s">
        <v>948</v>
      </c>
      <c r="B81" s="1005">
        <v>44840.939599999998</v>
      </c>
      <c r="C81" s="1005">
        <v>1006182.71163</v>
      </c>
      <c r="D81" s="1005">
        <v>174714.8039</v>
      </c>
      <c r="E81" s="1005">
        <v>51212.511019999998</v>
      </c>
      <c r="F81" s="1005">
        <v>66133.56336</v>
      </c>
      <c r="G81" s="1005">
        <v>39089.083030000002</v>
      </c>
      <c r="H81" s="1005">
        <v>147513.12178000002</v>
      </c>
      <c r="I81" s="1005">
        <v>45997.441080000004</v>
      </c>
      <c r="J81" s="1005">
        <v>5452.1304300000002</v>
      </c>
      <c r="K81" s="1005">
        <v>1581136.3058300002</v>
      </c>
    </row>
    <row r="82" spans="1:11">
      <c r="A82" s="1009" t="s">
        <v>1365</v>
      </c>
      <c r="B82" s="1007"/>
      <c r="C82" s="1007"/>
      <c r="D82" s="1007"/>
      <c r="E82" s="1007"/>
      <c r="F82" s="1007"/>
      <c r="G82" s="1007"/>
      <c r="H82" s="1007"/>
      <c r="I82" s="1007"/>
      <c r="J82" s="1007"/>
      <c r="K82" s="1006"/>
    </row>
    <row r="83" spans="1:11">
      <c r="A83" s="1004" t="s">
        <v>318</v>
      </c>
      <c r="B83" s="1005">
        <v>1086797.4942699999</v>
      </c>
      <c r="C83" s="1005">
        <v>19847016.408290002</v>
      </c>
      <c r="D83" s="1005">
        <v>7876147.8705099998</v>
      </c>
      <c r="E83" s="1005">
        <v>885506.23863999988</v>
      </c>
      <c r="F83" s="1005">
        <v>971102.00190999988</v>
      </c>
      <c r="G83" s="1005">
        <v>1316099.5588100001</v>
      </c>
      <c r="H83" s="1005">
        <v>9909015.7070599999</v>
      </c>
      <c r="I83" s="1005">
        <v>604373.78914000001</v>
      </c>
      <c r="J83" s="1005">
        <v>213357.89025</v>
      </c>
      <c r="K83" s="1005">
        <v>42709416.958880007</v>
      </c>
    </row>
    <row r="84" spans="1:11">
      <c r="A84" s="1004" t="s">
        <v>948</v>
      </c>
      <c r="B84" s="1005">
        <v>1086797.4942699999</v>
      </c>
      <c r="C84" s="1005">
        <v>19847016.408290002</v>
      </c>
      <c r="D84" s="1005">
        <v>7876147.8705099998</v>
      </c>
      <c r="E84" s="1005">
        <v>885506.23863999988</v>
      </c>
      <c r="F84" s="1005">
        <v>971102.00190999988</v>
      </c>
      <c r="G84" s="1005">
        <v>1316099.5588100001</v>
      </c>
      <c r="H84" s="1005">
        <v>9909015.7070599999</v>
      </c>
      <c r="I84" s="1005">
        <v>604373.78914000001</v>
      </c>
      <c r="J84" s="1005">
        <v>213357.89025</v>
      </c>
      <c r="K84" s="1005">
        <v>42709416.958880007</v>
      </c>
    </row>
    <row r="85" spans="1:11">
      <c r="A85" s="1010" t="s">
        <v>854</v>
      </c>
      <c r="B85" s="1007"/>
      <c r="C85" s="1007"/>
      <c r="D85" s="1007"/>
      <c r="E85" s="1007"/>
      <c r="F85" s="1007"/>
      <c r="G85" s="1007"/>
      <c r="H85" s="1007"/>
      <c r="I85" s="1007"/>
      <c r="J85" s="1007"/>
      <c r="K85" s="1007"/>
    </row>
    <row r="86" spans="1:11">
      <c r="A86" s="1004" t="s">
        <v>855</v>
      </c>
      <c r="B86" s="1005">
        <v>0</v>
      </c>
      <c r="C86" s="1005">
        <v>4350061.8862600001</v>
      </c>
      <c r="D86" s="1005">
        <v>0</v>
      </c>
      <c r="E86" s="1005">
        <v>0</v>
      </c>
      <c r="F86" s="1005">
        <v>0</v>
      </c>
      <c r="G86" s="1005">
        <v>0</v>
      </c>
      <c r="H86" s="1005">
        <v>0</v>
      </c>
      <c r="I86" s="1005">
        <v>0</v>
      </c>
      <c r="J86" s="1005">
        <v>0</v>
      </c>
      <c r="K86" s="1005">
        <v>4350061.8862600001</v>
      </c>
    </row>
    <row r="87" spans="1:11">
      <c r="A87" s="1004" t="s">
        <v>948</v>
      </c>
      <c r="B87" s="1005">
        <v>0</v>
      </c>
      <c r="C87" s="1005">
        <v>4321169.5862199999</v>
      </c>
      <c r="D87" s="1005">
        <v>0</v>
      </c>
      <c r="E87" s="1005">
        <v>0</v>
      </c>
      <c r="F87" s="1005">
        <v>0</v>
      </c>
      <c r="G87" s="1005">
        <v>0</v>
      </c>
      <c r="H87" s="1005">
        <v>0</v>
      </c>
      <c r="I87" s="1005">
        <v>0</v>
      </c>
      <c r="J87" s="1005">
        <v>0</v>
      </c>
      <c r="K87" s="1005">
        <v>4321169.5862199999</v>
      </c>
    </row>
    <row r="88" spans="1:11">
      <c r="A88" s="1010" t="s">
        <v>727</v>
      </c>
      <c r="B88" s="1007">
        <v>4076104.7078200001</v>
      </c>
      <c r="C88" s="1007">
        <v>122755737.20352001</v>
      </c>
      <c r="D88" s="1007">
        <v>25518105.345040001</v>
      </c>
      <c r="E88" s="1007">
        <v>4227457.1986100003</v>
      </c>
      <c r="F88" s="1007">
        <v>5234888.7766500004</v>
      </c>
      <c r="G88" s="1007">
        <v>4481220.3130900003</v>
      </c>
      <c r="H88" s="1007">
        <v>61464999.268959999</v>
      </c>
      <c r="I88" s="1007">
        <v>1654287.62855</v>
      </c>
      <c r="J88" s="1007">
        <v>548774.34682000009</v>
      </c>
      <c r="K88" s="1007">
        <v>229961574.78906003</v>
      </c>
    </row>
    <row r="89" spans="1:11" ht="7.5" customHeight="1" thickBot="1">
      <c r="A89" s="1011"/>
      <c r="B89" s="1011"/>
      <c r="C89" s="1011"/>
      <c r="D89" s="1011"/>
      <c r="E89" s="1011"/>
      <c r="F89" s="1011"/>
      <c r="G89" s="1011"/>
      <c r="H89" s="1011"/>
      <c r="I89" s="1011"/>
      <c r="J89" s="1011"/>
      <c r="K89" s="1011"/>
    </row>
    <row r="90" spans="1:11" ht="15.75" thickTop="1">
      <c r="A90" s="1012" t="s">
        <v>1366</v>
      </c>
      <c r="B90" s="1013"/>
      <c r="C90" s="1013"/>
      <c r="D90" s="1013"/>
      <c r="E90" s="1013"/>
      <c r="F90" s="1013"/>
      <c r="G90" s="1013"/>
      <c r="H90" s="1013"/>
      <c r="I90" s="1013"/>
      <c r="J90" s="1013"/>
      <c r="K90" s="1013"/>
    </row>
    <row r="91" spans="1:11">
      <c r="A91" s="1014" t="s">
        <v>1367</v>
      </c>
      <c r="B91" s="654"/>
      <c r="C91" s="654"/>
      <c r="D91" s="654"/>
      <c r="E91" s="654"/>
      <c r="F91" s="654"/>
      <c r="G91" s="654"/>
      <c r="H91" s="654"/>
      <c r="I91" s="654"/>
      <c r="J91" s="654"/>
      <c r="K91" s="1015"/>
    </row>
    <row r="92" spans="1:11">
      <c r="A92" s="1014" t="s">
        <v>1368</v>
      </c>
      <c r="B92" s="654"/>
      <c r="C92" s="654"/>
      <c r="D92" s="654"/>
      <c r="E92" s="654"/>
      <c r="F92" s="654"/>
      <c r="G92" s="654"/>
      <c r="H92" s="654"/>
      <c r="I92" s="654"/>
      <c r="J92" s="654"/>
      <c r="K92" s="1015"/>
    </row>
    <row r="93" spans="1:11">
      <c r="A93" s="1014" t="s">
        <v>1369</v>
      </c>
      <c r="B93" s="654"/>
      <c r="C93" s="654"/>
      <c r="D93" s="654"/>
      <c r="E93" s="654"/>
      <c r="F93" s="654"/>
      <c r="G93" s="654"/>
      <c r="H93" s="654"/>
      <c r="I93" s="654"/>
      <c r="J93" s="654"/>
      <c r="K93" s="654"/>
    </row>
    <row r="94" spans="1:11">
      <c r="A94" s="1014" t="s">
        <v>1370</v>
      </c>
    </row>
    <row r="95" spans="1:11">
      <c r="A95" s="1014" t="s">
        <v>1371</v>
      </c>
    </row>
    <row r="96" spans="1:11">
      <c r="A96" s="1014" t="s">
        <v>1372</v>
      </c>
    </row>
    <row r="97" spans="1:1">
      <c r="A97" s="1014" t="s">
        <v>1373</v>
      </c>
    </row>
    <row r="98" spans="1:1">
      <c r="A98" s="1014" t="s">
        <v>1374</v>
      </c>
    </row>
    <row r="99" spans="1:1">
      <c r="A99" s="1014" t="s">
        <v>1375</v>
      </c>
    </row>
    <row r="100" spans="1:1">
      <c r="A100" s="1014" t="s">
        <v>1376</v>
      </c>
    </row>
    <row r="101" spans="1:1">
      <c r="A101" s="991"/>
    </row>
  </sheetData>
  <mergeCells count="5">
    <mergeCell ref="A1:K1"/>
    <mergeCell ref="A2:K2"/>
    <mergeCell ref="A3:K3"/>
    <mergeCell ref="A4:K4"/>
    <mergeCell ref="A5:K5"/>
  </mergeCells>
  <hyperlinks>
    <hyperlink ref="L1" location="ÍNDICE!A1" display="ÍNDICE!A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zoomScaleNormal="100" workbookViewId="0">
      <selection activeCell="A12" sqref="A12"/>
    </sheetView>
  </sheetViews>
  <sheetFormatPr baseColWidth="10" defaultColWidth="9.140625" defaultRowHeight="15"/>
  <cols>
    <col min="1" max="1" width="47" bestFit="1" customWidth="1"/>
    <col min="2" max="11" width="15.7109375" customWidth="1"/>
    <col min="257" max="257" width="47" bestFit="1" customWidth="1"/>
    <col min="258" max="267" width="15.7109375" customWidth="1"/>
    <col min="513" max="513" width="47" bestFit="1" customWidth="1"/>
    <col min="514" max="523" width="15.7109375" customWidth="1"/>
    <col min="769" max="769" width="47" bestFit="1" customWidth="1"/>
    <col min="770" max="779" width="15.7109375" customWidth="1"/>
    <col min="1025" max="1025" width="47" bestFit="1" customWidth="1"/>
    <col min="1026" max="1035" width="15.7109375" customWidth="1"/>
    <col min="1281" max="1281" width="47" bestFit="1" customWidth="1"/>
    <col min="1282" max="1291" width="15.7109375" customWidth="1"/>
    <col min="1537" max="1537" width="47" bestFit="1" customWidth="1"/>
    <col min="1538" max="1547" width="15.7109375" customWidth="1"/>
    <col min="1793" max="1793" width="47" bestFit="1" customWidth="1"/>
    <col min="1794" max="1803" width="15.7109375" customWidth="1"/>
    <col min="2049" max="2049" width="47" bestFit="1" customWidth="1"/>
    <col min="2050" max="2059" width="15.7109375" customWidth="1"/>
    <col min="2305" max="2305" width="47" bestFit="1" customWidth="1"/>
    <col min="2306" max="2315" width="15.7109375" customWidth="1"/>
    <col min="2561" max="2561" width="47" bestFit="1" customWidth="1"/>
    <col min="2562" max="2571" width="15.7109375" customWidth="1"/>
    <col min="2817" max="2817" width="47" bestFit="1" customWidth="1"/>
    <col min="2818" max="2827" width="15.7109375" customWidth="1"/>
    <col min="3073" max="3073" width="47" bestFit="1" customWidth="1"/>
    <col min="3074" max="3083" width="15.7109375" customWidth="1"/>
    <col min="3329" max="3329" width="47" bestFit="1" customWidth="1"/>
    <col min="3330" max="3339" width="15.7109375" customWidth="1"/>
    <col min="3585" max="3585" width="47" bestFit="1" customWidth="1"/>
    <col min="3586" max="3595" width="15.7109375" customWidth="1"/>
    <col min="3841" max="3841" width="47" bestFit="1" customWidth="1"/>
    <col min="3842" max="3851" width="15.7109375" customWidth="1"/>
    <col min="4097" max="4097" width="47" bestFit="1" customWidth="1"/>
    <col min="4098" max="4107" width="15.7109375" customWidth="1"/>
    <col min="4353" max="4353" width="47" bestFit="1" customWidth="1"/>
    <col min="4354" max="4363" width="15.7109375" customWidth="1"/>
    <col min="4609" max="4609" width="47" bestFit="1" customWidth="1"/>
    <col min="4610" max="4619" width="15.7109375" customWidth="1"/>
    <col min="4865" max="4865" width="47" bestFit="1" customWidth="1"/>
    <col min="4866" max="4875" width="15.7109375" customWidth="1"/>
    <col min="5121" max="5121" width="47" bestFit="1" customWidth="1"/>
    <col min="5122" max="5131" width="15.7109375" customWidth="1"/>
    <col min="5377" max="5377" width="47" bestFit="1" customWidth="1"/>
    <col min="5378" max="5387" width="15.7109375" customWidth="1"/>
    <col min="5633" max="5633" width="47" bestFit="1" customWidth="1"/>
    <col min="5634" max="5643" width="15.7109375" customWidth="1"/>
    <col min="5889" max="5889" width="47" bestFit="1" customWidth="1"/>
    <col min="5890" max="5899" width="15.7109375" customWidth="1"/>
    <col min="6145" max="6145" width="47" bestFit="1" customWidth="1"/>
    <col min="6146" max="6155" width="15.7109375" customWidth="1"/>
    <col min="6401" max="6401" width="47" bestFit="1" customWidth="1"/>
    <col min="6402" max="6411" width="15.7109375" customWidth="1"/>
    <col min="6657" max="6657" width="47" bestFit="1" customWidth="1"/>
    <col min="6658" max="6667" width="15.7109375" customWidth="1"/>
    <col min="6913" max="6913" width="47" bestFit="1" customWidth="1"/>
    <col min="6914" max="6923" width="15.7109375" customWidth="1"/>
    <col min="7169" max="7169" width="47" bestFit="1" customWidth="1"/>
    <col min="7170" max="7179" width="15.7109375" customWidth="1"/>
    <col min="7425" max="7425" width="47" bestFit="1" customWidth="1"/>
    <col min="7426" max="7435" width="15.7109375" customWidth="1"/>
    <col min="7681" max="7681" width="47" bestFit="1" customWidth="1"/>
    <col min="7682" max="7691" width="15.7109375" customWidth="1"/>
    <col min="7937" max="7937" width="47" bestFit="1" customWidth="1"/>
    <col min="7938" max="7947" width="15.7109375" customWidth="1"/>
    <col min="8193" max="8193" width="47" bestFit="1" customWidth="1"/>
    <col min="8194" max="8203" width="15.7109375" customWidth="1"/>
    <col min="8449" max="8449" width="47" bestFit="1" customWidth="1"/>
    <col min="8450" max="8459" width="15.7109375" customWidth="1"/>
    <col min="8705" max="8705" width="47" bestFit="1" customWidth="1"/>
    <col min="8706" max="8715" width="15.7109375" customWidth="1"/>
    <col min="8961" max="8961" width="47" bestFit="1" customWidth="1"/>
    <col min="8962" max="8971" width="15.7109375" customWidth="1"/>
    <col min="9217" max="9217" width="47" bestFit="1" customWidth="1"/>
    <col min="9218" max="9227" width="15.7109375" customWidth="1"/>
    <col min="9473" max="9473" width="47" bestFit="1" customWidth="1"/>
    <col min="9474" max="9483" width="15.7109375" customWidth="1"/>
    <col min="9729" max="9729" width="47" bestFit="1" customWidth="1"/>
    <col min="9730" max="9739" width="15.7109375" customWidth="1"/>
    <col min="9985" max="9985" width="47" bestFit="1" customWidth="1"/>
    <col min="9986" max="9995" width="15.7109375" customWidth="1"/>
    <col min="10241" max="10241" width="47" bestFit="1" customWidth="1"/>
    <col min="10242" max="10251" width="15.7109375" customWidth="1"/>
    <col min="10497" max="10497" width="47" bestFit="1" customWidth="1"/>
    <col min="10498" max="10507" width="15.7109375" customWidth="1"/>
    <col min="10753" max="10753" width="47" bestFit="1" customWidth="1"/>
    <col min="10754" max="10763" width="15.7109375" customWidth="1"/>
    <col min="11009" max="11009" width="47" bestFit="1" customWidth="1"/>
    <col min="11010" max="11019" width="15.7109375" customWidth="1"/>
    <col min="11265" max="11265" width="47" bestFit="1" customWidth="1"/>
    <col min="11266" max="11275" width="15.7109375" customWidth="1"/>
    <col min="11521" max="11521" width="47" bestFit="1" customWidth="1"/>
    <col min="11522" max="11531" width="15.7109375" customWidth="1"/>
    <col min="11777" max="11777" width="47" bestFit="1" customWidth="1"/>
    <col min="11778" max="11787" width="15.7109375" customWidth="1"/>
    <col min="12033" max="12033" width="47" bestFit="1" customWidth="1"/>
    <col min="12034" max="12043" width="15.7109375" customWidth="1"/>
    <col min="12289" max="12289" width="47" bestFit="1" customWidth="1"/>
    <col min="12290" max="12299" width="15.7109375" customWidth="1"/>
    <col min="12545" max="12545" width="47" bestFit="1" customWidth="1"/>
    <col min="12546" max="12555" width="15.7109375" customWidth="1"/>
    <col min="12801" max="12801" width="47" bestFit="1" customWidth="1"/>
    <col min="12802" max="12811" width="15.7109375" customWidth="1"/>
    <col min="13057" max="13057" width="47" bestFit="1" customWidth="1"/>
    <col min="13058" max="13067" width="15.7109375" customWidth="1"/>
    <col min="13313" max="13313" width="47" bestFit="1" customWidth="1"/>
    <col min="13314" max="13323" width="15.7109375" customWidth="1"/>
    <col min="13569" max="13569" width="47" bestFit="1" customWidth="1"/>
    <col min="13570" max="13579" width="15.7109375" customWidth="1"/>
    <col min="13825" max="13825" width="47" bestFit="1" customWidth="1"/>
    <col min="13826" max="13835" width="15.7109375" customWidth="1"/>
    <col min="14081" max="14081" width="47" bestFit="1" customWidth="1"/>
    <col min="14082" max="14091" width="15.7109375" customWidth="1"/>
    <col min="14337" max="14337" width="47" bestFit="1" customWidth="1"/>
    <col min="14338" max="14347" width="15.7109375" customWidth="1"/>
    <col min="14593" max="14593" width="47" bestFit="1" customWidth="1"/>
    <col min="14594" max="14603" width="15.7109375" customWidth="1"/>
    <col min="14849" max="14849" width="47" bestFit="1" customWidth="1"/>
    <col min="14850" max="14859" width="15.7109375" customWidth="1"/>
    <col min="15105" max="15105" width="47" bestFit="1" customWidth="1"/>
    <col min="15106" max="15115" width="15.7109375" customWidth="1"/>
    <col min="15361" max="15361" width="47" bestFit="1" customWidth="1"/>
    <col min="15362" max="15371" width="15.7109375" customWidth="1"/>
    <col min="15617" max="15617" width="47" bestFit="1" customWidth="1"/>
    <col min="15618" max="15627" width="15.7109375" customWidth="1"/>
    <col min="15873" max="15873" width="47" bestFit="1" customWidth="1"/>
    <col min="15874" max="15883" width="15.7109375" customWidth="1"/>
    <col min="16129" max="16129" width="47" bestFit="1" customWidth="1"/>
    <col min="16130" max="16139" width="15.7109375" customWidth="1"/>
  </cols>
  <sheetData>
    <row r="1" spans="1:12" ht="18">
      <c r="A1" s="993"/>
      <c r="B1" s="993"/>
      <c r="C1" s="993"/>
      <c r="D1" s="993"/>
      <c r="E1" s="993"/>
      <c r="F1" s="993"/>
      <c r="G1" s="993"/>
      <c r="H1" s="993"/>
      <c r="I1" s="993"/>
      <c r="J1" s="993"/>
      <c r="K1" s="993"/>
      <c r="L1" s="971" t="s">
        <v>1161</v>
      </c>
    </row>
    <row r="2" spans="1:12" ht="18">
      <c r="A2" s="993" t="s">
        <v>1344</v>
      </c>
      <c r="B2" s="993"/>
      <c r="C2" s="993"/>
      <c r="D2" s="993"/>
      <c r="E2" s="993"/>
      <c r="F2" s="993"/>
      <c r="G2" s="993"/>
      <c r="H2" s="993"/>
      <c r="I2" s="993"/>
      <c r="J2" s="993"/>
      <c r="K2" s="993"/>
    </row>
    <row r="3" spans="1:12" ht="18">
      <c r="A3" s="993" t="s">
        <v>1377</v>
      </c>
      <c r="B3" s="993"/>
      <c r="C3" s="993"/>
      <c r="D3" s="993"/>
      <c r="E3" s="993"/>
      <c r="F3" s="993"/>
      <c r="G3" s="993"/>
      <c r="H3" s="993"/>
      <c r="I3" s="993"/>
      <c r="J3" s="993"/>
      <c r="K3" s="993"/>
    </row>
    <row r="4" spans="1:12" ht="18">
      <c r="A4" s="993" t="s">
        <v>2</v>
      </c>
      <c r="B4" s="993"/>
      <c r="C4" s="993"/>
      <c r="D4" s="993"/>
      <c r="E4" s="993"/>
      <c r="F4" s="993"/>
      <c r="G4" s="993"/>
      <c r="H4" s="993"/>
      <c r="I4" s="993"/>
      <c r="J4" s="993"/>
      <c r="K4" s="993"/>
    </row>
    <row r="5" spans="1:12" ht="18">
      <c r="A5" s="994" t="s">
        <v>3</v>
      </c>
      <c r="B5" s="994"/>
      <c r="C5" s="994"/>
      <c r="D5" s="994"/>
      <c r="E5" s="994"/>
      <c r="F5" s="994"/>
      <c r="G5" s="994"/>
      <c r="H5" s="994"/>
      <c r="I5" s="994"/>
      <c r="J5" s="994"/>
      <c r="K5" s="994"/>
    </row>
    <row r="6" spans="1:12" ht="9" customHeight="1">
      <c r="A6" s="1016"/>
      <c r="B6" s="1017"/>
      <c r="C6" s="1017"/>
      <c r="D6" s="1017"/>
      <c r="E6" s="1017"/>
      <c r="F6" s="1017"/>
      <c r="G6" s="1017"/>
      <c r="H6" s="1017"/>
      <c r="I6" s="1017"/>
      <c r="J6" s="1017"/>
      <c r="K6" s="1016"/>
    </row>
    <row r="7" spans="1:12" ht="3.75" customHeight="1"/>
    <row r="8" spans="1:12" ht="30" customHeight="1" thickBot="1">
      <c r="A8" s="998" t="s">
        <v>1346</v>
      </c>
      <c r="B8" s="999" t="s">
        <v>1347</v>
      </c>
      <c r="C8" s="999" t="s">
        <v>1348</v>
      </c>
      <c r="D8" s="999" t="s">
        <v>1349</v>
      </c>
      <c r="E8" s="999" t="s">
        <v>1350</v>
      </c>
      <c r="F8" s="999" t="s">
        <v>1351</v>
      </c>
      <c r="G8" s="999" t="s">
        <v>1352</v>
      </c>
      <c r="H8" s="999" t="s">
        <v>1353</v>
      </c>
      <c r="I8" s="999" t="s">
        <v>1354</v>
      </c>
      <c r="J8" s="999" t="s">
        <v>1355</v>
      </c>
      <c r="K8" s="999" t="s">
        <v>727</v>
      </c>
    </row>
    <row r="9" spans="1:12" ht="15.75" thickTop="1">
      <c r="A9" s="1000" t="s">
        <v>0</v>
      </c>
      <c r="B9" s="1001"/>
      <c r="C9" s="1001"/>
      <c r="D9" s="1001"/>
      <c r="E9" s="1001"/>
      <c r="F9" s="1001"/>
      <c r="G9" s="1001"/>
      <c r="H9" s="1001"/>
      <c r="I9" s="1001"/>
      <c r="J9" s="1002"/>
      <c r="K9" s="1003"/>
    </row>
    <row r="10" spans="1:12">
      <c r="A10" s="1004" t="s">
        <v>321</v>
      </c>
      <c r="B10" s="1018">
        <v>605211.96241999988</v>
      </c>
      <c r="C10" s="1018">
        <v>4286213.4556000028</v>
      </c>
      <c r="D10" s="1018">
        <v>2345733.8952900013</v>
      </c>
      <c r="E10" s="1018">
        <v>262206.24261000025</v>
      </c>
      <c r="F10" s="1018">
        <v>253395.54771000001</v>
      </c>
      <c r="G10" s="1018">
        <v>398621.46029999969</v>
      </c>
      <c r="H10" s="1018">
        <v>9482609.6423599832</v>
      </c>
      <c r="I10" s="1018">
        <v>92724.750169999999</v>
      </c>
      <c r="J10" s="1018">
        <v>0</v>
      </c>
      <c r="K10" s="1005">
        <v>17726716.956459984</v>
      </c>
    </row>
    <row r="11" spans="1:12">
      <c r="A11" s="1004" t="s">
        <v>323</v>
      </c>
      <c r="B11" s="1018">
        <v>108755.91378999995</v>
      </c>
      <c r="C11" s="1018">
        <v>1688691.5442499989</v>
      </c>
      <c r="D11" s="1018">
        <v>1635830.6670899997</v>
      </c>
      <c r="E11" s="1018">
        <v>139537.92301</v>
      </c>
      <c r="F11" s="1018">
        <v>31274.59521000001</v>
      </c>
      <c r="G11" s="1018">
        <v>265998.78350000008</v>
      </c>
      <c r="H11" s="1018">
        <v>7322249.9518099884</v>
      </c>
      <c r="I11" s="1018">
        <v>0</v>
      </c>
      <c r="J11" s="1018">
        <v>0</v>
      </c>
      <c r="K11" s="1005">
        <v>11192339.378659986</v>
      </c>
    </row>
    <row r="12" spans="1:12">
      <c r="A12" s="1004" t="s">
        <v>327</v>
      </c>
      <c r="B12" s="1018">
        <v>290524.60105999984</v>
      </c>
      <c r="C12" s="1018">
        <v>1251588.4388499991</v>
      </c>
      <c r="D12" s="1018">
        <v>694198.63557000167</v>
      </c>
      <c r="E12" s="1018">
        <v>393955.29827999993</v>
      </c>
      <c r="F12" s="1018">
        <v>50562.839530000027</v>
      </c>
      <c r="G12" s="1018">
        <v>341124.96795000031</v>
      </c>
      <c r="H12" s="1018">
        <v>1243261.7178499973</v>
      </c>
      <c r="I12" s="1018">
        <v>0</v>
      </c>
      <c r="J12" s="1018">
        <v>0</v>
      </c>
      <c r="K12" s="1005">
        <v>4265216.4990899982</v>
      </c>
    </row>
    <row r="13" spans="1:12">
      <c r="A13" s="1004" t="s">
        <v>322</v>
      </c>
      <c r="B13" s="1018">
        <v>268311.13368999987</v>
      </c>
      <c r="C13" s="1018">
        <v>1220072.2834500002</v>
      </c>
      <c r="D13" s="1018">
        <v>907861.94543000101</v>
      </c>
      <c r="E13" s="1018">
        <v>195957.7426599999</v>
      </c>
      <c r="F13" s="1018">
        <v>64704.627380000005</v>
      </c>
      <c r="G13" s="1018">
        <v>319708.74110999994</v>
      </c>
      <c r="H13" s="1018">
        <v>10285405.278490007</v>
      </c>
      <c r="I13" s="1018">
        <v>588204.25224000006</v>
      </c>
      <c r="J13" s="1018">
        <v>49223.313889999998</v>
      </c>
      <c r="K13" s="1005">
        <v>13899449.318340009</v>
      </c>
    </row>
    <row r="14" spans="1:12">
      <c r="A14" s="1004" t="s">
        <v>326</v>
      </c>
      <c r="B14" s="1018">
        <v>685833.35217999981</v>
      </c>
      <c r="C14" s="1018">
        <v>6221712.3024199875</v>
      </c>
      <c r="D14" s="1018">
        <v>2664835.2094100011</v>
      </c>
      <c r="E14" s="1018">
        <v>431006.67623000022</v>
      </c>
      <c r="F14" s="1018">
        <v>724369.27698000043</v>
      </c>
      <c r="G14" s="1018">
        <v>736516.04627000238</v>
      </c>
      <c r="H14" s="1018">
        <v>6738489.4452300454</v>
      </c>
      <c r="I14" s="1018">
        <v>107614.10630000023</v>
      </c>
      <c r="J14" s="1018">
        <v>71655.834760000027</v>
      </c>
      <c r="K14" s="1005">
        <v>18382032.249780033</v>
      </c>
    </row>
    <row r="15" spans="1:12">
      <c r="A15" s="1004" t="s">
        <v>320</v>
      </c>
      <c r="B15" s="1018">
        <v>441239.74714999978</v>
      </c>
      <c r="C15" s="1018">
        <v>5402502.8566700052</v>
      </c>
      <c r="D15" s="1018">
        <v>2951684.0722700022</v>
      </c>
      <c r="E15" s="1018">
        <v>194339.66356000019</v>
      </c>
      <c r="F15" s="1018">
        <v>374621.01525000023</v>
      </c>
      <c r="G15" s="1018">
        <v>571112.87297000142</v>
      </c>
      <c r="H15" s="1018">
        <v>9181329.3893500064</v>
      </c>
      <c r="I15" s="1018">
        <v>136522.25093999994</v>
      </c>
      <c r="J15" s="1018">
        <v>95912.021459999945</v>
      </c>
      <c r="K15" s="1005">
        <v>19349263.889620014</v>
      </c>
    </row>
    <row r="16" spans="1:12">
      <c r="A16" s="1004" t="s">
        <v>319</v>
      </c>
      <c r="B16" s="1018">
        <v>1479367.7932900006</v>
      </c>
      <c r="C16" s="1018">
        <v>6262688.2370299799</v>
      </c>
      <c r="D16" s="1018">
        <v>4545883.6992400018</v>
      </c>
      <c r="E16" s="1018">
        <v>787671.12914999959</v>
      </c>
      <c r="F16" s="1018">
        <v>375624.27737999993</v>
      </c>
      <c r="G16" s="1018">
        <v>1204487.7271199997</v>
      </c>
      <c r="H16" s="1018">
        <v>12314954.469759973</v>
      </c>
      <c r="I16" s="1018">
        <v>471703.81607000018</v>
      </c>
      <c r="J16" s="1018">
        <v>32121.272249999984</v>
      </c>
      <c r="K16" s="1005">
        <v>27474502.421289958</v>
      </c>
    </row>
    <row r="17" spans="1:11">
      <c r="A17" s="1004" t="s">
        <v>325</v>
      </c>
      <c r="B17" s="1018">
        <v>0</v>
      </c>
      <c r="C17" s="1018">
        <v>0</v>
      </c>
      <c r="D17" s="1018">
        <v>0</v>
      </c>
      <c r="E17" s="1018">
        <v>0</v>
      </c>
      <c r="F17" s="1018">
        <v>0</v>
      </c>
      <c r="G17" s="1018">
        <v>0</v>
      </c>
      <c r="H17" s="1018">
        <v>128048.86275000003</v>
      </c>
      <c r="I17" s="1018">
        <v>0</v>
      </c>
      <c r="J17" s="1018">
        <v>0</v>
      </c>
      <c r="K17" s="1005">
        <v>128048.86275000003</v>
      </c>
    </row>
    <row r="18" spans="1:11">
      <c r="A18" s="1004" t="s">
        <v>317</v>
      </c>
      <c r="B18" s="1018">
        <v>1166468.6358800004</v>
      </c>
      <c r="C18" s="1018">
        <v>5631493.7387699988</v>
      </c>
      <c r="D18" s="1018">
        <v>4528825.1102999998</v>
      </c>
      <c r="E18" s="1018">
        <v>660893.27150999964</v>
      </c>
      <c r="F18" s="1018">
        <v>547747.67021999951</v>
      </c>
      <c r="G18" s="1018">
        <v>647195.4082900004</v>
      </c>
      <c r="H18" s="1018">
        <v>8917754.1769799888</v>
      </c>
      <c r="I18" s="1018">
        <v>798133.58356999967</v>
      </c>
      <c r="J18" s="1018">
        <v>91246.505410000027</v>
      </c>
      <c r="K18" s="1005">
        <v>22989758.100929987</v>
      </c>
    </row>
    <row r="19" spans="1:11">
      <c r="A19" s="1004" t="s">
        <v>328</v>
      </c>
      <c r="B19" s="1018">
        <v>466752.95449999993</v>
      </c>
      <c r="C19" s="1018">
        <v>2494514.6495100036</v>
      </c>
      <c r="D19" s="1018">
        <v>2872031.2837899961</v>
      </c>
      <c r="E19" s="1018">
        <v>225544.93910000016</v>
      </c>
      <c r="F19" s="1018">
        <v>474609.53343000088</v>
      </c>
      <c r="G19" s="1018">
        <v>491694.85202000057</v>
      </c>
      <c r="H19" s="1018">
        <v>1929945.1880099981</v>
      </c>
      <c r="I19" s="1018">
        <v>611151.16793000081</v>
      </c>
      <c r="J19" s="1018">
        <v>110618.76202000005</v>
      </c>
      <c r="K19" s="1005">
        <v>9676863.3303100001</v>
      </c>
    </row>
    <row r="20" spans="1:11">
      <c r="A20" s="1004" t="s">
        <v>324</v>
      </c>
      <c r="B20" s="1018">
        <v>640885.6136700015</v>
      </c>
      <c r="C20" s="1018">
        <v>7208392.9833700135</v>
      </c>
      <c r="D20" s="1018">
        <v>4375083.6796600129</v>
      </c>
      <c r="E20" s="1018">
        <v>447793.20744000043</v>
      </c>
      <c r="F20" s="1018">
        <v>159326.12156000003</v>
      </c>
      <c r="G20" s="1018">
        <v>581937.34838000091</v>
      </c>
      <c r="H20" s="1018">
        <v>4310436.642239986</v>
      </c>
      <c r="I20" s="1018">
        <v>139465.51551000003</v>
      </c>
      <c r="J20" s="1018">
        <v>28000.09002999997</v>
      </c>
      <c r="K20" s="1005">
        <v>17891321.201860014</v>
      </c>
    </row>
    <row r="21" spans="1:11">
      <c r="A21" s="1019" t="s">
        <v>948</v>
      </c>
      <c r="B21" s="1005">
        <v>6153351.707630001</v>
      </c>
      <c r="C21" s="1005">
        <v>41667870.48991999</v>
      </c>
      <c r="D21" s="1005">
        <v>27521968.198050022</v>
      </c>
      <c r="E21" s="1005">
        <v>3738906.0935499999</v>
      </c>
      <c r="F21" s="1005">
        <v>3056235.5046500005</v>
      </c>
      <c r="G21" s="1005">
        <v>5558398.2079100069</v>
      </c>
      <c r="H21" s="1005">
        <v>71854484.764829963</v>
      </c>
      <c r="I21" s="1005">
        <v>2945519.4427300007</v>
      </c>
      <c r="J21" s="1005">
        <v>478777.79981999996</v>
      </c>
      <c r="K21" s="1005">
        <v>162975512.20908999</v>
      </c>
    </row>
    <row r="22" spans="1:11">
      <c r="A22" s="1006" t="s">
        <v>824</v>
      </c>
      <c r="B22" s="1007"/>
      <c r="C22" s="1007"/>
      <c r="D22" s="1007"/>
      <c r="E22" s="1007"/>
      <c r="F22" s="1007"/>
      <c r="G22" s="1007"/>
      <c r="H22" s="1007"/>
      <c r="I22" s="1007"/>
      <c r="J22" s="1007"/>
      <c r="K22" s="1007">
        <v>0</v>
      </c>
    </row>
    <row r="23" spans="1:11">
      <c r="A23" s="1004" t="s">
        <v>826</v>
      </c>
      <c r="B23" s="1018">
        <v>0</v>
      </c>
      <c r="C23" s="1018">
        <v>158656.58332000003</v>
      </c>
      <c r="D23" s="1018">
        <v>208470.16699000003</v>
      </c>
      <c r="E23" s="1018">
        <v>0</v>
      </c>
      <c r="F23" s="1018">
        <v>0</v>
      </c>
      <c r="G23" s="1018">
        <v>0</v>
      </c>
      <c r="H23" s="1018">
        <v>112399.95827999999</v>
      </c>
      <c r="I23" s="1018">
        <v>0</v>
      </c>
      <c r="J23" s="1018">
        <v>0</v>
      </c>
      <c r="K23" s="1005">
        <v>479526.70859000005</v>
      </c>
    </row>
    <row r="24" spans="1:11">
      <c r="A24" s="1004" t="s">
        <v>825</v>
      </c>
      <c r="B24" s="1018">
        <v>235461.67379000018</v>
      </c>
      <c r="C24" s="1018">
        <v>1177157.4544300006</v>
      </c>
      <c r="D24" s="1018">
        <v>598167.75073999888</v>
      </c>
      <c r="E24" s="1018">
        <v>447628.6068099995</v>
      </c>
      <c r="F24" s="1018">
        <v>392540.34924000001</v>
      </c>
      <c r="G24" s="1018">
        <v>264381.79284999997</v>
      </c>
      <c r="H24" s="1018">
        <v>699541.62515999936</v>
      </c>
      <c r="I24" s="1018">
        <v>77712.904579999988</v>
      </c>
      <c r="J24" s="1018">
        <v>688.04195999999979</v>
      </c>
      <c r="K24" s="1005">
        <v>3893280.1995599982</v>
      </c>
    </row>
    <row r="25" spans="1:11">
      <c r="A25" s="1020" t="s">
        <v>948</v>
      </c>
      <c r="B25" s="1005">
        <v>235461.67379000018</v>
      </c>
      <c r="C25" s="1005">
        <v>1335814.0377500006</v>
      </c>
      <c r="D25" s="1005">
        <v>806637.91772999894</v>
      </c>
      <c r="E25" s="1005">
        <v>447628.6068099995</v>
      </c>
      <c r="F25" s="1005">
        <v>392540.34924000001</v>
      </c>
      <c r="G25" s="1005">
        <v>264381.79284999997</v>
      </c>
      <c r="H25" s="1005">
        <v>811941.58343999938</v>
      </c>
      <c r="I25" s="1005">
        <v>77712.904579999988</v>
      </c>
      <c r="J25" s="1005">
        <v>688.04195999999979</v>
      </c>
      <c r="K25" s="1005">
        <v>4372806.9081499977</v>
      </c>
    </row>
    <row r="26" spans="1:11">
      <c r="A26" s="1006" t="s">
        <v>858</v>
      </c>
      <c r="B26" s="1007"/>
      <c r="C26" s="1007"/>
      <c r="D26" s="1007"/>
      <c r="E26" s="1007"/>
      <c r="F26" s="1007"/>
      <c r="G26" s="1007"/>
      <c r="H26" s="1007"/>
      <c r="I26" s="1007"/>
      <c r="J26" s="1007"/>
      <c r="K26" s="1007">
        <v>0</v>
      </c>
    </row>
    <row r="27" spans="1:11">
      <c r="A27" s="1004" t="s">
        <v>859</v>
      </c>
      <c r="B27" s="1018">
        <v>136089.32792999997</v>
      </c>
      <c r="C27" s="1018">
        <v>793490.19659999898</v>
      </c>
      <c r="D27" s="1018">
        <v>141453.70023000007</v>
      </c>
      <c r="E27" s="1018">
        <v>0</v>
      </c>
      <c r="F27" s="1018">
        <v>0</v>
      </c>
      <c r="G27" s="1018">
        <v>109486.58524000009</v>
      </c>
      <c r="H27" s="1018">
        <v>260811.52246999994</v>
      </c>
      <c r="I27" s="1018">
        <v>0</v>
      </c>
      <c r="J27" s="1018">
        <v>0</v>
      </c>
      <c r="K27" s="1005">
        <v>1441331.3324699991</v>
      </c>
    </row>
    <row r="28" spans="1:11">
      <c r="A28" s="1004" t="s">
        <v>861</v>
      </c>
      <c r="B28" s="1018">
        <v>0</v>
      </c>
      <c r="C28" s="1018">
        <v>0</v>
      </c>
      <c r="D28" s="1018">
        <v>0</v>
      </c>
      <c r="E28" s="1018">
        <v>296103.0837300003</v>
      </c>
      <c r="F28" s="1018">
        <v>0</v>
      </c>
      <c r="G28" s="1018">
        <v>0</v>
      </c>
      <c r="H28" s="1018">
        <v>0</v>
      </c>
      <c r="I28" s="1018">
        <v>0</v>
      </c>
      <c r="J28" s="1018">
        <v>0</v>
      </c>
      <c r="K28" s="1005">
        <v>296103.0837300003</v>
      </c>
    </row>
    <row r="29" spans="1:11">
      <c r="A29" s="1004" t="s">
        <v>860</v>
      </c>
      <c r="B29" s="1018">
        <v>0</v>
      </c>
      <c r="C29" s="1018">
        <v>1959.9525700000002</v>
      </c>
      <c r="D29" s="1018">
        <v>415120.9022500001</v>
      </c>
      <c r="E29" s="1018">
        <v>0</v>
      </c>
      <c r="F29" s="1018">
        <v>0</v>
      </c>
      <c r="G29" s="1018">
        <v>0</v>
      </c>
      <c r="H29" s="1018">
        <v>0</v>
      </c>
      <c r="I29" s="1018">
        <v>44947.45107000001</v>
      </c>
      <c r="J29" s="1018">
        <v>50499.404900000009</v>
      </c>
      <c r="K29" s="1005">
        <v>512527.71079000016</v>
      </c>
    </row>
    <row r="30" spans="1:11">
      <c r="A30" s="1019" t="s">
        <v>948</v>
      </c>
      <c r="B30" s="1005">
        <v>136089.32792999997</v>
      </c>
      <c r="C30" s="1005">
        <v>795450.14916999894</v>
      </c>
      <c r="D30" s="1005">
        <v>556574.60248000012</v>
      </c>
      <c r="E30" s="1005">
        <v>296103.0837300003</v>
      </c>
      <c r="F30" s="1005">
        <v>0</v>
      </c>
      <c r="G30" s="1005">
        <v>109486.58524000009</v>
      </c>
      <c r="H30" s="1005">
        <v>260811.52246999994</v>
      </c>
      <c r="I30" s="1005">
        <v>44947.45107000001</v>
      </c>
      <c r="J30" s="1005">
        <v>50499.404900000009</v>
      </c>
      <c r="K30" s="1005">
        <v>2249962.1269899993</v>
      </c>
    </row>
    <row r="31" spans="1:11">
      <c r="A31" s="1009" t="s">
        <v>869</v>
      </c>
      <c r="B31" s="1007"/>
      <c r="C31" s="1007"/>
      <c r="D31" s="1007"/>
      <c r="E31" s="1007"/>
      <c r="F31" s="1007"/>
      <c r="G31" s="1007"/>
      <c r="H31" s="1007"/>
      <c r="I31" s="1007"/>
      <c r="J31" s="1007"/>
      <c r="K31" s="1007">
        <v>0</v>
      </c>
    </row>
    <row r="32" spans="1:11">
      <c r="A32" s="1004" t="s">
        <v>882</v>
      </c>
      <c r="B32" s="1018">
        <v>0</v>
      </c>
      <c r="C32" s="1018">
        <v>0</v>
      </c>
      <c r="D32" s="1018">
        <v>33609.166150000012</v>
      </c>
      <c r="E32" s="1018">
        <v>112930.58546999999</v>
      </c>
      <c r="F32" s="1018">
        <v>175728.62169999987</v>
      </c>
      <c r="G32" s="1018">
        <v>0</v>
      </c>
      <c r="H32" s="1018">
        <v>0</v>
      </c>
      <c r="I32" s="1018">
        <v>0</v>
      </c>
      <c r="J32" s="1018">
        <v>0</v>
      </c>
      <c r="K32" s="1005">
        <v>322268.3733199999</v>
      </c>
    </row>
    <row r="33" spans="1:11">
      <c r="A33" s="1004" t="s">
        <v>883</v>
      </c>
      <c r="B33" s="1018">
        <v>0</v>
      </c>
      <c r="C33" s="1018">
        <v>0</v>
      </c>
      <c r="D33" s="1018">
        <v>0</v>
      </c>
      <c r="E33" s="1018">
        <v>0</v>
      </c>
      <c r="F33" s="1018">
        <v>0</v>
      </c>
      <c r="G33" s="1018">
        <v>113106.6175699999</v>
      </c>
      <c r="H33" s="1018">
        <v>0</v>
      </c>
      <c r="I33" s="1018">
        <v>0</v>
      </c>
      <c r="J33" s="1018">
        <v>0</v>
      </c>
      <c r="K33" s="1005">
        <v>113106.6175699999</v>
      </c>
    </row>
    <row r="34" spans="1:11">
      <c r="A34" s="1004" t="s">
        <v>895</v>
      </c>
      <c r="B34" s="1018">
        <v>0</v>
      </c>
      <c r="C34" s="1018">
        <v>0</v>
      </c>
      <c r="D34" s="1018">
        <v>102467.2978899999</v>
      </c>
      <c r="E34" s="1018">
        <v>0</v>
      </c>
      <c r="F34" s="1018">
        <v>0</v>
      </c>
      <c r="G34" s="1018">
        <v>0</v>
      </c>
      <c r="H34" s="1018">
        <v>0</v>
      </c>
      <c r="I34" s="1018">
        <v>0</v>
      </c>
      <c r="J34" s="1018">
        <v>0</v>
      </c>
      <c r="K34" s="1005">
        <v>102467.2978899999</v>
      </c>
    </row>
    <row r="35" spans="1:11">
      <c r="A35" s="1004" t="s">
        <v>896</v>
      </c>
      <c r="B35" s="1018">
        <v>0</v>
      </c>
      <c r="C35" s="1018">
        <v>0</v>
      </c>
      <c r="D35" s="1018">
        <v>279128.78749000019</v>
      </c>
      <c r="E35" s="1018">
        <v>21680.276970000003</v>
      </c>
      <c r="F35" s="1018">
        <v>0</v>
      </c>
      <c r="G35" s="1018">
        <v>0</v>
      </c>
      <c r="H35" s="1018">
        <v>0</v>
      </c>
      <c r="I35" s="1018">
        <v>0</v>
      </c>
      <c r="J35" s="1018">
        <v>0</v>
      </c>
      <c r="K35" s="1005">
        <v>300809.0644600002</v>
      </c>
    </row>
    <row r="36" spans="1:11">
      <c r="A36" s="1004" t="s">
        <v>884</v>
      </c>
      <c r="B36" s="1018">
        <v>0</v>
      </c>
      <c r="C36" s="1018">
        <v>0</v>
      </c>
      <c r="D36" s="1018">
        <v>0</v>
      </c>
      <c r="E36" s="1018">
        <v>0</v>
      </c>
      <c r="F36" s="1018">
        <v>0</v>
      </c>
      <c r="G36" s="1018">
        <v>0</v>
      </c>
      <c r="H36" s="1018">
        <v>120391.39030999986</v>
      </c>
      <c r="I36" s="1018">
        <v>0</v>
      </c>
      <c r="J36" s="1018">
        <v>0</v>
      </c>
      <c r="K36" s="1005">
        <v>120391.39030999986</v>
      </c>
    </row>
    <row r="37" spans="1:11">
      <c r="A37" s="1004" t="s">
        <v>881</v>
      </c>
      <c r="B37" s="1018">
        <v>54933.131639999978</v>
      </c>
      <c r="C37" s="1018">
        <v>0</v>
      </c>
      <c r="D37" s="1018">
        <v>0</v>
      </c>
      <c r="E37" s="1018">
        <v>0</v>
      </c>
      <c r="F37" s="1018">
        <v>198807.19469000006</v>
      </c>
      <c r="G37" s="1018">
        <v>0</v>
      </c>
      <c r="H37" s="1018">
        <v>0</v>
      </c>
      <c r="I37" s="1018">
        <v>0</v>
      </c>
      <c r="J37" s="1018">
        <v>0</v>
      </c>
      <c r="K37" s="1005">
        <v>253740.32633000004</v>
      </c>
    </row>
    <row r="38" spans="1:11">
      <c r="A38" s="1004" t="s">
        <v>879</v>
      </c>
      <c r="B38" s="1018">
        <v>0</v>
      </c>
      <c r="C38" s="1018">
        <v>0</v>
      </c>
      <c r="D38" s="1018">
        <v>0</v>
      </c>
      <c r="E38" s="1018">
        <v>0</v>
      </c>
      <c r="F38" s="1018">
        <v>194109.5035299999</v>
      </c>
      <c r="G38" s="1018">
        <v>32212.51248999999</v>
      </c>
      <c r="H38" s="1018">
        <v>0</v>
      </c>
      <c r="I38" s="1018">
        <v>0</v>
      </c>
      <c r="J38" s="1018">
        <v>0</v>
      </c>
      <c r="K38" s="1005">
        <v>226322.01601999989</v>
      </c>
    </row>
    <row r="39" spans="1:11">
      <c r="A39" s="1004" t="s">
        <v>886</v>
      </c>
      <c r="B39" s="1018">
        <v>0</v>
      </c>
      <c r="C39" s="1018">
        <v>0</v>
      </c>
      <c r="D39" s="1018">
        <v>0</v>
      </c>
      <c r="E39" s="1018">
        <v>0</v>
      </c>
      <c r="F39" s="1018">
        <v>0</v>
      </c>
      <c r="G39" s="1018">
        <v>58459.919969999988</v>
      </c>
      <c r="H39" s="1018">
        <v>0</v>
      </c>
      <c r="I39" s="1018">
        <v>0</v>
      </c>
      <c r="J39" s="1018">
        <v>0</v>
      </c>
      <c r="K39" s="1005">
        <v>58459.919969999988</v>
      </c>
    </row>
    <row r="40" spans="1:11">
      <c r="A40" s="1004" t="s">
        <v>871</v>
      </c>
      <c r="B40" s="1018">
        <v>0</v>
      </c>
      <c r="C40" s="1018">
        <v>0</v>
      </c>
      <c r="D40" s="1018">
        <v>0</v>
      </c>
      <c r="E40" s="1018">
        <v>0</v>
      </c>
      <c r="F40" s="1018">
        <v>0</v>
      </c>
      <c r="G40" s="1018">
        <v>0</v>
      </c>
      <c r="H40" s="1018">
        <v>305515.45277999976</v>
      </c>
      <c r="I40" s="1018">
        <v>0</v>
      </c>
      <c r="J40" s="1018">
        <v>0</v>
      </c>
      <c r="K40" s="1005">
        <v>305515.45277999976</v>
      </c>
    </row>
    <row r="41" spans="1:11">
      <c r="A41" s="1004" t="s">
        <v>874</v>
      </c>
      <c r="B41" s="1018">
        <v>0</v>
      </c>
      <c r="C41" s="1018">
        <v>0</v>
      </c>
      <c r="D41" s="1018">
        <v>179168.11544999995</v>
      </c>
      <c r="E41" s="1018">
        <v>0</v>
      </c>
      <c r="F41" s="1018">
        <v>0</v>
      </c>
      <c r="G41" s="1018">
        <v>0</v>
      </c>
      <c r="H41" s="1018">
        <v>0</v>
      </c>
      <c r="I41" s="1018">
        <v>0</v>
      </c>
      <c r="J41" s="1018">
        <v>0</v>
      </c>
      <c r="K41" s="1005">
        <v>179168.11544999995</v>
      </c>
    </row>
    <row r="42" spans="1:11">
      <c r="A42" s="1004" t="s">
        <v>890</v>
      </c>
      <c r="B42" s="1018">
        <v>0</v>
      </c>
      <c r="C42" s="1018">
        <v>0</v>
      </c>
      <c r="D42" s="1018">
        <v>0</v>
      </c>
      <c r="E42" s="1018">
        <v>0</v>
      </c>
      <c r="F42" s="1018">
        <v>0</v>
      </c>
      <c r="G42" s="1018">
        <v>64717.096279999983</v>
      </c>
      <c r="H42" s="1018">
        <v>0</v>
      </c>
      <c r="I42" s="1018">
        <v>0</v>
      </c>
      <c r="J42" s="1018">
        <v>0</v>
      </c>
      <c r="K42" s="1005">
        <v>64717.096279999983</v>
      </c>
    </row>
    <row r="43" spans="1:11">
      <c r="A43" s="1004" t="s">
        <v>870</v>
      </c>
      <c r="B43" s="1018">
        <v>10695.855699999996</v>
      </c>
      <c r="C43" s="1018">
        <v>0</v>
      </c>
      <c r="D43" s="1018">
        <v>93439.650219999981</v>
      </c>
      <c r="E43" s="1018">
        <v>0</v>
      </c>
      <c r="F43" s="1018">
        <v>0</v>
      </c>
      <c r="G43" s="1018">
        <v>17289.424780000005</v>
      </c>
      <c r="H43" s="1018">
        <v>845489.56039000081</v>
      </c>
      <c r="I43" s="1018">
        <v>48992.536170000007</v>
      </c>
      <c r="J43" s="1018">
        <v>34696.973720000002</v>
      </c>
      <c r="K43" s="1005">
        <v>1050604.0009800007</v>
      </c>
    </row>
    <row r="44" spans="1:11">
      <c r="A44" s="1004" t="s">
        <v>891</v>
      </c>
      <c r="B44" s="1018">
        <v>0</v>
      </c>
      <c r="C44" s="1018">
        <v>0</v>
      </c>
      <c r="D44" s="1018">
        <v>83438.609479999926</v>
      </c>
      <c r="E44" s="1018">
        <v>0</v>
      </c>
      <c r="F44" s="1018">
        <v>0</v>
      </c>
      <c r="G44" s="1018">
        <v>0</v>
      </c>
      <c r="H44" s="1018">
        <v>0</v>
      </c>
      <c r="I44" s="1018">
        <v>0</v>
      </c>
      <c r="J44" s="1018">
        <v>0</v>
      </c>
      <c r="K44" s="1005">
        <v>83438.609479999926</v>
      </c>
    </row>
    <row r="45" spans="1:11">
      <c r="A45" s="1004" t="s">
        <v>876</v>
      </c>
      <c r="B45" s="1018">
        <v>0</v>
      </c>
      <c r="C45" s="1018">
        <v>0</v>
      </c>
      <c r="D45" s="1018">
        <v>137355.55644000001</v>
      </c>
      <c r="E45" s="1018">
        <v>0</v>
      </c>
      <c r="F45" s="1018">
        <v>0</v>
      </c>
      <c r="G45" s="1018">
        <v>0</v>
      </c>
      <c r="H45" s="1018">
        <v>0</v>
      </c>
      <c r="I45" s="1018">
        <v>0</v>
      </c>
      <c r="J45" s="1018">
        <v>0</v>
      </c>
      <c r="K45" s="1005">
        <v>137355.55644000001</v>
      </c>
    </row>
    <row r="46" spans="1:11">
      <c r="A46" s="1004" t="s">
        <v>898</v>
      </c>
      <c r="B46" s="1018">
        <v>0</v>
      </c>
      <c r="C46" s="1018">
        <v>91892.974340000117</v>
      </c>
      <c r="D46" s="1018">
        <v>0</v>
      </c>
      <c r="E46" s="1018">
        <v>0</v>
      </c>
      <c r="F46" s="1018">
        <v>0</v>
      </c>
      <c r="G46" s="1018">
        <v>0</v>
      </c>
      <c r="H46" s="1018">
        <v>0</v>
      </c>
      <c r="I46" s="1018">
        <v>0</v>
      </c>
      <c r="J46" s="1018">
        <v>0</v>
      </c>
      <c r="K46" s="1005">
        <v>91892.974340000117</v>
      </c>
    </row>
    <row r="47" spans="1:11">
      <c r="A47" s="1004" t="s">
        <v>877</v>
      </c>
      <c r="B47" s="1018">
        <v>0</v>
      </c>
      <c r="C47" s="1018">
        <v>0</v>
      </c>
      <c r="D47" s="1018">
        <v>198671.63739000016</v>
      </c>
      <c r="E47" s="1018">
        <v>0</v>
      </c>
      <c r="F47" s="1018">
        <v>0</v>
      </c>
      <c r="G47" s="1018">
        <v>0</v>
      </c>
      <c r="H47" s="1018">
        <v>0</v>
      </c>
      <c r="I47" s="1018">
        <v>0</v>
      </c>
      <c r="J47" s="1018">
        <v>0</v>
      </c>
      <c r="K47" s="1005">
        <v>198671.63739000016</v>
      </c>
    </row>
    <row r="48" spans="1:11">
      <c r="A48" s="1004" t="s">
        <v>899</v>
      </c>
      <c r="B48" s="1018">
        <v>256379.61799999999</v>
      </c>
      <c r="C48" s="1018">
        <v>0</v>
      </c>
      <c r="D48" s="1018">
        <v>0</v>
      </c>
      <c r="E48" s="1018">
        <v>0</v>
      </c>
      <c r="F48" s="1018">
        <v>0</v>
      </c>
      <c r="G48" s="1018">
        <v>0</v>
      </c>
      <c r="H48" s="1018">
        <v>0</v>
      </c>
      <c r="I48" s="1018">
        <v>0</v>
      </c>
      <c r="J48" s="1018">
        <v>0</v>
      </c>
      <c r="K48" s="1005">
        <v>256379.61799999999</v>
      </c>
    </row>
    <row r="49" spans="1:11">
      <c r="A49" s="1004" t="s">
        <v>894</v>
      </c>
      <c r="B49" s="1018">
        <v>0</v>
      </c>
      <c r="C49" s="1018">
        <v>0</v>
      </c>
      <c r="D49" s="1018">
        <v>0</v>
      </c>
      <c r="E49" s="1018">
        <v>0</v>
      </c>
      <c r="F49" s="1018">
        <v>0</v>
      </c>
      <c r="G49" s="1018">
        <v>0</v>
      </c>
      <c r="H49" s="1018">
        <v>179482.81375000003</v>
      </c>
      <c r="I49" s="1018">
        <v>20972.02313999999</v>
      </c>
      <c r="J49" s="1018">
        <v>0</v>
      </c>
      <c r="K49" s="1005">
        <v>200454.83689000004</v>
      </c>
    </row>
    <row r="50" spans="1:11">
      <c r="A50" s="1004" t="s">
        <v>888</v>
      </c>
      <c r="B50" s="1018">
        <v>0</v>
      </c>
      <c r="C50" s="1018">
        <v>0</v>
      </c>
      <c r="D50" s="1018">
        <v>0</v>
      </c>
      <c r="E50" s="1018">
        <v>0</v>
      </c>
      <c r="F50" s="1018">
        <v>84559.164249999958</v>
      </c>
      <c r="G50" s="1018">
        <v>18473.411459999996</v>
      </c>
      <c r="H50" s="1018">
        <v>0</v>
      </c>
      <c r="I50" s="1018">
        <v>0</v>
      </c>
      <c r="J50" s="1018">
        <v>0</v>
      </c>
      <c r="K50" s="1005">
        <v>103032.57570999995</v>
      </c>
    </row>
    <row r="51" spans="1:11">
      <c r="A51" s="1004" t="s">
        <v>893</v>
      </c>
      <c r="B51" s="1018">
        <v>0</v>
      </c>
      <c r="C51" s="1018">
        <v>0</v>
      </c>
      <c r="D51" s="1018">
        <v>0</v>
      </c>
      <c r="E51" s="1018">
        <v>0</v>
      </c>
      <c r="F51" s="1018">
        <v>0</v>
      </c>
      <c r="G51" s="1018">
        <v>100383.59817000001</v>
      </c>
      <c r="H51" s="1018">
        <v>0</v>
      </c>
      <c r="I51" s="1018">
        <v>0</v>
      </c>
      <c r="J51" s="1018">
        <v>0</v>
      </c>
      <c r="K51" s="1005">
        <v>100383.59817000001</v>
      </c>
    </row>
    <row r="52" spans="1:11">
      <c r="A52" s="1004" t="s">
        <v>889</v>
      </c>
      <c r="B52" s="1018">
        <v>0</v>
      </c>
      <c r="C52" s="1018">
        <v>0</v>
      </c>
      <c r="D52" s="1018">
        <v>0</v>
      </c>
      <c r="E52" s="1018">
        <v>0</v>
      </c>
      <c r="F52" s="1018">
        <v>0</v>
      </c>
      <c r="G52" s="1018">
        <v>189906.61534000025</v>
      </c>
      <c r="H52" s="1018">
        <v>0</v>
      </c>
      <c r="I52" s="1018">
        <v>0</v>
      </c>
      <c r="J52" s="1018">
        <v>0</v>
      </c>
      <c r="K52" s="1005">
        <v>189906.61534000025</v>
      </c>
    </row>
    <row r="53" spans="1:11">
      <c r="A53" s="1004" t="s">
        <v>897</v>
      </c>
      <c r="B53" s="1018">
        <v>0</v>
      </c>
      <c r="C53" s="1018">
        <v>0</v>
      </c>
      <c r="D53" s="1018">
        <v>0</v>
      </c>
      <c r="E53" s="1018">
        <v>0</v>
      </c>
      <c r="F53" s="1018">
        <v>0</v>
      </c>
      <c r="G53" s="1018">
        <v>0</v>
      </c>
      <c r="H53" s="1018">
        <v>261081.38089999996</v>
      </c>
      <c r="I53" s="1018">
        <v>0</v>
      </c>
      <c r="J53" s="1018">
        <v>0</v>
      </c>
      <c r="K53" s="1005">
        <v>261081.38089999996</v>
      </c>
    </row>
    <row r="54" spans="1:11">
      <c r="A54" s="1004" t="s">
        <v>878</v>
      </c>
      <c r="B54" s="1018">
        <v>0</v>
      </c>
      <c r="C54" s="1018">
        <v>0</v>
      </c>
      <c r="D54" s="1018">
        <v>177485.32989999995</v>
      </c>
      <c r="E54" s="1018">
        <v>0</v>
      </c>
      <c r="F54" s="1018">
        <v>0</v>
      </c>
      <c r="G54" s="1018">
        <v>0</v>
      </c>
      <c r="H54" s="1018">
        <v>0</v>
      </c>
      <c r="I54" s="1018">
        <v>0</v>
      </c>
      <c r="J54" s="1018">
        <v>0</v>
      </c>
      <c r="K54" s="1005">
        <v>177485.32989999995</v>
      </c>
    </row>
    <row r="55" spans="1:11">
      <c r="A55" s="1004" t="s">
        <v>875</v>
      </c>
      <c r="B55" s="1018">
        <v>0</v>
      </c>
      <c r="C55" s="1018">
        <v>0</v>
      </c>
      <c r="D55" s="1018">
        <v>161333.37872000018</v>
      </c>
      <c r="E55" s="1018">
        <v>0</v>
      </c>
      <c r="F55" s="1018">
        <v>0</v>
      </c>
      <c r="G55" s="1018">
        <v>0</v>
      </c>
      <c r="H55" s="1018">
        <v>0</v>
      </c>
      <c r="I55" s="1018">
        <v>0</v>
      </c>
      <c r="J55" s="1018">
        <v>0</v>
      </c>
      <c r="K55" s="1005">
        <v>161333.37872000018</v>
      </c>
    </row>
    <row r="56" spans="1:11">
      <c r="A56" s="1004" t="s">
        <v>873</v>
      </c>
      <c r="B56" s="1018">
        <v>0</v>
      </c>
      <c r="C56" s="1018">
        <v>0</v>
      </c>
      <c r="D56" s="1018">
        <v>311375.37473999982</v>
      </c>
      <c r="E56" s="1018">
        <v>0</v>
      </c>
      <c r="F56" s="1018">
        <v>0</v>
      </c>
      <c r="G56" s="1018">
        <v>0</v>
      </c>
      <c r="H56" s="1018">
        <v>0</v>
      </c>
      <c r="I56" s="1018">
        <v>0</v>
      </c>
      <c r="J56" s="1018">
        <v>0</v>
      </c>
      <c r="K56" s="1005">
        <v>311375.37473999982</v>
      </c>
    </row>
    <row r="57" spans="1:11">
      <c r="A57" s="1004" t="s">
        <v>872</v>
      </c>
      <c r="B57" s="1018">
        <v>20342.299340000016</v>
      </c>
      <c r="C57" s="1018">
        <v>22473.960950000015</v>
      </c>
      <c r="D57" s="1018">
        <v>28613.197469999992</v>
      </c>
      <c r="E57" s="1018">
        <v>0</v>
      </c>
      <c r="F57" s="1018">
        <v>0</v>
      </c>
      <c r="G57" s="1018">
        <v>99604.262830000051</v>
      </c>
      <c r="H57" s="1018">
        <v>550861.3827800001</v>
      </c>
      <c r="I57" s="1018">
        <v>0</v>
      </c>
      <c r="J57" s="1018">
        <v>0</v>
      </c>
      <c r="K57" s="1005">
        <v>721895.10337000014</v>
      </c>
    </row>
    <row r="58" spans="1:11">
      <c r="A58" s="1004" t="s">
        <v>880</v>
      </c>
      <c r="B58" s="1018">
        <v>0</v>
      </c>
      <c r="C58" s="1018">
        <v>0</v>
      </c>
      <c r="D58" s="1018">
        <v>94062.925100000066</v>
      </c>
      <c r="E58" s="1018">
        <v>0</v>
      </c>
      <c r="F58" s="1018">
        <v>0</v>
      </c>
      <c r="G58" s="1018">
        <v>0</v>
      </c>
      <c r="H58" s="1018">
        <v>0</v>
      </c>
      <c r="I58" s="1018">
        <v>0</v>
      </c>
      <c r="J58" s="1018">
        <v>0</v>
      </c>
      <c r="K58" s="1005">
        <v>94062.925100000066</v>
      </c>
    </row>
    <row r="59" spans="1:11">
      <c r="A59" s="1004" t="s">
        <v>892</v>
      </c>
      <c r="B59" s="1018">
        <v>146177.66987000013</v>
      </c>
      <c r="C59" s="1018">
        <v>0</v>
      </c>
      <c r="D59" s="1018">
        <v>0</v>
      </c>
      <c r="E59" s="1018">
        <v>26866.983329999999</v>
      </c>
      <c r="F59" s="1018">
        <v>33915.099879999994</v>
      </c>
      <c r="G59" s="1018">
        <v>0</v>
      </c>
      <c r="H59" s="1018">
        <v>0</v>
      </c>
      <c r="I59" s="1018">
        <v>0</v>
      </c>
      <c r="J59" s="1018">
        <v>0</v>
      </c>
      <c r="K59" s="1005">
        <v>206959.75308000011</v>
      </c>
    </row>
    <row r="60" spans="1:11">
      <c r="A60" s="1004" t="s">
        <v>887</v>
      </c>
      <c r="B60" s="1018">
        <v>0</v>
      </c>
      <c r="C60" s="1018">
        <v>0</v>
      </c>
      <c r="D60" s="1018">
        <v>0</v>
      </c>
      <c r="E60" s="1018">
        <v>0</v>
      </c>
      <c r="F60" s="1018">
        <v>0</v>
      </c>
      <c r="G60" s="1018">
        <v>0</v>
      </c>
      <c r="H60" s="1018">
        <v>64833.838940000016</v>
      </c>
      <c r="I60" s="1018">
        <v>0</v>
      </c>
      <c r="J60" s="1018">
        <v>0</v>
      </c>
      <c r="K60" s="1005">
        <v>64833.838940000016</v>
      </c>
    </row>
    <row r="61" spans="1:11">
      <c r="A61" s="1004" t="s">
        <v>885</v>
      </c>
      <c r="B61" s="1018">
        <v>0</v>
      </c>
      <c r="C61" s="1018">
        <v>0</v>
      </c>
      <c r="D61" s="1018">
        <v>0</v>
      </c>
      <c r="E61" s="1018">
        <v>0</v>
      </c>
      <c r="F61" s="1018">
        <v>0</v>
      </c>
      <c r="G61" s="1018">
        <v>0</v>
      </c>
      <c r="H61" s="1018">
        <v>0</v>
      </c>
      <c r="I61" s="1018">
        <v>57724.513559999934</v>
      </c>
      <c r="J61" s="1018">
        <v>0</v>
      </c>
      <c r="K61" s="1005">
        <v>57724.513559999934</v>
      </c>
    </row>
    <row r="62" spans="1:11">
      <c r="A62" s="1004" t="s">
        <v>900</v>
      </c>
      <c r="B62" s="1018">
        <v>0</v>
      </c>
      <c r="C62" s="1018">
        <v>0</v>
      </c>
      <c r="D62" s="1018">
        <v>0</v>
      </c>
      <c r="E62" s="1018">
        <v>0</v>
      </c>
      <c r="F62" s="1018">
        <v>81120.696449999974</v>
      </c>
      <c r="G62" s="1018">
        <v>0</v>
      </c>
      <c r="H62" s="1018">
        <v>0</v>
      </c>
      <c r="I62" s="1018">
        <v>0</v>
      </c>
      <c r="J62" s="1018">
        <v>0</v>
      </c>
      <c r="K62" s="1005">
        <v>81120.696449999974</v>
      </c>
    </row>
    <row r="63" spans="1:11">
      <c r="A63" s="1004" t="s">
        <v>1378</v>
      </c>
      <c r="B63" s="1018">
        <v>784.30077000000006</v>
      </c>
      <c r="C63" s="1018">
        <v>0</v>
      </c>
      <c r="D63" s="1018">
        <v>73974.402869999976</v>
      </c>
      <c r="E63" s="1018">
        <v>0</v>
      </c>
      <c r="F63" s="1018">
        <v>0</v>
      </c>
      <c r="G63" s="1018">
        <v>0</v>
      </c>
      <c r="H63" s="1018">
        <v>0</v>
      </c>
      <c r="I63" s="1018">
        <v>0</v>
      </c>
      <c r="J63" s="1018">
        <v>0</v>
      </c>
      <c r="K63" s="1005">
        <v>74758.703639999978</v>
      </c>
    </row>
    <row r="64" spans="1:11">
      <c r="A64" s="1004" t="s">
        <v>1379</v>
      </c>
      <c r="B64" s="1018">
        <v>4431.587739999999</v>
      </c>
      <c r="C64" s="1018">
        <v>0</v>
      </c>
      <c r="D64" s="1018">
        <v>0</v>
      </c>
      <c r="E64" s="1018">
        <v>0</v>
      </c>
      <c r="F64" s="1018">
        <v>0</v>
      </c>
      <c r="G64" s="1018">
        <v>48359.731349999965</v>
      </c>
      <c r="H64" s="1018">
        <v>5649.2137700000021</v>
      </c>
      <c r="I64" s="1018">
        <v>0</v>
      </c>
      <c r="J64" s="1018">
        <v>0</v>
      </c>
      <c r="K64" s="1005">
        <v>58440.532859999963</v>
      </c>
    </row>
    <row r="65" spans="1:13">
      <c r="A65" s="1004" t="s">
        <v>1380</v>
      </c>
      <c r="B65" s="1018">
        <v>0</v>
      </c>
      <c r="C65" s="1018">
        <v>0</v>
      </c>
      <c r="D65" s="1018">
        <v>0</v>
      </c>
      <c r="E65" s="1018">
        <v>0</v>
      </c>
      <c r="F65" s="1018">
        <v>0</v>
      </c>
      <c r="G65" s="1018">
        <v>22408.270789999988</v>
      </c>
      <c r="H65" s="1018">
        <v>0</v>
      </c>
      <c r="I65" s="1018">
        <v>0</v>
      </c>
      <c r="J65" s="1018">
        <v>0</v>
      </c>
      <c r="K65" s="1005">
        <v>22408.270789999988</v>
      </c>
    </row>
    <row r="66" spans="1:13">
      <c r="A66" s="1004" t="s">
        <v>1381</v>
      </c>
      <c r="B66" s="1018">
        <v>0</v>
      </c>
      <c r="C66" s="1018">
        <v>20658.892220000002</v>
      </c>
      <c r="D66" s="1018">
        <v>0</v>
      </c>
      <c r="E66" s="1018">
        <v>0</v>
      </c>
      <c r="F66" s="1018">
        <v>0</v>
      </c>
      <c r="G66" s="1018">
        <v>0</v>
      </c>
      <c r="H66" s="1018">
        <v>0</v>
      </c>
      <c r="I66" s="1018">
        <v>0</v>
      </c>
      <c r="J66" s="1018">
        <v>0</v>
      </c>
      <c r="K66" s="1005">
        <v>20658.892220000002</v>
      </c>
    </row>
    <row r="67" spans="1:13">
      <c r="A67" s="1004" t="s">
        <v>1382</v>
      </c>
      <c r="B67" s="1018">
        <v>0</v>
      </c>
      <c r="C67" s="1018">
        <v>0</v>
      </c>
      <c r="D67" s="1018">
        <v>36385.482069999991</v>
      </c>
      <c r="E67" s="1018">
        <v>0</v>
      </c>
      <c r="F67" s="1018">
        <v>0</v>
      </c>
      <c r="G67" s="1018">
        <v>0</v>
      </c>
      <c r="H67" s="1018">
        <v>0</v>
      </c>
      <c r="I67" s="1018">
        <v>0</v>
      </c>
      <c r="J67" s="1018">
        <v>0</v>
      </c>
      <c r="K67" s="1005">
        <v>36385.482069999991</v>
      </c>
    </row>
    <row r="68" spans="1:13">
      <c r="A68" s="1004" t="s">
        <v>1383</v>
      </c>
      <c r="B68" s="1018">
        <v>0</v>
      </c>
      <c r="C68" s="1018">
        <v>0</v>
      </c>
      <c r="D68" s="1018">
        <v>111367.84381000014</v>
      </c>
      <c r="E68" s="1018">
        <v>0</v>
      </c>
      <c r="F68" s="1018">
        <v>0</v>
      </c>
      <c r="G68" s="1018">
        <v>0</v>
      </c>
      <c r="H68" s="1018">
        <v>0</v>
      </c>
      <c r="I68" s="1018">
        <v>0</v>
      </c>
      <c r="J68" s="1018">
        <v>0</v>
      </c>
      <c r="K68" s="1005">
        <v>111367.84381000014</v>
      </c>
    </row>
    <row r="69" spans="1:13">
      <c r="A69" s="1004" t="s">
        <v>1384</v>
      </c>
      <c r="B69" s="1018">
        <v>0</v>
      </c>
      <c r="C69" s="1018">
        <v>0</v>
      </c>
      <c r="D69" s="1018">
        <v>27168.893130000004</v>
      </c>
      <c r="E69" s="1018">
        <v>0</v>
      </c>
      <c r="F69" s="1018">
        <v>0</v>
      </c>
      <c r="G69" s="1018">
        <v>0</v>
      </c>
      <c r="H69" s="1018">
        <v>0</v>
      </c>
      <c r="I69" s="1018">
        <v>0</v>
      </c>
      <c r="J69" s="1018">
        <v>0</v>
      </c>
      <c r="K69" s="1005">
        <v>27168.893130000004</v>
      </c>
    </row>
    <row r="70" spans="1:13">
      <c r="A70" s="1004" t="s">
        <v>1385</v>
      </c>
      <c r="B70" s="1018">
        <v>0</v>
      </c>
      <c r="C70" s="1018">
        <v>2427.4936500000003</v>
      </c>
      <c r="D70" s="1018">
        <v>75209.853869999992</v>
      </c>
      <c r="E70" s="1018">
        <v>0</v>
      </c>
      <c r="F70" s="1018">
        <v>0</v>
      </c>
      <c r="G70" s="1018">
        <v>0</v>
      </c>
      <c r="H70" s="1018">
        <v>0</v>
      </c>
      <c r="I70" s="1018">
        <v>0</v>
      </c>
      <c r="J70" s="1018">
        <v>0</v>
      </c>
      <c r="K70" s="1005">
        <v>77637.347519999996</v>
      </c>
    </row>
    <row r="71" spans="1:13">
      <c r="A71" s="1004" t="s">
        <v>1386</v>
      </c>
      <c r="B71" s="1018">
        <v>0</v>
      </c>
      <c r="C71" s="1018">
        <v>0</v>
      </c>
      <c r="D71" s="1018">
        <v>6603.617409999998</v>
      </c>
      <c r="E71" s="1018">
        <v>154735.78704999993</v>
      </c>
      <c r="F71" s="1018">
        <v>0</v>
      </c>
      <c r="G71" s="1018">
        <v>0</v>
      </c>
      <c r="H71" s="1018">
        <v>0</v>
      </c>
      <c r="I71" s="1018">
        <v>0</v>
      </c>
      <c r="J71" s="1018">
        <v>0</v>
      </c>
      <c r="K71" s="1005">
        <v>161339.40445999993</v>
      </c>
    </row>
    <row r="72" spans="1:13">
      <c r="A72" s="1004" t="s">
        <v>1387</v>
      </c>
      <c r="B72" s="1018">
        <v>0</v>
      </c>
      <c r="C72" s="1018">
        <v>28568.222749999994</v>
      </c>
      <c r="D72" s="1018">
        <v>0</v>
      </c>
      <c r="E72" s="1018">
        <v>0</v>
      </c>
      <c r="F72" s="1018">
        <v>0</v>
      </c>
      <c r="G72" s="1018">
        <v>0</v>
      </c>
      <c r="H72" s="1018">
        <v>0</v>
      </c>
      <c r="I72" s="1018">
        <v>0</v>
      </c>
      <c r="J72" s="1018">
        <v>0</v>
      </c>
      <c r="K72" s="1005">
        <v>28568.222749999994</v>
      </c>
    </row>
    <row r="73" spans="1:13">
      <c r="A73" s="1019" t="s">
        <v>948</v>
      </c>
      <c r="B73" s="1005">
        <v>493744.4630600001</v>
      </c>
      <c r="C73" s="1005">
        <v>166021.54391000012</v>
      </c>
      <c r="D73" s="1005">
        <v>2210859.1196000003</v>
      </c>
      <c r="E73" s="1005">
        <v>316213.63281999994</v>
      </c>
      <c r="F73" s="1005">
        <v>768240.28049999964</v>
      </c>
      <c r="G73" s="1005">
        <v>764921.46103000012</v>
      </c>
      <c r="H73" s="1005">
        <v>2333305.0336200004</v>
      </c>
      <c r="I73" s="1005">
        <v>127689.07286999993</v>
      </c>
      <c r="J73" s="1005">
        <v>34696.973720000002</v>
      </c>
      <c r="K73" s="1005">
        <v>7215691.5811300008</v>
      </c>
    </row>
    <row r="74" spans="1:13">
      <c r="A74" s="1006" t="s">
        <v>922</v>
      </c>
      <c r="B74" s="1007"/>
      <c r="C74" s="1007"/>
      <c r="D74" s="1007"/>
      <c r="E74" s="1007"/>
      <c r="F74" s="1007"/>
      <c r="G74" s="1007"/>
      <c r="H74" s="1007"/>
      <c r="I74" s="1007"/>
      <c r="J74" s="1007"/>
      <c r="K74" s="1007">
        <v>0</v>
      </c>
    </row>
    <row r="75" spans="1:13">
      <c r="A75" s="1004" t="s">
        <v>923</v>
      </c>
      <c r="B75" s="1018">
        <v>60132.503040000054</v>
      </c>
      <c r="C75" s="1018">
        <v>85316.76211999981</v>
      </c>
      <c r="D75" s="1018">
        <v>273635.33927999984</v>
      </c>
      <c r="E75" s="1018">
        <v>45745.374580000018</v>
      </c>
      <c r="F75" s="1018">
        <v>12420.907190000004</v>
      </c>
      <c r="G75" s="1018">
        <v>70520.80507000006</v>
      </c>
      <c r="H75" s="1018">
        <v>240837.85649999997</v>
      </c>
      <c r="I75" s="1018">
        <v>4470.0735300000015</v>
      </c>
      <c r="J75" s="1018">
        <v>8510.2096700000002</v>
      </c>
      <c r="K75" s="1005">
        <v>801589.83097999974</v>
      </c>
      <c r="M75" s="1004"/>
    </row>
    <row r="76" spans="1:13">
      <c r="A76" s="1004" t="s">
        <v>924</v>
      </c>
      <c r="B76" s="1018">
        <v>315600.4379399998</v>
      </c>
      <c r="C76" s="1018">
        <v>949197.36607000057</v>
      </c>
      <c r="D76" s="1018">
        <v>227943.69655999989</v>
      </c>
      <c r="E76" s="1018">
        <v>178904.77888999996</v>
      </c>
      <c r="F76" s="1018">
        <v>255184.24049000026</v>
      </c>
      <c r="G76" s="1018">
        <v>145332.54380000028</v>
      </c>
      <c r="H76" s="1018">
        <v>485272.48411000078</v>
      </c>
      <c r="I76" s="1018">
        <v>211952.2048999999</v>
      </c>
      <c r="J76" s="1018">
        <v>20241.944109999997</v>
      </c>
      <c r="K76" s="1005">
        <v>2789629.696870001</v>
      </c>
      <c r="M76" s="1004"/>
    </row>
    <row r="77" spans="1:13">
      <c r="A77" s="1004" t="s">
        <v>925</v>
      </c>
      <c r="B77" s="1018">
        <v>51976.568110000015</v>
      </c>
      <c r="C77" s="1018">
        <v>1214919.7909499984</v>
      </c>
      <c r="D77" s="1018">
        <v>52548.523349999959</v>
      </c>
      <c r="E77" s="1018">
        <v>107156.88182999994</v>
      </c>
      <c r="F77" s="1018">
        <v>118047.80222999997</v>
      </c>
      <c r="G77" s="1018">
        <v>16025.597519999988</v>
      </c>
      <c r="H77" s="1018">
        <v>89630.828440000012</v>
      </c>
      <c r="I77" s="1018">
        <v>149115.48825999995</v>
      </c>
      <c r="J77" s="1018">
        <v>0</v>
      </c>
      <c r="K77" s="1005">
        <v>1799421.4806899985</v>
      </c>
      <c r="M77" s="1004"/>
    </row>
    <row r="78" spans="1:13">
      <c r="A78" s="1004" t="s">
        <v>926</v>
      </c>
      <c r="B78" s="1018">
        <v>0</v>
      </c>
      <c r="C78" s="1018">
        <v>0</v>
      </c>
      <c r="D78" s="1018">
        <v>0</v>
      </c>
      <c r="E78" s="1018">
        <v>0</v>
      </c>
      <c r="F78" s="1018">
        <v>0</v>
      </c>
      <c r="G78" s="1018">
        <v>6345.9700999999986</v>
      </c>
      <c r="H78" s="1018">
        <v>54162.029820000076</v>
      </c>
      <c r="I78" s="1018">
        <v>0</v>
      </c>
      <c r="J78" s="1018">
        <v>0</v>
      </c>
      <c r="K78" s="1005">
        <v>60507.999920000075</v>
      </c>
      <c r="M78" s="1004"/>
    </row>
    <row r="79" spans="1:13">
      <c r="A79" s="1004" t="s">
        <v>927</v>
      </c>
      <c r="B79" s="1018">
        <v>11811.329639999994</v>
      </c>
      <c r="C79" s="1018">
        <v>28724.055349999995</v>
      </c>
      <c r="D79" s="1018">
        <v>228756.26125000036</v>
      </c>
      <c r="E79" s="1018">
        <v>58106.81912</v>
      </c>
      <c r="F79" s="1018">
        <v>29708.379540000002</v>
      </c>
      <c r="G79" s="1018">
        <v>27041.109330000007</v>
      </c>
      <c r="H79" s="1018">
        <v>118719.78055999998</v>
      </c>
      <c r="I79" s="1018">
        <v>0</v>
      </c>
      <c r="J79" s="1018">
        <v>0</v>
      </c>
      <c r="K79" s="1005">
        <v>502867.73479000037</v>
      </c>
      <c r="M79" s="1004"/>
    </row>
    <row r="80" spans="1:13">
      <c r="A80" s="1004" t="s">
        <v>928</v>
      </c>
      <c r="B80" s="1018">
        <v>60419.573349999999</v>
      </c>
      <c r="C80" s="1018">
        <v>185365.42075000002</v>
      </c>
      <c r="D80" s="1018">
        <v>58310.457159999984</v>
      </c>
      <c r="E80" s="1018">
        <v>115712.01050999989</v>
      </c>
      <c r="F80" s="1018">
        <v>91008.106889999908</v>
      </c>
      <c r="G80" s="1018">
        <v>67303.970389999929</v>
      </c>
      <c r="H80" s="1018">
        <v>202359.99532999986</v>
      </c>
      <c r="I80" s="1018">
        <v>9143.6222600000019</v>
      </c>
      <c r="J80" s="1018">
        <v>24210.301879999999</v>
      </c>
      <c r="K80" s="1005">
        <v>813833.45851999952</v>
      </c>
      <c r="M80" s="1004"/>
    </row>
    <row r="81" spans="1:13">
      <c r="A81" s="1004" t="s">
        <v>929</v>
      </c>
      <c r="B81" s="1018">
        <v>0</v>
      </c>
      <c r="C81" s="1018">
        <v>17043.986840000001</v>
      </c>
      <c r="D81" s="1018">
        <v>0</v>
      </c>
      <c r="E81" s="1018">
        <v>0</v>
      </c>
      <c r="F81" s="1018">
        <v>0</v>
      </c>
      <c r="G81" s="1018">
        <v>0</v>
      </c>
      <c r="H81" s="1018">
        <v>0</v>
      </c>
      <c r="I81" s="1018">
        <v>0</v>
      </c>
      <c r="J81" s="1018">
        <v>0</v>
      </c>
      <c r="K81" s="1005">
        <v>17043.986840000001</v>
      </c>
      <c r="M81" s="1004"/>
    </row>
    <row r="82" spans="1:13">
      <c r="A82" s="1004" t="s">
        <v>930</v>
      </c>
      <c r="B82" s="1018">
        <v>47363.476479999998</v>
      </c>
      <c r="C82" s="1018">
        <v>246814.7070799997</v>
      </c>
      <c r="D82" s="1018">
        <v>124953.70939000005</v>
      </c>
      <c r="E82" s="1018">
        <v>207045.20235000021</v>
      </c>
      <c r="F82" s="1018">
        <v>76195.288510000013</v>
      </c>
      <c r="G82" s="1018">
        <v>68995.430770000006</v>
      </c>
      <c r="H82" s="1018">
        <v>393908.22601999959</v>
      </c>
      <c r="I82" s="1018">
        <v>43189.179379999972</v>
      </c>
      <c r="J82" s="1018">
        <v>19139.666029999993</v>
      </c>
      <c r="K82" s="1005">
        <v>1227604.8860099993</v>
      </c>
      <c r="M82" s="1004"/>
    </row>
    <row r="83" spans="1:13">
      <c r="A83" s="1019" t="s">
        <v>948</v>
      </c>
      <c r="B83" s="1005">
        <v>547303.88855999988</v>
      </c>
      <c r="C83" s="1005">
        <v>2727382.0891599986</v>
      </c>
      <c r="D83" s="1005">
        <v>966147.98699000012</v>
      </c>
      <c r="E83" s="1005">
        <v>712671.06727999996</v>
      </c>
      <c r="F83" s="1005">
        <v>582564.72485000012</v>
      </c>
      <c r="G83" s="1005">
        <v>401565.42698000022</v>
      </c>
      <c r="H83" s="1005">
        <v>1584891.2007800005</v>
      </c>
      <c r="I83" s="1005">
        <v>417870.56832999981</v>
      </c>
      <c r="J83" s="1005">
        <v>72102.121689999985</v>
      </c>
      <c r="K83" s="1005">
        <v>8012499.0746200001</v>
      </c>
      <c r="M83" s="1019"/>
    </row>
    <row r="84" spans="1:13">
      <c r="A84" s="1009" t="s">
        <v>1365</v>
      </c>
      <c r="B84" s="1007"/>
      <c r="C84" s="1007"/>
      <c r="D84" s="1007"/>
      <c r="E84" s="1007"/>
      <c r="F84" s="1007"/>
      <c r="G84" s="1007"/>
      <c r="H84" s="1007"/>
      <c r="I84" s="1007"/>
      <c r="J84" s="1007"/>
      <c r="K84" s="1007">
        <v>0</v>
      </c>
    </row>
    <row r="85" spans="1:13">
      <c r="A85" s="1004" t="s">
        <v>318</v>
      </c>
      <c r="B85" s="1018">
        <v>1912118.5845700004</v>
      </c>
      <c r="C85" s="1018">
        <v>8507847.3910599817</v>
      </c>
      <c r="D85" s="1018">
        <v>6328436.3263000259</v>
      </c>
      <c r="E85" s="1018">
        <v>1004666.4293599997</v>
      </c>
      <c r="F85" s="1018">
        <v>1074924.3480300005</v>
      </c>
      <c r="G85" s="1018">
        <v>1295466.2063200024</v>
      </c>
      <c r="H85" s="1018">
        <v>11238877.41884001</v>
      </c>
      <c r="I85" s="1018">
        <v>1104899.0179800007</v>
      </c>
      <c r="J85" s="1018">
        <v>412156.48414999992</v>
      </c>
      <c r="K85" s="1005">
        <v>32879392.20661002</v>
      </c>
    </row>
    <row r="86" spans="1:13">
      <c r="A86" s="1019" t="s">
        <v>948</v>
      </c>
      <c r="B86" s="1005">
        <v>1912118.5845700004</v>
      </c>
      <c r="C86" s="1005">
        <v>8507847.3910599817</v>
      </c>
      <c r="D86" s="1005">
        <v>6328436.3263000259</v>
      </c>
      <c r="E86" s="1005">
        <v>1004666.4293599997</v>
      </c>
      <c r="F86" s="1005">
        <v>1074924.3480300005</v>
      </c>
      <c r="G86" s="1005">
        <v>1295466.2063200024</v>
      </c>
      <c r="H86" s="1005">
        <v>11238877.41884001</v>
      </c>
      <c r="I86" s="1005">
        <v>1104899.0179800007</v>
      </c>
      <c r="J86" s="1005">
        <v>412156.48414999992</v>
      </c>
      <c r="K86" s="1005">
        <v>32879392.20661002</v>
      </c>
    </row>
    <row r="87" spans="1:13">
      <c r="A87" s="1010" t="s">
        <v>854</v>
      </c>
      <c r="B87" s="1007"/>
      <c r="C87" s="1007"/>
      <c r="D87" s="1007"/>
      <c r="E87" s="1007"/>
      <c r="F87" s="1007"/>
      <c r="G87" s="1007"/>
      <c r="H87" s="1007"/>
      <c r="I87" s="1007"/>
      <c r="J87" s="1007"/>
      <c r="K87" s="1007"/>
    </row>
    <row r="88" spans="1:13">
      <c r="A88" s="1004" t="s">
        <v>855</v>
      </c>
      <c r="B88" s="1018">
        <v>295765.07857000001</v>
      </c>
      <c r="C88" s="1018">
        <v>890517.03195999924</v>
      </c>
      <c r="D88" s="1018">
        <v>726495.48476999975</v>
      </c>
      <c r="E88" s="1018">
        <v>230277.03559999997</v>
      </c>
      <c r="F88" s="1018">
        <v>301644.24143999955</v>
      </c>
      <c r="G88" s="1018">
        <v>194276.9233100001</v>
      </c>
      <c r="H88" s="1018">
        <v>1648007.9688899985</v>
      </c>
      <c r="I88" s="1018">
        <v>99182.194579999996</v>
      </c>
      <c r="J88" s="1018">
        <v>56427.329529999988</v>
      </c>
      <c r="K88" s="1005">
        <v>4442593.2886499967</v>
      </c>
    </row>
    <row r="89" spans="1:13">
      <c r="A89" s="1019" t="s">
        <v>948</v>
      </c>
      <c r="B89" s="1021">
        <v>295765.07857000001</v>
      </c>
      <c r="C89" s="1021">
        <v>890517.03195999924</v>
      </c>
      <c r="D89" s="1021">
        <v>726495.48476999975</v>
      </c>
      <c r="E89" s="1021">
        <v>230277.03559999997</v>
      </c>
      <c r="F89" s="1021">
        <v>301644.24143999955</v>
      </c>
      <c r="G89" s="1021">
        <v>194276.9233100001</v>
      </c>
      <c r="H89" s="1021">
        <v>1648007.9688899985</v>
      </c>
      <c r="I89" s="1021">
        <v>99182.194579999996</v>
      </c>
      <c r="J89" s="1021">
        <v>56427.329529999988</v>
      </c>
      <c r="K89" s="1005">
        <v>4442593.2886499967</v>
      </c>
    </row>
    <row r="90" spans="1:13">
      <c r="A90" s="1010" t="s">
        <v>727</v>
      </c>
      <c r="B90" s="1007">
        <v>9773834.7241100017</v>
      </c>
      <c r="C90" s="1007">
        <v>56090902.732929967</v>
      </c>
      <c r="D90" s="1007">
        <v>39117119.635920048</v>
      </c>
      <c r="E90" s="1007">
        <v>6746465.9491499988</v>
      </c>
      <c r="F90" s="1007">
        <v>6176149.4487100001</v>
      </c>
      <c r="G90" s="1007">
        <v>8588496.6036400087</v>
      </c>
      <c r="H90" s="1007">
        <v>89732319.492869973</v>
      </c>
      <c r="I90" s="1007">
        <v>4817820.6521400008</v>
      </c>
      <c r="J90" s="1007">
        <v>1105348.1557699996</v>
      </c>
      <c r="K90" s="1007">
        <v>222148457.39524001</v>
      </c>
    </row>
    <row r="91" spans="1:13" ht="7.5" customHeight="1" thickBot="1">
      <c r="A91" s="1011"/>
      <c r="B91" s="1011"/>
      <c r="C91" s="1011"/>
      <c r="D91" s="1011"/>
      <c r="E91" s="1011"/>
      <c r="F91" s="1011"/>
      <c r="G91" s="1011"/>
      <c r="H91" s="1011"/>
      <c r="I91" s="1011"/>
      <c r="J91" s="1011"/>
      <c r="K91" s="1011"/>
    </row>
    <row r="92" spans="1:13" ht="15.75" thickTop="1">
      <c r="A92" s="1014" t="s">
        <v>1388</v>
      </c>
      <c r="B92" s="654"/>
      <c r="C92" s="654"/>
      <c r="D92" s="654"/>
      <c r="E92" s="654"/>
      <c r="F92" s="654"/>
      <c r="G92" s="654"/>
      <c r="H92" s="654"/>
      <c r="I92" s="654"/>
      <c r="J92" s="654"/>
      <c r="K92" s="654"/>
    </row>
    <row r="93" spans="1:13">
      <c r="A93" s="1014" t="s">
        <v>1389</v>
      </c>
      <c r="B93" s="654"/>
      <c r="C93" s="654"/>
      <c r="D93" s="654"/>
      <c r="E93" s="654"/>
      <c r="F93" s="654"/>
      <c r="G93" s="654"/>
      <c r="H93" s="654"/>
      <c r="I93" s="654"/>
      <c r="J93" s="654"/>
    </row>
    <row r="94" spans="1:13">
      <c r="A94" s="1014" t="s">
        <v>1390</v>
      </c>
      <c r="B94" s="654"/>
      <c r="C94" s="654"/>
      <c r="D94" s="654"/>
      <c r="E94" s="654"/>
      <c r="F94" s="654"/>
      <c r="G94" s="654"/>
      <c r="H94" s="654"/>
      <c r="I94" s="654"/>
      <c r="J94" s="654"/>
    </row>
    <row r="95" spans="1:13">
      <c r="A95" s="1014" t="s">
        <v>1391</v>
      </c>
    </row>
    <row r="96" spans="1:13">
      <c r="A96" s="1014" t="s">
        <v>1392</v>
      </c>
    </row>
    <row r="97" spans="1:1">
      <c r="A97" s="1014" t="s">
        <v>1393</v>
      </c>
    </row>
    <row r="98" spans="1:1">
      <c r="A98" s="991"/>
    </row>
  </sheetData>
  <mergeCells count="5">
    <mergeCell ref="A1:K1"/>
    <mergeCell ref="A2:K2"/>
    <mergeCell ref="A3:K3"/>
    <mergeCell ref="A4:K4"/>
    <mergeCell ref="A5:K5"/>
  </mergeCells>
  <hyperlinks>
    <hyperlink ref="L1" location="ÍNDICE!A1" display="ÍNDICE!A1"/>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H328"/>
  <sheetViews>
    <sheetView zoomScaleNormal="100" workbookViewId="0">
      <selection activeCell="A18" sqref="A18"/>
    </sheetView>
  </sheetViews>
  <sheetFormatPr baseColWidth="10" defaultColWidth="10.7109375" defaultRowHeight="15"/>
  <cols>
    <col min="1" max="1" width="104.42578125" bestFit="1" customWidth="1"/>
    <col min="2" max="2" width="11.140625" bestFit="1" customWidth="1"/>
    <col min="3" max="3" width="11.7109375" bestFit="1" customWidth="1"/>
    <col min="4"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8" max="258" width="11.140625" bestFit="1" customWidth="1"/>
    <col min="259" max="259" width="11.7109375" bestFit="1" customWidth="1"/>
    <col min="260" max="261" width="10.7109375" bestFit="1" customWidth="1"/>
    <col min="262" max="262" width="11.7109375" bestFit="1" customWidth="1"/>
    <col min="263" max="263" width="11.42578125" customWidth="1"/>
    <col min="264" max="264" width="10.7109375" bestFit="1" customWidth="1"/>
    <col min="265" max="504" width="11.42578125" customWidth="1"/>
    <col min="505" max="505" width="104.42578125" bestFit="1" customWidth="1"/>
    <col min="506" max="506" width="10.7109375" bestFit="1" customWidth="1"/>
    <col min="507" max="507" width="11.7109375" bestFit="1" customWidth="1"/>
    <col min="508" max="509" width="10.7109375" bestFit="1" customWidth="1"/>
    <col min="510" max="510" width="11.7109375" bestFit="1" customWidth="1"/>
    <col min="513" max="513" width="104.42578125" bestFit="1" customWidth="1"/>
    <col min="514" max="514" width="11.140625" bestFit="1" customWidth="1"/>
    <col min="515" max="515" width="11.7109375" bestFit="1" customWidth="1"/>
    <col min="516" max="517" width="10.7109375" bestFit="1" customWidth="1"/>
    <col min="518" max="518" width="11.7109375" bestFit="1" customWidth="1"/>
    <col min="519" max="519" width="11.42578125" customWidth="1"/>
    <col min="520" max="520" width="10.7109375" bestFit="1" customWidth="1"/>
    <col min="521" max="760" width="11.42578125" customWidth="1"/>
    <col min="761" max="761" width="104.42578125" bestFit="1" customWidth="1"/>
    <col min="762" max="762" width="10.7109375" bestFit="1" customWidth="1"/>
    <col min="763" max="763" width="11.7109375" bestFit="1" customWidth="1"/>
    <col min="764" max="765" width="10.7109375" bestFit="1" customWidth="1"/>
    <col min="766" max="766" width="11.7109375" bestFit="1" customWidth="1"/>
    <col min="769" max="769" width="104.42578125" bestFit="1" customWidth="1"/>
    <col min="770" max="770" width="11.140625" bestFit="1" customWidth="1"/>
    <col min="771" max="771" width="11.7109375" bestFit="1" customWidth="1"/>
    <col min="772" max="773" width="10.7109375" bestFit="1" customWidth="1"/>
    <col min="774" max="774" width="11.7109375" bestFit="1" customWidth="1"/>
    <col min="775" max="775" width="11.42578125" customWidth="1"/>
    <col min="776" max="776" width="10.7109375" bestFit="1" customWidth="1"/>
    <col min="777" max="1016" width="11.42578125" customWidth="1"/>
    <col min="1017" max="1017" width="104.42578125" bestFit="1" customWidth="1"/>
    <col min="1018" max="1018" width="10.7109375" bestFit="1" customWidth="1"/>
    <col min="1019" max="1019" width="11.7109375" bestFit="1" customWidth="1"/>
    <col min="1020" max="1021" width="10.7109375" bestFit="1" customWidth="1"/>
    <col min="1022" max="1022" width="11.7109375" bestFit="1" customWidth="1"/>
    <col min="1025" max="1025" width="104.42578125" bestFit="1" customWidth="1"/>
    <col min="1026" max="1026" width="11.140625" bestFit="1" customWidth="1"/>
    <col min="1027" max="1027" width="11.7109375" bestFit="1" customWidth="1"/>
    <col min="1028" max="1029" width="10.7109375" bestFit="1" customWidth="1"/>
    <col min="1030" max="1030" width="11.7109375" bestFit="1" customWidth="1"/>
    <col min="1031" max="1031" width="11.42578125" customWidth="1"/>
    <col min="1032" max="1032" width="10.7109375" bestFit="1" customWidth="1"/>
    <col min="1033" max="1272" width="11.42578125" customWidth="1"/>
    <col min="1273" max="1273" width="104.42578125" bestFit="1" customWidth="1"/>
    <col min="1274" max="1274" width="10.7109375" bestFit="1" customWidth="1"/>
    <col min="1275" max="1275" width="11.7109375" bestFit="1" customWidth="1"/>
    <col min="1276" max="1277" width="10.7109375" bestFit="1" customWidth="1"/>
    <col min="1278" max="1278" width="11.7109375" bestFit="1" customWidth="1"/>
    <col min="1281" max="1281" width="104.42578125" bestFit="1" customWidth="1"/>
    <col min="1282" max="1282" width="11.140625" bestFit="1" customWidth="1"/>
    <col min="1283" max="1283" width="11.7109375" bestFit="1" customWidth="1"/>
    <col min="1284" max="1285" width="10.7109375" bestFit="1" customWidth="1"/>
    <col min="1286" max="1286" width="11.7109375" bestFit="1" customWidth="1"/>
    <col min="1287" max="1287" width="11.42578125" customWidth="1"/>
    <col min="1288" max="1288" width="10.7109375" bestFit="1" customWidth="1"/>
    <col min="1289" max="1528" width="11.42578125" customWidth="1"/>
    <col min="1529" max="1529" width="104.42578125" bestFit="1" customWidth="1"/>
    <col min="1530" max="1530" width="10.7109375" bestFit="1" customWidth="1"/>
    <col min="1531" max="1531" width="11.7109375" bestFit="1" customWidth="1"/>
    <col min="1532" max="1533" width="10.7109375" bestFit="1" customWidth="1"/>
    <col min="1534" max="1534" width="11.7109375" bestFit="1" customWidth="1"/>
    <col min="1537" max="1537" width="104.42578125" bestFit="1" customWidth="1"/>
    <col min="1538" max="1538" width="11.140625" bestFit="1" customWidth="1"/>
    <col min="1539" max="1539" width="11.7109375" bestFit="1" customWidth="1"/>
    <col min="1540" max="1541" width="10.7109375" bestFit="1" customWidth="1"/>
    <col min="1542" max="1542" width="11.7109375" bestFit="1" customWidth="1"/>
    <col min="1543" max="1543" width="11.42578125" customWidth="1"/>
    <col min="1544" max="1544" width="10.7109375" bestFit="1" customWidth="1"/>
    <col min="1545" max="1784" width="11.42578125" customWidth="1"/>
    <col min="1785" max="1785" width="104.42578125" bestFit="1" customWidth="1"/>
    <col min="1786" max="1786" width="10.7109375" bestFit="1" customWidth="1"/>
    <col min="1787" max="1787" width="11.7109375" bestFit="1" customWidth="1"/>
    <col min="1788" max="1789" width="10.7109375" bestFit="1" customWidth="1"/>
    <col min="1790" max="1790" width="11.7109375" bestFit="1" customWidth="1"/>
    <col min="1793" max="1793" width="104.42578125" bestFit="1" customWidth="1"/>
    <col min="1794" max="1794" width="11.140625" bestFit="1" customWidth="1"/>
    <col min="1795" max="1795" width="11.7109375" bestFit="1" customWidth="1"/>
    <col min="1796" max="1797" width="10.7109375" bestFit="1" customWidth="1"/>
    <col min="1798" max="1798" width="11.7109375" bestFit="1" customWidth="1"/>
    <col min="1799" max="1799" width="11.42578125" customWidth="1"/>
    <col min="1800" max="1800" width="10.7109375" bestFit="1" customWidth="1"/>
    <col min="1801" max="2040" width="11.42578125" customWidth="1"/>
    <col min="2041" max="2041" width="104.42578125" bestFit="1" customWidth="1"/>
    <col min="2042" max="2042" width="10.7109375" bestFit="1" customWidth="1"/>
    <col min="2043" max="2043" width="11.7109375" bestFit="1" customWidth="1"/>
    <col min="2044" max="2045" width="10.7109375" bestFit="1" customWidth="1"/>
    <col min="2046" max="2046" width="11.7109375" bestFit="1" customWidth="1"/>
    <col min="2049" max="2049" width="104.42578125" bestFit="1" customWidth="1"/>
    <col min="2050" max="2050" width="11.140625" bestFit="1" customWidth="1"/>
    <col min="2051" max="2051" width="11.7109375" bestFit="1" customWidth="1"/>
    <col min="2052" max="2053" width="10.7109375" bestFit="1" customWidth="1"/>
    <col min="2054" max="2054" width="11.7109375" bestFit="1" customWidth="1"/>
    <col min="2055" max="2055" width="11.42578125" customWidth="1"/>
    <col min="2056" max="2056" width="10.7109375" bestFit="1" customWidth="1"/>
    <col min="2057" max="2296" width="11.42578125" customWidth="1"/>
    <col min="2297" max="2297" width="104.42578125" bestFit="1" customWidth="1"/>
    <col min="2298" max="2298" width="10.7109375" bestFit="1" customWidth="1"/>
    <col min="2299" max="2299" width="11.7109375" bestFit="1" customWidth="1"/>
    <col min="2300" max="2301" width="10.7109375" bestFit="1" customWidth="1"/>
    <col min="2302" max="2302" width="11.7109375" bestFit="1" customWidth="1"/>
    <col min="2305" max="2305" width="104.42578125" bestFit="1" customWidth="1"/>
    <col min="2306" max="2306" width="11.140625" bestFit="1" customWidth="1"/>
    <col min="2307" max="2307" width="11.7109375" bestFit="1" customWidth="1"/>
    <col min="2308" max="2309" width="10.7109375" bestFit="1" customWidth="1"/>
    <col min="2310" max="2310" width="11.7109375" bestFit="1" customWidth="1"/>
    <col min="2311" max="2311" width="11.42578125" customWidth="1"/>
    <col min="2312" max="2312" width="10.7109375" bestFit="1" customWidth="1"/>
    <col min="2313" max="2552" width="11.42578125" customWidth="1"/>
    <col min="2553" max="2553" width="104.42578125" bestFit="1" customWidth="1"/>
    <col min="2554" max="2554" width="10.7109375" bestFit="1" customWidth="1"/>
    <col min="2555" max="2555" width="11.7109375" bestFit="1" customWidth="1"/>
    <col min="2556" max="2557" width="10.7109375" bestFit="1" customWidth="1"/>
    <col min="2558" max="2558" width="11.7109375" bestFit="1" customWidth="1"/>
    <col min="2561" max="2561" width="104.42578125" bestFit="1" customWidth="1"/>
    <col min="2562" max="2562" width="11.140625" bestFit="1" customWidth="1"/>
    <col min="2563" max="2563" width="11.7109375" bestFit="1" customWidth="1"/>
    <col min="2564" max="2565" width="10.7109375" bestFit="1" customWidth="1"/>
    <col min="2566" max="2566" width="11.7109375" bestFit="1" customWidth="1"/>
    <col min="2567" max="2567" width="11.42578125" customWidth="1"/>
    <col min="2568" max="2568" width="10.7109375" bestFit="1" customWidth="1"/>
    <col min="2569" max="2808" width="11.42578125" customWidth="1"/>
    <col min="2809" max="2809" width="104.42578125" bestFit="1" customWidth="1"/>
    <col min="2810" max="2810" width="10.7109375" bestFit="1" customWidth="1"/>
    <col min="2811" max="2811" width="11.7109375" bestFit="1" customWidth="1"/>
    <col min="2812" max="2813" width="10.7109375" bestFit="1" customWidth="1"/>
    <col min="2814" max="2814" width="11.7109375" bestFit="1" customWidth="1"/>
    <col min="2817" max="2817" width="104.42578125" bestFit="1" customWidth="1"/>
    <col min="2818" max="2818" width="11.140625" bestFit="1" customWidth="1"/>
    <col min="2819" max="2819" width="11.7109375" bestFit="1" customWidth="1"/>
    <col min="2820" max="2821" width="10.7109375" bestFit="1" customWidth="1"/>
    <col min="2822" max="2822" width="11.7109375" bestFit="1" customWidth="1"/>
    <col min="2823" max="2823" width="11.42578125" customWidth="1"/>
    <col min="2824" max="2824" width="10.7109375" bestFit="1" customWidth="1"/>
    <col min="2825" max="3064" width="11.42578125" customWidth="1"/>
    <col min="3065" max="3065" width="104.42578125" bestFit="1" customWidth="1"/>
    <col min="3066" max="3066" width="10.7109375" bestFit="1" customWidth="1"/>
    <col min="3067" max="3067" width="11.7109375" bestFit="1" customWidth="1"/>
    <col min="3068" max="3069" width="10.7109375" bestFit="1" customWidth="1"/>
    <col min="3070" max="3070" width="11.7109375" bestFit="1" customWidth="1"/>
    <col min="3073" max="3073" width="104.42578125" bestFit="1" customWidth="1"/>
    <col min="3074" max="3074" width="11.140625" bestFit="1" customWidth="1"/>
    <col min="3075" max="3075" width="11.7109375" bestFit="1" customWidth="1"/>
    <col min="3076" max="3077" width="10.7109375" bestFit="1" customWidth="1"/>
    <col min="3078" max="3078" width="11.7109375" bestFit="1" customWidth="1"/>
    <col min="3079" max="3079" width="11.42578125" customWidth="1"/>
    <col min="3080" max="3080" width="10.7109375" bestFit="1" customWidth="1"/>
    <col min="3081" max="3320" width="11.42578125" customWidth="1"/>
    <col min="3321" max="3321" width="104.42578125" bestFit="1" customWidth="1"/>
    <col min="3322" max="3322" width="10.7109375" bestFit="1" customWidth="1"/>
    <col min="3323" max="3323" width="11.7109375" bestFit="1" customWidth="1"/>
    <col min="3324" max="3325" width="10.7109375" bestFit="1" customWidth="1"/>
    <col min="3326" max="3326" width="11.7109375" bestFit="1" customWidth="1"/>
    <col min="3329" max="3329" width="104.42578125" bestFit="1" customWidth="1"/>
    <col min="3330" max="3330" width="11.140625" bestFit="1" customWidth="1"/>
    <col min="3331" max="3331" width="11.7109375" bestFit="1" customWidth="1"/>
    <col min="3332" max="3333" width="10.7109375" bestFit="1" customWidth="1"/>
    <col min="3334" max="3334" width="11.7109375" bestFit="1" customWidth="1"/>
    <col min="3335" max="3335" width="11.42578125" customWidth="1"/>
    <col min="3336" max="3336" width="10.7109375" bestFit="1" customWidth="1"/>
    <col min="3337" max="3576" width="11.42578125" customWidth="1"/>
    <col min="3577" max="3577" width="104.42578125" bestFit="1" customWidth="1"/>
    <col min="3578" max="3578" width="10.7109375" bestFit="1" customWidth="1"/>
    <col min="3579" max="3579" width="11.7109375" bestFit="1" customWidth="1"/>
    <col min="3580" max="3581" width="10.7109375" bestFit="1" customWidth="1"/>
    <col min="3582" max="3582" width="11.7109375" bestFit="1" customWidth="1"/>
    <col min="3585" max="3585" width="104.42578125" bestFit="1" customWidth="1"/>
    <col min="3586" max="3586" width="11.140625" bestFit="1" customWidth="1"/>
    <col min="3587" max="3587" width="11.7109375" bestFit="1" customWidth="1"/>
    <col min="3588" max="3589" width="10.7109375" bestFit="1" customWidth="1"/>
    <col min="3590" max="3590" width="11.7109375" bestFit="1" customWidth="1"/>
    <col min="3591" max="3591" width="11.42578125" customWidth="1"/>
    <col min="3592" max="3592" width="10.7109375" bestFit="1" customWidth="1"/>
    <col min="3593" max="3832" width="11.42578125" customWidth="1"/>
    <col min="3833" max="3833" width="104.42578125" bestFit="1" customWidth="1"/>
    <col min="3834" max="3834" width="10.7109375" bestFit="1" customWidth="1"/>
    <col min="3835" max="3835" width="11.7109375" bestFit="1" customWidth="1"/>
    <col min="3836" max="3837" width="10.7109375" bestFit="1" customWidth="1"/>
    <col min="3838" max="3838" width="11.7109375" bestFit="1" customWidth="1"/>
    <col min="3841" max="3841" width="104.42578125" bestFit="1" customWidth="1"/>
    <col min="3842" max="3842" width="11.140625" bestFit="1" customWidth="1"/>
    <col min="3843" max="3843" width="11.7109375" bestFit="1" customWidth="1"/>
    <col min="3844" max="3845" width="10.7109375" bestFit="1" customWidth="1"/>
    <col min="3846" max="3846" width="11.7109375" bestFit="1" customWidth="1"/>
    <col min="3847" max="3847" width="11.42578125" customWidth="1"/>
    <col min="3848" max="3848" width="10.7109375" bestFit="1" customWidth="1"/>
    <col min="3849" max="4088" width="11.42578125" customWidth="1"/>
    <col min="4089" max="4089" width="104.42578125" bestFit="1" customWidth="1"/>
    <col min="4090" max="4090" width="10.7109375" bestFit="1" customWidth="1"/>
    <col min="4091" max="4091" width="11.7109375" bestFit="1" customWidth="1"/>
    <col min="4092" max="4093" width="10.7109375" bestFit="1" customWidth="1"/>
    <col min="4094" max="4094" width="11.7109375" bestFit="1" customWidth="1"/>
    <col min="4097" max="4097" width="104.42578125" bestFit="1" customWidth="1"/>
    <col min="4098" max="4098" width="11.140625" bestFit="1" customWidth="1"/>
    <col min="4099" max="4099" width="11.7109375" bestFit="1" customWidth="1"/>
    <col min="4100" max="4101" width="10.7109375" bestFit="1" customWidth="1"/>
    <col min="4102" max="4102" width="11.7109375" bestFit="1" customWidth="1"/>
    <col min="4103" max="4103" width="11.42578125" customWidth="1"/>
    <col min="4104" max="4104" width="10.7109375" bestFit="1" customWidth="1"/>
    <col min="4105" max="4344" width="11.42578125" customWidth="1"/>
    <col min="4345" max="4345" width="104.42578125" bestFit="1" customWidth="1"/>
    <col min="4346" max="4346" width="10.7109375" bestFit="1" customWidth="1"/>
    <col min="4347" max="4347" width="11.7109375" bestFit="1" customWidth="1"/>
    <col min="4348" max="4349" width="10.7109375" bestFit="1" customWidth="1"/>
    <col min="4350" max="4350" width="11.7109375" bestFit="1" customWidth="1"/>
    <col min="4353" max="4353" width="104.42578125" bestFit="1" customWidth="1"/>
    <col min="4354" max="4354" width="11.140625" bestFit="1" customWidth="1"/>
    <col min="4355" max="4355" width="11.7109375" bestFit="1" customWidth="1"/>
    <col min="4356" max="4357" width="10.7109375" bestFit="1" customWidth="1"/>
    <col min="4358" max="4358" width="11.7109375" bestFit="1" customWidth="1"/>
    <col min="4359" max="4359" width="11.42578125" customWidth="1"/>
    <col min="4360" max="4360" width="10.7109375" bestFit="1" customWidth="1"/>
    <col min="4361" max="4600" width="11.42578125" customWidth="1"/>
    <col min="4601" max="4601" width="104.42578125" bestFit="1" customWidth="1"/>
    <col min="4602" max="4602" width="10.7109375" bestFit="1" customWidth="1"/>
    <col min="4603" max="4603" width="11.7109375" bestFit="1" customWidth="1"/>
    <col min="4604" max="4605" width="10.7109375" bestFit="1" customWidth="1"/>
    <col min="4606" max="4606" width="11.7109375" bestFit="1" customWidth="1"/>
    <col min="4609" max="4609" width="104.42578125" bestFit="1" customWidth="1"/>
    <col min="4610" max="4610" width="11.140625" bestFit="1" customWidth="1"/>
    <col min="4611" max="4611" width="11.7109375" bestFit="1" customWidth="1"/>
    <col min="4612" max="4613" width="10.7109375" bestFit="1" customWidth="1"/>
    <col min="4614" max="4614" width="11.7109375" bestFit="1" customWidth="1"/>
    <col min="4615" max="4615" width="11.42578125" customWidth="1"/>
    <col min="4616" max="4616" width="10.7109375" bestFit="1" customWidth="1"/>
    <col min="4617" max="4856" width="11.42578125" customWidth="1"/>
    <col min="4857" max="4857" width="104.42578125" bestFit="1" customWidth="1"/>
    <col min="4858" max="4858" width="10.7109375" bestFit="1" customWidth="1"/>
    <col min="4859" max="4859" width="11.7109375" bestFit="1" customWidth="1"/>
    <col min="4860" max="4861" width="10.7109375" bestFit="1" customWidth="1"/>
    <col min="4862" max="4862" width="11.7109375" bestFit="1" customWidth="1"/>
    <col min="4865" max="4865" width="104.42578125" bestFit="1" customWidth="1"/>
    <col min="4866" max="4866" width="11.140625" bestFit="1" customWidth="1"/>
    <col min="4867" max="4867" width="11.7109375" bestFit="1" customWidth="1"/>
    <col min="4868" max="4869" width="10.7109375" bestFit="1" customWidth="1"/>
    <col min="4870" max="4870" width="11.7109375" bestFit="1" customWidth="1"/>
    <col min="4871" max="4871" width="11.42578125" customWidth="1"/>
    <col min="4872" max="4872" width="10.7109375" bestFit="1" customWidth="1"/>
    <col min="4873" max="5112" width="11.42578125" customWidth="1"/>
    <col min="5113" max="5113" width="104.42578125" bestFit="1" customWidth="1"/>
    <col min="5114" max="5114" width="10.7109375" bestFit="1" customWidth="1"/>
    <col min="5115" max="5115" width="11.7109375" bestFit="1" customWidth="1"/>
    <col min="5116" max="5117" width="10.7109375" bestFit="1" customWidth="1"/>
    <col min="5118" max="5118" width="11.7109375" bestFit="1" customWidth="1"/>
    <col min="5121" max="5121" width="104.42578125" bestFit="1" customWidth="1"/>
    <col min="5122" max="5122" width="11.140625" bestFit="1" customWidth="1"/>
    <col min="5123" max="5123" width="11.7109375" bestFit="1" customWidth="1"/>
    <col min="5124" max="5125" width="10.7109375" bestFit="1" customWidth="1"/>
    <col min="5126" max="5126" width="11.7109375" bestFit="1" customWidth="1"/>
    <col min="5127" max="5127" width="11.42578125" customWidth="1"/>
    <col min="5128" max="5128" width="10.7109375" bestFit="1" customWidth="1"/>
    <col min="5129" max="5368" width="11.42578125" customWidth="1"/>
    <col min="5369" max="5369" width="104.42578125" bestFit="1" customWidth="1"/>
    <col min="5370" max="5370" width="10.7109375" bestFit="1" customWidth="1"/>
    <col min="5371" max="5371" width="11.7109375" bestFit="1" customWidth="1"/>
    <col min="5372" max="5373" width="10.7109375" bestFit="1" customWidth="1"/>
    <col min="5374" max="5374" width="11.7109375" bestFit="1" customWidth="1"/>
    <col min="5377" max="5377" width="104.42578125" bestFit="1" customWidth="1"/>
    <col min="5378" max="5378" width="11.140625" bestFit="1" customWidth="1"/>
    <col min="5379" max="5379" width="11.7109375" bestFit="1" customWidth="1"/>
    <col min="5380" max="5381" width="10.7109375" bestFit="1" customWidth="1"/>
    <col min="5382" max="5382" width="11.7109375" bestFit="1" customWidth="1"/>
    <col min="5383" max="5383" width="11.42578125" customWidth="1"/>
    <col min="5384" max="5384" width="10.7109375" bestFit="1" customWidth="1"/>
    <col min="5385" max="5624" width="11.42578125" customWidth="1"/>
    <col min="5625" max="5625" width="104.42578125" bestFit="1" customWidth="1"/>
    <col min="5626" max="5626" width="10.7109375" bestFit="1" customWidth="1"/>
    <col min="5627" max="5627" width="11.7109375" bestFit="1" customWidth="1"/>
    <col min="5628" max="5629" width="10.7109375" bestFit="1" customWidth="1"/>
    <col min="5630" max="5630" width="11.7109375" bestFit="1" customWidth="1"/>
    <col min="5633" max="5633" width="104.42578125" bestFit="1" customWidth="1"/>
    <col min="5634" max="5634" width="11.140625" bestFit="1" customWidth="1"/>
    <col min="5635" max="5635" width="11.7109375" bestFit="1" customWidth="1"/>
    <col min="5636" max="5637" width="10.7109375" bestFit="1" customWidth="1"/>
    <col min="5638" max="5638" width="11.7109375" bestFit="1" customWidth="1"/>
    <col min="5639" max="5639" width="11.42578125" customWidth="1"/>
    <col min="5640" max="5640" width="10.7109375" bestFit="1" customWidth="1"/>
    <col min="5641" max="5880" width="11.42578125" customWidth="1"/>
    <col min="5881" max="5881" width="104.42578125" bestFit="1" customWidth="1"/>
    <col min="5882" max="5882" width="10.7109375" bestFit="1" customWidth="1"/>
    <col min="5883" max="5883" width="11.7109375" bestFit="1" customWidth="1"/>
    <col min="5884" max="5885" width="10.7109375" bestFit="1" customWidth="1"/>
    <col min="5886" max="5886" width="11.7109375" bestFit="1" customWidth="1"/>
    <col min="5889" max="5889" width="104.42578125" bestFit="1" customWidth="1"/>
    <col min="5890" max="5890" width="11.140625" bestFit="1" customWidth="1"/>
    <col min="5891" max="5891" width="11.7109375" bestFit="1" customWidth="1"/>
    <col min="5892" max="5893" width="10.7109375" bestFit="1" customWidth="1"/>
    <col min="5894" max="5894" width="11.7109375" bestFit="1" customWidth="1"/>
    <col min="5895" max="5895" width="11.42578125" customWidth="1"/>
    <col min="5896" max="5896" width="10.7109375" bestFit="1" customWidth="1"/>
    <col min="5897" max="6136" width="11.42578125" customWidth="1"/>
    <col min="6137" max="6137" width="104.42578125" bestFit="1" customWidth="1"/>
    <col min="6138" max="6138" width="10.7109375" bestFit="1" customWidth="1"/>
    <col min="6139" max="6139" width="11.7109375" bestFit="1" customWidth="1"/>
    <col min="6140" max="6141" width="10.7109375" bestFit="1" customWidth="1"/>
    <col min="6142" max="6142" width="11.7109375" bestFit="1" customWidth="1"/>
    <col min="6145" max="6145" width="104.42578125" bestFit="1" customWidth="1"/>
    <col min="6146" max="6146" width="11.140625" bestFit="1" customWidth="1"/>
    <col min="6147" max="6147" width="11.7109375" bestFit="1" customWidth="1"/>
    <col min="6148" max="6149" width="10.7109375" bestFit="1" customWidth="1"/>
    <col min="6150" max="6150" width="11.7109375" bestFit="1" customWidth="1"/>
    <col min="6151" max="6151" width="11.42578125" customWidth="1"/>
    <col min="6152" max="6152" width="10.7109375" bestFit="1" customWidth="1"/>
    <col min="6153" max="6392" width="11.42578125" customWidth="1"/>
    <col min="6393" max="6393" width="104.42578125" bestFit="1" customWidth="1"/>
    <col min="6394" max="6394" width="10.7109375" bestFit="1" customWidth="1"/>
    <col min="6395" max="6395" width="11.7109375" bestFit="1" customWidth="1"/>
    <col min="6396" max="6397" width="10.7109375" bestFit="1" customWidth="1"/>
    <col min="6398" max="6398" width="11.7109375" bestFit="1" customWidth="1"/>
    <col min="6401" max="6401" width="104.42578125" bestFit="1" customWidth="1"/>
    <col min="6402" max="6402" width="11.140625" bestFit="1" customWidth="1"/>
    <col min="6403" max="6403" width="11.7109375" bestFit="1" customWidth="1"/>
    <col min="6404" max="6405" width="10.7109375" bestFit="1" customWidth="1"/>
    <col min="6406" max="6406" width="11.7109375" bestFit="1" customWidth="1"/>
    <col min="6407" max="6407" width="11.42578125" customWidth="1"/>
    <col min="6408" max="6408" width="10.7109375" bestFit="1" customWidth="1"/>
    <col min="6409" max="6648" width="11.42578125" customWidth="1"/>
    <col min="6649" max="6649" width="104.42578125" bestFit="1" customWidth="1"/>
    <col min="6650" max="6650" width="10.7109375" bestFit="1" customWidth="1"/>
    <col min="6651" max="6651" width="11.7109375" bestFit="1" customWidth="1"/>
    <col min="6652" max="6653" width="10.7109375" bestFit="1" customWidth="1"/>
    <col min="6654" max="6654" width="11.7109375" bestFit="1" customWidth="1"/>
    <col min="6657" max="6657" width="104.42578125" bestFit="1" customWidth="1"/>
    <col min="6658" max="6658" width="11.140625" bestFit="1" customWidth="1"/>
    <col min="6659" max="6659" width="11.7109375" bestFit="1" customWidth="1"/>
    <col min="6660" max="6661" width="10.7109375" bestFit="1" customWidth="1"/>
    <col min="6662" max="6662" width="11.7109375" bestFit="1" customWidth="1"/>
    <col min="6663" max="6663" width="11.42578125" customWidth="1"/>
    <col min="6664" max="6664" width="10.7109375" bestFit="1" customWidth="1"/>
    <col min="6665" max="6904" width="11.42578125" customWidth="1"/>
    <col min="6905" max="6905" width="104.42578125" bestFit="1" customWidth="1"/>
    <col min="6906" max="6906" width="10.7109375" bestFit="1" customWidth="1"/>
    <col min="6907" max="6907" width="11.7109375" bestFit="1" customWidth="1"/>
    <col min="6908" max="6909" width="10.7109375" bestFit="1" customWidth="1"/>
    <col min="6910" max="6910" width="11.7109375" bestFit="1" customWidth="1"/>
    <col min="6913" max="6913" width="104.42578125" bestFit="1" customWidth="1"/>
    <col min="6914" max="6914" width="11.140625" bestFit="1" customWidth="1"/>
    <col min="6915" max="6915" width="11.7109375" bestFit="1" customWidth="1"/>
    <col min="6916" max="6917" width="10.7109375" bestFit="1" customWidth="1"/>
    <col min="6918" max="6918" width="11.7109375" bestFit="1" customWidth="1"/>
    <col min="6919" max="6919" width="11.42578125" customWidth="1"/>
    <col min="6920" max="6920" width="10.7109375" bestFit="1" customWidth="1"/>
    <col min="6921" max="7160" width="11.42578125" customWidth="1"/>
    <col min="7161" max="7161" width="104.42578125" bestFit="1" customWidth="1"/>
    <col min="7162" max="7162" width="10.7109375" bestFit="1" customWidth="1"/>
    <col min="7163" max="7163" width="11.7109375" bestFit="1" customWidth="1"/>
    <col min="7164" max="7165" width="10.7109375" bestFit="1" customWidth="1"/>
    <col min="7166" max="7166" width="11.7109375" bestFit="1" customWidth="1"/>
    <col min="7169" max="7169" width="104.42578125" bestFit="1" customWidth="1"/>
    <col min="7170" max="7170" width="11.140625" bestFit="1" customWidth="1"/>
    <col min="7171" max="7171" width="11.7109375" bestFit="1" customWidth="1"/>
    <col min="7172" max="7173" width="10.7109375" bestFit="1" customWidth="1"/>
    <col min="7174" max="7174" width="11.7109375" bestFit="1" customWidth="1"/>
    <col min="7175" max="7175" width="11.42578125" customWidth="1"/>
    <col min="7176" max="7176" width="10.7109375" bestFit="1" customWidth="1"/>
    <col min="7177" max="7416" width="11.42578125" customWidth="1"/>
    <col min="7417" max="7417" width="104.42578125" bestFit="1" customWidth="1"/>
    <col min="7418" max="7418" width="10.7109375" bestFit="1" customWidth="1"/>
    <col min="7419" max="7419" width="11.7109375" bestFit="1" customWidth="1"/>
    <col min="7420" max="7421" width="10.7109375" bestFit="1" customWidth="1"/>
    <col min="7422" max="7422" width="11.7109375" bestFit="1" customWidth="1"/>
    <col min="7425" max="7425" width="104.42578125" bestFit="1" customWidth="1"/>
    <col min="7426" max="7426" width="11.140625" bestFit="1" customWidth="1"/>
    <col min="7427" max="7427" width="11.7109375" bestFit="1" customWidth="1"/>
    <col min="7428" max="7429" width="10.7109375" bestFit="1" customWidth="1"/>
    <col min="7430" max="7430" width="11.7109375" bestFit="1" customWidth="1"/>
    <col min="7431" max="7431" width="11.42578125" customWidth="1"/>
    <col min="7432" max="7432" width="10.7109375" bestFit="1" customWidth="1"/>
    <col min="7433" max="7672" width="11.42578125" customWidth="1"/>
    <col min="7673" max="7673" width="104.42578125" bestFit="1" customWidth="1"/>
    <col min="7674" max="7674" width="10.7109375" bestFit="1" customWidth="1"/>
    <col min="7675" max="7675" width="11.7109375" bestFit="1" customWidth="1"/>
    <col min="7676" max="7677" width="10.7109375" bestFit="1" customWidth="1"/>
    <col min="7678" max="7678" width="11.7109375" bestFit="1" customWidth="1"/>
    <col min="7681" max="7681" width="104.42578125" bestFit="1" customWidth="1"/>
    <col min="7682" max="7682" width="11.140625" bestFit="1" customWidth="1"/>
    <col min="7683" max="7683" width="11.7109375" bestFit="1" customWidth="1"/>
    <col min="7684" max="7685" width="10.7109375" bestFit="1" customWidth="1"/>
    <col min="7686" max="7686" width="11.7109375" bestFit="1" customWidth="1"/>
    <col min="7687" max="7687" width="11.42578125" customWidth="1"/>
    <col min="7688" max="7688" width="10.7109375" bestFit="1" customWidth="1"/>
    <col min="7689" max="7928" width="11.42578125" customWidth="1"/>
    <col min="7929" max="7929" width="104.42578125" bestFit="1" customWidth="1"/>
    <col min="7930" max="7930" width="10.7109375" bestFit="1" customWidth="1"/>
    <col min="7931" max="7931" width="11.7109375" bestFit="1" customWidth="1"/>
    <col min="7932" max="7933" width="10.7109375" bestFit="1" customWidth="1"/>
    <col min="7934" max="7934" width="11.7109375" bestFit="1" customWidth="1"/>
    <col min="7937" max="7937" width="104.42578125" bestFit="1" customWidth="1"/>
    <col min="7938" max="7938" width="11.140625" bestFit="1" customWidth="1"/>
    <col min="7939" max="7939" width="11.7109375" bestFit="1" customWidth="1"/>
    <col min="7940" max="7941" width="10.7109375" bestFit="1" customWidth="1"/>
    <col min="7942" max="7942" width="11.7109375" bestFit="1" customWidth="1"/>
    <col min="7943" max="7943" width="11.42578125" customWidth="1"/>
    <col min="7944" max="7944" width="10.7109375" bestFit="1" customWidth="1"/>
    <col min="7945" max="8184" width="11.42578125" customWidth="1"/>
    <col min="8185" max="8185" width="104.42578125" bestFit="1" customWidth="1"/>
    <col min="8186" max="8186" width="10.7109375" bestFit="1" customWidth="1"/>
    <col min="8187" max="8187" width="11.7109375" bestFit="1" customWidth="1"/>
    <col min="8188" max="8189" width="10.7109375" bestFit="1" customWidth="1"/>
    <col min="8190" max="8190" width="11.7109375" bestFit="1" customWidth="1"/>
    <col min="8193" max="8193" width="104.42578125" bestFit="1" customWidth="1"/>
    <col min="8194" max="8194" width="11.140625" bestFit="1" customWidth="1"/>
    <col min="8195" max="8195" width="11.7109375" bestFit="1" customWidth="1"/>
    <col min="8196" max="8197" width="10.7109375" bestFit="1" customWidth="1"/>
    <col min="8198" max="8198" width="11.7109375" bestFit="1" customWidth="1"/>
    <col min="8199" max="8199" width="11.42578125" customWidth="1"/>
    <col min="8200" max="8200" width="10.7109375" bestFit="1" customWidth="1"/>
    <col min="8201" max="8440" width="11.42578125" customWidth="1"/>
    <col min="8441" max="8441" width="104.42578125" bestFit="1" customWidth="1"/>
    <col min="8442" max="8442" width="10.7109375" bestFit="1" customWidth="1"/>
    <col min="8443" max="8443" width="11.7109375" bestFit="1" customWidth="1"/>
    <col min="8444" max="8445" width="10.7109375" bestFit="1" customWidth="1"/>
    <col min="8446" max="8446" width="11.7109375" bestFit="1" customWidth="1"/>
    <col min="8449" max="8449" width="104.42578125" bestFit="1" customWidth="1"/>
    <col min="8450" max="8450" width="11.140625" bestFit="1" customWidth="1"/>
    <col min="8451" max="8451" width="11.7109375" bestFit="1" customWidth="1"/>
    <col min="8452" max="8453" width="10.7109375" bestFit="1" customWidth="1"/>
    <col min="8454" max="8454" width="11.7109375" bestFit="1" customWidth="1"/>
    <col min="8455" max="8455" width="11.42578125" customWidth="1"/>
    <col min="8456" max="8456" width="10.7109375" bestFit="1" customWidth="1"/>
    <col min="8457" max="8696" width="11.42578125" customWidth="1"/>
    <col min="8697" max="8697" width="104.42578125" bestFit="1" customWidth="1"/>
    <col min="8698" max="8698" width="10.7109375" bestFit="1" customWidth="1"/>
    <col min="8699" max="8699" width="11.7109375" bestFit="1" customWidth="1"/>
    <col min="8700" max="8701" width="10.7109375" bestFit="1" customWidth="1"/>
    <col min="8702" max="8702" width="11.7109375" bestFit="1" customWidth="1"/>
    <col min="8705" max="8705" width="104.42578125" bestFit="1" customWidth="1"/>
    <col min="8706" max="8706" width="11.140625" bestFit="1" customWidth="1"/>
    <col min="8707" max="8707" width="11.7109375" bestFit="1" customWidth="1"/>
    <col min="8708" max="8709" width="10.7109375" bestFit="1" customWidth="1"/>
    <col min="8710" max="8710" width="11.7109375" bestFit="1" customWidth="1"/>
    <col min="8711" max="8711" width="11.42578125" customWidth="1"/>
    <col min="8712" max="8712" width="10.7109375" bestFit="1" customWidth="1"/>
    <col min="8713" max="8952" width="11.42578125" customWidth="1"/>
    <col min="8953" max="8953" width="104.42578125" bestFit="1" customWidth="1"/>
    <col min="8954" max="8954" width="10.7109375" bestFit="1" customWidth="1"/>
    <col min="8955" max="8955" width="11.7109375" bestFit="1" customWidth="1"/>
    <col min="8956" max="8957" width="10.7109375" bestFit="1" customWidth="1"/>
    <col min="8958" max="8958" width="11.7109375" bestFit="1" customWidth="1"/>
    <col min="8961" max="8961" width="104.42578125" bestFit="1" customWidth="1"/>
    <col min="8962" max="8962" width="11.140625" bestFit="1" customWidth="1"/>
    <col min="8963" max="8963" width="11.7109375" bestFit="1" customWidth="1"/>
    <col min="8964" max="8965" width="10.7109375" bestFit="1" customWidth="1"/>
    <col min="8966" max="8966" width="11.7109375" bestFit="1" customWidth="1"/>
    <col min="8967" max="8967" width="11.42578125" customWidth="1"/>
    <col min="8968" max="8968" width="10.7109375" bestFit="1" customWidth="1"/>
    <col min="8969" max="9208" width="11.42578125" customWidth="1"/>
    <col min="9209" max="9209" width="104.42578125" bestFit="1" customWidth="1"/>
    <col min="9210" max="9210" width="10.7109375" bestFit="1" customWidth="1"/>
    <col min="9211" max="9211" width="11.7109375" bestFit="1" customWidth="1"/>
    <col min="9212" max="9213" width="10.7109375" bestFit="1" customWidth="1"/>
    <col min="9214" max="9214" width="11.7109375" bestFit="1" customWidth="1"/>
    <col min="9217" max="9217" width="104.42578125" bestFit="1" customWidth="1"/>
    <col min="9218" max="9218" width="11.140625" bestFit="1" customWidth="1"/>
    <col min="9219" max="9219" width="11.7109375" bestFit="1" customWidth="1"/>
    <col min="9220" max="9221" width="10.7109375" bestFit="1" customWidth="1"/>
    <col min="9222" max="9222" width="11.7109375" bestFit="1" customWidth="1"/>
    <col min="9223" max="9223" width="11.42578125" customWidth="1"/>
    <col min="9224" max="9224" width="10.7109375" bestFit="1" customWidth="1"/>
    <col min="9225" max="9464" width="11.42578125" customWidth="1"/>
    <col min="9465" max="9465" width="104.42578125" bestFit="1" customWidth="1"/>
    <col min="9466" max="9466" width="10.7109375" bestFit="1" customWidth="1"/>
    <col min="9467" max="9467" width="11.7109375" bestFit="1" customWidth="1"/>
    <col min="9468" max="9469" width="10.7109375" bestFit="1" customWidth="1"/>
    <col min="9470" max="9470" width="11.7109375" bestFit="1" customWidth="1"/>
    <col min="9473" max="9473" width="104.42578125" bestFit="1" customWidth="1"/>
    <col min="9474" max="9474" width="11.140625" bestFit="1" customWidth="1"/>
    <col min="9475" max="9475" width="11.7109375" bestFit="1" customWidth="1"/>
    <col min="9476" max="9477" width="10.7109375" bestFit="1" customWidth="1"/>
    <col min="9478" max="9478" width="11.7109375" bestFit="1" customWidth="1"/>
    <col min="9479" max="9479" width="11.42578125" customWidth="1"/>
    <col min="9480" max="9480" width="10.7109375" bestFit="1" customWidth="1"/>
    <col min="9481" max="9720" width="11.42578125" customWidth="1"/>
    <col min="9721" max="9721" width="104.42578125" bestFit="1" customWidth="1"/>
    <col min="9722" max="9722" width="10.7109375" bestFit="1" customWidth="1"/>
    <col min="9723" max="9723" width="11.7109375" bestFit="1" customWidth="1"/>
    <col min="9724" max="9725" width="10.7109375" bestFit="1" customWidth="1"/>
    <col min="9726" max="9726" width="11.7109375" bestFit="1" customWidth="1"/>
    <col min="9729" max="9729" width="104.42578125" bestFit="1" customWidth="1"/>
    <col min="9730" max="9730" width="11.140625" bestFit="1" customWidth="1"/>
    <col min="9731" max="9731" width="11.7109375" bestFit="1" customWidth="1"/>
    <col min="9732" max="9733" width="10.7109375" bestFit="1" customWidth="1"/>
    <col min="9734" max="9734" width="11.7109375" bestFit="1" customWidth="1"/>
    <col min="9735" max="9735" width="11.42578125" customWidth="1"/>
    <col min="9736" max="9736" width="10.7109375" bestFit="1" customWidth="1"/>
    <col min="9737" max="9976" width="11.42578125" customWidth="1"/>
    <col min="9977" max="9977" width="104.42578125" bestFit="1" customWidth="1"/>
    <col min="9978" max="9978" width="10.7109375" bestFit="1" customWidth="1"/>
    <col min="9979" max="9979" width="11.7109375" bestFit="1" customWidth="1"/>
    <col min="9980" max="9981" width="10.7109375" bestFit="1" customWidth="1"/>
    <col min="9982" max="9982" width="11.7109375" bestFit="1" customWidth="1"/>
    <col min="9985" max="9985" width="104.42578125" bestFit="1" customWidth="1"/>
    <col min="9986" max="9986" width="11.140625" bestFit="1" customWidth="1"/>
    <col min="9987" max="9987" width="11.7109375" bestFit="1" customWidth="1"/>
    <col min="9988" max="9989" width="10.7109375" bestFit="1" customWidth="1"/>
    <col min="9990" max="9990" width="11.7109375" bestFit="1" customWidth="1"/>
    <col min="9991" max="9991" width="11.42578125" customWidth="1"/>
    <col min="9992" max="9992" width="10.7109375" bestFit="1" customWidth="1"/>
    <col min="9993" max="10232" width="11.42578125" customWidth="1"/>
    <col min="10233" max="10233" width="104.42578125" bestFit="1" customWidth="1"/>
    <col min="10234" max="10234" width="10.7109375" bestFit="1" customWidth="1"/>
    <col min="10235" max="10235" width="11.7109375" bestFit="1" customWidth="1"/>
    <col min="10236" max="10237" width="10.7109375" bestFit="1" customWidth="1"/>
    <col min="10238" max="10238" width="11.7109375" bestFit="1" customWidth="1"/>
    <col min="10241" max="10241" width="104.42578125" bestFit="1" customWidth="1"/>
    <col min="10242" max="10242" width="11.140625" bestFit="1" customWidth="1"/>
    <col min="10243" max="10243" width="11.7109375" bestFit="1" customWidth="1"/>
    <col min="10244" max="10245" width="10.7109375" bestFit="1" customWidth="1"/>
    <col min="10246" max="10246" width="11.7109375" bestFit="1" customWidth="1"/>
    <col min="10247" max="10247" width="11.42578125" customWidth="1"/>
    <col min="10248" max="10248" width="10.7109375" bestFit="1" customWidth="1"/>
    <col min="10249" max="10488" width="11.42578125" customWidth="1"/>
    <col min="10489" max="10489" width="104.42578125" bestFit="1" customWidth="1"/>
    <col min="10490" max="10490" width="10.7109375" bestFit="1" customWidth="1"/>
    <col min="10491" max="10491" width="11.7109375" bestFit="1" customWidth="1"/>
    <col min="10492" max="10493" width="10.7109375" bestFit="1" customWidth="1"/>
    <col min="10494" max="10494" width="11.7109375" bestFit="1" customWidth="1"/>
    <col min="10497" max="10497" width="104.42578125" bestFit="1" customWidth="1"/>
    <col min="10498" max="10498" width="11.140625" bestFit="1" customWidth="1"/>
    <col min="10499" max="10499" width="11.7109375" bestFit="1" customWidth="1"/>
    <col min="10500" max="10501" width="10.7109375" bestFit="1" customWidth="1"/>
    <col min="10502" max="10502" width="11.7109375" bestFit="1" customWidth="1"/>
    <col min="10503" max="10503" width="11.42578125" customWidth="1"/>
    <col min="10504" max="10504" width="10.7109375" bestFit="1" customWidth="1"/>
    <col min="10505" max="10744" width="11.42578125" customWidth="1"/>
    <col min="10745" max="10745" width="104.42578125" bestFit="1" customWidth="1"/>
    <col min="10746" max="10746" width="10.7109375" bestFit="1" customWidth="1"/>
    <col min="10747" max="10747" width="11.7109375" bestFit="1" customWidth="1"/>
    <col min="10748" max="10749" width="10.7109375" bestFit="1" customWidth="1"/>
    <col min="10750" max="10750" width="11.7109375" bestFit="1" customWidth="1"/>
    <col min="10753" max="10753" width="104.42578125" bestFit="1" customWidth="1"/>
    <col min="10754" max="10754" width="11.140625" bestFit="1" customWidth="1"/>
    <col min="10755" max="10755" width="11.7109375" bestFit="1" customWidth="1"/>
    <col min="10756" max="10757" width="10.7109375" bestFit="1" customWidth="1"/>
    <col min="10758" max="10758" width="11.7109375" bestFit="1" customWidth="1"/>
    <col min="10759" max="10759" width="11.42578125" customWidth="1"/>
    <col min="10760" max="10760" width="10.7109375" bestFit="1" customWidth="1"/>
    <col min="10761" max="11000" width="11.42578125" customWidth="1"/>
    <col min="11001" max="11001" width="104.42578125" bestFit="1" customWidth="1"/>
    <col min="11002" max="11002" width="10.7109375" bestFit="1" customWidth="1"/>
    <col min="11003" max="11003" width="11.7109375" bestFit="1" customWidth="1"/>
    <col min="11004" max="11005" width="10.7109375" bestFit="1" customWidth="1"/>
    <col min="11006" max="11006" width="11.7109375" bestFit="1" customWidth="1"/>
    <col min="11009" max="11009" width="104.42578125" bestFit="1" customWidth="1"/>
    <col min="11010" max="11010" width="11.140625" bestFit="1" customWidth="1"/>
    <col min="11011" max="11011" width="11.7109375" bestFit="1" customWidth="1"/>
    <col min="11012" max="11013" width="10.7109375" bestFit="1" customWidth="1"/>
    <col min="11014" max="11014" width="11.7109375" bestFit="1" customWidth="1"/>
    <col min="11015" max="11015" width="11.42578125" customWidth="1"/>
    <col min="11016" max="11016" width="10.7109375" bestFit="1" customWidth="1"/>
    <col min="11017" max="11256" width="11.42578125" customWidth="1"/>
    <col min="11257" max="11257" width="104.42578125" bestFit="1" customWidth="1"/>
    <col min="11258" max="11258" width="10.7109375" bestFit="1" customWidth="1"/>
    <col min="11259" max="11259" width="11.7109375" bestFit="1" customWidth="1"/>
    <col min="11260" max="11261" width="10.7109375" bestFit="1" customWidth="1"/>
    <col min="11262" max="11262" width="11.7109375" bestFit="1" customWidth="1"/>
    <col min="11265" max="11265" width="104.42578125" bestFit="1" customWidth="1"/>
    <col min="11266" max="11266" width="11.140625" bestFit="1" customWidth="1"/>
    <col min="11267" max="11267" width="11.7109375" bestFit="1" customWidth="1"/>
    <col min="11268" max="11269" width="10.7109375" bestFit="1" customWidth="1"/>
    <col min="11270" max="11270" width="11.7109375" bestFit="1" customWidth="1"/>
    <col min="11271" max="11271" width="11.42578125" customWidth="1"/>
    <col min="11272" max="11272" width="10.7109375" bestFit="1" customWidth="1"/>
    <col min="11273" max="11512" width="11.42578125" customWidth="1"/>
    <col min="11513" max="11513" width="104.42578125" bestFit="1" customWidth="1"/>
    <col min="11514" max="11514" width="10.7109375" bestFit="1" customWidth="1"/>
    <col min="11515" max="11515" width="11.7109375" bestFit="1" customWidth="1"/>
    <col min="11516" max="11517" width="10.7109375" bestFit="1" customWidth="1"/>
    <col min="11518" max="11518" width="11.7109375" bestFit="1" customWidth="1"/>
    <col min="11521" max="11521" width="104.42578125" bestFit="1" customWidth="1"/>
    <col min="11522" max="11522" width="11.140625" bestFit="1" customWidth="1"/>
    <col min="11523" max="11523" width="11.7109375" bestFit="1" customWidth="1"/>
    <col min="11524" max="11525" width="10.7109375" bestFit="1" customWidth="1"/>
    <col min="11526" max="11526" width="11.7109375" bestFit="1" customWidth="1"/>
    <col min="11527" max="11527" width="11.42578125" customWidth="1"/>
    <col min="11528" max="11528" width="10.7109375" bestFit="1" customWidth="1"/>
    <col min="11529" max="11768" width="11.42578125" customWidth="1"/>
    <col min="11769" max="11769" width="104.42578125" bestFit="1" customWidth="1"/>
    <col min="11770" max="11770" width="10.7109375" bestFit="1" customWidth="1"/>
    <col min="11771" max="11771" width="11.7109375" bestFit="1" customWidth="1"/>
    <col min="11772" max="11773" width="10.7109375" bestFit="1" customWidth="1"/>
    <col min="11774" max="11774" width="11.7109375" bestFit="1" customWidth="1"/>
    <col min="11777" max="11777" width="104.42578125" bestFit="1" customWidth="1"/>
    <col min="11778" max="11778" width="11.140625" bestFit="1" customWidth="1"/>
    <col min="11779" max="11779" width="11.7109375" bestFit="1" customWidth="1"/>
    <col min="11780" max="11781" width="10.7109375" bestFit="1" customWidth="1"/>
    <col min="11782" max="11782" width="11.7109375" bestFit="1" customWidth="1"/>
    <col min="11783" max="11783" width="11.42578125" customWidth="1"/>
    <col min="11784" max="11784" width="10.7109375" bestFit="1" customWidth="1"/>
    <col min="11785" max="12024" width="11.42578125" customWidth="1"/>
    <col min="12025" max="12025" width="104.42578125" bestFit="1" customWidth="1"/>
    <col min="12026" max="12026" width="10.7109375" bestFit="1" customWidth="1"/>
    <col min="12027" max="12027" width="11.7109375" bestFit="1" customWidth="1"/>
    <col min="12028" max="12029" width="10.7109375" bestFit="1" customWidth="1"/>
    <col min="12030" max="12030" width="11.7109375" bestFit="1" customWidth="1"/>
    <col min="12033" max="12033" width="104.42578125" bestFit="1" customWidth="1"/>
    <col min="12034" max="12034" width="11.140625" bestFit="1" customWidth="1"/>
    <col min="12035" max="12035" width="11.7109375" bestFit="1" customWidth="1"/>
    <col min="12036" max="12037" width="10.7109375" bestFit="1" customWidth="1"/>
    <col min="12038" max="12038" width="11.7109375" bestFit="1" customWidth="1"/>
    <col min="12039" max="12039" width="11.42578125" customWidth="1"/>
    <col min="12040" max="12040" width="10.7109375" bestFit="1" customWidth="1"/>
    <col min="12041" max="12280" width="11.42578125" customWidth="1"/>
    <col min="12281" max="12281" width="104.42578125" bestFit="1" customWidth="1"/>
    <col min="12282" max="12282" width="10.7109375" bestFit="1" customWidth="1"/>
    <col min="12283" max="12283" width="11.7109375" bestFit="1" customWidth="1"/>
    <col min="12284" max="12285" width="10.7109375" bestFit="1" customWidth="1"/>
    <col min="12286" max="12286" width="11.7109375" bestFit="1" customWidth="1"/>
    <col min="12289" max="12289" width="104.42578125" bestFit="1" customWidth="1"/>
    <col min="12290" max="12290" width="11.140625" bestFit="1" customWidth="1"/>
    <col min="12291" max="12291" width="11.7109375" bestFit="1" customWidth="1"/>
    <col min="12292" max="12293" width="10.7109375" bestFit="1" customWidth="1"/>
    <col min="12294" max="12294" width="11.7109375" bestFit="1" customWidth="1"/>
    <col min="12295" max="12295" width="11.42578125" customWidth="1"/>
    <col min="12296" max="12296" width="10.7109375" bestFit="1" customWidth="1"/>
    <col min="12297" max="12536" width="11.42578125" customWidth="1"/>
    <col min="12537" max="12537" width="104.42578125" bestFit="1" customWidth="1"/>
    <col min="12538" max="12538" width="10.7109375" bestFit="1" customWidth="1"/>
    <col min="12539" max="12539" width="11.7109375" bestFit="1" customWidth="1"/>
    <col min="12540" max="12541" width="10.7109375" bestFit="1" customWidth="1"/>
    <col min="12542" max="12542" width="11.7109375" bestFit="1" customWidth="1"/>
    <col min="12545" max="12545" width="104.42578125" bestFit="1" customWidth="1"/>
    <col min="12546" max="12546" width="11.140625" bestFit="1" customWidth="1"/>
    <col min="12547" max="12547" width="11.7109375" bestFit="1" customWidth="1"/>
    <col min="12548" max="12549" width="10.7109375" bestFit="1" customWidth="1"/>
    <col min="12550" max="12550" width="11.7109375" bestFit="1" customWidth="1"/>
    <col min="12551" max="12551" width="11.42578125" customWidth="1"/>
    <col min="12552" max="12552" width="10.7109375" bestFit="1" customWidth="1"/>
    <col min="12553" max="12792" width="11.42578125" customWidth="1"/>
    <col min="12793" max="12793" width="104.42578125" bestFit="1" customWidth="1"/>
    <col min="12794" max="12794" width="10.7109375" bestFit="1" customWidth="1"/>
    <col min="12795" max="12795" width="11.7109375" bestFit="1" customWidth="1"/>
    <col min="12796" max="12797" width="10.7109375" bestFit="1" customWidth="1"/>
    <col min="12798" max="12798" width="11.7109375" bestFit="1" customWidth="1"/>
    <col min="12801" max="12801" width="104.42578125" bestFit="1" customWidth="1"/>
    <col min="12802" max="12802" width="11.140625" bestFit="1" customWidth="1"/>
    <col min="12803" max="12803" width="11.7109375" bestFit="1" customWidth="1"/>
    <col min="12804" max="12805" width="10.7109375" bestFit="1" customWidth="1"/>
    <col min="12806" max="12806" width="11.7109375" bestFit="1" customWidth="1"/>
    <col min="12807" max="12807" width="11.42578125" customWidth="1"/>
    <col min="12808" max="12808" width="10.7109375" bestFit="1" customWidth="1"/>
    <col min="12809" max="13048" width="11.42578125" customWidth="1"/>
    <col min="13049" max="13049" width="104.42578125" bestFit="1" customWidth="1"/>
    <col min="13050" max="13050" width="10.7109375" bestFit="1" customWidth="1"/>
    <col min="13051" max="13051" width="11.7109375" bestFit="1" customWidth="1"/>
    <col min="13052" max="13053" width="10.7109375" bestFit="1" customWidth="1"/>
    <col min="13054" max="13054" width="11.7109375" bestFit="1" customWidth="1"/>
    <col min="13057" max="13057" width="104.42578125" bestFit="1" customWidth="1"/>
    <col min="13058" max="13058" width="11.140625" bestFit="1" customWidth="1"/>
    <col min="13059" max="13059" width="11.7109375" bestFit="1" customWidth="1"/>
    <col min="13060" max="13061" width="10.7109375" bestFit="1" customWidth="1"/>
    <col min="13062" max="13062" width="11.7109375" bestFit="1" customWidth="1"/>
    <col min="13063" max="13063" width="11.42578125" customWidth="1"/>
    <col min="13064" max="13064" width="10.7109375" bestFit="1" customWidth="1"/>
    <col min="13065" max="13304" width="11.42578125" customWidth="1"/>
    <col min="13305" max="13305" width="104.42578125" bestFit="1" customWidth="1"/>
    <col min="13306" max="13306" width="10.7109375" bestFit="1" customWidth="1"/>
    <col min="13307" max="13307" width="11.7109375" bestFit="1" customWidth="1"/>
    <col min="13308" max="13309" width="10.7109375" bestFit="1" customWidth="1"/>
    <col min="13310" max="13310" width="11.7109375" bestFit="1" customWidth="1"/>
    <col min="13313" max="13313" width="104.42578125" bestFit="1" customWidth="1"/>
    <col min="13314" max="13314" width="11.140625" bestFit="1" customWidth="1"/>
    <col min="13315" max="13315" width="11.7109375" bestFit="1" customWidth="1"/>
    <col min="13316" max="13317" width="10.7109375" bestFit="1" customWidth="1"/>
    <col min="13318" max="13318" width="11.7109375" bestFit="1" customWidth="1"/>
    <col min="13319" max="13319" width="11.42578125" customWidth="1"/>
    <col min="13320" max="13320" width="10.7109375" bestFit="1" customWidth="1"/>
    <col min="13321" max="13560" width="11.42578125" customWidth="1"/>
    <col min="13561" max="13561" width="104.42578125" bestFit="1" customWidth="1"/>
    <col min="13562" max="13562" width="10.7109375" bestFit="1" customWidth="1"/>
    <col min="13563" max="13563" width="11.7109375" bestFit="1" customWidth="1"/>
    <col min="13564" max="13565" width="10.7109375" bestFit="1" customWidth="1"/>
    <col min="13566" max="13566" width="11.7109375" bestFit="1" customWidth="1"/>
    <col min="13569" max="13569" width="104.42578125" bestFit="1" customWidth="1"/>
    <col min="13570" max="13570" width="11.140625" bestFit="1" customWidth="1"/>
    <col min="13571" max="13571" width="11.7109375" bestFit="1" customWidth="1"/>
    <col min="13572" max="13573" width="10.7109375" bestFit="1" customWidth="1"/>
    <col min="13574" max="13574" width="11.7109375" bestFit="1" customWidth="1"/>
    <col min="13575" max="13575" width="11.42578125" customWidth="1"/>
    <col min="13576" max="13576" width="10.7109375" bestFit="1" customWidth="1"/>
    <col min="13577" max="13816" width="11.42578125" customWidth="1"/>
    <col min="13817" max="13817" width="104.42578125" bestFit="1" customWidth="1"/>
    <col min="13818" max="13818" width="10.7109375" bestFit="1" customWidth="1"/>
    <col min="13819" max="13819" width="11.7109375" bestFit="1" customWidth="1"/>
    <col min="13820" max="13821" width="10.7109375" bestFit="1" customWidth="1"/>
    <col min="13822" max="13822" width="11.7109375" bestFit="1" customWidth="1"/>
    <col min="13825" max="13825" width="104.42578125" bestFit="1" customWidth="1"/>
    <col min="13826" max="13826" width="11.140625" bestFit="1" customWidth="1"/>
    <col min="13827" max="13827" width="11.7109375" bestFit="1" customWidth="1"/>
    <col min="13828" max="13829" width="10.7109375" bestFit="1" customWidth="1"/>
    <col min="13830" max="13830" width="11.7109375" bestFit="1" customWidth="1"/>
    <col min="13831" max="13831" width="11.42578125" customWidth="1"/>
    <col min="13832" max="13832" width="10.7109375" bestFit="1" customWidth="1"/>
    <col min="13833" max="14072" width="11.42578125" customWidth="1"/>
    <col min="14073" max="14073" width="104.42578125" bestFit="1" customWidth="1"/>
    <col min="14074" max="14074" width="10.7109375" bestFit="1" customWidth="1"/>
    <col min="14075" max="14075" width="11.7109375" bestFit="1" customWidth="1"/>
    <col min="14076" max="14077" width="10.7109375" bestFit="1" customWidth="1"/>
    <col min="14078" max="14078" width="11.7109375" bestFit="1" customWidth="1"/>
    <col min="14081" max="14081" width="104.42578125" bestFit="1" customWidth="1"/>
    <col min="14082" max="14082" width="11.140625" bestFit="1" customWidth="1"/>
    <col min="14083" max="14083" width="11.7109375" bestFit="1" customWidth="1"/>
    <col min="14084" max="14085" width="10.7109375" bestFit="1" customWidth="1"/>
    <col min="14086" max="14086" width="11.7109375" bestFit="1" customWidth="1"/>
    <col min="14087" max="14087" width="11.42578125" customWidth="1"/>
    <col min="14088" max="14088" width="10.7109375" bestFit="1" customWidth="1"/>
    <col min="14089" max="14328" width="11.42578125" customWidth="1"/>
    <col min="14329" max="14329" width="104.42578125" bestFit="1" customWidth="1"/>
    <col min="14330" max="14330" width="10.7109375" bestFit="1" customWidth="1"/>
    <col min="14331" max="14331" width="11.7109375" bestFit="1" customWidth="1"/>
    <col min="14332" max="14333" width="10.7109375" bestFit="1" customWidth="1"/>
    <col min="14334" max="14334" width="11.7109375" bestFit="1" customWidth="1"/>
    <col min="14337" max="14337" width="104.42578125" bestFit="1" customWidth="1"/>
    <col min="14338" max="14338" width="11.140625" bestFit="1" customWidth="1"/>
    <col min="14339" max="14339" width="11.7109375" bestFit="1" customWidth="1"/>
    <col min="14340" max="14341" width="10.7109375" bestFit="1" customWidth="1"/>
    <col min="14342" max="14342" width="11.7109375" bestFit="1" customWidth="1"/>
    <col min="14343" max="14343" width="11.42578125" customWidth="1"/>
    <col min="14344" max="14344" width="10.7109375" bestFit="1" customWidth="1"/>
    <col min="14345" max="14584" width="11.42578125" customWidth="1"/>
    <col min="14585" max="14585" width="104.42578125" bestFit="1" customWidth="1"/>
    <col min="14586" max="14586" width="10.7109375" bestFit="1" customWidth="1"/>
    <col min="14587" max="14587" width="11.7109375" bestFit="1" customWidth="1"/>
    <col min="14588" max="14589" width="10.7109375" bestFit="1" customWidth="1"/>
    <col min="14590" max="14590" width="11.7109375" bestFit="1" customWidth="1"/>
    <col min="14593" max="14593" width="104.42578125" bestFit="1" customWidth="1"/>
    <col min="14594" max="14594" width="11.140625" bestFit="1" customWidth="1"/>
    <col min="14595" max="14595" width="11.7109375" bestFit="1" customWidth="1"/>
    <col min="14596" max="14597" width="10.7109375" bestFit="1" customWidth="1"/>
    <col min="14598" max="14598" width="11.7109375" bestFit="1" customWidth="1"/>
    <col min="14599" max="14599" width="11.42578125" customWidth="1"/>
    <col min="14600" max="14600" width="10.7109375" bestFit="1" customWidth="1"/>
    <col min="14601" max="14840" width="11.42578125" customWidth="1"/>
    <col min="14841" max="14841" width="104.42578125" bestFit="1" customWidth="1"/>
    <col min="14842" max="14842" width="10.7109375" bestFit="1" customWidth="1"/>
    <col min="14843" max="14843" width="11.7109375" bestFit="1" customWidth="1"/>
    <col min="14844" max="14845" width="10.7109375" bestFit="1" customWidth="1"/>
    <col min="14846" max="14846" width="11.7109375" bestFit="1" customWidth="1"/>
    <col min="14849" max="14849" width="104.42578125" bestFit="1" customWidth="1"/>
    <col min="14850" max="14850" width="11.140625" bestFit="1" customWidth="1"/>
    <col min="14851" max="14851" width="11.7109375" bestFit="1" customWidth="1"/>
    <col min="14852" max="14853" width="10.7109375" bestFit="1" customWidth="1"/>
    <col min="14854" max="14854" width="11.7109375" bestFit="1" customWidth="1"/>
    <col min="14855" max="14855" width="11.42578125" customWidth="1"/>
    <col min="14856" max="14856" width="10.7109375" bestFit="1" customWidth="1"/>
    <col min="14857" max="15096" width="11.42578125" customWidth="1"/>
    <col min="15097" max="15097" width="104.42578125" bestFit="1" customWidth="1"/>
    <col min="15098" max="15098" width="10.7109375" bestFit="1" customWidth="1"/>
    <col min="15099" max="15099" width="11.7109375" bestFit="1" customWidth="1"/>
    <col min="15100" max="15101" width="10.7109375" bestFit="1" customWidth="1"/>
    <col min="15102" max="15102" width="11.7109375" bestFit="1" customWidth="1"/>
    <col min="15105" max="15105" width="104.42578125" bestFit="1" customWidth="1"/>
    <col min="15106" max="15106" width="11.140625" bestFit="1" customWidth="1"/>
    <col min="15107" max="15107" width="11.7109375" bestFit="1" customWidth="1"/>
    <col min="15108" max="15109" width="10.7109375" bestFit="1" customWidth="1"/>
    <col min="15110" max="15110" width="11.7109375" bestFit="1" customWidth="1"/>
    <col min="15111" max="15111" width="11.42578125" customWidth="1"/>
    <col min="15112" max="15112" width="10.7109375" bestFit="1" customWidth="1"/>
    <col min="15113" max="15352" width="11.42578125" customWidth="1"/>
    <col min="15353" max="15353" width="104.42578125" bestFit="1" customWidth="1"/>
    <col min="15354" max="15354" width="10.7109375" bestFit="1" customWidth="1"/>
    <col min="15355" max="15355" width="11.7109375" bestFit="1" customWidth="1"/>
    <col min="15356" max="15357" width="10.7109375" bestFit="1" customWidth="1"/>
    <col min="15358" max="15358" width="11.7109375" bestFit="1" customWidth="1"/>
    <col min="15361" max="15361" width="104.42578125" bestFit="1" customWidth="1"/>
    <col min="15362" max="15362" width="11.140625" bestFit="1" customWidth="1"/>
    <col min="15363" max="15363" width="11.7109375" bestFit="1" customWidth="1"/>
    <col min="15364" max="15365" width="10.7109375" bestFit="1" customWidth="1"/>
    <col min="15366" max="15366" width="11.7109375" bestFit="1" customWidth="1"/>
    <col min="15367" max="15367" width="11.42578125" customWidth="1"/>
    <col min="15368" max="15368" width="10.7109375" bestFit="1" customWidth="1"/>
    <col min="15369" max="15608" width="11.42578125" customWidth="1"/>
    <col min="15609" max="15609" width="104.42578125" bestFit="1" customWidth="1"/>
    <col min="15610" max="15610" width="10.7109375" bestFit="1" customWidth="1"/>
    <col min="15611" max="15611" width="11.7109375" bestFit="1" customWidth="1"/>
    <col min="15612" max="15613" width="10.7109375" bestFit="1" customWidth="1"/>
    <col min="15614" max="15614" width="11.7109375" bestFit="1" customWidth="1"/>
    <col min="15617" max="15617" width="104.42578125" bestFit="1" customWidth="1"/>
    <col min="15618" max="15618" width="11.140625" bestFit="1" customWidth="1"/>
    <col min="15619" max="15619" width="11.7109375" bestFit="1" customWidth="1"/>
    <col min="15620" max="15621" width="10.7109375" bestFit="1" customWidth="1"/>
    <col min="15622" max="15622" width="11.7109375" bestFit="1" customWidth="1"/>
    <col min="15623" max="15623" width="11.42578125" customWidth="1"/>
    <col min="15624" max="15624" width="10.7109375" bestFit="1" customWidth="1"/>
    <col min="15625" max="15864" width="11.42578125" customWidth="1"/>
    <col min="15865" max="15865" width="104.42578125" bestFit="1" customWidth="1"/>
    <col min="15866" max="15866" width="10.7109375" bestFit="1" customWidth="1"/>
    <col min="15867" max="15867" width="11.7109375" bestFit="1" customWidth="1"/>
    <col min="15868" max="15869" width="10.7109375" bestFit="1" customWidth="1"/>
    <col min="15870" max="15870" width="11.7109375" bestFit="1" customWidth="1"/>
    <col min="15873" max="15873" width="104.42578125" bestFit="1" customWidth="1"/>
    <col min="15874" max="15874" width="11.140625" bestFit="1" customWidth="1"/>
    <col min="15875" max="15875" width="11.7109375" bestFit="1" customWidth="1"/>
    <col min="15876" max="15877" width="10.7109375" bestFit="1" customWidth="1"/>
    <col min="15878" max="15878" width="11.7109375" bestFit="1" customWidth="1"/>
    <col min="15879" max="15879" width="11.42578125" customWidth="1"/>
    <col min="15880" max="15880" width="10.7109375" bestFit="1" customWidth="1"/>
    <col min="15881" max="16120" width="11.42578125" customWidth="1"/>
    <col min="16121" max="16121" width="104.42578125" bestFit="1" customWidth="1"/>
    <col min="16122" max="16122" width="10.7109375" bestFit="1" customWidth="1"/>
    <col min="16123" max="16123" width="11.7109375" bestFit="1" customWidth="1"/>
    <col min="16124" max="16125" width="10.7109375" bestFit="1" customWidth="1"/>
    <col min="16126" max="16126" width="11.7109375" bestFit="1" customWidth="1"/>
    <col min="16129" max="16129" width="104.42578125" bestFit="1" customWidth="1"/>
    <col min="16130" max="16130" width="11.140625" bestFit="1" customWidth="1"/>
    <col min="16131" max="16131" width="11.7109375" bestFit="1" customWidth="1"/>
    <col min="16132" max="16133" width="10.7109375" bestFit="1" customWidth="1"/>
    <col min="16134" max="16134" width="11.7109375" bestFit="1" customWidth="1"/>
    <col min="16135" max="16135" width="11.42578125" customWidth="1"/>
    <col min="16136" max="16136" width="10.7109375" bestFit="1" customWidth="1"/>
    <col min="16137" max="16376" width="11.42578125" customWidth="1"/>
    <col min="16377" max="16377" width="104.42578125" bestFit="1" customWidth="1"/>
    <col min="16378" max="16378" width="10.7109375" bestFit="1" customWidth="1"/>
    <col min="16379" max="16379" width="11.7109375" bestFit="1" customWidth="1"/>
    <col min="16380" max="16381" width="10.7109375" bestFit="1" customWidth="1"/>
    <col min="16382" max="16382" width="11.7109375" bestFit="1" customWidth="1"/>
  </cols>
  <sheetData>
    <row r="1" spans="1:8" ht="30" customHeight="1">
      <c r="A1" s="885" t="s">
        <v>0</v>
      </c>
      <c r="B1" s="885"/>
      <c r="C1" s="885"/>
      <c r="D1" s="885"/>
      <c r="E1" s="885"/>
      <c r="F1" s="885"/>
    </row>
    <row r="2" spans="1:8" ht="18">
      <c r="A2" s="886" t="s">
        <v>1</v>
      </c>
      <c r="B2" s="886"/>
      <c r="C2" s="886"/>
      <c r="D2" s="886"/>
      <c r="E2" s="886"/>
      <c r="F2" s="886"/>
    </row>
    <row r="3" spans="1:8" ht="18">
      <c r="A3" s="886" t="s">
        <v>2</v>
      </c>
      <c r="B3" s="886"/>
      <c r="C3" s="886"/>
      <c r="D3" s="886"/>
      <c r="E3" s="886"/>
      <c r="F3" s="886"/>
    </row>
    <row r="4" spans="1:8" ht="30" customHeight="1">
      <c r="A4" s="887" t="s">
        <v>3</v>
      </c>
      <c r="B4" s="887"/>
      <c r="C4" s="887"/>
      <c r="D4" s="887"/>
      <c r="E4" s="887"/>
      <c r="F4" s="887"/>
    </row>
    <row r="5" spans="1:8" ht="3.75" customHeight="1">
      <c r="A5" s="1"/>
      <c r="B5" s="1"/>
      <c r="C5" s="1"/>
      <c r="D5" s="1"/>
      <c r="E5" s="1"/>
      <c r="F5" s="1"/>
    </row>
    <row r="6" spans="1:8" ht="30" customHeight="1" thickBot="1">
      <c r="A6" s="2"/>
      <c r="B6" s="3" t="s">
        <v>4</v>
      </c>
      <c r="C6" s="3" t="s">
        <v>5</v>
      </c>
      <c r="D6" s="3" t="s">
        <v>6</v>
      </c>
      <c r="E6" s="3" t="s">
        <v>7</v>
      </c>
      <c r="F6" s="4" t="s">
        <v>8</v>
      </c>
    </row>
    <row r="7" spans="1:8">
      <c r="A7" s="5" t="s">
        <v>9</v>
      </c>
      <c r="B7" s="6">
        <v>265210068.46900997</v>
      </c>
      <c r="C7" s="6">
        <v>21042941.497049998</v>
      </c>
      <c r="D7" s="6">
        <v>1465850.34772</v>
      </c>
      <c r="E7" s="6">
        <v>2172988.3944299999</v>
      </c>
      <c r="F7" s="6">
        <v>289891848.70820999</v>
      </c>
      <c r="H7" s="7"/>
    </row>
    <row r="8" spans="1:8">
      <c r="A8" s="8" t="s">
        <v>10</v>
      </c>
      <c r="B8" s="9">
        <v>26915562.469349999</v>
      </c>
      <c r="C8" s="9">
        <v>5293700.0539300004</v>
      </c>
      <c r="D8" s="9">
        <v>2119.92173</v>
      </c>
      <c r="E8" s="9">
        <v>223744.27305000002</v>
      </c>
      <c r="F8" s="9">
        <v>32435126.718059998</v>
      </c>
      <c r="H8" s="7"/>
    </row>
    <row r="9" spans="1:8">
      <c r="A9" s="10" t="s">
        <v>11</v>
      </c>
      <c r="B9" s="11">
        <v>9634697.7286399994</v>
      </c>
      <c r="C9" s="11">
        <v>1196483.2584599999</v>
      </c>
      <c r="D9" s="11">
        <v>0</v>
      </c>
      <c r="E9" s="11">
        <v>0</v>
      </c>
      <c r="F9" s="11">
        <v>10831180.9871</v>
      </c>
    </row>
    <row r="10" spans="1:8">
      <c r="A10" s="10" t="s">
        <v>12</v>
      </c>
      <c r="B10" s="11">
        <v>16151505.280960001</v>
      </c>
      <c r="C10" s="11">
        <v>3581397.9320700001</v>
      </c>
      <c r="D10" s="11">
        <v>2119.92173</v>
      </c>
      <c r="E10" s="11">
        <v>223744.27305000002</v>
      </c>
      <c r="F10" s="11">
        <v>19958767.407810003</v>
      </c>
    </row>
    <row r="11" spans="1:8">
      <c r="A11" s="10" t="s">
        <v>13</v>
      </c>
      <c r="B11" s="11">
        <v>361075.82131999999</v>
      </c>
      <c r="C11" s="11">
        <v>9424.5602999999992</v>
      </c>
      <c r="D11" s="11">
        <v>0</v>
      </c>
      <c r="E11" s="11">
        <v>0</v>
      </c>
      <c r="F11" s="11">
        <v>370500.38162</v>
      </c>
    </row>
    <row r="12" spans="1:8">
      <c r="A12" s="10" t="s">
        <v>14</v>
      </c>
      <c r="B12" s="11">
        <v>0</v>
      </c>
      <c r="C12" s="11">
        <v>3927.2535600000001</v>
      </c>
      <c r="D12" s="11">
        <v>0</v>
      </c>
      <c r="E12" s="11">
        <v>0</v>
      </c>
      <c r="F12" s="11">
        <v>3927.2535600000001</v>
      </c>
    </row>
    <row r="13" spans="1:8">
      <c r="A13" s="10" t="s">
        <v>15</v>
      </c>
      <c r="B13" s="11">
        <v>0</v>
      </c>
      <c r="C13" s="11">
        <v>502411.29277999996</v>
      </c>
      <c r="D13" s="11">
        <v>0</v>
      </c>
      <c r="E13" s="11">
        <v>0</v>
      </c>
      <c r="F13" s="11">
        <v>502411.29277999996</v>
      </c>
    </row>
    <row r="14" spans="1:8">
      <c r="A14" s="10" t="s">
        <v>16</v>
      </c>
      <c r="B14" s="11">
        <v>783767.12002999999</v>
      </c>
      <c r="C14" s="11">
        <v>55.75676</v>
      </c>
      <c r="D14" s="11">
        <v>0</v>
      </c>
      <c r="E14" s="11">
        <v>0</v>
      </c>
      <c r="F14" s="11">
        <v>783822.87679000001</v>
      </c>
    </row>
    <row r="15" spans="1:8">
      <c r="A15" s="10" t="s">
        <v>17</v>
      </c>
      <c r="B15" s="11">
        <v>0</v>
      </c>
      <c r="C15" s="11">
        <v>0</v>
      </c>
      <c r="D15" s="11">
        <v>0</v>
      </c>
      <c r="E15" s="11">
        <v>0</v>
      </c>
      <c r="F15" s="11">
        <v>0</v>
      </c>
    </row>
    <row r="16" spans="1:8">
      <c r="A16" s="10" t="s">
        <v>18</v>
      </c>
      <c r="B16" s="11">
        <v>-15483.481599999999</v>
      </c>
      <c r="C16" s="11">
        <v>0</v>
      </c>
      <c r="D16" s="11">
        <v>0</v>
      </c>
      <c r="E16" s="11">
        <v>0</v>
      </c>
      <c r="F16" s="11">
        <v>-15483.481599999999</v>
      </c>
    </row>
    <row r="17" spans="1:6">
      <c r="A17" s="8" t="s">
        <v>19</v>
      </c>
      <c r="B17" s="9">
        <v>33940255.82649</v>
      </c>
      <c r="C17" s="9">
        <v>2175809.2426999994</v>
      </c>
      <c r="D17" s="9">
        <v>1029707.47471</v>
      </c>
      <c r="E17" s="9">
        <v>1933243.10253</v>
      </c>
      <c r="F17" s="9">
        <v>39079015.646430001</v>
      </c>
    </row>
    <row r="18" spans="1:6">
      <c r="A18" s="10" t="s">
        <v>20</v>
      </c>
      <c r="B18" s="11">
        <v>13329123.54466</v>
      </c>
      <c r="C18" s="11">
        <v>0</v>
      </c>
      <c r="D18" s="11">
        <v>1019196.1145499999</v>
      </c>
      <c r="E18" s="11">
        <v>1889853.85088</v>
      </c>
      <c r="F18" s="11">
        <v>16238173.510090001</v>
      </c>
    </row>
    <row r="19" spans="1:6">
      <c r="A19" s="10" t="s">
        <v>21</v>
      </c>
      <c r="B19" s="11">
        <v>11402463.867180001</v>
      </c>
      <c r="C19" s="11">
        <v>111291.90239</v>
      </c>
      <c r="D19" s="11">
        <v>0</v>
      </c>
      <c r="E19" s="11">
        <v>0</v>
      </c>
      <c r="F19" s="11">
        <v>11513755.76957</v>
      </c>
    </row>
    <row r="20" spans="1:6">
      <c r="A20" s="10" t="s">
        <v>22</v>
      </c>
      <c r="B20" s="11">
        <v>0</v>
      </c>
      <c r="C20" s="11">
        <v>134668.04696000001</v>
      </c>
      <c r="D20" s="11">
        <v>0</v>
      </c>
      <c r="E20" s="11">
        <v>0</v>
      </c>
      <c r="F20" s="11">
        <v>134668.04696000001</v>
      </c>
    </row>
    <row r="21" spans="1:6">
      <c r="A21" s="10" t="s">
        <v>23</v>
      </c>
      <c r="B21" s="11">
        <v>829767.8811</v>
      </c>
      <c r="C21" s="11">
        <v>57490.057679999998</v>
      </c>
      <c r="D21" s="11">
        <v>0</v>
      </c>
      <c r="E21" s="11">
        <v>0</v>
      </c>
      <c r="F21" s="11">
        <v>887257.93877999997</v>
      </c>
    </row>
    <row r="22" spans="1:6">
      <c r="A22" s="10" t="s">
        <v>24</v>
      </c>
      <c r="B22" s="11">
        <v>3955435.50337</v>
      </c>
      <c r="C22" s="11">
        <v>1028997.15617</v>
      </c>
      <c r="D22" s="11">
        <v>0</v>
      </c>
      <c r="E22" s="11">
        <v>35544.749600000003</v>
      </c>
      <c r="F22" s="11">
        <v>5019977.4091400001</v>
      </c>
    </row>
    <row r="23" spans="1:6">
      <c r="A23" s="10" t="s">
        <v>25</v>
      </c>
      <c r="B23" s="11">
        <v>3672250.6141500007</v>
      </c>
      <c r="C23" s="11">
        <v>852095.67622999987</v>
      </c>
      <c r="D23" s="11">
        <v>5741.4919800000007</v>
      </c>
      <c r="E23" s="11">
        <v>4746.4773800000003</v>
      </c>
      <c r="F23" s="11">
        <v>4534834.2597400015</v>
      </c>
    </row>
    <row r="24" spans="1:6">
      <c r="A24" s="10" t="s">
        <v>26</v>
      </c>
      <c r="B24" s="11">
        <v>794577.31869999995</v>
      </c>
      <c r="C24" s="11">
        <v>6287.4539899999991</v>
      </c>
      <c r="D24" s="11">
        <v>4769.8681799999995</v>
      </c>
      <c r="E24" s="11">
        <v>3224.8996299999999</v>
      </c>
      <c r="F24" s="11">
        <v>808859.54049999989</v>
      </c>
    </row>
    <row r="25" spans="1:6">
      <c r="A25" s="10" t="s">
        <v>27</v>
      </c>
      <c r="B25" s="11">
        <v>-43362.902669999996</v>
      </c>
      <c r="C25" s="11">
        <v>-15021.050720000001</v>
      </c>
      <c r="D25" s="11">
        <v>0</v>
      </c>
      <c r="E25" s="11">
        <v>-126.87495999999999</v>
      </c>
      <c r="F25" s="11">
        <v>-58510.828349999996</v>
      </c>
    </row>
    <row r="26" spans="1:6">
      <c r="A26" s="8" t="s">
        <v>28</v>
      </c>
      <c r="B26" s="9">
        <v>193464874.98827997</v>
      </c>
      <c r="C26" s="9">
        <v>235315.90780999995</v>
      </c>
      <c r="D26" s="9">
        <v>0</v>
      </c>
      <c r="E26" s="9">
        <v>70.629679999999993</v>
      </c>
      <c r="F26" s="9">
        <v>193700261.52576998</v>
      </c>
    </row>
    <row r="27" spans="1:6">
      <c r="A27" s="12" t="s">
        <v>29</v>
      </c>
      <c r="B27" s="11">
        <v>189347481.19573998</v>
      </c>
      <c r="C27" s="11">
        <v>235514.85236999998</v>
      </c>
      <c r="D27" s="11">
        <v>0</v>
      </c>
      <c r="E27" s="11">
        <v>68.846809999999991</v>
      </c>
      <c r="F27" s="11">
        <v>189583064.89491999</v>
      </c>
    </row>
    <row r="28" spans="1:6">
      <c r="A28" s="10" t="s">
        <v>30</v>
      </c>
      <c r="B28" s="11">
        <v>163111204.89253998</v>
      </c>
      <c r="C28" s="11">
        <v>132259.07777999999</v>
      </c>
      <c r="D28" s="11">
        <v>0</v>
      </c>
      <c r="E28" s="11">
        <v>68.846809999999991</v>
      </c>
      <c r="F28" s="11">
        <v>163243532.81713</v>
      </c>
    </row>
    <row r="29" spans="1:6">
      <c r="A29" s="10" t="s">
        <v>31</v>
      </c>
      <c r="B29" s="11">
        <v>26236276.303199995</v>
      </c>
      <c r="C29" s="11">
        <v>103255.77459</v>
      </c>
      <c r="D29" s="11">
        <v>0</v>
      </c>
      <c r="E29" s="11">
        <v>0</v>
      </c>
      <c r="F29" s="11">
        <v>26339532.077789996</v>
      </c>
    </row>
    <row r="30" spans="1:6">
      <c r="A30" s="12" t="s">
        <v>32</v>
      </c>
      <c r="B30" s="11">
        <v>1608196.94487</v>
      </c>
      <c r="C30" s="11">
        <v>11384.332990000001</v>
      </c>
      <c r="D30" s="11">
        <v>0</v>
      </c>
      <c r="E30" s="11">
        <v>0</v>
      </c>
      <c r="F30" s="11">
        <v>1619581.27786</v>
      </c>
    </row>
    <row r="31" spans="1:6">
      <c r="A31" s="10" t="s">
        <v>33</v>
      </c>
      <c r="B31" s="11">
        <v>711363.77724000008</v>
      </c>
      <c r="C31" s="11">
        <v>3266.64084</v>
      </c>
      <c r="D31" s="11">
        <v>0</v>
      </c>
      <c r="E31" s="11">
        <v>0</v>
      </c>
      <c r="F31" s="11">
        <v>714630.41808000009</v>
      </c>
    </row>
    <row r="32" spans="1:6">
      <c r="A32" s="10" t="s">
        <v>34</v>
      </c>
      <c r="B32" s="11">
        <v>896833.16762999992</v>
      </c>
      <c r="C32" s="11">
        <v>8117.6921500000008</v>
      </c>
      <c r="D32" s="11">
        <v>0</v>
      </c>
      <c r="E32" s="11">
        <v>0</v>
      </c>
      <c r="F32" s="11">
        <v>904950.85977999994</v>
      </c>
    </row>
    <row r="33" spans="1:6">
      <c r="A33" s="12" t="s">
        <v>35</v>
      </c>
      <c r="B33" s="11">
        <v>4598914.6200800007</v>
      </c>
      <c r="C33" s="11">
        <v>53343.622579999996</v>
      </c>
      <c r="D33" s="11">
        <v>0</v>
      </c>
      <c r="E33" s="11">
        <v>0</v>
      </c>
      <c r="F33" s="11">
        <v>4652258.2426600009</v>
      </c>
    </row>
    <row r="34" spans="1:6">
      <c r="A34" s="10" t="s">
        <v>36</v>
      </c>
      <c r="B34" s="11">
        <v>1611410.2759700001</v>
      </c>
      <c r="C34" s="11">
        <v>28400.07245</v>
      </c>
      <c r="D34" s="11">
        <v>0</v>
      </c>
      <c r="E34" s="11">
        <v>0</v>
      </c>
      <c r="F34" s="11">
        <v>1639810.3484200002</v>
      </c>
    </row>
    <row r="35" spans="1:6">
      <c r="A35" s="10" t="s">
        <v>37</v>
      </c>
      <c r="B35" s="11">
        <v>2987504.3441100004</v>
      </c>
      <c r="C35" s="11">
        <v>24943.550129999996</v>
      </c>
      <c r="D35" s="11">
        <v>0</v>
      </c>
      <c r="E35" s="11">
        <v>0</v>
      </c>
      <c r="F35" s="11">
        <v>3012447.8942400003</v>
      </c>
    </row>
    <row r="36" spans="1:6">
      <c r="A36" s="12" t="s">
        <v>38</v>
      </c>
      <c r="B36" s="11">
        <v>5617962.308530001</v>
      </c>
      <c r="C36" s="11">
        <v>22602.991040000004</v>
      </c>
      <c r="D36" s="11">
        <v>0</v>
      </c>
      <c r="E36" s="11">
        <v>1.8685</v>
      </c>
      <c r="F36" s="11">
        <v>5640567.1680700006</v>
      </c>
    </row>
    <row r="37" spans="1:6">
      <c r="A37" s="13" t="s">
        <v>39</v>
      </c>
      <c r="B37" s="11">
        <v>1657013.8982500001</v>
      </c>
      <c r="C37" s="11">
        <v>946.29907000000003</v>
      </c>
      <c r="D37" s="11">
        <v>0</v>
      </c>
      <c r="E37" s="11">
        <v>0.17542000000000002</v>
      </c>
      <c r="F37" s="11">
        <v>1657960.37274</v>
      </c>
    </row>
    <row r="38" spans="1:6">
      <c r="A38" s="10" t="s">
        <v>40</v>
      </c>
      <c r="B38" s="11">
        <v>1365098.7335600003</v>
      </c>
      <c r="C38" s="11">
        <v>6341.4655499999999</v>
      </c>
      <c r="D38" s="11">
        <v>0</v>
      </c>
      <c r="E38" s="11">
        <v>0</v>
      </c>
      <c r="F38" s="11">
        <v>1371440.1991100004</v>
      </c>
    </row>
    <row r="39" spans="1:6">
      <c r="A39" s="10" t="s">
        <v>41</v>
      </c>
      <c r="B39" s="11">
        <v>3509.1547200000005</v>
      </c>
      <c r="C39" s="11">
        <v>27.87199</v>
      </c>
      <c r="D39" s="11">
        <v>0</v>
      </c>
      <c r="E39" s="11">
        <v>0</v>
      </c>
      <c r="F39" s="11">
        <v>3537.0267100000005</v>
      </c>
    </row>
    <row r="40" spans="1:6">
      <c r="A40" s="10" t="s">
        <v>42</v>
      </c>
      <c r="B40" s="11">
        <v>17012.526989999998</v>
      </c>
      <c r="C40" s="11">
        <v>154.57012</v>
      </c>
      <c r="D40" s="11">
        <v>0</v>
      </c>
      <c r="E40" s="11">
        <v>0</v>
      </c>
      <c r="F40" s="11">
        <v>17167.097109999999</v>
      </c>
    </row>
    <row r="41" spans="1:6">
      <c r="A41" s="10" t="s">
        <v>43</v>
      </c>
      <c r="B41" s="11">
        <v>0</v>
      </c>
      <c r="C41" s="11">
        <v>0</v>
      </c>
      <c r="D41" s="11">
        <v>0</v>
      </c>
      <c r="E41" s="11">
        <v>0</v>
      </c>
      <c r="F41" s="11">
        <v>0</v>
      </c>
    </row>
    <row r="42" spans="1:6">
      <c r="A42" s="14" t="s">
        <v>44</v>
      </c>
      <c r="B42" s="11">
        <v>610.09453000000008</v>
      </c>
      <c r="C42" s="11">
        <v>0</v>
      </c>
      <c r="D42" s="11">
        <v>0</v>
      </c>
      <c r="E42" s="11">
        <v>0</v>
      </c>
      <c r="F42" s="11">
        <v>610.09453000000008</v>
      </c>
    </row>
    <row r="43" spans="1:6">
      <c r="A43" s="13" t="s">
        <v>45</v>
      </c>
      <c r="B43" s="11">
        <v>1206187.2822999998</v>
      </c>
      <c r="C43" s="11">
        <v>7698.1583099999998</v>
      </c>
      <c r="D43" s="11">
        <v>0</v>
      </c>
      <c r="E43" s="11">
        <v>1.6930799999999999</v>
      </c>
      <c r="F43" s="11">
        <v>1213887.13369</v>
      </c>
    </row>
    <row r="44" spans="1:6">
      <c r="A44" s="10" t="s">
        <v>46</v>
      </c>
      <c r="B44" s="11">
        <v>1304489.0763300001</v>
      </c>
      <c r="C44" s="11">
        <v>6593.2498000000005</v>
      </c>
      <c r="D44" s="11">
        <v>0</v>
      </c>
      <c r="E44" s="11">
        <v>0</v>
      </c>
      <c r="F44" s="11">
        <v>1311082.3261300002</v>
      </c>
    </row>
    <row r="45" spans="1:6">
      <c r="A45" s="10" t="s">
        <v>47</v>
      </c>
      <c r="B45" s="11">
        <v>6323.3887699999996</v>
      </c>
      <c r="C45" s="11">
        <v>207.19741999999999</v>
      </c>
      <c r="D45" s="11">
        <v>0</v>
      </c>
      <c r="E45" s="11">
        <v>0</v>
      </c>
      <c r="F45" s="11">
        <v>6530.58619</v>
      </c>
    </row>
    <row r="46" spans="1:6">
      <c r="A46" s="10" t="s">
        <v>48</v>
      </c>
      <c r="B46" s="11">
        <v>37298.706449999998</v>
      </c>
      <c r="C46" s="11">
        <v>395.23530999999997</v>
      </c>
      <c r="D46" s="11">
        <v>0</v>
      </c>
      <c r="E46" s="11">
        <v>0</v>
      </c>
      <c r="F46" s="11">
        <v>37693.941759999994</v>
      </c>
    </row>
    <row r="47" spans="1:6">
      <c r="A47" s="10" t="s">
        <v>49</v>
      </c>
      <c r="B47" s="11">
        <v>1668.3861399999998</v>
      </c>
      <c r="C47" s="11">
        <v>8.2493600000000011</v>
      </c>
      <c r="D47" s="11">
        <v>0</v>
      </c>
      <c r="E47" s="11">
        <v>0</v>
      </c>
      <c r="F47" s="11">
        <v>1676.6354999999999</v>
      </c>
    </row>
    <row r="48" spans="1:6">
      <c r="A48" s="14" t="s">
        <v>50</v>
      </c>
      <c r="B48" s="11">
        <v>18751.06049</v>
      </c>
      <c r="C48" s="11">
        <v>230.69410999999999</v>
      </c>
      <c r="D48" s="11">
        <v>0</v>
      </c>
      <c r="E48" s="11">
        <v>0</v>
      </c>
      <c r="F48" s="11">
        <v>18981.7546</v>
      </c>
    </row>
    <row r="49" spans="1:6">
      <c r="A49" s="15" t="s">
        <v>51</v>
      </c>
      <c r="B49" s="11">
        <v>-7707680.0809399998</v>
      </c>
      <c r="C49" s="11">
        <v>-87529.891170000017</v>
      </c>
      <c r="D49" s="11">
        <v>0</v>
      </c>
      <c r="E49" s="11">
        <v>-8.5629999999999998E-2</v>
      </c>
      <c r="F49" s="11">
        <v>-7795210.0577399991</v>
      </c>
    </row>
    <row r="50" spans="1:6">
      <c r="A50" s="10" t="s">
        <v>52</v>
      </c>
      <c r="B50" s="11">
        <v>-714838.25500999996</v>
      </c>
      <c r="C50" s="11">
        <v>-2198.7870300000004</v>
      </c>
      <c r="D50" s="11">
        <v>0</v>
      </c>
      <c r="E50" s="11">
        <v>-8.5629999999999998E-2</v>
      </c>
      <c r="F50" s="11">
        <v>-717037.12766999996</v>
      </c>
    </row>
    <row r="51" spans="1:6">
      <c r="A51" s="10" t="s">
        <v>53</v>
      </c>
      <c r="B51" s="11">
        <v>-837971.57998000004</v>
      </c>
      <c r="C51" s="11">
        <v>-2386.7629700000002</v>
      </c>
      <c r="D51" s="11">
        <v>0</v>
      </c>
      <c r="E51" s="11">
        <v>0</v>
      </c>
      <c r="F51" s="11">
        <v>-840358.34295000008</v>
      </c>
    </row>
    <row r="52" spans="1:6">
      <c r="A52" s="10" t="s">
        <v>54</v>
      </c>
      <c r="B52" s="11">
        <v>-364516.30803999997</v>
      </c>
      <c r="C52" s="11">
        <v>-841.44285000000002</v>
      </c>
      <c r="D52" s="11">
        <v>0</v>
      </c>
      <c r="E52" s="11">
        <v>0</v>
      </c>
      <c r="F52" s="11">
        <v>-365357.75088999997</v>
      </c>
    </row>
    <row r="53" spans="1:6">
      <c r="A53" s="10" t="s">
        <v>55</v>
      </c>
      <c r="B53" s="11">
        <v>-318046.82968000002</v>
      </c>
      <c r="C53" s="11">
        <v>-1819.05393</v>
      </c>
      <c r="D53" s="11">
        <v>0</v>
      </c>
      <c r="E53" s="11">
        <v>0</v>
      </c>
      <c r="F53" s="11">
        <v>-319865.88361000002</v>
      </c>
    </row>
    <row r="54" spans="1:6">
      <c r="A54" s="10" t="s">
        <v>56</v>
      </c>
      <c r="B54" s="11">
        <v>-981981.61490999989</v>
      </c>
      <c r="C54" s="11">
        <v>-16922.068460000002</v>
      </c>
      <c r="D54" s="11">
        <v>0</v>
      </c>
      <c r="E54" s="11">
        <v>0</v>
      </c>
      <c r="F54" s="11">
        <v>-998903.68336999987</v>
      </c>
    </row>
    <row r="55" spans="1:6">
      <c r="A55" s="10" t="s">
        <v>57</v>
      </c>
      <c r="B55" s="11">
        <v>-1559420.3238900001</v>
      </c>
      <c r="C55" s="11">
        <v>-18686.165840000001</v>
      </c>
      <c r="D55" s="11">
        <v>0</v>
      </c>
      <c r="E55" s="11">
        <v>0</v>
      </c>
      <c r="F55" s="11">
        <v>-1578106.48973</v>
      </c>
    </row>
    <row r="56" spans="1:6">
      <c r="A56" s="10" t="s">
        <v>58</v>
      </c>
      <c r="B56" s="11">
        <v>-1293644.5438000001</v>
      </c>
      <c r="C56" s="11">
        <v>-22134.974529999996</v>
      </c>
      <c r="D56" s="11">
        <v>0</v>
      </c>
      <c r="E56" s="11">
        <v>0</v>
      </c>
      <c r="F56" s="11">
        <v>-1315779.5183300001</v>
      </c>
    </row>
    <row r="57" spans="1:6">
      <c r="A57" s="10" t="s">
        <v>59</v>
      </c>
      <c r="B57" s="11">
        <v>-1368649.29654</v>
      </c>
      <c r="C57" s="11">
        <v>-8647.3454199999996</v>
      </c>
      <c r="D57" s="11">
        <v>0</v>
      </c>
      <c r="E57" s="11">
        <v>0</v>
      </c>
      <c r="F57" s="11">
        <v>-1377296.6419599999</v>
      </c>
    </row>
    <row r="58" spans="1:6">
      <c r="A58" s="10" t="s">
        <v>60</v>
      </c>
      <c r="B58" s="11">
        <v>-2205.42677</v>
      </c>
      <c r="C58" s="11">
        <v>-6219.1007300000001</v>
      </c>
      <c r="D58" s="11">
        <v>0</v>
      </c>
      <c r="E58" s="11">
        <v>0</v>
      </c>
      <c r="F58" s="11">
        <v>-8424.5275000000001</v>
      </c>
    </row>
    <row r="59" spans="1:6">
      <c r="A59" s="10" t="s">
        <v>61</v>
      </c>
      <c r="B59" s="11">
        <v>0</v>
      </c>
      <c r="C59" s="11">
        <v>-6439.8318600000002</v>
      </c>
      <c r="D59" s="11">
        <v>0</v>
      </c>
      <c r="E59" s="11">
        <v>0</v>
      </c>
      <c r="F59" s="11">
        <v>-6439.8318600000002</v>
      </c>
    </row>
    <row r="60" spans="1:6">
      <c r="A60" s="10" t="s">
        <v>62</v>
      </c>
      <c r="B60" s="11">
        <v>-3532.7822200000001</v>
      </c>
      <c r="C60" s="11">
        <v>-80.655690000000007</v>
      </c>
      <c r="D60" s="11">
        <v>0</v>
      </c>
      <c r="E60" s="11">
        <v>0</v>
      </c>
      <c r="F60" s="11">
        <v>-3613.4379100000001</v>
      </c>
    </row>
    <row r="61" spans="1:6">
      <c r="A61" s="10" t="s">
        <v>63</v>
      </c>
      <c r="B61" s="11">
        <v>-17528.723890000001</v>
      </c>
      <c r="C61" s="11">
        <v>-73.607300000000023</v>
      </c>
      <c r="D61" s="11">
        <v>0</v>
      </c>
      <c r="E61" s="11">
        <v>0</v>
      </c>
      <c r="F61" s="11">
        <v>-17602.331190000001</v>
      </c>
    </row>
    <row r="62" spans="1:6">
      <c r="A62" s="10" t="s">
        <v>64</v>
      </c>
      <c r="B62" s="11">
        <v>-12974.73461</v>
      </c>
      <c r="C62" s="11">
        <v>-161.69173000000001</v>
      </c>
      <c r="D62" s="11">
        <v>0</v>
      </c>
      <c r="E62" s="11">
        <v>0</v>
      </c>
      <c r="F62" s="11">
        <v>-13136.42634</v>
      </c>
    </row>
    <row r="63" spans="1:6">
      <c r="A63" s="10" t="s">
        <v>65</v>
      </c>
      <c r="B63" s="11">
        <v>-49704.345950000003</v>
      </c>
      <c r="C63" s="11">
        <v>-54.138640000000002</v>
      </c>
      <c r="D63" s="11">
        <v>0</v>
      </c>
      <c r="E63" s="11">
        <v>0</v>
      </c>
      <c r="F63" s="11">
        <v>-49758.48459</v>
      </c>
    </row>
    <row r="64" spans="1:6">
      <c r="A64" s="10" t="s">
        <v>66</v>
      </c>
      <c r="B64" s="11">
        <v>-42499.624369999998</v>
      </c>
      <c r="C64" s="11">
        <v>-488.97918999999996</v>
      </c>
      <c r="D64" s="11">
        <v>0</v>
      </c>
      <c r="E64" s="11">
        <v>0</v>
      </c>
      <c r="F64" s="11">
        <v>-42988.603559999996</v>
      </c>
    </row>
    <row r="65" spans="1:6">
      <c r="A65" s="10" t="s">
        <v>67</v>
      </c>
      <c r="B65" s="11">
        <v>-140165.69128</v>
      </c>
      <c r="C65" s="11">
        <v>-375.28500000000003</v>
      </c>
      <c r="D65" s="11">
        <v>0</v>
      </c>
      <c r="E65" s="11">
        <v>0</v>
      </c>
      <c r="F65" s="11">
        <v>-140540.97628</v>
      </c>
    </row>
    <row r="66" spans="1:6">
      <c r="A66" s="8" t="s">
        <v>68</v>
      </c>
      <c r="B66" s="9">
        <v>1941882.5235199996</v>
      </c>
      <c r="C66" s="9">
        <v>181783.10744999998</v>
      </c>
      <c r="D66" s="9">
        <v>0</v>
      </c>
      <c r="E66" s="9">
        <v>0.19164</v>
      </c>
      <c r="F66" s="9">
        <v>2123665.8226099992</v>
      </c>
    </row>
    <row r="67" spans="1:6">
      <c r="A67" s="10" t="s">
        <v>69</v>
      </c>
      <c r="B67" s="11">
        <v>907.67451999999992</v>
      </c>
      <c r="C67" s="11">
        <v>299.30015000000003</v>
      </c>
      <c r="D67" s="11">
        <v>0</v>
      </c>
      <c r="E67" s="11">
        <v>0</v>
      </c>
      <c r="F67" s="11">
        <v>1206.9746700000001</v>
      </c>
    </row>
    <row r="68" spans="1:6">
      <c r="A68" s="10" t="s">
        <v>70</v>
      </c>
      <c r="B68" s="11">
        <v>1308108.2705099997</v>
      </c>
      <c r="C68" s="11">
        <v>99630.711240000004</v>
      </c>
      <c r="D68" s="11">
        <v>0</v>
      </c>
      <c r="E68" s="11">
        <v>6.8500000000000005E-2</v>
      </c>
      <c r="F68" s="11">
        <v>1407739.0502499999</v>
      </c>
    </row>
    <row r="69" spans="1:6">
      <c r="A69" s="10" t="s">
        <v>71</v>
      </c>
      <c r="B69" s="11">
        <v>755428.53677999997</v>
      </c>
      <c r="C69" s="11">
        <v>107391.04598000001</v>
      </c>
      <c r="D69" s="11">
        <v>0</v>
      </c>
      <c r="E69" s="11">
        <v>0.12314</v>
      </c>
      <c r="F69" s="11">
        <v>862819.70590000006</v>
      </c>
    </row>
    <row r="70" spans="1:6">
      <c r="A70" s="10" t="s">
        <v>72</v>
      </c>
      <c r="B70" s="11">
        <v>0</v>
      </c>
      <c r="C70" s="11">
        <v>1530.98468</v>
      </c>
      <c r="D70" s="11">
        <v>0</v>
      </c>
      <c r="E70" s="11">
        <v>0</v>
      </c>
      <c r="F70" s="11">
        <v>1530.98468</v>
      </c>
    </row>
    <row r="71" spans="1:6">
      <c r="A71" s="10" t="s">
        <v>73</v>
      </c>
      <c r="B71" s="11">
        <v>-122561.95829</v>
      </c>
      <c r="C71" s="11">
        <v>-27068.934600000001</v>
      </c>
      <c r="D71" s="11">
        <v>0</v>
      </c>
      <c r="E71" s="11">
        <v>0</v>
      </c>
      <c r="F71" s="11">
        <v>-149630.89288999999</v>
      </c>
    </row>
    <row r="72" spans="1:6">
      <c r="A72" s="8" t="s">
        <v>74</v>
      </c>
      <c r="B72" s="9">
        <v>259563.94942000031</v>
      </c>
      <c r="C72" s="9">
        <v>0</v>
      </c>
      <c r="D72" s="9">
        <v>0</v>
      </c>
      <c r="E72" s="9">
        <v>0</v>
      </c>
      <c r="F72" s="9">
        <v>259563.94942000031</v>
      </c>
    </row>
    <row r="73" spans="1:6">
      <c r="A73" s="10" t="s">
        <v>75</v>
      </c>
      <c r="B73" s="11">
        <v>367.33247999999998</v>
      </c>
      <c r="C73" s="11">
        <v>0</v>
      </c>
      <c r="D73" s="11">
        <v>0</v>
      </c>
      <c r="E73" s="11">
        <v>0</v>
      </c>
      <c r="F73" s="11">
        <v>367.33247999999998</v>
      </c>
    </row>
    <row r="74" spans="1:6">
      <c r="A74" s="10" t="s">
        <v>76</v>
      </c>
      <c r="B74" s="11">
        <v>1240714.0529400001</v>
      </c>
      <c r="C74" s="11">
        <v>0</v>
      </c>
      <c r="D74" s="11">
        <v>0</v>
      </c>
      <c r="E74" s="11">
        <v>0</v>
      </c>
      <c r="F74" s="11">
        <v>1240714.0529400001</v>
      </c>
    </row>
    <row r="75" spans="1:6">
      <c r="A75" s="10" t="s">
        <v>77</v>
      </c>
      <c r="B75" s="11">
        <v>9676.0013400000025</v>
      </c>
      <c r="C75" s="11">
        <v>0</v>
      </c>
      <c r="D75" s="11">
        <v>0</v>
      </c>
      <c r="E75" s="11">
        <v>0</v>
      </c>
      <c r="F75" s="11">
        <v>9676.0013400000025</v>
      </c>
    </row>
    <row r="76" spans="1:6">
      <c r="A76" s="10" t="s">
        <v>78</v>
      </c>
      <c r="B76" s="11">
        <v>2E-3</v>
      </c>
      <c r="C76" s="11">
        <v>0</v>
      </c>
      <c r="D76" s="11">
        <v>0</v>
      </c>
      <c r="E76" s="11">
        <v>0</v>
      </c>
      <c r="F76" s="11">
        <v>2E-3</v>
      </c>
    </row>
    <row r="77" spans="1:6">
      <c r="A77" s="10" t="s">
        <v>79</v>
      </c>
      <c r="B77" s="11">
        <v>-991193.43933999992</v>
      </c>
      <c r="C77" s="11">
        <v>0</v>
      </c>
      <c r="D77" s="11">
        <v>0</v>
      </c>
      <c r="E77" s="11">
        <v>0</v>
      </c>
      <c r="F77" s="11">
        <v>-991193.43933999992</v>
      </c>
    </row>
    <row r="78" spans="1:6">
      <c r="A78" s="8" t="s">
        <v>80</v>
      </c>
      <c r="B78" s="9">
        <v>3816879.4434499997</v>
      </c>
      <c r="C78" s="9">
        <v>13126557.678769998</v>
      </c>
      <c r="D78" s="9">
        <v>434022.95134999999</v>
      </c>
      <c r="E78" s="9">
        <v>15930.197529999999</v>
      </c>
      <c r="F78" s="9">
        <v>17393390.2711</v>
      </c>
    </row>
    <row r="79" spans="1:6">
      <c r="A79" s="10" t="s">
        <v>20</v>
      </c>
      <c r="B79" s="11">
        <v>0</v>
      </c>
      <c r="C79" s="11">
        <v>1.0000000000000001E-5</v>
      </c>
      <c r="D79" s="11">
        <v>432324.06</v>
      </c>
      <c r="E79" s="11">
        <v>15159.59067</v>
      </c>
      <c r="F79" s="11">
        <v>447483.65068000002</v>
      </c>
    </row>
    <row r="80" spans="1:6">
      <c r="A80" s="10" t="s">
        <v>21</v>
      </c>
      <c r="B80" s="11">
        <v>691857.36277000012</v>
      </c>
      <c r="C80" s="11">
        <v>0</v>
      </c>
      <c r="D80" s="11">
        <v>0</v>
      </c>
      <c r="E80" s="11">
        <v>0</v>
      </c>
      <c r="F80" s="11">
        <v>691857.36277000012</v>
      </c>
    </row>
    <row r="81" spans="1:6">
      <c r="A81" s="10" t="s">
        <v>22</v>
      </c>
      <c r="B81" s="11">
        <v>0</v>
      </c>
      <c r="C81" s="11">
        <v>6860</v>
      </c>
      <c r="D81" s="11">
        <v>0</v>
      </c>
      <c r="E81" s="11">
        <v>0</v>
      </c>
      <c r="F81" s="11">
        <v>6860</v>
      </c>
    </row>
    <row r="82" spans="1:6">
      <c r="A82" s="10" t="s">
        <v>23</v>
      </c>
      <c r="B82" s="11">
        <v>75290.297460000002</v>
      </c>
      <c r="C82" s="11">
        <v>90017.925599999988</v>
      </c>
      <c r="D82" s="11">
        <v>0</v>
      </c>
      <c r="E82" s="11">
        <v>0</v>
      </c>
      <c r="F82" s="11">
        <v>165308.22305999999</v>
      </c>
    </row>
    <row r="83" spans="1:6">
      <c r="A83" s="10" t="s">
        <v>81</v>
      </c>
      <c r="B83" s="11">
        <v>898185.44326000009</v>
      </c>
      <c r="C83" s="11">
        <v>10818.29111</v>
      </c>
      <c r="D83" s="11">
        <v>0</v>
      </c>
      <c r="E83" s="11">
        <v>0</v>
      </c>
      <c r="F83" s="11">
        <v>909003.73437000008</v>
      </c>
    </row>
    <row r="84" spans="1:6">
      <c r="A84" s="10" t="s">
        <v>24</v>
      </c>
      <c r="B84" s="11">
        <v>242561.43557</v>
      </c>
      <c r="C84" s="11">
        <v>16188.634889999999</v>
      </c>
      <c r="D84" s="11">
        <v>0</v>
      </c>
      <c r="E84" s="11">
        <v>0</v>
      </c>
      <c r="F84" s="11">
        <v>258750.07045999999</v>
      </c>
    </row>
    <row r="85" spans="1:6">
      <c r="A85" s="10" t="s">
        <v>25</v>
      </c>
      <c r="B85" s="11">
        <v>1850259.8709899997</v>
      </c>
      <c r="C85" s="11">
        <v>13012299.617619999</v>
      </c>
      <c r="D85" s="11">
        <v>11.25726</v>
      </c>
      <c r="E85" s="11">
        <v>754.95229000000006</v>
      </c>
      <c r="F85" s="11">
        <v>14863325.69816</v>
      </c>
    </row>
    <row r="86" spans="1:6">
      <c r="A86" s="10" t="s">
        <v>82</v>
      </c>
      <c r="B86" s="11">
        <v>95000.557890000011</v>
      </c>
      <c r="C86" s="11">
        <v>2336.7178699999999</v>
      </c>
      <c r="D86" s="11">
        <v>1687.63409</v>
      </c>
      <c r="E86" s="11">
        <v>15.65457</v>
      </c>
      <c r="F86" s="11">
        <v>99040.56442000001</v>
      </c>
    </row>
    <row r="87" spans="1:6">
      <c r="A87" s="10" t="s">
        <v>83</v>
      </c>
      <c r="B87" s="11">
        <v>-36275.524489999996</v>
      </c>
      <c r="C87" s="11">
        <v>-11963.508329999999</v>
      </c>
      <c r="D87" s="11">
        <v>0</v>
      </c>
      <c r="E87" s="11">
        <v>0</v>
      </c>
      <c r="F87" s="11">
        <v>-48239.032819999993</v>
      </c>
    </row>
    <row r="88" spans="1:6">
      <c r="A88" s="8" t="s">
        <v>84</v>
      </c>
      <c r="B88" s="9">
        <v>4072478.6601299993</v>
      </c>
      <c r="C88" s="9">
        <v>0</v>
      </c>
      <c r="D88" s="9">
        <v>0</v>
      </c>
      <c r="E88" s="9">
        <v>0</v>
      </c>
      <c r="F88" s="9">
        <v>4072478.6601299993</v>
      </c>
    </row>
    <row r="89" spans="1:6">
      <c r="A89" s="10" t="s">
        <v>85</v>
      </c>
      <c r="B89" s="11">
        <v>1263320.3160300001</v>
      </c>
      <c r="C89" s="11">
        <v>0</v>
      </c>
      <c r="D89" s="11">
        <v>0</v>
      </c>
      <c r="E89" s="11">
        <v>0</v>
      </c>
      <c r="F89" s="11">
        <v>1263320.3160300001</v>
      </c>
    </row>
    <row r="90" spans="1:6">
      <c r="A90" s="10" t="s">
        <v>86</v>
      </c>
      <c r="B90" s="11">
        <v>1621013.5759599993</v>
      </c>
      <c r="C90" s="11">
        <v>0</v>
      </c>
      <c r="D90" s="11">
        <v>0</v>
      </c>
      <c r="E90" s="11">
        <v>0</v>
      </c>
      <c r="F90" s="11">
        <v>1621013.5759599993</v>
      </c>
    </row>
    <row r="91" spans="1:6">
      <c r="A91" s="10" t="s">
        <v>87</v>
      </c>
      <c r="B91" s="11">
        <v>128028.20422000003</v>
      </c>
      <c r="C91" s="11">
        <v>0</v>
      </c>
      <c r="D91" s="11">
        <v>0</v>
      </c>
      <c r="E91" s="11">
        <v>0</v>
      </c>
      <c r="F91" s="11">
        <v>128028.20422000003</v>
      </c>
    </row>
    <row r="92" spans="1:6">
      <c r="A92" s="10" t="s">
        <v>88</v>
      </c>
      <c r="B92" s="11">
        <v>208977.51431999993</v>
      </c>
      <c r="C92" s="11">
        <v>0</v>
      </c>
      <c r="D92" s="11">
        <v>0</v>
      </c>
      <c r="E92" s="11">
        <v>0</v>
      </c>
      <c r="F92" s="11">
        <v>208977.51431999993</v>
      </c>
    </row>
    <row r="93" spans="1:6">
      <c r="A93" s="10" t="s">
        <v>89</v>
      </c>
      <c r="B93" s="11">
        <v>326681.30880999996</v>
      </c>
      <c r="C93" s="11">
        <v>0</v>
      </c>
      <c r="D93" s="11">
        <v>0</v>
      </c>
      <c r="E93" s="11">
        <v>0</v>
      </c>
      <c r="F93" s="11">
        <v>326681.30880999996</v>
      </c>
    </row>
    <row r="94" spans="1:6">
      <c r="A94" s="10" t="s">
        <v>90</v>
      </c>
      <c r="B94" s="11">
        <v>68322.704020000034</v>
      </c>
      <c r="C94" s="11">
        <v>0</v>
      </c>
      <c r="D94" s="11">
        <v>0</v>
      </c>
      <c r="E94" s="11">
        <v>0</v>
      </c>
      <c r="F94" s="11">
        <v>68322.704020000034</v>
      </c>
    </row>
    <row r="95" spans="1:6">
      <c r="A95" s="10" t="s">
        <v>91</v>
      </c>
      <c r="B95" s="11">
        <v>13132.905019999998</v>
      </c>
      <c r="C95" s="11">
        <v>0</v>
      </c>
      <c r="D95" s="11">
        <v>0</v>
      </c>
      <c r="E95" s="11">
        <v>0</v>
      </c>
      <c r="F95" s="11">
        <v>13132.905019999998</v>
      </c>
    </row>
    <row r="96" spans="1:6">
      <c r="A96" s="10" t="s">
        <v>92</v>
      </c>
      <c r="B96" s="11">
        <v>6874.0631599999997</v>
      </c>
      <c r="C96" s="11">
        <v>0</v>
      </c>
      <c r="D96" s="11">
        <v>0</v>
      </c>
      <c r="E96" s="11">
        <v>0</v>
      </c>
      <c r="F96" s="11">
        <v>6874.0631599999997</v>
      </c>
    </row>
    <row r="97" spans="1:6">
      <c r="A97" s="10" t="s">
        <v>93</v>
      </c>
      <c r="B97" s="11">
        <v>436128.06858999998</v>
      </c>
      <c r="C97" s="11">
        <v>0</v>
      </c>
      <c r="D97" s="11">
        <v>0</v>
      </c>
      <c r="E97" s="11">
        <v>0</v>
      </c>
      <c r="F97" s="11">
        <v>436128.06858999998</v>
      </c>
    </row>
    <row r="98" spans="1:6">
      <c r="A98" s="8" t="s">
        <v>94</v>
      </c>
      <c r="B98" s="9">
        <v>798570.60837000015</v>
      </c>
      <c r="C98" s="9">
        <v>29775.506390000006</v>
      </c>
      <c r="D98" s="9">
        <v>-7.0000000000000007E-5</v>
      </c>
      <c r="E98" s="9">
        <v>0</v>
      </c>
      <c r="F98" s="9">
        <v>828346.11469000019</v>
      </c>
    </row>
    <row r="99" spans="1:6">
      <c r="A99" s="10" t="s">
        <v>95</v>
      </c>
      <c r="B99" s="11">
        <v>80326.429359999995</v>
      </c>
      <c r="C99" s="11">
        <v>0</v>
      </c>
      <c r="D99" s="11">
        <v>0</v>
      </c>
      <c r="E99" s="11">
        <v>0</v>
      </c>
      <c r="F99" s="11">
        <v>80326.429359999995</v>
      </c>
    </row>
    <row r="100" spans="1:6">
      <c r="A100" s="10" t="s">
        <v>96</v>
      </c>
      <c r="B100" s="11">
        <v>280535.43310000002</v>
      </c>
      <c r="C100" s="11">
        <v>0</v>
      </c>
      <c r="D100" s="11">
        <v>0</v>
      </c>
      <c r="E100" s="11">
        <v>0</v>
      </c>
      <c r="F100" s="11">
        <v>280535.43310000002</v>
      </c>
    </row>
    <row r="101" spans="1:6">
      <c r="A101" s="10" t="s">
        <v>97</v>
      </c>
      <c r="B101" s="11">
        <v>277117.75228000002</v>
      </c>
      <c r="C101" s="11">
        <v>31112.300950000004</v>
      </c>
      <c r="D101" s="11">
        <v>-7.0000000000000007E-5</v>
      </c>
      <c r="E101" s="11">
        <v>0</v>
      </c>
      <c r="F101" s="11">
        <v>308230.05316000001</v>
      </c>
    </row>
    <row r="102" spans="1:6">
      <c r="A102" s="10" t="s">
        <v>98</v>
      </c>
      <c r="B102" s="11">
        <v>171604.22319999998</v>
      </c>
      <c r="C102" s="11">
        <v>0</v>
      </c>
      <c r="D102" s="11">
        <v>0</v>
      </c>
      <c r="E102" s="11">
        <v>0</v>
      </c>
      <c r="F102" s="11">
        <v>171604.22319999998</v>
      </c>
    </row>
    <row r="103" spans="1:6">
      <c r="A103" s="14" t="s">
        <v>99</v>
      </c>
      <c r="B103" s="11">
        <v>-11013.22957</v>
      </c>
      <c r="C103" s="11">
        <v>-1336.79456</v>
      </c>
      <c r="D103" s="11">
        <v>0</v>
      </c>
      <c r="E103" s="11">
        <v>0</v>
      </c>
      <c r="F103" s="11">
        <v>-12350.02413</v>
      </c>
    </row>
    <row r="104" spans="1:6">
      <c r="A104" s="8" t="s">
        <v>100</v>
      </c>
      <c r="B104" s="9">
        <v>0</v>
      </c>
      <c r="C104" s="9">
        <v>0</v>
      </c>
      <c r="D104" s="9">
        <v>0</v>
      </c>
      <c r="E104" s="9">
        <v>0</v>
      </c>
      <c r="F104" s="9">
        <v>0</v>
      </c>
    </row>
    <row r="105" spans="1:6">
      <c r="A105" s="10" t="s">
        <v>101</v>
      </c>
      <c r="B105" s="11">
        <v>0</v>
      </c>
      <c r="C105" s="11">
        <v>0</v>
      </c>
      <c r="D105" s="11">
        <v>0</v>
      </c>
      <c r="E105" s="11">
        <v>0</v>
      </c>
      <c r="F105" s="11">
        <v>0</v>
      </c>
    </row>
    <row r="106" spans="1:6">
      <c r="A106" s="10" t="s">
        <v>102</v>
      </c>
      <c r="B106" s="11">
        <v>0</v>
      </c>
      <c r="C106" s="11">
        <v>0</v>
      </c>
      <c r="D106" s="11">
        <v>0</v>
      </c>
      <c r="E106" s="11">
        <v>0</v>
      </c>
      <c r="F106" s="11">
        <v>0</v>
      </c>
    </row>
    <row r="107" spans="1:6">
      <c r="A107" s="10" t="s">
        <v>103</v>
      </c>
      <c r="B107" s="11">
        <v>0</v>
      </c>
      <c r="C107" s="11">
        <v>0</v>
      </c>
      <c r="D107" s="11">
        <v>0</v>
      </c>
      <c r="E107" s="11">
        <v>0</v>
      </c>
      <c r="F107" s="11">
        <v>0</v>
      </c>
    </row>
    <row r="108" spans="1:6">
      <c r="A108" s="10" t="s">
        <v>104</v>
      </c>
      <c r="B108" s="11">
        <v>0</v>
      </c>
      <c r="C108" s="11">
        <v>0</v>
      </c>
      <c r="D108" s="11">
        <v>0</v>
      </c>
      <c r="E108" s="11">
        <v>0</v>
      </c>
      <c r="F108" s="11">
        <v>0</v>
      </c>
    </row>
    <row r="109" spans="1:6">
      <c r="A109" s="10" t="s">
        <v>105</v>
      </c>
      <c r="B109" s="11">
        <v>0</v>
      </c>
      <c r="C109" s="11">
        <v>0</v>
      </c>
      <c r="D109" s="11">
        <v>0</v>
      </c>
      <c r="E109" s="11">
        <v>0</v>
      </c>
      <c r="F109" s="11">
        <v>0</v>
      </c>
    </row>
    <row r="110" spans="1:6">
      <c r="A110" s="10" t="s">
        <v>106</v>
      </c>
      <c r="B110" s="11">
        <v>0</v>
      </c>
      <c r="C110" s="11">
        <v>0</v>
      </c>
      <c r="D110" s="11">
        <v>0</v>
      </c>
      <c r="E110" s="11">
        <v>0</v>
      </c>
      <c r="F110" s="11">
        <v>0</v>
      </c>
    </row>
    <row r="111" spans="1:6">
      <c r="A111" s="8" t="s">
        <v>107</v>
      </c>
      <c r="B111" s="9">
        <v>249790082.33233994</v>
      </c>
      <c r="C111" s="9">
        <v>18717548.811639998</v>
      </c>
      <c r="D111" s="9">
        <v>134084.19864000002</v>
      </c>
      <c r="E111" s="9">
        <v>221917.01335000002</v>
      </c>
      <c r="F111" s="9">
        <v>268863632.35596997</v>
      </c>
    </row>
    <row r="112" spans="1:6">
      <c r="A112" s="8" t="s">
        <v>108</v>
      </c>
      <c r="B112" s="9">
        <v>184201216.86148998</v>
      </c>
      <c r="C112" s="9">
        <v>14279918.136019999</v>
      </c>
      <c r="D112" s="9">
        <v>134084.19864000002</v>
      </c>
      <c r="E112" s="9">
        <v>209318.57511000003</v>
      </c>
      <c r="F112" s="9">
        <v>198824537.77125996</v>
      </c>
    </row>
    <row r="113" spans="1:6">
      <c r="A113" s="10" t="s">
        <v>109</v>
      </c>
      <c r="B113" s="11">
        <v>28952326.934019994</v>
      </c>
      <c r="C113" s="11">
        <v>4377186.9048500005</v>
      </c>
      <c r="D113" s="11">
        <v>0.69189999999999996</v>
      </c>
      <c r="E113" s="11">
        <v>10.80645</v>
      </c>
      <c r="F113" s="11">
        <v>33329525.337219995</v>
      </c>
    </row>
    <row r="114" spans="1:6">
      <c r="A114" s="10" t="s">
        <v>110</v>
      </c>
      <c r="B114" s="11">
        <v>27642866.732549995</v>
      </c>
      <c r="C114" s="11">
        <v>3822224.5606900002</v>
      </c>
      <c r="D114" s="11">
        <v>0</v>
      </c>
      <c r="E114" s="11">
        <v>0.1047</v>
      </c>
      <c r="F114" s="11">
        <v>31465091.397939995</v>
      </c>
    </row>
    <row r="115" spans="1:6">
      <c r="A115" s="10" t="s">
        <v>111</v>
      </c>
      <c r="B115" s="11">
        <v>1309460.20147</v>
      </c>
      <c r="C115" s="11">
        <v>554962.34415999998</v>
      </c>
      <c r="D115" s="11">
        <v>0.69189999999999996</v>
      </c>
      <c r="E115" s="11">
        <v>10.701750000000001</v>
      </c>
      <c r="F115" s="11">
        <v>1864433.93928</v>
      </c>
    </row>
    <row r="116" spans="1:6">
      <c r="A116" s="10" t="s">
        <v>112</v>
      </c>
      <c r="B116" s="11">
        <v>56540938.848219998</v>
      </c>
      <c r="C116" s="11">
        <v>5854730.6264599999</v>
      </c>
      <c r="D116" s="11">
        <v>0</v>
      </c>
      <c r="E116" s="11">
        <v>1913.4108699999999</v>
      </c>
      <c r="F116" s="11">
        <v>62397582.88555</v>
      </c>
    </row>
    <row r="117" spans="1:6">
      <c r="A117" s="10" t="s">
        <v>113</v>
      </c>
      <c r="B117" s="11">
        <v>45513.385739999998</v>
      </c>
      <c r="C117" s="11">
        <v>9246.9337399999986</v>
      </c>
      <c r="D117" s="11">
        <v>0</v>
      </c>
      <c r="E117" s="11">
        <v>0</v>
      </c>
      <c r="F117" s="11">
        <v>54760.319479999998</v>
      </c>
    </row>
    <row r="118" spans="1:6">
      <c r="A118" s="13" t="s">
        <v>114</v>
      </c>
      <c r="B118" s="11">
        <v>1872.8346899999999</v>
      </c>
      <c r="C118" s="11">
        <v>2619.75729</v>
      </c>
      <c r="D118" s="11">
        <v>0</v>
      </c>
      <c r="E118" s="11">
        <v>0</v>
      </c>
      <c r="F118" s="11">
        <v>4492.5919800000001</v>
      </c>
    </row>
    <row r="119" spans="1:6">
      <c r="A119" s="14" t="s">
        <v>115</v>
      </c>
      <c r="B119" s="11">
        <v>1665.4361900000001</v>
      </c>
      <c r="C119" s="11">
        <v>1680.3372899999999</v>
      </c>
      <c r="D119" s="11">
        <v>0</v>
      </c>
      <c r="E119" s="11">
        <v>0</v>
      </c>
      <c r="F119" s="11">
        <v>3345.7734799999998</v>
      </c>
    </row>
    <row r="120" spans="1:6">
      <c r="A120" s="14" t="s">
        <v>116</v>
      </c>
      <c r="B120" s="11">
        <v>0</v>
      </c>
      <c r="C120" s="11">
        <v>0</v>
      </c>
      <c r="D120" s="11">
        <v>0</v>
      </c>
      <c r="E120" s="11">
        <v>0</v>
      </c>
      <c r="F120" s="11">
        <v>0</v>
      </c>
    </row>
    <row r="121" spans="1:6">
      <c r="A121" s="14" t="s">
        <v>117</v>
      </c>
      <c r="B121" s="11">
        <v>50</v>
      </c>
      <c r="C121" s="11">
        <v>2858.8652099999999</v>
      </c>
      <c r="D121" s="11">
        <v>0</v>
      </c>
      <c r="E121" s="11">
        <v>0</v>
      </c>
      <c r="F121" s="11">
        <v>2908.8652099999999</v>
      </c>
    </row>
    <row r="122" spans="1:6">
      <c r="A122" s="14" t="s">
        <v>118</v>
      </c>
      <c r="B122" s="11">
        <v>3149.1364399999998</v>
      </c>
      <c r="C122" s="11">
        <v>64.329580000000007</v>
      </c>
      <c r="D122" s="11">
        <v>0</v>
      </c>
      <c r="E122" s="11">
        <v>0</v>
      </c>
      <c r="F122" s="11">
        <v>3213.4660199999998</v>
      </c>
    </row>
    <row r="123" spans="1:6">
      <c r="A123" s="14" t="s">
        <v>119</v>
      </c>
      <c r="B123" s="11">
        <v>36790.583829999996</v>
      </c>
      <c r="C123" s="11">
        <v>2000.6053999999999</v>
      </c>
      <c r="D123" s="11">
        <v>0</v>
      </c>
      <c r="E123" s="11">
        <v>0</v>
      </c>
      <c r="F123" s="11">
        <v>38791.189229999996</v>
      </c>
    </row>
    <row r="124" spans="1:6">
      <c r="A124" s="14" t="s">
        <v>120</v>
      </c>
      <c r="B124" s="11">
        <v>1487.8104599999999</v>
      </c>
      <c r="C124" s="11">
        <v>23.038970000000003</v>
      </c>
      <c r="D124" s="11">
        <v>0</v>
      </c>
      <c r="E124" s="11">
        <v>0</v>
      </c>
      <c r="F124" s="11">
        <v>1510.84943</v>
      </c>
    </row>
    <row r="125" spans="1:6">
      <c r="A125" s="16" t="s">
        <v>121</v>
      </c>
      <c r="B125" s="11">
        <v>497.58413000000002</v>
      </c>
      <c r="C125" s="11">
        <v>0</v>
      </c>
      <c r="D125" s="11">
        <v>0</v>
      </c>
      <c r="E125" s="11">
        <v>0</v>
      </c>
      <c r="F125" s="11">
        <v>497.58413000000002</v>
      </c>
    </row>
    <row r="126" spans="1:6">
      <c r="A126" s="16" t="s">
        <v>122</v>
      </c>
      <c r="B126" s="11">
        <v>2854819.8253099993</v>
      </c>
      <c r="C126" s="11">
        <v>538000.29990999994</v>
      </c>
      <c r="D126" s="11">
        <v>44.481209999999997</v>
      </c>
      <c r="E126" s="11">
        <v>45338.86753000001</v>
      </c>
      <c r="F126" s="11">
        <v>3438203.4739599992</v>
      </c>
    </row>
    <row r="127" spans="1:6">
      <c r="A127" s="10" t="s">
        <v>123</v>
      </c>
      <c r="B127" s="11">
        <v>83555873.134979993</v>
      </c>
      <c r="C127" s="11">
        <v>3439865.5812200001</v>
      </c>
      <c r="D127" s="11">
        <v>132354.99994000001</v>
      </c>
      <c r="E127" s="11">
        <v>162053.79612000001</v>
      </c>
      <c r="F127" s="11">
        <v>87290147.51225999</v>
      </c>
    </row>
    <row r="128" spans="1:6">
      <c r="A128" s="10" t="s">
        <v>124</v>
      </c>
      <c r="B128" s="11">
        <v>12251744.73322</v>
      </c>
      <c r="C128" s="11">
        <v>60887.789839999998</v>
      </c>
      <c r="D128" s="11">
        <v>1684.0255900000002</v>
      </c>
      <c r="E128" s="11">
        <v>1.69414</v>
      </c>
      <c r="F128" s="11">
        <v>12314318.242790001</v>
      </c>
    </row>
    <row r="129" spans="1:6">
      <c r="A129" s="8" t="s">
        <v>125</v>
      </c>
      <c r="B129" s="9">
        <v>158070.78249000001</v>
      </c>
      <c r="C129" s="9">
        <v>7125.2909200000004</v>
      </c>
      <c r="D129" s="9">
        <v>0</v>
      </c>
      <c r="E129" s="9">
        <v>0.31941000000000003</v>
      </c>
      <c r="F129" s="9">
        <v>165196.39282000001</v>
      </c>
    </row>
    <row r="130" spans="1:6">
      <c r="A130" s="8" t="s">
        <v>126</v>
      </c>
      <c r="B130" s="9">
        <v>21609723.146699999</v>
      </c>
      <c r="C130" s="9">
        <v>2953255.7638699994</v>
      </c>
      <c r="D130" s="9">
        <v>0</v>
      </c>
      <c r="E130" s="9">
        <v>103.92792</v>
      </c>
      <c r="F130" s="9">
        <v>24563082.838489998</v>
      </c>
    </row>
    <row r="131" spans="1:6">
      <c r="A131" s="10" t="s">
        <v>127</v>
      </c>
      <c r="B131" s="11">
        <v>10803384.667989999</v>
      </c>
      <c r="C131" s="11">
        <v>1049804.93983</v>
      </c>
      <c r="D131" s="11">
        <v>0</v>
      </c>
      <c r="E131" s="11">
        <v>0</v>
      </c>
      <c r="F131" s="11">
        <v>11853189.607819999</v>
      </c>
    </row>
    <row r="132" spans="1:6">
      <c r="A132" s="10" t="s">
        <v>128</v>
      </c>
      <c r="B132" s="11">
        <v>3529651.25978</v>
      </c>
      <c r="C132" s="11">
        <v>116160.17224</v>
      </c>
      <c r="D132" s="11">
        <v>0</v>
      </c>
      <c r="E132" s="11">
        <v>0</v>
      </c>
      <c r="F132" s="11">
        <v>3645811.4320200002</v>
      </c>
    </row>
    <row r="133" spans="1:6">
      <c r="A133" s="10" t="s">
        <v>129</v>
      </c>
      <c r="B133" s="11">
        <v>0</v>
      </c>
      <c r="C133" s="11">
        <v>0</v>
      </c>
      <c r="D133" s="11">
        <v>0</v>
      </c>
      <c r="E133" s="11">
        <v>0</v>
      </c>
      <c r="F133" s="11">
        <v>0</v>
      </c>
    </row>
    <row r="134" spans="1:6">
      <c r="A134" s="10" t="s">
        <v>130</v>
      </c>
      <c r="B134" s="11">
        <v>725984.40095000004</v>
      </c>
      <c r="C134" s="11">
        <v>7987.0492599999998</v>
      </c>
      <c r="D134" s="11">
        <v>0</v>
      </c>
      <c r="E134" s="11">
        <v>103.92792</v>
      </c>
      <c r="F134" s="11">
        <v>734075.37813000008</v>
      </c>
    </row>
    <row r="135" spans="1:6">
      <c r="A135" s="10" t="s">
        <v>131</v>
      </c>
      <c r="B135" s="11">
        <v>6385218.9226599997</v>
      </c>
      <c r="C135" s="11">
        <v>1760755.8207699996</v>
      </c>
      <c r="D135" s="11">
        <v>0</v>
      </c>
      <c r="E135" s="11">
        <v>0</v>
      </c>
      <c r="F135" s="11">
        <v>8145974.7434299998</v>
      </c>
    </row>
    <row r="136" spans="1:6">
      <c r="A136" s="10" t="s">
        <v>132</v>
      </c>
      <c r="B136" s="11">
        <v>165483.89531999998</v>
      </c>
      <c r="C136" s="11">
        <v>18547.781769999998</v>
      </c>
      <c r="D136" s="11">
        <v>0</v>
      </c>
      <c r="E136" s="11">
        <v>0</v>
      </c>
      <c r="F136" s="11">
        <v>184031.67708999998</v>
      </c>
    </row>
    <row r="137" spans="1:6">
      <c r="A137" s="8" t="s">
        <v>133</v>
      </c>
      <c r="B137" s="9">
        <v>30066440.117899995</v>
      </c>
      <c r="C137" s="9">
        <v>530105.54057999991</v>
      </c>
      <c r="D137" s="9">
        <v>0</v>
      </c>
      <c r="E137" s="9">
        <v>8064.5226000000002</v>
      </c>
      <c r="F137" s="9">
        <v>30604610.181079995</v>
      </c>
    </row>
    <row r="138" spans="1:6">
      <c r="A138" s="10" t="s">
        <v>134</v>
      </c>
      <c r="B138" s="11">
        <v>1168992.94248</v>
      </c>
      <c r="C138" s="11">
        <v>117410.70980999999</v>
      </c>
      <c r="D138" s="11">
        <v>0</v>
      </c>
      <c r="E138" s="11">
        <v>-1.0000000000000001E-5</v>
      </c>
      <c r="F138" s="11">
        <v>1286403.6522799998</v>
      </c>
    </row>
    <row r="139" spans="1:6">
      <c r="A139" s="10" t="s">
        <v>135</v>
      </c>
      <c r="B139" s="11">
        <v>15295401.345559999</v>
      </c>
      <c r="C139" s="11">
        <v>5.9999999999999995E-5</v>
      </c>
      <c r="D139" s="11">
        <v>0</v>
      </c>
      <c r="E139" s="11">
        <v>0</v>
      </c>
      <c r="F139" s="11">
        <v>15295401.345619999</v>
      </c>
    </row>
    <row r="140" spans="1:6">
      <c r="A140" s="10" t="s">
        <v>136</v>
      </c>
      <c r="B140" s="11">
        <v>0</v>
      </c>
      <c r="C140" s="11">
        <v>0</v>
      </c>
      <c r="D140" s="11">
        <v>0</v>
      </c>
      <c r="E140" s="11">
        <v>0</v>
      </c>
      <c r="F140" s="11">
        <v>0</v>
      </c>
    </row>
    <row r="141" spans="1:6">
      <c r="A141" s="10" t="s">
        <v>137</v>
      </c>
      <c r="B141" s="11">
        <v>936790.47641999996</v>
      </c>
      <c r="C141" s="11">
        <v>0</v>
      </c>
      <c r="D141" s="11">
        <v>0</v>
      </c>
      <c r="E141" s="11">
        <v>0</v>
      </c>
      <c r="F141" s="11">
        <v>936790.47641999996</v>
      </c>
    </row>
    <row r="142" spans="1:6">
      <c r="A142" s="10" t="s">
        <v>138</v>
      </c>
      <c r="B142" s="11">
        <v>11868816.11823</v>
      </c>
      <c r="C142" s="11">
        <v>155607.34440999999</v>
      </c>
      <c r="D142" s="11">
        <v>0</v>
      </c>
      <c r="E142" s="11">
        <v>8064.52261</v>
      </c>
      <c r="F142" s="11">
        <v>12032487.98525</v>
      </c>
    </row>
    <row r="143" spans="1:6">
      <c r="A143" s="10" t="s">
        <v>139</v>
      </c>
      <c r="B143" s="11">
        <v>0</v>
      </c>
      <c r="C143" s="11">
        <v>0</v>
      </c>
      <c r="D143" s="11">
        <v>0</v>
      </c>
      <c r="E143" s="11">
        <v>0</v>
      </c>
      <c r="F143" s="11">
        <v>0</v>
      </c>
    </row>
    <row r="144" spans="1:6">
      <c r="A144" s="10" t="s">
        <v>140</v>
      </c>
      <c r="B144" s="11">
        <v>15498.145849999999</v>
      </c>
      <c r="C144" s="11">
        <v>249558.43300999998</v>
      </c>
      <c r="D144" s="11">
        <v>0</v>
      </c>
      <c r="E144" s="11">
        <v>0</v>
      </c>
      <c r="F144" s="11">
        <v>265056.57885999995</v>
      </c>
    </row>
    <row r="145" spans="1:6">
      <c r="A145" s="10" t="s">
        <v>141</v>
      </c>
      <c r="B145" s="11">
        <v>780941.08935999998</v>
      </c>
      <c r="C145" s="11">
        <v>7529.0532900000007</v>
      </c>
      <c r="D145" s="11">
        <v>0</v>
      </c>
      <c r="E145" s="11">
        <v>0</v>
      </c>
      <c r="F145" s="11">
        <v>788470.14264999994</v>
      </c>
    </row>
    <row r="146" spans="1:6">
      <c r="A146" s="8" t="s">
        <v>142</v>
      </c>
      <c r="B146" s="9">
        <v>5480394.8466799995</v>
      </c>
      <c r="C146" s="9">
        <v>299834.22243999998</v>
      </c>
      <c r="D146" s="9">
        <v>0</v>
      </c>
      <c r="E146" s="9">
        <v>137.95988</v>
      </c>
      <c r="F146" s="9">
        <v>5780367.0289999992</v>
      </c>
    </row>
    <row r="147" spans="1:6">
      <c r="A147" s="10" t="s">
        <v>69</v>
      </c>
      <c r="B147" s="11">
        <v>836247.66821000003</v>
      </c>
      <c r="C147" s="11">
        <v>20762.200260000001</v>
      </c>
      <c r="D147" s="11">
        <v>0</v>
      </c>
      <c r="E147" s="11">
        <v>7.6579999999999995E-2</v>
      </c>
      <c r="F147" s="11">
        <v>857009.94504999998</v>
      </c>
    </row>
    <row r="148" spans="1:6">
      <c r="A148" s="10" t="s">
        <v>71</v>
      </c>
      <c r="B148" s="11">
        <v>2797595.4211600004</v>
      </c>
      <c r="C148" s="11">
        <v>125866.14739999997</v>
      </c>
      <c r="D148" s="11">
        <v>0</v>
      </c>
      <c r="E148" s="11">
        <v>113.14442</v>
      </c>
      <c r="F148" s="11">
        <v>2923574.7129800003</v>
      </c>
    </row>
    <row r="149" spans="1:6">
      <c r="A149" s="10" t="s">
        <v>143</v>
      </c>
      <c r="B149" s="11">
        <v>1370979.5286099999</v>
      </c>
      <c r="C149" s="11">
        <v>115221.39936999998</v>
      </c>
      <c r="D149" s="11">
        <v>0</v>
      </c>
      <c r="E149" s="11">
        <v>24.33211</v>
      </c>
      <c r="F149" s="11">
        <v>1486225.26009</v>
      </c>
    </row>
    <row r="150" spans="1:6">
      <c r="A150" s="10" t="s">
        <v>97</v>
      </c>
      <c r="B150" s="11">
        <v>475572.22869999998</v>
      </c>
      <c r="C150" s="11">
        <v>37984.475409999999</v>
      </c>
      <c r="D150" s="11">
        <v>0</v>
      </c>
      <c r="E150" s="11">
        <v>0.40676999999999996</v>
      </c>
      <c r="F150" s="11">
        <v>513557.11087999999</v>
      </c>
    </row>
    <row r="151" spans="1:6">
      <c r="A151" s="10" t="s">
        <v>144</v>
      </c>
      <c r="B151" s="11">
        <v>0</v>
      </c>
      <c r="C151" s="11">
        <v>0</v>
      </c>
      <c r="D151" s="11">
        <v>0</v>
      </c>
      <c r="E151" s="11">
        <v>0</v>
      </c>
      <c r="F151" s="11">
        <v>0</v>
      </c>
    </row>
    <row r="152" spans="1:6">
      <c r="A152" s="8" t="s">
        <v>145</v>
      </c>
      <c r="B152" s="9">
        <v>2466805.1454699999</v>
      </c>
      <c r="C152" s="9">
        <v>357557.12726999994</v>
      </c>
      <c r="D152" s="9">
        <v>0</v>
      </c>
      <c r="E152" s="9">
        <v>4291.7084300000006</v>
      </c>
      <c r="F152" s="9">
        <v>2828653.98117</v>
      </c>
    </row>
    <row r="153" spans="1:6">
      <c r="A153" s="10" t="s">
        <v>146</v>
      </c>
      <c r="B153" s="11">
        <v>173764.28276</v>
      </c>
      <c r="C153" s="11">
        <v>23451.964240000001</v>
      </c>
      <c r="D153" s="11">
        <v>0</v>
      </c>
      <c r="E153" s="11">
        <v>365.24705</v>
      </c>
      <c r="F153" s="11">
        <v>197581.49405000001</v>
      </c>
    </row>
    <row r="154" spans="1:6">
      <c r="A154" s="10" t="s">
        <v>147</v>
      </c>
      <c r="B154" s="11">
        <v>0</v>
      </c>
      <c r="C154" s="11">
        <v>0</v>
      </c>
      <c r="D154" s="11">
        <v>0</v>
      </c>
      <c r="E154" s="11">
        <v>0</v>
      </c>
      <c r="F154" s="11">
        <v>0</v>
      </c>
    </row>
    <row r="155" spans="1:6">
      <c r="A155" s="10" t="s">
        <v>148</v>
      </c>
      <c r="B155" s="11">
        <v>1194222.6020599999</v>
      </c>
      <c r="C155" s="11">
        <v>196295.44819999998</v>
      </c>
      <c r="D155" s="11">
        <v>0</v>
      </c>
      <c r="E155" s="11">
        <v>1748.9804900000001</v>
      </c>
      <c r="F155" s="11">
        <v>1392267.0307499999</v>
      </c>
    </row>
    <row r="156" spans="1:6">
      <c r="A156" s="10" t="s">
        <v>149</v>
      </c>
      <c r="B156" s="11">
        <v>0</v>
      </c>
      <c r="C156" s="11">
        <v>0</v>
      </c>
      <c r="D156" s="11">
        <v>0</v>
      </c>
      <c r="E156" s="11">
        <v>0</v>
      </c>
      <c r="F156" s="11">
        <v>0</v>
      </c>
    </row>
    <row r="157" spans="1:6">
      <c r="A157" s="10" t="s">
        <v>150</v>
      </c>
      <c r="B157" s="11">
        <v>1060287.4479100001</v>
      </c>
      <c r="C157" s="11">
        <v>11452.33635</v>
      </c>
      <c r="D157" s="11">
        <v>0</v>
      </c>
      <c r="E157" s="11">
        <v>2177.4808900000003</v>
      </c>
      <c r="F157" s="11">
        <v>1073917.2651500001</v>
      </c>
    </row>
    <row r="158" spans="1:6">
      <c r="A158" s="10" t="s">
        <v>151</v>
      </c>
      <c r="B158" s="11">
        <v>38530.812740000001</v>
      </c>
      <c r="C158" s="11">
        <v>126357.37847999998</v>
      </c>
      <c r="D158" s="11">
        <v>0</v>
      </c>
      <c r="E158" s="11">
        <v>0</v>
      </c>
      <c r="F158" s="11">
        <v>164888.19121999998</v>
      </c>
    </row>
    <row r="159" spans="1:6">
      <c r="A159" s="8" t="s">
        <v>152</v>
      </c>
      <c r="B159" s="9">
        <v>3465005.82014</v>
      </c>
      <c r="C159" s="9">
        <v>0</v>
      </c>
      <c r="D159" s="9">
        <v>0</v>
      </c>
      <c r="E159" s="9">
        <v>0</v>
      </c>
      <c r="F159" s="9">
        <v>3465005.82014</v>
      </c>
    </row>
    <row r="160" spans="1:6">
      <c r="A160" s="10" t="s">
        <v>153</v>
      </c>
      <c r="B160" s="11">
        <v>3278459.15</v>
      </c>
      <c r="C160" s="11">
        <v>0</v>
      </c>
      <c r="D160" s="11">
        <v>0</v>
      </c>
      <c r="E160" s="11">
        <v>0</v>
      </c>
      <c r="F160" s="11">
        <v>3278459.15</v>
      </c>
    </row>
    <row r="161" spans="1:6">
      <c r="A161" s="10" t="s">
        <v>154</v>
      </c>
      <c r="B161" s="11">
        <v>0</v>
      </c>
      <c r="C161" s="11">
        <v>0</v>
      </c>
      <c r="D161" s="11">
        <v>0</v>
      </c>
      <c r="E161" s="11">
        <v>0</v>
      </c>
      <c r="F161" s="11">
        <v>0</v>
      </c>
    </row>
    <row r="162" spans="1:6">
      <c r="A162" s="10" t="s">
        <v>155</v>
      </c>
      <c r="B162" s="11">
        <v>130000</v>
      </c>
      <c r="C162" s="11">
        <v>0</v>
      </c>
      <c r="D162" s="11">
        <v>0</v>
      </c>
      <c r="E162" s="11">
        <v>0</v>
      </c>
      <c r="F162" s="11">
        <v>130000</v>
      </c>
    </row>
    <row r="163" spans="1:6">
      <c r="A163" s="10" t="s">
        <v>156</v>
      </c>
      <c r="B163" s="11">
        <v>56546.670140000002</v>
      </c>
      <c r="C163" s="11">
        <v>0</v>
      </c>
      <c r="D163" s="11">
        <v>0</v>
      </c>
      <c r="E163" s="11">
        <v>0</v>
      </c>
      <c r="F163" s="11">
        <v>56546.670140000002</v>
      </c>
    </row>
    <row r="164" spans="1:6">
      <c r="A164" s="8" t="s">
        <v>157</v>
      </c>
      <c r="B164" s="9">
        <v>2342425.6114699999</v>
      </c>
      <c r="C164" s="9">
        <v>289752.73054000002</v>
      </c>
      <c r="D164" s="9">
        <v>0</v>
      </c>
      <c r="E164" s="9">
        <v>0</v>
      </c>
      <c r="F164" s="9">
        <v>2632178.3420099998</v>
      </c>
    </row>
    <row r="165" spans="1:6">
      <c r="A165" s="10" t="s">
        <v>158</v>
      </c>
      <c r="B165" s="11">
        <v>0</v>
      </c>
      <c r="C165" s="11">
        <v>1485.6633400000001</v>
      </c>
      <c r="D165" s="11">
        <v>0</v>
      </c>
      <c r="E165" s="11">
        <v>0</v>
      </c>
      <c r="F165" s="11">
        <v>1485.6633400000001</v>
      </c>
    </row>
    <row r="166" spans="1:6">
      <c r="A166" s="10" t="s">
        <v>159</v>
      </c>
      <c r="B166" s="11">
        <v>0</v>
      </c>
      <c r="C166" s="11">
        <v>0</v>
      </c>
      <c r="D166" s="11">
        <v>0</v>
      </c>
      <c r="E166" s="11">
        <v>0</v>
      </c>
      <c r="F166" s="11">
        <v>0</v>
      </c>
    </row>
    <row r="167" spans="1:6">
      <c r="A167" s="10" t="s">
        <v>160</v>
      </c>
      <c r="B167" s="11">
        <v>0</v>
      </c>
      <c r="C167" s="11">
        <v>1485.6633400000001</v>
      </c>
      <c r="D167" s="11">
        <v>0</v>
      </c>
      <c r="E167" s="11">
        <v>0</v>
      </c>
      <c r="F167" s="11">
        <v>1485.6633400000001</v>
      </c>
    </row>
    <row r="168" spans="1:6">
      <c r="A168" s="10" t="s">
        <v>161</v>
      </c>
      <c r="B168" s="11">
        <v>0</v>
      </c>
      <c r="C168" s="11">
        <v>0</v>
      </c>
      <c r="D168" s="11">
        <v>0</v>
      </c>
      <c r="E168" s="11">
        <v>0</v>
      </c>
      <c r="F168" s="11">
        <v>0</v>
      </c>
    </row>
    <row r="169" spans="1:6">
      <c r="A169" s="10" t="s">
        <v>162</v>
      </c>
      <c r="B169" s="11">
        <v>0</v>
      </c>
      <c r="C169" s="11">
        <v>0</v>
      </c>
      <c r="D169" s="11">
        <v>0</v>
      </c>
      <c r="E169" s="11">
        <v>0</v>
      </c>
      <c r="F169" s="11">
        <v>0</v>
      </c>
    </row>
    <row r="170" spans="1:6">
      <c r="A170" s="10" t="s">
        <v>163</v>
      </c>
      <c r="B170" s="11">
        <v>0</v>
      </c>
      <c r="C170" s="11">
        <v>0</v>
      </c>
      <c r="D170" s="11">
        <v>0</v>
      </c>
      <c r="E170" s="11">
        <v>0</v>
      </c>
      <c r="F170" s="11">
        <v>0</v>
      </c>
    </row>
    <row r="171" spans="1:6">
      <c r="A171" s="10" t="s">
        <v>164</v>
      </c>
      <c r="B171" s="11">
        <v>2303368.5219999999</v>
      </c>
      <c r="C171" s="11">
        <v>284865.41019999998</v>
      </c>
      <c r="D171" s="11">
        <v>0</v>
      </c>
      <c r="E171" s="11">
        <v>0</v>
      </c>
      <c r="F171" s="11">
        <v>2588233.9321999997</v>
      </c>
    </row>
    <row r="172" spans="1:6">
      <c r="A172" s="10" t="s">
        <v>165</v>
      </c>
      <c r="B172" s="11">
        <v>39057.089469999999</v>
      </c>
      <c r="C172" s="11">
        <v>3401.6570000000002</v>
      </c>
      <c r="D172" s="11">
        <v>0</v>
      </c>
      <c r="E172" s="11">
        <v>0</v>
      </c>
      <c r="F172" s="11">
        <v>42458.746469999998</v>
      </c>
    </row>
    <row r="173" spans="1:6">
      <c r="A173" s="8" t="s">
        <v>166</v>
      </c>
      <c r="B173" s="9">
        <v>21028216.352979999</v>
      </c>
      <c r="C173" s="9">
        <v>0</v>
      </c>
      <c r="D173" s="9">
        <v>0</v>
      </c>
      <c r="E173" s="9">
        <v>0</v>
      </c>
      <c r="F173" s="9">
        <v>21028216.352979999</v>
      </c>
    </row>
    <row r="174" spans="1:6">
      <c r="A174" s="12" t="s">
        <v>167</v>
      </c>
      <c r="B174" s="11">
        <v>14849907.526549999</v>
      </c>
      <c r="C174" s="11">
        <v>0</v>
      </c>
      <c r="D174" s="11">
        <v>0</v>
      </c>
      <c r="E174" s="11">
        <v>0</v>
      </c>
      <c r="F174" s="11">
        <v>14849907.526549999</v>
      </c>
    </row>
    <row r="175" spans="1:6">
      <c r="A175" s="10" t="s">
        <v>168</v>
      </c>
      <c r="B175" s="11">
        <v>14849907.526549999</v>
      </c>
      <c r="C175" s="11">
        <v>0</v>
      </c>
      <c r="D175" s="11">
        <v>0</v>
      </c>
      <c r="E175" s="11">
        <v>0</v>
      </c>
      <c r="F175" s="11">
        <v>14849907.526549999</v>
      </c>
    </row>
    <row r="176" spans="1:6">
      <c r="A176" s="10" t="s">
        <v>169</v>
      </c>
      <c r="B176" s="11">
        <v>0</v>
      </c>
      <c r="C176" s="11">
        <v>0</v>
      </c>
      <c r="D176" s="11">
        <v>0</v>
      </c>
      <c r="E176" s="11">
        <v>0</v>
      </c>
      <c r="F176" s="11">
        <v>0</v>
      </c>
    </row>
    <row r="177" spans="1:6">
      <c r="A177" s="10" t="s">
        <v>170</v>
      </c>
      <c r="B177" s="11">
        <v>0</v>
      </c>
      <c r="C177" s="11">
        <v>0</v>
      </c>
      <c r="D177" s="11">
        <v>0</v>
      </c>
      <c r="E177" s="11">
        <v>0</v>
      </c>
      <c r="F177" s="11">
        <v>0</v>
      </c>
    </row>
    <row r="178" spans="1:6">
      <c r="A178" s="12" t="s">
        <v>171</v>
      </c>
      <c r="B178" s="11">
        <v>219755.53154</v>
      </c>
      <c r="C178" s="11">
        <v>0</v>
      </c>
      <c r="D178" s="11">
        <v>0</v>
      </c>
      <c r="E178" s="11">
        <v>0</v>
      </c>
      <c r="F178" s="11">
        <v>219755.53154</v>
      </c>
    </row>
    <row r="179" spans="1:6">
      <c r="A179" s="10" t="s">
        <v>172</v>
      </c>
      <c r="B179" s="11">
        <v>8281.1132500000003</v>
      </c>
      <c r="C179" s="11">
        <v>0</v>
      </c>
      <c r="D179" s="11">
        <v>0</v>
      </c>
      <c r="E179" s="11">
        <v>0</v>
      </c>
      <c r="F179" s="11">
        <v>8281.1132500000003</v>
      </c>
    </row>
    <row r="180" spans="1:6">
      <c r="A180" s="10" t="s">
        <v>173</v>
      </c>
      <c r="B180" s="11">
        <v>208350.38943000001</v>
      </c>
      <c r="C180" s="11">
        <v>0</v>
      </c>
      <c r="D180" s="11">
        <v>0</v>
      </c>
      <c r="E180" s="11">
        <v>0</v>
      </c>
      <c r="F180" s="11">
        <v>208350.38943000001</v>
      </c>
    </row>
    <row r="181" spans="1:6">
      <c r="A181" s="10" t="s">
        <v>174</v>
      </c>
      <c r="B181" s="11">
        <v>3124.0288600000003</v>
      </c>
      <c r="C181" s="11">
        <v>0</v>
      </c>
      <c r="D181" s="11">
        <v>0</v>
      </c>
      <c r="E181" s="11">
        <v>0</v>
      </c>
      <c r="F181" s="11">
        <v>3124.0288600000003</v>
      </c>
    </row>
    <row r="182" spans="1:6">
      <c r="A182" s="12" t="s">
        <v>175</v>
      </c>
      <c r="B182" s="11">
        <v>0</v>
      </c>
      <c r="C182" s="11">
        <v>0</v>
      </c>
      <c r="D182" s="11">
        <v>0</v>
      </c>
      <c r="E182" s="11">
        <v>0</v>
      </c>
      <c r="F182" s="11">
        <v>0</v>
      </c>
    </row>
    <row r="183" spans="1:6">
      <c r="A183" s="10" t="s">
        <v>176</v>
      </c>
      <c r="B183" s="11">
        <v>0</v>
      </c>
      <c r="C183" s="11">
        <v>0</v>
      </c>
      <c r="D183" s="11">
        <v>0</v>
      </c>
      <c r="E183" s="11">
        <v>0</v>
      </c>
      <c r="F183" s="11">
        <v>0</v>
      </c>
    </row>
    <row r="184" spans="1:6">
      <c r="A184" s="12" t="s">
        <v>177</v>
      </c>
      <c r="B184" s="11">
        <v>3791810.5183700002</v>
      </c>
      <c r="C184" s="11">
        <v>0</v>
      </c>
      <c r="D184" s="11">
        <v>0</v>
      </c>
      <c r="E184" s="11">
        <v>0</v>
      </c>
      <c r="F184" s="11">
        <v>3791810.5183700002</v>
      </c>
    </row>
    <row r="185" spans="1:6">
      <c r="A185" s="10" t="s">
        <v>178</v>
      </c>
      <c r="B185" s="11">
        <v>2723459.4818200003</v>
      </c>
      <c r="C185" s="11">
        <v>0</v>
      </c>
      <c r="D185" s="11">
        <v>0</v>
      </c>
      <c r="E185" s="11">
        <v>0</v>
      </c>
      <c r="F185" s="11">
        <v>2723459.4818200003</v>
      </c>
    </row>
    <row r="186" spans="1:6">
      <c r="A186" s="10" t="s">
        <v>179</v>
      </c>
      <c r="B186" s="11">
        <v>111711.19469</v>
      </c>
      <c r="C186" s="11">
        <v>0</v>
      </c>
      <c r="D186" s="11">
        <v>0</v>
      </c>
      <c r="E186" s="11">
        <v>0</v>
      </c>
      <c r="F186" s="11">
        <v>111711.19469</v>
      </c>
    </row>
    <row r="187" spans="1:6">
      <c r="A187" s="10" t="s">
        <v>180</v>
      </c>
      <c r="B187" s="11">
        <v>956639.84185999993</v>
      </c>
      <c r="C187" s="11">
        <v>0</v>
      </c>
      <c r="D187" s="11">
        <v>0</v>
      </c>
      <c r="E187" s="11">
        <v>0</v>
      </c>
      <c r="F187" s="11">
        <v>956639.84185999993</v>
      </c>
    </row>
    <row r="188" spans="1:6">
      <c r="A188" s="12" t="s">
        <v>181</v>
      </c>
      <c r="B188" s="11">
        <v>2166742.7765199998</v>
      </c>
      <c r="C188" s="11">
        <v>0</v>
      </c>
      <c r="D188" s="11">
        <v>0</v>
      </c>
      <c r="E188" s="11">
        <v>0</v>
      </c>
      <c r="F188" s="11">
        <v>2166742.7765199998</v>
      </c>
    </row>
    <row r="189" spans="1:6">
      <c r="A189" s="10" t="s">
        <v>182</v>
      </c>
      <c r="B189" s="11">
        <v>2005824.6317</v>
      </c>
      <c r="C189" s="11">
        <v>0</v>
      </c>
      <c r="D189" s="11">
        <v>0</v>
      </c>
      <c r="E189" s="11">
        <v>0</v>
      </c>
      <c r="F189" s="11">
        <v>2005824.6317</v>
      </c>
    </row>
    <row r="190" spans="1:6">
      <c r="A190" s="13" t="s">
        <v>183</v>
      </c>
      <c r="B190" s="11">
        <v>160918.14481999999</v>
      </c>
      <c r="C190" s="11">
        <v>0</v>
      </c>
      <c r="D190" s="11">
        <v>0</v>
      </c>
      <c r="E190" s="11">
        <v>0</v>
      </c>
      <c r="F190" s="11">
        <v>160918.14481999999</v>
      </c>
    </row>
    <row r="191" spans="1:6">
      <c r="A191" s="2" t="s">
        <v>184</v>
      </c>
      <c r="B191" s="9">
        <v>270818298.68531996</v>
      </c>
      <c r="C191" s="9">
        <v>18717548.811639998</v>
      </c>
      <c r="D191" s="9">
        <v>134084.19864000002</v>
      </c>
      <c r="E191" s="9">
        <v>221917.01335000002</v>
      </c>
      <c r="F191" s="9">
        <v>289891848.70894998</v>
      </c>
    </row>
    <row r="192" spans="1:6">
      <c r="A192" s="8" t="s">
        <v>185</v>
      </c>
      <c r="B192" s="9">
        <v>13533316.377920002</v>
      </c>
      <c r="C192" s="9">
        <v>3093041.3030699999</v>
      </c>
      <c r="D192" s="9">
        <v>0</v>
      </c>
      <c r="E192" s="9">
        <v>321447.87716999999</v>
      </c>
      <c r="F192" s="9">
        <v>16947805.55816</v>
      </c>
    </row>
    <row r="193" spans="1:6">
      <c r="A193" s="12" t="s">
        <v>186</v>
      </c>
      <c r="B193" s="11">
        <v>100772.88029000002</v>
      </c>
      <c r="C193" s="11">
        <v>772593.04368</v>
      </c>
      <c r="D193" s="11">
        <v>0</v>
      </c>
      <c r="E193" s="11">
        <v>0</v>
      </c>
      <c r="F193" s="11">
        <v>873365.92397</v>
      </c>
    </row>
    <row r="194" spans="1:6">
      <c r="A194" s="10" t="s">
        <v>187</v>
      </c>
      <c r="B194" s="11">
        <v>20624.60902</v>
      </c>
      <c r="C194" s="11">
        <v>63760.294660000007</v>
      </c>
      <c r="D194" s="11">
        <v>0</v>
      </c>
      <c r="E194" s="11">
        <v>0</v>
      </c>
      <c r="F194" s="11">
        <v>84384.903680000003</v>
      </c>
    </row>
    <row r="195" spans="1:6">
      <c r="A195" s="10" t="s">
        <v>188</v>
      </c>
      <c r="B195" s="11">
        <v>0</v>
      </c>
      <c r="C195" s="11">
        <v>-1.7000000000000001E-4</v>
      </c>
      <c r="D195" s="11">
        <v>0</v>
      </c>
      <c r="E195" s="11">
        <v>0</v>
      </c>
      <c r="F195" s="11">
        <v>-1.7000000000000001E-4</v>
      </c>
    </row>
    <row r="196" spans="1:6">
      <c r="A196" s="10" t="s">
        <v>189</v>
      </c>
      <c r="B196" s="11">
        <v>0</v>
      </c>
      <c r="C196" s="11">
        <v>676038.88959999999</v>
      </c>
      <c r="D196" s="11">
        <v>0</v>
      </c>
      <c r="E196" s="11">
        <v>0</v>
      </c>
      <c r="F196" s="11">
        <v>676038.88959999999</v>
      </c>
    </row>
    <row r="197" spans="1:6">
      <c r="A197" s="10" t="s">
        <v>190</v>
      </c>
      <c r="B197" s="11">
        <v>0</v>
      </c>
      <c r="C197" s="11">
        <v>0</v>
      </c>
      <c r="D197" s="11">
        <v>0</v>
      </c>
      <c r="E197" s="11">
        <v>0</v>
      </c>
      <c r="F197" s="11">
        <v>0</v>
      </c>
    </row>
    <row r="198" spans="1:6">
      <c r="A198" s="10" t="s">
        <v>191</v>
      </c>
      <c r="B198" s="11">
        <v>80148.271270000012</v>
      </c>
      <c r="C198" s="11">
        <v>32793.85959</v>
      </c>
      <c r="D198" s="11">
        <v>0</v>
      </c>
      <c r="E198" s="11">
        <v>0</v>
      </c>
      <c r="F198" s="11">
        <v>112942.13086</v>
      </c>
    </row>
    <row r="199" spans="1:6">
      <c r="A199" s="12" t="s">
        <v>192</v>
      </c>
      <c r="B199" s="11">
        <v>11141419.586070001</v>
      </c>
      <c r="C199" s="11">
        <v>2273356.85647</v>
      </c>
      <c r="D199" s="11">
        <v>0</v>
      </c>
      <c r="E199" s="11">
        <v>321447.87716999999</v>
      </c>
      <c r="F199" s="11">
        <v>13736224.319710001</v>
      </c>
    </row>
    <row r="200" spans="1:6">
      <c r="A200" s="10" t="s">
        <v>193</v>
      </c>
      <c r="B200" s="11">
        <v>0</v>
      </c>
      <c r="C200" s="11">
        <v>0</v>
      </c>
      <c r="D200" s="11">
        <v>0</v>
      </c>
      <c r="E200" s="11">
        <v>0</v>
      </c>
      <c r="F200" s="11">
        <v>0</v>
      </c>
    </row>
    <row r="201" spans="1:6">
      <c r="A201" s="10" t="s">
        <v>194</v>
      </c>
      <c r="B201" s="11">
        <v>3408382.6782800001</v>
      </c>
      <c r="C201" s="11">
        <v>1526744.8118399999</v>
      </c>
      <c r="D201" s="11">
        <v>0</v>
      </c>
      <c r="E201" s="11">
        <v>1705.4019800000001</v>
      </c>
      <c r="F201" s="11">
        <v>4936832.8920999998</v>
      </c>
    </row>
    <row r="202" spans="1:6">
      <c r="A202" s="10" t="s">
        <v>195</v>
      </c>
      <c r="B202" s="11">
        <v>3416018.5567800002</v>
      </c>
      <c r="C202" s="11">
        <v>431897.58694999997</v>
      </c>
      <c r="D202" s="11">
        <v>0</v>
      </c>
      <c r="E202" s="11">
        <v>107838.05697000001</v>
      </c>
      <c r="F202" s="11">
        <v>3955754.2006999999</v>
      </c>
    </row>
    <row r="203" spans="1:6">
      <c r="A203" s="10" t="s">
        <v>196</v>
      </c>
      <c r="B203" s="11">
        <v>0</v>
      </c>
      <c r="C203" s="11">
        <v>0</v>
      </c>
      <c r="D203" s="11">
        <v>0</v>
      </c>
      <c r="E203" s="11">
        <v>0</v>
      </c>
      <c r="F203" s="11">
        <v>0</v>
      </c>
    </row>
    <row r="204" spans="1:6">
      <c r="A204" s="10" t="s">
        <v>197</v>
      </c>
      <c r="B204" s="11">
        <v>4317018.3510099994</v>
      </c>
      <c r="C204" s="11">
        <v>314714.45767999999</v>
      </c>
      <c r="D204" s="11">
        <v>0</v>
      </c>
      <c r="E204" s="11">
        <v>211904.41821999996</v>
      </c>
      <c r="F204" s="11">
        <v>4843637.2269099997</v>
      </c>
    </row>
    <row r="205" spans="1:6">
      <c r="A205" s="12" t="s">
        <v>198</v>
      </c>
      <c r="B205" s="11">
        <v>0</v>
      </c>
      <c r="C205" s="11">
        <v>0</v>
      </c>
      <c r="D205" s="11">
        <v>0</v>
      </c>
      <c r="E205" s="11">
        <v>0</v>
      </c>
      <c r="F205" s="11">
        <v>0</v>
      </c>
    </row>
    <row r="206" spans="1:6">
      <c r="A206" s="12" t="s">
        <v>199</v>
      </c>
      <c r="B206" s="11">
        <v>2264906.5665600002</v>
      </c>
      <c r="C206" s="11">
        <v>18180.66185</v>
      </c>
      <c r="D206" s="11">
        <v>0</v>
      </c>
      <c r="E206" s="11">
        <v>0</v>
      </c>
      <c r="F206" s="11">
        <v>2283087.22841</v>
      </c>
    </row>
    <row r="207" spans="1:6">
      <c r="A207" s="10" t="s">
        <v>200</v>
      </c>
      <c r="B207" s="11">
        <v>193521.93284999998</v>
      </c>
      <c r="C207" s="11">
        <v>0</v>
      </c>
      <c r="D207" s="11">
        <v>0</v>
      </c>
      <c r="E207" s="11">
        <v>0</v>
      </c>
      <c r="F207" s="11">
        <v>193521.93284999998</v>
      </c>
    </row>
    <row r="208" spans="1:6">
      <c r="A208" s="10" t="s">
        <v>201</v>
      </c>
      <c r="B208" s="11">
        <v>1795808.5876500001</v>
      </c>
      <c r="C208" s="11">
        <v>18180.66185</v>
      </c>
      <c r="D208" s="11">
        <v>0</v>
      </c>
      <c r="E208" s="11">
        <v>0</v>
      </c>
      <c r="F208" s="11">
        <v>1813989.2495000002</v>
      </c>
    </row>
    <row r="209" spans="1:6">
      <c r="A209" s="10" t="s">
        <v>202</v>
      </c>
      <c r="B209" s="11">
        <v>0</v>
      </c>
      <c r="C209" s="11">
        <v>0</v>
      </c>
      <c r="D209" s="11">
        <v>0</v>
      </c>
      <c r="E209" s="11">
        <v>0</v>
      </c>
      <c r="F209" s="11">
        <v>0</v>
      </c>
    </row>
    <row r="210" spans="1:6">
      <c r="A210" s="10" t="s">
        <v>203</v>
      </c>
      <c r="B210" s="11">
        <v>275576.04606000002</v>
      </c>
      <c r="C210" s="11">
        <v>0</v>
      </c>
      <c r="D210" s="11">
        <v>0</v>
      </c>
      <c r="E210" s="11">
        <v>0</v>
      </c>
      <c r="F210" s="11">
        <v>275576.04606000002</v>
      </c>
    </row>
    <row r="211" spans="1:6">
      <c r="A211" s="12" t="s">
        <v>204</v>
      </c>
      <c r="B211" s="11">
        <v>26217.345000000001</v>
      </c>
      <c r="C211" s="11">
        <v>28910.74107</v>
      </c>
      <c r="D211" s="11">
        <v>0</v>
      </c>
      <c r="E211" s="11">
        <v>0</v>
      </c>
      <c r="F211" s="11">
        <v>55128.086070000005</v>
      </c>
    </row>
    <row r="212" spans="1:6">
      <c r="A212" s="8" t="s">
        <v>205</v>
      </c>
      <c r="B212" s="9">
        <v>173699833.25361997</v>
      </c>
      <c r="C212" s="9">
        <v>306272373.85863</v>
      </c>
      <c r="D212" s="9">
        <v>75976.868219999989</v>
      </c>
      <c r="E212" s="9">
        <v>24400.52462</v>
      </c>
      <c r="F212" s="9">
        <v>480072584.50508994</v>
      </c>
    </row>
    <row r="213" spans="1:6">
      <c r="A213" s="12" t="s">
        <v>206</v>
      </c>
      <c r="B213" s="11">
        <v>2448577.7490400001</v>
      </c>
      <c r="C213" s="11">
        <v>1062790.2461399999</v>
      </c>
      <c r="D213" s="11">
        <v>171.35739000000001</v>
      </c>
      <c r="E213" s="11">
        <v>130.23599999999999</v>
      </c>
      <c r="F213" s="11">
        <v>3511669.5885700001</v>
      </c>
    </row>
    <row r="214" spans="1:6">
      <c r="A214" s="10" t="s">
        <v>207</v>
      </c>
      <c r="B214" s="11">
        <v>119.6</v>
      </c>
      <c r="C214" s="11">
        <v>34300</v>
      </c>
      <c r="D214" s="11">
        <v>0</v>
      </c>
      <c r="E214" s="11">
        <v>0</v>
      </c>
      <c r="F214" s="11">
        <v>34419.599999999999</v>
      </c>
    </row>
    <row r="215" spans="1:6">
      <c r="A215" s="10" t="s">
        <v>208</v>
      </c>
      <c r="B215" s="11">
        <v>1638150</v>
      </c>
      <c r="C215" s="11">
        <v>0</v>
      </c>
      <c r="D215" s="11">
        <v>0</v>
      </c>
      <c r="E215" s="11">
        <v>0</v>
      </c>
      <c r="F215" s="11">
        <v>1638150</v>
      </c>
    </row>
    <row r="216" spans="1:6">
      <c r="A216" s="10" t="s">
        <v>209</v>
      </c>
      <c r="B216" s="11">
        <v>810308.14904000005</v>
      </c>
      <c r="C216" s="11">
        <v>1028490.2461400001</v>
      </c>
      <c r="D216" s="11">
        <v>171.35739000000001</v>
      </c>
      <c r="E216" s="11">
        <v>130.23599999999999</v>
      </c>
      <c r="F216" s="11">
        <v>1839099.98857</v>
      </c>
    </row>
    <row r="217" spans="1:6">
      <c r="A217" s="12" t="s">
        <v>210</v>
      </c>
      <c r="B217" s="11">
        <v>18496255.461889997</v>
      </c>
      <c r="C217" s="11">
        <v>205034.48741999999</v>
      </c>
      <c r="D217" s="11">
        <v>17.000800000000002</v>
      </c>
      <c r="E217" s="11">
        <v>0</v>
      </c>
      <c r="F217" s="11">
        <v>18701306.950109996</v>
      </c>
    </row>
    <row r="218" spans="1:6">
      <c r="A218" s="13" t="s">
        <v>211</v>
      </c>
      <c r="B218" s="11">
        <v>0</v>
      </c>
      <c r="C218" s="11">
        <v>0</v>
      </c>
      <c r="D218" s="11">
        <v>0</v>
      </c>
      <c r="E218" s="11">
        <v>0</v>
      </c>
      <c r="F218" s="11">
        <v>0</v>
      </c>
    </row>
    <row r="219" spans="1:6">
      <c r="A219" s="10" t="s">
        <v>212</v>
      </c>
      <c r="B219" s="11">
        <v>193604.66649999999</v>
      </c>
      <c r="C219" s="11">
        <v>89645.404079999993</v>
      </c>
      <c r="D219" s="11">
        <v>17.000800000000002</v>
      </c>
      <c r="E219" s="11">
        <v>0</v>
      </c>
      <c r="F219" s="11">
        <v>283267.07137999998</v>
      </c>
    </row>
    <row r="220" spans="1:6">
      <c r="A220" s="10" t="s">
        <v>213</v>
      </c>
      <c r="B220" s="11">
        <v>18302650.795389999</v>
      </c>
      <c r="C220" s="11">
        <v>115389.08334</v>
      </c>
      <c r="D220" s="11">
        <v>0</v>
      </c>
      <c r="E220" s="11">
        <v>0</v>
      </c>
      <c r="F220" s="11">
        <v>18418039.878729999</v>
      </c>
    </row>
    <row r="221" spans="1:6">
      <c r="A221" s="10" t="s">
        <v>214</v>
      </c>
      <c r="B221" s="11">
        <v>0</v>
      </c>
      <c r="C221" s="11">
        <v>0</v>
      </c>
      <c r="D221" s="11">
        <v>0</v>
      </c>
      <c r="E221" s="11">
        <v>0</v>
      </c>
      <c r="F221" s="11">
        <v>0</v>
      </c>
    </row>
    <row r="222" spans="1:6">
      <c r="A222" s="10" t="s">
        <v>215</v>
      </c>
      <c r="B222" s="11">
        <v>0</v>
      </c>
      <c r="C222" s="11">
        <v>0</v>
      </c>
      <c r="D222" s="11">
        <v>0</v>
      </c>
      <c r="E222" s="11">
        <v>0</v>
      </c>
      <c r="F222" s="11">
        <v>0</v>
      </c>
    </row>
    <row r="223" spans="1:6">
      <c r="A223" s="12" t="s">
        <v>216</v>
      </c>
      <c r="B223" s="11">
        <v>31.617740000000001</v>
      </c>
      <c r="C223" s="11">
        <v>102135.40167000002</v>
      </c>
      <c r="D223" s="11">
        <v>0</v>
      </c>
      <c r="E223" s="11">
        <v>0</v>
      </c>
      <c r="F223" s="11">
        <v>102167.01941000002</v>
      </c>
    </row>
    <row r="224" spans="1:6">
      <c r="A224" s="10" t="s">
        <v>217</v>
      </c>
      <c r="B224" s="11">
        <v>31.617740000000001</v>
      </c>
      <c r="C224" s="11">
        <v>56420.316810000004</v>
      </c>
      <c r="D224" s="11">
        <v>0</v>
      </c>
      <c r="E224" s="11">
        <v>0</v>
      </c>
      <c r="F224" s="11">
        <v>56451.934550000005</v>
      </c>
    </row>
    <row r="225" spans="1:6">
      <c r="A225" s="10" t="s">
        <v>218</v>
      </c>
      <c r="B225" s="11">
        <v>0</v>
      </c>
      <c r="C225" s="11">
        <v>45715.08486000001</v>
      </c>
      <c r="D225" s="11">
        <v>0</v>
      </c>
      <c r="E225" s="11">
        <v>0</v>
      </c>
      <c r="F225" s="11">
        <v>45715.08486000001</v>
      </c>
    </row>
    <row r="226" spans="1:6">
      <c r="A226" s="12" t="s">
        <v>219</v>
      </c>
      <c r="B226" s="11">
        <v>0</v>
      </c>
      <c r="C226" s="11">
        <v>0</v>
      </c>
      <c r="D226" s="11">
        <v>0</v>
      </c>
      <c r="E226" s="11">
        <v>0</v>
      </c>
      <c r="F226" s="11">
        <v>0</v>
      </c>
    </row>
    <row r="227" spans="1:6">
      <c r="A227" s="10" t="s">
        <v>220</v>
      </c>
      <c r="B227" s="11">
        <v>0</v>
      </c>
      <c r="C227" s="11">
        <v>0</v>
      </c>
      <c r="D227" s="11">
        <v>0</v>
      </c>
      <c r="E227" s="11">
        <v>0</v>
      </c>
      <c r="F227" s="11">
        <v>0</v>
      </c>
    </row>
    <row r="228" spans="1:6">
      <c r="A228" s="10" t="s">
        <v>221</v>
      </c>
      <c r="B228" s="11">
        <v>0</v>
      </c>
      <c r="C228" s="11">
        <v>0</v>
      </c>
      <c r="D228" s="11">
        <v>0</v>
      </c>
      <c r="E228" s="11">
        <v>0</v>
      </c>
      <c r="F228" s="11">
        <v>0</v>
      </c>
    </row>
    <row r="229" spans="1:6">
      <c r="A229" s="12" t="s">
        <v>222</v>
      </c>
      <c r="B229" s="11">
        <v>95836932.525729984</v>
      </c>
      <c r="C229" s="11">
        <v>241258383.92106</v>
      </c>
      <c r="D229" s="11">
        <v>0</v>
      </c>
      <c r="E229" s="11">
        <v>16594.680979999997</v>
      </c>
      <c r="F229" s="11">
        <v>337111911.12777001</v>
      </c>
    </row>
    <row r="230" spans="1:6">
      <c r="A230" s="10" t="s">
        <v>223</v>
      </c>
      <c r="B230" s="11">
        <v>31956966.975680001</v>
      </c>
      <c r="C230" s="11">
        <v>196283498.80791</v>
      </c>
      <c r="D230" s="11">
        <v>0</v>
      </c>
      <c r="E230" s="11">
        <v>0</v>
      </c>
      <c r="F230" s="11">
        <v>228240465.78358999</v>
      </c>
    </row>
    <row r="231" spans="1:6">
      <c r="A231" s="10" t="s">
        <v>224</v>
      </c>
      <c r="B231" s="11">
        <v>1083195.4931099999</v>
      </c>
      <c r="C231" s="11">
        <v>102049.31171000001</v>
      </c>
      <c r="D231" s="11">
        <v>0</v>
      </c>
      <c r="E231" s="11">
        <v>0</v>
      </c>
      <c r="F231" s="11">
        <v>1185244.80482</v>
      </c>
    </row>
    <row r="232" spans="1:6">
      <c r="A232" s="10" t="s">
        <v>225</v>
      </c>
      <c r="B232" s="11">
        <v>33400179.539179996</v>
      </c>
      <c r="C232" s="11">
        <v>33277450.294</v>
      </c>
      <c r="D232" s="11">
        <v>0</v>
      </c>
      <c r="E232" s="11">
        <v>0</v>
      </c>
      <c r="F232" s="11">
        <v>66677629.833179995</v>
      </c>
    </row>
    <row r="233" spans="1:6">
      <c r="A233" s="10" t="s">
        <v>226</v>
      </c>
      <c r="B233" s="11">
        <v>671960.58908000006</v>
      </c>
      <c r="C233" s="11">
        <v>484692.30415999994</v>
      </c>
      <c r="D233" s="11">
        <v>0</v>
      </c>
      <c r="E233" s="11">
        <v>0</v>
      </c>
      <c r="F233" s="11">
        <v>1156652.8932400001</v>
      </c>
    </row>
    <row r="234" spans="1:6">
      <c r="A234" s="10" t="s">
        <v>227</v>
      </c>
      <c r="B234" s="10">
        <v>3256314.6582700005</v>
      </c>
      <c r="C234" s="10">
        <v>326194.11230000004</v>
      </c>
      <c r="D234" s="10">
        <v>0</v>
      </c>
      <c r="E234" s="10">
        <v>16477.748929999998</v>
      </c>
      <c r="F234" s="10">
        <v>3598986.5195000004</v>
      </c>
    </row>
    <row r="235" spans="1:6">
      <c r="A235" s="10" t="s">
        <v>228</v>
      </c>
      <c r="B235" s="10">
        <v>2719501.9462199998</v>
      </c>
      <c r="C235" s="10">
        <v>8469185.7137000002</v>
      </c>
      <c r="D235" s="10">
        <v>0</v>
      </c>
      <c r="E235" s="10">
        <v>116.93205</v>
      </c>
      <c r="F235" s="10">
        <v>11188804.59197</v>
      </c>
    </row>
    <row r="236" spans="1:6">
      <c r="A236" s="10" t="s">
        <v>229</v>
      </c>
      <c r="B236" s="10">
        <v>2.56</v>
      </c>
      <c r="C236" s="10">
        <v>34811.647270000001</v>
      </c>
      <c r="D236" s="10">
        <v>0</v>
      </c>
      <c r="E236" s="10">
        <v>0</v>
      </c>
      <c r="F236" s="10">
        <v>34814.207269999999</v>
      </c>
    </row>
    <row r="237" spans="1:6">
      <c r="A237" s="10" t="s">
        <v>230</v>
      </c>
      <c r="B237" s="10">
        <v>22748810.764189996</v>
      </c>
      <c r="C237" s="10">
        <v>2280501.7300099996</v>
      </c>
      <c r="D237" s="10">
        <v>0</v>
      </c>
      <c r="E237" s="10">
        <v>0</v>
      </c>
      <c r="F237" s="10">
        <v>25029312.494199995</v>
      </c>
    </row>
    <row r="238" spans="1:6">
      <c r="A238" s="12" t="s">
        <v>231</v>
      </c>
      <c r="B238" s="10">
        <v>33545817.066329997</v>
      </c>
      <c r="C238" s="10">
        <v>50084512.451240003</v>
      </c>
      <c r="D238" s="10">
        <v>74315.077379999988</v>
      </c>
      <c r="E238" s="10">
        <v>7313.8481900000006</v>
      </c>
      <c r="F238" s="10">
        <v>83711958.44314</v>
      </c>
    </row>
    <row r="239" spans="1:6">
      <c r="A239" s="10" t="s">
        <v>232</v>
      </c>
      <c r="B239" s="10">
        <v>14213622.83639</v>
      </c>
      <c r="C239" s="10">
        <v>22543195.525399998</v>
      </c>
      <c r="D239" s="10">
        <v>0</v>
      </c>
      <c r="E239" s="10">
        <v>0</v>
      </c>
      <c r="F239" s="10">
        <v>36756818.361790001</v>
      </c>
    </row>
    <row r="240" spans="1:6">
      <c r="A240" s="10" t="s">
        <v>233</v>
      </c>
      <c r="B240" s="10">
        <v>31264.691999999999</v>
      </c>
      <c r="C240" s="10">
        <v>3752925.9451499996</v>
      </c>
      <c r="D240" s="10">
        <v>0</v>
      </c>
      <c r="E240" s="10">
        <v>0</v>
      </c>
      <c r="F240" s="10">
        <v>3784190.6371499994</v>
      </c>
    </row>
    <row r="241" spans="1:6">
      <c r="A241" s="10" t="s">
        <v>234</v>
      </c>
      <c r="B241" s="10">
        <v>4249698.3420799999</v>
      </c>
      <c r="C241" s="10">
        <v>1980629.9279599993</v>
      </c>
      <c r="D241" s="10">
        <v>38007.648179999989</v>
      </c>
      <c r="E241" s="10">
        <v>6309.2549800000006</v>
      </c>
      <c r="F241" s="10">
        <v>6274645.1731999982</v>
      </c>
    </row>
    <row r="242" spans="1:6">
      <c r="A242" s="10" t="s">
        <v>235</v>
      </c>
      <c r="B242" s="10">
        <v>1853574.7336100002</v>
      </c>
      <c r="C242" s="10">
        <v>1249975.2146599998</v>
      </c>
      <c r="D242" s="10">
        <v>31005.16389</v>
      </c>
      <c r="E242" s="10">
        <v>43.037440000000004</v>
      </c>
      <c r="F242" s="10">
        <v>3134598.1496000001</v>
      </c>
    </row>
    <row r="243" spans="1:6">
      <c r="A243" s="10" t="s">
        <v>236</v>
      </c>
      <c r="B243" s="10">
        <v>0</v>
      </c>
      <c r="C243" s="10">
        <v>11035.365719999998</v>
      </c>
      <c r="D243" s="10">
        <v>0</v>
      </c>
      <c r="E243" s="10">
        <v>0</v>
      </c>
      <c r="F243" s="10">
        <v>11035.365719999998</v>
      </c>
    </row>
    <row r="244" spans="1:6">
      <c r="A244" s="10" t="s">
        <v>237</v>
      </c>
      <c r="B244" s="10">
        <v>13197656.462249998</v>
      </c>
      <c r="C244" s="10">
        <v>20546750.472350001</v>
      </c>
      <c r="D244" s="10">
        <v>5302.2653099999998</v>
      </c>
      <c r="E244" s="10">
        <v>961.55576999999994</v>
      </c>
      <c r="F244" s="10">
        <v>33750670.755679995</v>
      </c>
    </row>
    <row r="245" spans="1:6">
      <c r="A245" s="12" t="s">
        <v>238</v>
      </c>
      <c r="B245" s="10">
        <v>11444575.336779999</v>
      </c>
      <c r="C245" s="10">
        <v>13109777.85763</v>
      </c>
      <c r="D245" s="10">
        <v>1473.4326500000002</v>
      </c>
      <c r="E245" s="10">
        <v>361.75945000000002</v>
      </c>
      <c r="F245" s="10">
        <v>24556188.386509996</v>
      </c>
    </row>
    <row r="246" spans="1:6">
      <c r="A246" s="10" t="s">
        <v>239</v>
      </c>
      <c r="B246" s="10">
        <v>10927607.493629999</v>
      </c>
      <c r="C246" s="10">
        <v>13106711.292059999</v>
      </c>
      <c r="D246" s="10">
        <v>1473.4326500000002</v>
      </c>
      <c r="E246" s="10">
        <v>361.75945000000002</v>
      </c>
      <c r="F246" s="10">
        <v>24036153.977789998</v>
      </c>
    </row>
    <row r="247" spans="1:6">
      <c r="A247" s="10" t="s">
        <v>240</v>
      </c>
      <c r="B247" s="10">
        <v>516967.84314999997</v>
      </c>
      <c r="C247" s="10">
        <v>3066.5655699999993</v>
      </c>
      <c r="D247" s="10">
        <v>0</v>
      </c>
      <c r="E247" s="10">
        <v>0</v>
      </c>
      <c r="F247" s="10">
        <v>520034.40871999995</v>
      </c>
    </row>
    <row r="248" spans="1:6">
      <c r="A248" s="12" t="s">
        <v>241</v>
      </c>
      <c r="B248" s="10">
        <v>11927643.49611</v>
      </c>
      <c r="C248" s="10">
        <v>449739.49346999999</v>
      </c>
      <c r="D248" s="10">
        <v>0</v>
      </c>
      <c r="E248" s="10">
        <v>0</v>
      </c>
      <c r="F248" s="10">
        <v>12377382.98958</v>
      </c>
    </row>
    <row r="249" spans="1:6">
      <c r="A249" s="10" t="s">
        <v>239</v>
      </c>
      <c r="B249" s="10">
        <v>11916867.13291</v>
      </c>
      <c r="C249" s="10">
        <v>449739.49346999999</v>
      </c>
      <c r="D249" s="10">
        <v>0</v>
      </c>
      <c r="E249" s="10">
        <v>0</v>
      </c>
      <c r="F249" s="10">
        <v>12366606.62638</v>
      </c>
    </row>
    <row r="250" spans="1:6">
      <c r="A250" s="10" t="s">
        <v>240</v>
      </c>
      <c r="B250" s="10">
        <v>10776.3632</v>
      </c>
      <c r="C250" s="10">
        <v>0</v>
      </c>
      <c r="D250" s="10">
        <v>0</v>
      </c>
      <c r="E250" s="10">
        <v>0</v>
      </c>
      <c r="F250" s="10">
        <v>10776.3632</v>
      </c>
    </row>
    <row r="251" spans="1:6">
      <c r="A251" s="8" t="s">
        <v>242</v>
      </c>
      <c r="B251" s="9">
        <v>1711510.3309399998</v>
      </c>
      <c r="C251" s="9">
        <v>107319.66298000004</v>
      </c>
      <c r="D251" s="9">
        <v>4817.2291400000004</v>
      </c>
      <c r="E251" s="9">
        <v>2165.3113799999996</v>
      </c>
      <c r="F251" s="9">
        <v>1825812.5344399998</v>
      </c>
    </row>
    <row r="252" spans="1:6">
      <c r="A252" s="10" t="s">
        <v>243</v>
      </c>
      <c r="B252" s="11">
        <v>36.222199999999994</v>
      </c>
      <c r="C252" s="11">
        <v>557.98837000000003</v>
      </c>
      <c r="D252" s="11">
        <v>0</v>
      </c>
      <c r="E252" s="11">
        <v>0</v>
      </c>
      <c r="F252" s="11">
        <v>594.21057000000008</v>
      </c>
    </row>
    <row r="253" spans="1:6">
      <c r="A253" s="10" t="s">
        <v>244</v>
      </c>
      <c r="B253" s="11">
        <v>181597.78491999998</v>
      </c>
      <c r="C253" s="11">
        <v>100624.11130000002</v>
      </c>
      <c r="D253" s="11">
        <v>2799.6008500000003</v>
      </c>
      <c r="E253" s="11">
        <v>1510.0802999999999</v>
      </c>
      <c r="F253" s="11">
        <v>286531.57736999996</v>
      </c>
    </row>
    <row r="254" spans="1:6">
      <c r="A254" s="10" t="s">
        <v>245</v>
      </c>
      <c r="B254" s="11">
        <v>1445379.4502099997</v>
      </c>
      <c r="C254" s="11">
        <v>1244.9354799999999</v>
      </c>
      <c r="D254" s="11">
        <v>0</v>
      </c>
      <c r="E254" s="11">
        <v>0.30315999999999999</v>
      </c>
      <c r="F254" s="11">
        <v>1446624.6888499996</v>
      </c>
    </row>
    <row r="255" spans="1:6">
      <c r="A255" s="10" t="s">
        <v>246</v>
      </c>
      <c r="B255" s="11">
        <v>17342.808330000003</v>
      </c>
      <c r="C255" s="11">
        <v>112.60111999999999</v>
      </c>
      <c r="D255" s="11">
        <v>0</v>
      </c>
      <c r="E255" s="11">
        <v>0</v>
      </c>
      <c r="F255" s="11">
        <v>17455.409450000003</v>
      </c>
    </row>
    <row r="256" spans="1:6">
      <c r="A256" s="10" t="s">
        <v>247</v>
      </c>
      <c r="B256" s="11">
        <v>4246.5836099999997</v>
      </c>
      <c r="C256" s="11">
        <v>26.376169999999998</v>
      </c>
      <c r="D256" s="11">
        <v>0</v>
      </c>
      <c r="E256" s="11">
        <v>0</v>
      </c>
      <c r="F256" s="11">
        <v>4272.9597799999992</v>
      </c>
    </row>
    <row r="257" spans="1:6">
      <c r="A257" s="10" t="s">
        <v>248</v>
      </c>
      <c r="B257" s="11">
        <v>40.17671</v>
      </c>
      <c r="C257" s="11">
        <v>151.24425999999997</v>
      </c>
      <c r="D257" s="11">
        <v>0</v>
      </c>
      <c r="E257" s="11">
        <v>0</v>
      </c>
      <c r="F257" s="11">
        <v>191.42096999999995</v>
      </c>
    </row>
    <row r="258" spans="1:6">
      <c r="A258" s="10" t="s">
        <v>249</v>
      </c>
      <c r="B258" s="11">
        <v>44750.83875000001</v>
      </c>
      <c r="C258" s="11">
        <v>1005.7310699999999</v>
      </c>
      <c r="D258" s="11">
        <v>2017.6282899999999</v>
      </c>
      <c r="E258" s="11">
        <v>0</v>
      </c>
      <c r="F258" s="11">
        <v>47774.198110000012</v>
      </c>
    </row>
    <row r="259" spans="1:6">
      <c r="A259" s="10" t="s">
        <v>250</v>
      </c>
      <c r="B259" s="11">
        <v>18116.466209999999</v>
      </c>
      <c r="C259" s="11">
        <v>3596.6752099999994</v>
      </c>
      <c r="D259" s="11">
        <v>0</v>
      </c>
      <c r="E259" s="11">
        <v>654.92791999999997</v>
      </c>
      <c r="F259" s="11">
        <v>22368.069339999998</v>
      </c>
    </row>
    <row r="260" spans="1:6">
      <c r="A260" s="8" t="s">
        <v>251</v>
      </c>
      <c r="B260" s="9">
        <v>618500.16891000001</v>
      </c>
      <c r="C260" s="9">
        <v>10965.81237</v>
      </c>
      <c r="D260" s="9">
        <v>319.44190000000003</v>
      </c>
      <c r="E260" s="9">
        <v>16.144389999999998</v>
      </c>
      <c r="F260" s="9">
        <v>629801.56756999996</v>
      </c>
    </row>
    <row r="261" spans="1:6">
      <c r="A261" s="10" t="s">
        <v>252</v>
      </c>
      <c r="B261" s="11">
        <v>486838.88073000003</v>
      </c>
      <c r="C261" s="11">
        <v>5482.3431500000006</v>
      </c>
      <c r="D261" s="11">
        <v>319.44190000000003</v>
      </c>
      <c r="E261" s="11">
        <v>1.45391</v>
      </c>
      <c r="F261" s="11">
        <v>492642.11969000002</v>
      </c>
    </row>
    <row r="262" spans="1:6">
      <c r="A262" s="10" t="s">
        <v>253</v>
      </c>
      <c r="B262" s="11">
        <v>0</v>
      </c>
      <c r="C262" s="11">
        <v>0</v>
      </c>
      <c r="D262" s="11">
        <v>0</v>
      </c>
      <c r="E262" s="11">
        <v>0</v>
      </c>
      <c r="F262" s="11">
        <v>0</v>
      </c>
    </row>
    <row r="263" spans="1:6">
      <c r="A263" s="10" t="s">
        <v>254</v>
      </c>
      <c r="B263" s="11">
        <v>48080.710619999998</v>
      </c>
      <c r="C263" s="11">
        <v>2619.41104</v>
      </c>
      <c r="D263" s="11">
        <v>0</v>
      </c>
      <c r="E263" s="11">
        <v>0.12809999999999999</v>
      </c>
      <c r="F263" s="11">
        <v>50700.249759999999</v>
      </c>
    </row>
    <row r="264" spans="1:6">
      <c r="A264" s="10" t="s">
        <v>255</v>
      </c>
      <c r="B264" s="11">
        <v>6637.6902699999991</v>
      </c>
      <c r="C264" s="11">
        <v>158.1506</v>
      </c>
      <c r="D264" s="11">
        <v>0</v>
      </c>
      <c r="E264" s="11">
        <v>14.562379999999999</v>
      </c>
      <c r="F264" s="11">
        <v>6810.4032499999994</v>
      </c>
    </row>
    <row r="265" spans="1:6">
      <c r="A265" s="10" t="s">
        <v>256</v>
      </c>
      <c r="B265" s="11">
        <v>14789.915330000002</v>
      </c>
      <c r="C265" s="11">
        <v>0</v>
      </c>
      <c r="D265" s="11">
        <v>0</v>
      </c>
      <c r="E265" s="11">
        <v>0</v>
      </c>
      <c r="F265" s="11">
        <v>14789.915330000002</v>
      </c>
    </row>
    <row r="266" spans="1:6">
      <c r="A266" s="13" t="s">
        <v>257</v>
      </c>
      <c r="B266" s="11">
        <v>11537.41813</v>
      </c>
      <c r="C266" s="11">
        <v>934.45055000000002</v>
      </c>
      <c r="D266" s="11">
        <v>0</v>
      </c>
      <c r="E266" s="11">
        <v>0</v>
      </c>
      <c r="F266" s="11">
        <v>12471.86868</v>
      </c>
    </row>
    <row r="267" spans="1:6">
      <c r="A267" s="13" t="s">
        <v>258</v>
      </c>
      <c r="B267" s="11">
        <v>50615.553829999997</v>
      </c>
      <c r="C267" s="11">
        <v>1771.45703</v>
      </c>
      <c r="D267" s="11">
        <v>0</v>
      </c>
      <c r="E267" s="11">
        <v>0</v>
      </c>
      <c r="F267" s="11">
        <v>52387.010859999995</v>
      </c>
    </row>
    <row r="268" spans="1:6">
      <c r="A268" s="8" t="s">
        <v>259</v>
      </c>
      <c r="B268" s="9">
        <v>1093010.1620299998</v>
      </c>
      <c r="C268" s="9">
        <v>96353.850610000038</v>
      </c>
      <c r="D268" s="9">
        <v>4497.7872400000006</v>
      </c>
      <c r="E268" s="9">
        <v>2149.1669899999997</v>
      </c>
      <c r="F268" s="9">
        <v>1196010.9668699999</v>
      </c>
    </row>
    <row r="269" spans="1:6">
      <c r="A269" s="2" t="s">
        <v>260</v>
      </c>
      <c r="B269" s="9">
        <v>433046.50508999999</v>
      </c>
      <c r="C269" s="9">
        <v>959882.48897000006</v>
      </c>
      <c r="D269" s="9">
        <v>2.66E-3</v>
      </c>
      <c r="E269" s="9">
        <v>13.74898</v>
      </c>
      <c r="F269" s="9">
        <v>1392942.7456999999</v>
      </c>
    </row>
    <row r="270" spans="1:6">
      <c r="A270" s="10" t="s">
        <v>261</v>
      </c>
      <c r="B270" s="11">
        <v>259886.18919000003</v>
      </c>
      <c r="C270" s="11">
        <v>149240.05548000001</v>
      </c>
      <c r="D270" s="11">
        <v>0</v>
      </c>
      <c r="E270" s="11">
        <v>0</v>
      </c>
      <c r="F270" s="11">
        <v>409126.24467000004</v>
      </c>
    </row>
    <row r="271" spans="1:6">
      <c r="A271" s="10" t="s">
        <v>262</v>
      </c>
      <c r="B271" s="11">
        <v>61938.581999999995</v>
      </c>
      <c r="C271" s="11">
        <v>717060.70585999999</v>
      </c>
      <c r="D271" s="11">
        <v>2.66E-3</v>
      </c>
      <c r="E271" s="11">
        <v>13.74898</v>
      </c>
      <c r="F271" s="11">
        <v>779013.03950000007</v>
      </c>
    </row>
    <row r="272" spans="1:6">
      <c r="A272" s="10" t="s">
        <v>263</v>
      </c>
      <c r="B272" s="11">
        <v>28991.836119999996</v>
      </c>
      <c r="C272" s="11">
        <v>1.41327</v>
      </c>
      <c r="D272" s="11">
        <v>0</v>
      </c>
      <c r="E272" s="11">
        <v>0</v>
      </c>
      <c r="F272" s="11">
        <v>28993.249389999997</v>
      </c>
    </row>
    <row r="273" spans="1:6">
      <c r="A273" s="10" t="s">
        <v>264</v>
      </c>
      <c r="B273" s="11">
        <v>23523.918340000004</v>
      </c>
      <c r="C273" s="11">
        <v>282.69716999999997</v>
      </c>
      <c r="D273" s="11">
        <v>0</v>
      </c>
      <c r="E273" s="11">
        <v>0</v>
      </c>
      <c r="F273" s="11">
        <v>23806.615510000003</v>
      </c>
    </row>
    <row r="274" spans="1:6">
      <c r="A274" s="17" t="s">
        <v>265</v>
      </c>
      <c r="B274" s="11">
        <v>58705.979439999996</v>
      </c>
      <c r="C274" s="11">
        <v>93297.617190000004</v>
      </c>
      <c r="D274" s="11">
        <v>0</v>
      </c>
      <c r="E274" s="11">
        <v>0</v>
      </c>
      <c r="F274" s="11">
        <v>152003.59662999999</v>
      </c>
    </row>
    <row r="275" spans="1:6">
      <c r="A275" s="17" t="s">
        <v>266</v>
      </c>
      <c r="B275" s="11">
        <v>0</v>
      </c>
      <c r="C275" s="11">
        <v>0</v>
      </c>
      <c r="D275" s="11">
        <v>0</v>
      </c>
      <c r="E275" s="11">
        <v>0</v>
      </c>
      <c r="F275" s="11">
        <v>0</v>
      </c>
    </row>
    <row r="276" spans="1:6">
      <c r="A276" s="8" t="s">
        <v>267</v>
      </c>
      <c r="B276" s="9">
        <v>411613.62436000002</v>
      </c>
      <c r="C276" s="9">
        <v>952891.38653999998</v>
      </c>
      <c r="D276" s="9">
        <v>1.75E-3</v>
      </c>
      <c r="E276" s="9">
        <v>16.056910000000002</v>
      </c>
      <c r="F276" s="9">
        <v>1364521.0695600002</v>
      </c>
    </row>
    <row r="277" spans="1:6">
      <c r="A277" s="10" t="s">
        <v>261</v>
      </c>
      <c r="B277" s="11">
        <v>34049.461590000006</v>
      </c>
      <c r="C277" s="11">
        <v>12373.92431</v>
      </c>
      <c r="D277" s="11">
        <v>0</v>
      </c>
      <c r="E277" s="11">
        <v>16.046240000000001</v>
      </c>
      <c r="F277" s="11">
        <v>46439.432140000012</v>
      </c>
    </row>
    <row r="278" spans="1:6">
      <c r="A278" s="10" t="s">
        <v>268</v>
      </c>
      <c r="B278" s="11">
        <v>37398.757550000002</v>
      </c>
      <c r="C278" s="11">
        <v>11.019629999999999</v>
      </c>
      <c r="D278" s="11">
        <v>0</v>
      </c>
      <c r="E278" s="11">
        <v>0</v>
      </c>
      <c r="F278" s="11">
        <v>37409.777180000005</v>
      </c>
    </row>
    <row r="279" spans="1:6">
      <c r="A279" s="10" t="s">
        <v>269</v>
      </c>
      <c r="B279" s="11">
        <v>1436.16094</v>
      </c>
      <c r="C279" s="11">
        <v>0</v>
      </c>
      <c r="D279" s="11">
        <v>0</v>
      </c>
      <c r="E279" s="11">
        <v>0</v>
      </c>
      <c r="F279" s="11">
        <v>1436.16094</v>
      </c>
    </row>
    <row r="280" spans="1:6">
      <c r="A280" s="10" t="s">
        <v>270</v>
      </c>
      <c r="B280" s="11">
        <v>0.21940999999999999</v>
      </c>
      <c r="C280" s="11">
        <v>0</v>
      </c>
      <c r="D280" s="11">
        <v>0</v>
      </c>
      <c r="E280" s="11">
        <v>0</v>
      </c>
      <c r="F280" s="11">
        <v>0.21940999999999999</v>
      </c>
    </row>
    <row r="281" spans="1:6">
      <c r="A281" s="13" t="s">
        <v>271</v>
      </c>
      <c r="B281" s="11">
        <v>338729.02487000002</v>
      </c>
      <c r="C281" s="11">
        <v>940506.44259999995</v>
      </c>
      <c r="D281" s="11">
        <v>1.75E-3</v>
      </c>
      <c r="E281" s="11">
        <v>1.0670000000000001E-2</v>
      </c>
      <c r="F281" s="11">
        <v>1279235.4798900001</v>
      </c>
    </row>
    <row r="282" spans="1:6">
      <c r="A282" s="13" t="s">
        <v>272</v>
      </c>
      <c r="B282" s="11">
        <v>0</v>
      </c>
      <c r="C282" s="11">
        <v>0</v>
      </c>
      <c r="D282" s="11">
        <v>0</v>
      </c>
      <c r="E282" s="11">
        <v>0</v>
      </c>
      <c r="F282" s="11">
        <v>0</v>
      </c>
    </row>
    <row r="283" spans="1:6">
      <c r="A283" s="8" t="s">
        <v>273</v>
      </c>
      <c r="B283" s="9">
        <v>1114443.0427599999</v>
      </c>
      <c r="C283" s="9">
        <v>103344.95304000017</v>
      </c>
      <c r="D283" s="9">
        <v>4497.7881500000003</v>
      </c>
      <c r="E283" s="9">
        <v>2146.8590599999998</v>
      </c>
      <c r="F283" s="9">
        <v>1224432.64301</v>
      </c>
    </row>
    <row r="284" spans="1:6">
      <c r="A284" s="10" t="s">
        <v>274</v>
      </c>
      <c r="B284" s="11">
        <v>205840.61997</v>
      </c>
      <c r="C284" s="11">
        <v>25672.82071</v>
      </c>
      <c r="D284" s="11">
        <v>0</v>
      </c>
      <c r="E284" s="11">
        <v>354.84811000000002</v>
      </c>
      <c r="F284" s="11">
        <v>231868.28878999999</v>
      </c>
    </row>
    <row r="285" spans="1:6">
      <c r="A285" s="10" t="s">
        <v>275</v>
      </c>
      <c r="B285" s="11">
        <v>10434.993709999999</v>
      </c>
      <c r="C285" s="11">
        <v>4204.27963</v>
      </c>
      <c r="D285" s="11">
        <v>0</v>
      </c>
      <c r="E285" s="11">
        <v>0</v>
      </c>
      <c r="F285" s="11">
        <v>14639.27334</v>
      </c>
    </row>
    <row r="286" spans="1:6">
      <c r="A286" s="10" t="s">
        <v>276</v>
      </c>
      <c r="B286" s="11">
        <v>184204.95311999999</v>
      </c>
      <c r="C286" s="11">
        <v>21333.915279999997</v>
      </c>
      <c r="D286" s="11">
        <v>0</v>
      </c>
      <c r="E286" s="11">
        <v>277.22780999999998</v>
      </c>
      <c r="F286" s="11">
        <v>205816.09620999999</v>
      </c>
    </row>
    <row r="287" spans="1:6">
      <c r="A287" s="10" t="s">
        <v>277</v>
      </c>
      <c r="B287" s="11">
        <v>10968.44598</v>
      </c>
      <c r="C287" s="11">
        <v>97.751100000000008</v>
      </c>
      <c r="D287" s="11">
        <v>0</v>
      </c>
      <c r="E287" s="11">
        <v>77.620300000000015</v>
      </c>
      <c r="F287" s="11">
        <v>11143.81738</v>
      </c>
    </row>
    <row r="288" spans="1:6">
      <c r="A288" s="10" t="s">
        <v>278</v>
      </c>
      <c r="B288" s="11">
        <v>3.4038300000000001</v>
      </c>
      <c r="C288" s="11">
        <v>14.751200000000001</v>
      </c>
      <c r="D288" s="11">
        <v>0</v>
      </c>
      <c r="E288" s="11">
        <v>0</v>
      </c>
      <c r="F288" s="11">
        <v>18.15503</v>
      </c>
    </row>
    <row r="289" spans="1:6">
      <c r="A289" s="10" t="s">
        <v>279</v>
      </c>
      <c r="B289" s="11">
        <v>0</v>
      </c>
      <c r="C289" s="11">
        <v>0</v>
      </c>
      <c r="D289" s="11">
        <v>0</v>
      </c>
      <c r="E289" s="11">
        <v>0</v>
      </c>
      <c r="F289" s="11">
        <v>0</v>
      </c>
    </row>
    <row r="290" spans="1:6">
      <c r="A290" s="10" t="s">
        <v>280</v>
      </c>
      <c r="B290" s="11">
        <v>228.82333000000003</v>
      </c>
      <c r="C290" s="11">
        <v>22.1235</v>
      </c>
      <c r="D290" s="11">
        <v>0</v>
      </c>
      <c r="E290" s="11">
        <v>0</v>
      </c>
      <c r="F290" s="11">
        <v>250.94683000000003</v>
      </c>
    </row>
    <row r="291" spans="1:6">
      <c r="A291" s="10" t="s">
        <v>281</v>
      </c>
      <c r="B291" s="11">
        <v>0</v>
      </c>
      <c r="C291" s="11">
        <v>0</v>
      </c>
      <c r="D291" s="11">
        <v>0</v>
      </c>
      <c r="E291" s="11">
        <v>0</v>
      </c>
      <c r="F291" s="11">
        <v>0</v>
      </c>
    </row>
    <row r="292" spans="1:6">
      <c r="A292" s="10" t="s">
        <v>282</v>
      </c>
      <c r="B292" s="11">
        <v>387168.44404000003</v>
      </c>
      <c r="C292" s="11">
        <v>36378.472680000013</v>
      </c>
      <c r="D292" s="11">
        <v>0</v>
      </c>
      <c r="E292" s="11">
        <v>861.31329000000005</v>
      </c>
      <c r="F292" s="11">
        <v>424408.23001000006</v>
      </c>
    </row>
    <row r="293" spans="1:6">
      <c r="A293" s="10" t="s">
        <v>283</v>
      </c>
      <c r="B293" s="11">
        <v>330792.14052999998</v>
      </c>
      <c r="C293" s="11">
        <v>36273.073790000009</v>
      </c>
      <c r="D293" s="11">
        <v>0</v>
      </c>
      <c r="E293" s="11">
        <v>821.71518000000003</v>
      </c>
      <c r="F293" s="11">
        <v>367886.92949999997</v>
      </c>
    </row>
    <row r="294" spans="1:6">
      <c r="A294" s="10" t="s">
        <v>284</v>
      </c>
      <c r="B294" s="11">
        <v>15720.112090000002</v>
      </c>
      <c r="C294" s="11">
        <v>49.258429999999997</v>
      </c>
      <c r="D294" s="11">
        <v>0</v>
      </c>
      <c r="E294" s="11">
        <v>39.598109999999998</v>
      </c>
      <c r="F294" s="11">
        <v>15808.968630000003</v>
      </c>
    </row>
    <row r="295" spans="1:6">
      <c r="A295" s="13" t="s">
        <v>285</v>
      </c>
      <c r="B295" s="11">
        <v>2099.0026400000002</v>
      </c>
      <c r="C295" s="11">
        <v>0</v>
      </c>
      <c r="D295" s="11">
        <v>0</v>
      </c>
      <c r="E295" s="11">
        <v>0</v>
      </c>
      <c r="F295" s="11">
        <v>2099.0026400000002</v>
      </c>
    </row>
    <row r="296" spans="1:6">
      <c r="A296" s="13" t="s">
        <v>286</v>
      </c>
      <c r="B296" s="11">
        <v>37960.30573</v>
      </c>
      <c r="C296" s="11">
        <v>27.980160000000009</v>
      </c>
      <c r="D296" s="11">
        <v>0</v>
      </c>
      <c r="E296" s="11">
        <v>0</v>
      </c>
      <c r="F296" s="11">
        <v>37988.285889999999</v>
      </c>
    </row>
    <row r="297" spans="1:6">
      <c r="A297" s="10" t="s">
        <v>287</v>
      </c>
      <c r="B297" s="11">
        <v>0</v>
      </c>
      <c r="C297" s="11">
        <v>0</v>
      </c>
      <c r="D297" s="11">
        <v>0</v>
      </c>
      <c r="E297" s="11">
        <v>0</v>
      </c>
      <c r="F297" s="11">
        <v>0</v>
      </c>
    </row>
    <row r="298" spans="1:6">
      <c r="A298" s="13" t="s">
        <v>288</v>
      </c>
      <c r="B298" s="11">
        <v>596.88305000000003</v>
      </c>
      <c r="C298" s="11">
        <v>28.160299999999999</v>
      </c>
      <c r="D298" s="11">
        <v>0</v>
      </c>
      <c r="E298" s="11">
        <v>0</v>
      </c>
      <c r="F298" s="11">
        <v>625.04335000000003</v>
      </c>
    </row>
    <row r="299" spans="1:6">
      <c r="A299" s="8" t="s">
        <v>289</v>
      </c>
      <c r="B299" s="9">
        <v>933115.21869000001</v>
      </c>
      <c r="C299" s="9">
        <v>92639.301070000161</v>
      </c>
      <c r="D299" s="9">
        <v>4497.7881500000003</v>
      </c>
      <c r="E299" s="9">
        <v>1640.3938799999996</v>
      </c>
      <c r="F299" s="9">
        <v>1031892.7017900002</v>
      </c>
    </row>
    <row r="300" spans="1:6">
      <c r="A300" s="10" t="s">
        <v>290</v>
      </c>
      <c r="B300" s="11">
        <v>727258.89879999985</v>
      </c>
      <c r="C300" s="11">
        <v>40394.014159999999</v>
      </c>
      <c r="D300" s="11">
        <v>0</v>
      </c>
      <c r="E300" s="11">
        <v>5.0766299999999998</v>
      </c>
      <c r="F300" s="11">
        <v>767657.9895899999</v>
      </c>
    </row>
    <row r="301" spans="1:6">
      <c r="A301" s="10" t="s">
        <v>291</v>
      </c>
      <c r="B301" s="11">
        <v>383158.97156999988</v>
      </c>
      <c r="C301" s="11">
        <v>795.76787000000002</v>
      </c>
      <c r="D301" s="11">
        <v>0</v>
      </c>
      <c r="E301" s="11">
        <v>0</v>
      </c>
      <c r="F301" s="11">
        <v>383954.73943999986</v>
      </c>
    </row>
    <row r="302" spans="1:6">
      <c r="A302" s="10" t="s">
        <v>292</v>
      </c>
      <c r="B302" s="11">
        <v>64263.91</v>
      </c>
      <c r="C302" s="11">
        <v>2249.52664</v>
      </c>
      <c r="D302" s="11">
        <v>0</v>
      </c>
      <c r="E302" s="11">
        <v>0</v>
      </c>
      <c r="F302" s="11">
        <v>66513.43664</v>
      </c>
    </row>
    <row r="303" spans="1:6">
      <c r="A303" s="10" t="s">
        <v>293</v>
      </c>
      <c r="B303" s="11">
        <v>5293.2409400000015</v>
      </c>
      <c r="C303" s="11">
        <v>2936.8576800000001</v>
      </c>
      <c r="D303" s="11">
        <v>0</v>
      </c>
      <c r="E303" s="11">
        <v>0</v>
      </c>
      <c r="F303" s="11">
        <v>8230.0986200000007</v>
      </c>
    </row>
    <row r="304" spans="1:6">
      <c r="A304" s="10" t="s">
        <v>294</v>
      </c>
      <c r="B304" s="11">
        <v>13437.032369999999</v>
      </c>
      <c r="C304" s="11">
        <v>234.40539999999999</v>
      </c>
      <c r="D304" s="11">
        <v>0</v>
      </c>
      <c r="E304" s="11">
        <v>0</v>
      </c>
      <c r="F304" s="11">
        <v>13671.437769999999</v>
      </c>
    </row>
    <row r="305" spans="1:6">
      <c r="A305" s="10" t="s">
        <v>295</v>
      </c>
      <c r="B305" s="11">
        <v>59196.939180000001</v>
      </c>
      <c r="C305" s="11">
        <v>1.57355</v>
      </c>
      <c r="D305" s="11">
        <v>0</v>
      </c>
      <c r="E305" s="11">
        <v>0</v>
      </c>
      <c r="F305" s="11">
        <v>59198.512730000002</v>
      </c>
    </row>
    <row r="306" spans="1:6">
      <c r="A306" s="10" t="s">
        <v>296</v>
      </c>
      <c r="B306" s="11">
        <v>18873.25922</v>
      </c>
      <c r="C306" s="11">
        <v>2805.2530999999999</v>
      </c>
      <c r="D306" s="11">
        <v>0</v>
      </c>
      <c r="E306" s="11">
        <v>0</v>
      </c>
      <c r="F306" s="11">
        <v>21678.512320000002</v>
      </c>
    </row>
    <row r="307" spans="1:6">
      <c r="A307" s="10" t="s">
        <v>297</v>
      </c>
      <c r="B307" s="11">
        <v>24851.072410000001</v>
      </c>
      <c r="C307" s="11">
        <v>0</v>
      </c>
      <c r="D307" s="11">
        <v>0</v>
      </c>
      <c r="E307" s="11">
        <v>0</v>
      </c>
      <c r="F307" s="11">
        <v>24851.072410000001</v>
      </c>
    </row>
    <row r="308" spans="1:6">
      <c r="A308" s="10" t="s">
        <v>298</v>
      </c>
      <c r="B308" s="11">
        <v>14589.196109999999</v>
      </c>
      <c r="C308" s="11">
        <v>0</v>
      </c>
      <c r="D308" s="11">
        <v>0</v>
      </c>
      <c r="E308" s="11">
        <v>0</v>
      </c>
      <c r="F308" s="11">
        <v>14589.196109999999</v>
      </c>
    </row>
    <row r="309" spans="1:6">
      <c r="A309" s="13" t="s">
        <v>299</v>
      </c>
      <c r="B309" s="11">
        <v>143595.27699999997</v>
      </c>
      <c r="C309" s="11">
        <v>31370.629919999999</v>
      </c>
      <c r="D309" s="11">
        <v>0</v>
      </c>
      <c r="E309" s="11">
        <v>5.0766299999999998</v>
      </c>
      <c r="F309" s="11">
        <v>174970.98354999998</v>
      </c>
    </row>
    <row r="310" spans="1:6">
      <c r="A310" s="8" t="s">
        <v>300</v>
      </c>
      <c r="B310" s="9">
        <v>205856.31989000016</v>
      </c>
      <c r="C310" s="9">
        <v>52245.286910000163</v>
      </c>
      <c r="D310" s="9">
        <v>4497.7881500000003</v>
      </c>
      <c r="E310" s="9">
        <v>1635.3172499999996</v>
      </c>
      <c r="F310" s="9">
        <v>264234.71220000036</v>
      </c>
    </row>
    <row r="311" spans="1:6">
      <c r="A311" s="13" t="s">
        <v>301</v>
      </c>
      <c r="B311" s="11">
        <v>886.19524000000013</v>
      </c>
      <c r="C311" s="11">
        <v>-15868.280389999998</v>
      </c>
      <c r="D311" s="11">
        <v>-2.0000000000000002E-5</v>
      </c>
      <c r="E311" s="11">
        <v>14525.976290000001</v>
      </c>
      <c r="F311" s="11">
        <v>-456.10887999999613</v>
      </c>
    </row>
    <row r="312" spans="1:6">
      <c r="A312" s="13" t="s">
        <v>302</v>
      </c>
      <c r="B312" s="11">
        <v>92.693110000000019</v>
      </c>
      <c r="C312" s="11">
        <v>-15868.280389999998</v>
      </c>
      <c r="D312" s="11">
        <v>0</v>
      </c>
      <c r="E312" s="11">
        <v>0</v>
      </c>
      <c r="F312" s="11">
        <v>-15775.587279999998</v>
      </c>
    </row>
    <row r="313" spans="1:6">
      <c r="A313" s="13" t="s">
        <v>303</v>
      </c>
      <c r="B313" s="11">
        <v>793.50213000000008</v>
      </c>
      <c r="C313" s="11">
        <v>0</v>
      </c>
      <c r="D313" s="11">
        <v>-2.0000000000000002E-5</v>
      </c>
      <c r="E313" s="11">
        <v>14525.976290000001</v>
      </c>
      <c r="F313" s="11">
        <v>15319.4784</v>
      </c>
    </row>
    <row r="314" spans="1:6">
      <c r="A314" s="13" t="s">
        <v>304</v>
      </c>
      <c r="B314" s="11">
        <v>39.411729999999991</v>
      </c>
      <c r="C314" s="11">
        <v>-17165.468420000001</v>
      </c>
      <c r="D314" s="11">
        <v>-2.9999999999999997E-5</v>
      </c>
      <c r="E314" s="11">
        <v>633.68862999999999</v>
      </c>
      <c r="F314" s="11">
        <v>-16492.36809</v>
      </c>
    </row>
    <row r="315" spans="1:6">
      <c r="A315" s="13" t="s">
        <v>305</v>
      </c>
      <c r="B315" s="11">
        <v>22.264419999999994</v>
      </c>
      <c r="C315" s="11">
        <v>-17165.468420000001</v>
      </c>
      <c r="D315" s="11">
        <v>0</v>
      </c>
      <c r="E315" s="11">
        <v>0.80630999999999997</v>
      </c>
      <c r="F315" s="11">
        <v>-17142.397690000002</v>
      </c>
    </row>
    <row r="316" spans="1:6">
      <c r="A316" s="13" t="s">
        <v>306</v>
      </c>
      <c r="B316" s="11">
        <v>17.147310000000001</v>
      </c>
      <c r="C316" s="11">
        <v>0</v>
      </c>
      <c r="D316" s="11">
        <v>-2.9999999999999997E-5</v>
      </c>
      <c r="E316" s="11">
        <v>632.88231999999994</v>
      </c>
      <c r="F316" s="11">
        <v>650.02959999999996</v>
      </c>
    </row>
    <row r="317" spans="1:6">
      <c r="A317" s="8" t="s">
        <v>307</v>
      </c>
      <c r="B317" s="9">
        <v>206703.10340000017</v>
      </c>
      <c r="C317" s="9">
        <v>53542.47494000016</v>
      </c>
      <c r="D317" s="9">
        <v>4497.7881600000001</v>
      </c>
      <c r="E317" s="9">
        <v>15527.60491</v>
      </c>
      <c r="F317" s="9">
        <v>280270.97141000035</v>
      </c>
    </row>
    <row r="318" spans="1:6">
      <c r="A318" s="13" t="s">
        <v>308</v>
      </c>
      <c r="B318" s="11">
        <v>515.09357999999997</v>
      </c>
      <c r="C318" s="11">
        <v>322.88743000000005</v>
      </c>
      <c r="D318" s="11">
        <v>0</v>
      </c>
      <c r="E318" s="11">
        <v>0</v>
      </c>
      <c r="F318" s="11">
        <v>837.98100999999997</v>
      </c>
    </row>
    <row r="319" spans="1:6">
      <c r="A319" s="8" t="s">
        <v>309</v>
      </c>
      <c r="B319" s="9">
        <v>207218.19698000015</v>
      </c>
      <c r="C319" s="9">
        <v>53865.362370000163</v>
      </c>
      <c r="D319" s="9">
        <v>4497.7881600000001</v>
      </c>
      <c r="E319" s="9">
        <v>15527.60491</v>
      </c>
      <c r="F319" s="9">
        <v>281108.95242000034</v>
      </c>
    </row>
    <row r="320" spans="1:6">
      <c r="A320" s="13" t="s">
        <v>310</v>
      </c>
      <c r="B320" s="11">
        <v>-2023.9869400000005</v>
      </c>
      <c r="C320" s="11">
        <v>-97.002239999999986</v>
      </c>
      <c r="D320" s="11">
        <v>0</v>
      </c>
      <c r="E320" s="11">
        <v>0</v>
      </c>
      <c r="F320" s="11">
        <v>-2120.9891800000005</v>
      </c>
    </row>
    <row r="321" spans="1:6">
      <c r="A321" s="8" t="s">
        <v>311</v>
      </c>
      <c r="B321" s="9">
        <v>205194.21004000015</v>
      </c>
      <c r="C321" s="9">
        <v>53768.360130000161</v>
      </c>
      <c r="D321" s="9">
        <v>4497.7881600000001</v>
      </c>
      <c r="E321" s="9">
        <v>15527.60491</v>
      </c>
      <c r="F321" s="9">
        <v>278987.9632400003</v>
      </c>
    </row>
    <row r="322" spans="1:6">
      <c r="A322" s="13" t="s">
        <v>312</v>
      </c>
      <c r="B322" s="11">
        <v>-1.0000000000000001E-5</v>
      </c>
      <c r="C322" s="11">
        <v>0</v>
      </c>
      <c r="D322" s="11">
        <v>0</v>
      </c>
      <c r="E322" s="11">
        <v>0</v>
      </c>
      <c r="F322" s="11">
        <v>-1.0000000000000001E-5</v>
      </c>
    </row>
    <row r="323" spans="1:6">
      <c r="A323" s="8" t="s">
        <v>313</v>
      </c>
      <c r="B323" s="9">
        <v>205194.21003000016</v>
      </c>
      <c r="C323" s="9">
        <v>53768.360130000161</v>
      </c>
      <c r="D323" s="9">
        <v>4497.7881600000001</v>
      </c>
      <c r="E323" s="9">
        <v>15527.60491</v>
      </c>
      <c r="F323" s="9">
        <v>278987.96323000034</v>
      </c>
    </row>
    <row r="324" spans="1:6">
      <c r="A324" s="13" t="s">
        <v>314</v>
      </c>
      <c r="B324" s="11">
        <v>118069.81843000001</v>
      </c>
      <c r="C324" s="11">
        <v>0</v>
      </c>
      <c r="D324" s="11">
        <v>0</v>
      </c>
      <c r="E324" s="11">
        <v>0</v>
      </c>
      <c r="F324" s="11">
        <v>118069.81843000001</v>
      </c>
    </row>
    <row r="325" spans="1:6">
      <c r="A325" s="8" t="s">
        <v>315</v>
      </c>
      <c r="B325" s="9">
        <v>87124.391600000148</v>
      </c>
      <c r="C325" s="9">
        <v>53768.360130000161</v>
      </c>
      <c r="D325" s="9">
        <v>4497.7881600000001</v>
      </c>
      <c r="E325" s="9">
        <v>15527.60491</v>
      </c>
      <c r="F325" s="9">
        <v>160918.1448000003</v>
      </c>
    </row>
    <row r="326" spans="1:6" ht="3.75" customHeight="1" thickBot="1">
      <c r="A326" s="18"/>
      <c r="B326" s="19"/>
      <c r="C326" s="19"/>
      <c r="D326" s="19"/>
      <c r="E326" s="19"/>
      <c r="F326" s="19"/>
    </row>
    <row r="327" spans="1:6">
      <c r="A327" s="10"/>
      <c r="B327" s="20"/>
      <c r="C327" s="20"/>
      <c r="D327" s="20"/>
      <c r="E327" s="20"/>
      <c r="F327" s="20"/>
    </row>
    <row r="328" spans="1:6">
      <c r="A328" s="21"/>
      <c r="B328" s="20"/>
      <c r="C328" s="20"/>
      <c r="D328" s="20"/>
      <c r="E328" s="20"/>
      <c r="F328" s="20"/>
    </row>
  </sheetData>
  <mergeCells count="4">
    <mergeCell ref="A1:F1"/>
    <mergeCell ref="A2:F2"/>
    <mergeCell ref="A3:F3"/>
    <mergeCell ref="A4:F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P328"/>
  <sheetViews>
    <sheetView zoomScaleNormal="100" workbookViewId="0">
      <selection activeCell="A17" sqref="A17"/>
    </sheetView>
  </sheetViews>
  <sheetFormatPr baseColWidth="10" defaultRowHeight="15"/>
  <cols>
    <col min="1" max="1" width="104.42578125" bestFit="1" customWidth="1"/>
    <col min="2" max="2" width="10.7109375" bestFit="1" customWidth="1"/>
    <col min="3" max="3" width="11.7109375" bestFit="1" customWidth="1"/>
    <col min="4" max="5" width="10.7109375" bestFit="1" customWidth="1"/>
    <col min="6" max="6" width="11.7109375" bestFit="1" customWidth="1"/>
    <col min="7" max="9" width="10.7109375" bestFit="1" customWidth="1"/>
    <col min="10" max="10" width="8.140625" bestFit="1" customWidth="1"/>
    <col min="11" max="13" width="10.7109375" bestFit="1" customWidth="1"/>
    <col min="14" max="14" width="11.7109375" bestFit="1" customWidth="1"/>
    <col min="15" max="15" width="11.42578125" customWidth="1"/>
    <col min="16" max="16" width="10.7109375" bestFit="1" customWidth="1"/>
    <col min="17" max="256" width="9.140625" customWidth="1"/>
    <col min="257" max="257" width="104.42578125" bestFit="1" customWidth="1"/>
    <col min="258" max="258" width="10.7109375" bestFit="1" customWidth="1"/>
    <col min="259" max="259" width="11.7109375" bestFit="1" customWidth="1"/>
    <col min="260" max="261" width="10.7109375" bestFit="1" customWidth="1"/>
    <col min="262" max="262" width="11.7109375" bestFit="1" customWidth="1"/>
    <col min="263" max="265" width="10.7109375" bestFit="1" customWidth="1"/>
    <col min="266" max="266" width="8.140625" bestFit="1" customWidth="1"/>
    <col min="267" max="269" width="10.7109375" bestFit="1" customWidth="1"/>
    <col min="270" max="270" width="11.7109375" bestFit="1" customWidth="1"/>
    <col min="271" max="271" width="11.42578125" customWidth="1"/>
    <col min="272" max="272" width="10.7109375" bestFit="1" customWidth="1"/>
    <col min="273" max="512" width="9.140625" customWidth="1"/>
    <col min="513" max="513" width="104.42578125" bestFit="1" customWidth="1"/>
    <col min="514" max="514" width="10.7109375" bestFit="1" customWidth="1"/>
    <col min="515" max="515" width="11.7109375" bestFit="1" customWidth="1"/>
    <col min="516" max="517" width="10.7109375" bestFit="1" customWidth="1"/>
    <col min="518" max="518" width="11.7109375" bestFit="1" customWidth="1"/>
    <col min="519" max="521" width="10.7109375" bestFit="1" customWidth="1"/>
    <col min="522" max="522" width="8.140625" bestFit="1" customWidth="1"/>
    <col min="523" max="525" width="10.7109375" bestFit="1" customWidth="1"/>
    <col min="526" max="526" width="11.7109375" bestFit="1" customWidth="1"/>
    <col min="527" max="527" width="11.42578125" customWidth="1"/>
    <col min="528" max="528" width="10.7109375" bestFit="1" customWidth="1"/>
    <col min="529" max="768" width="9.140625" customWidth="1"/>
    <col min="769" max="769" width="104.42578125" bestFit="1" customWidth="1"/>
    <col min="770" max="770" width="10.7109375" bestFit="1" customWidth="1"/>
    <col min="771" max="771" width="11.7109375" bestFit="1" customWidth="1"/>
    <col min="772" max="773" width="10.7109375" bestFit="1" customWidth="1"/>
    <col min="774" max="774" width="11.7109375" bestFit="1" customWidth="1"/>
    <col min="775" max="777" width="10.7109375" bestFit="1" customWidth="1"/>
    <col min="778" max="778" width="8.140625" bestFit="1" customWidth="1"/>
    <col min="779" max="781" width="10.7109375" bestFit="1" customWidth="1"/>
    <col min="782" max="782" width="11.7109375" bestFit="1" customWidth="1"/>
    <col min="783" max="783" width="11.42578125" customWidth="1"/>
    <col min="784" max="784" width="10.7109375" bestFit="1" customWidth="1"/>
    <col min="785" max="1024" width="9.140625" customWidth="1"/>
    <col min="1025" max="1025" width="104.42578125" bestFit="1" customWidth="1"/>
    <col min="1026" max="1026" width="10.7109375" bestFit="1" customWidth="1"/>
    <col min="1027" max="1027" width="11.7109375" bestFit="1" customWidth="1"/>
    <col min="1028" max="1029" width="10.7109375" bestFit="1" customWidth="1"/>
    <col min="1030" max="1030" width="11.7109375" bestFit="1" customWidth="1"/>
    <col min="1031" max="1033" width="10.7109375" bestFit="1" customWidth="1"/>
    <col min="1034" max="1034" width="8.140625" bestFit="1" customWidth="1"/>
    <col min="1035" max="1037" width="10.7109375" bestFit="1" customWidth="1"/>
    <col min="1038" max="1038" width="11.7109375" bestFit="1" customWidth="1"/>
    <col min="1039" max="1039" width="11.42578125" customWidth="1"/>
    <col min="1040" max="1040" width="10.7109375" bestFit="1" customWidth="1"/>
    <col min="1041" max="1280" width="9.140625" customWidth="1"/>
    <col min="1281" max="1281" width="104.42578125" bestFit="1" customWidth="1"/>
    <col min="1282" max="1282" width="10.7109375" bestFit="1" customWidth="1"/>
    <col min="1283" max="1283" width="11.7109375" bestFit="1" customWidth="1"/>
    <col min="1284" max="1285" width="10.7109375" bestFit="1" customWidth="1"/>
    <col min="1286" max="1286" width="11.7109375" bestFit="1" customWidth="1"/>
    <col min="1287" max="1289" width="10.7109375" bestFit="1" customWidth="1"/>
    <col min="1290" max="1290" width="8.140625" bestFit="1" customWidth="1"/>
    <col min="1291" max="1293" width="10.7109375" bestFit="1" customWidth="1"/>
    <col min="1294" max="1294" width="11.7109375" bestFit="1" customWidth="1"/>
    <col min="1295" max="1295" width="11.42578125" customWidth="1"/>
    <col min="1296" max="1296" width="10.7109375" bestFit="1" customWidth="1"/>
    <col min="1297" max="1536" width="9.140625" customWidth="1"/>
    <col min="1537" max="1537" width="104.42578125" bestFit="1" customWidth="1"/>
    <col min="1538" max="1538" width="10.7109375" bestFit="1" customWidth="1"/>
    <col min="1539" max="1539" width="11.7109375" bestFit="1" customWidth="1"/>
    <col min="1540" max="1541" width="10.7109375" bestFit="1" customWidth="1"/>
    <col min="1542" max="1542" width="11.7109375" bestFit="1" customWidth="1"/>
    <col min="1543" max="1545" width="10.7109375" bestFit="1" customWidth="1"/>
    <col min="1546" max="1546" width="8.140625" bestFit="1" customWidth="1"/>
    <col min="1547" max="1549" width="10.7109375" bestFit="1" customWidth="1"/>
    <col min="1550" max="1550" width="11.7109375" bestFit="1" customWidth="1"/>
    <col min="1551" max="1551" width="11.42578125" customWidth="1"/>
    <col min="1552" max="1552" width="10.7109375" bestFit="1" customWidth="1"/>
    <col min="1553" max="1792" width="9.140625" customWidth="1"/>
    <col min="1793" max="1793" width="104.42578125" bestFit="1" customWidth="1"/>
    <col min="1794" max="1794" width="10.7109375" bestFit="1" customWidth="1"/>
    <col min="1795" max="1795" width="11.7109375" bestFit="1" customWidth="1"/>
    <col min="1796" max="1797" width="10.7109375" bestFit="1" customWidth="1"/>
    <col min="1798" max="1798" width="11.7109375" bestFit="1" customWidth="1"/>
    <col min="1799" max="1801" width="10.7109375" bestFit="1" customWidth="1"/>
    <col min="1802" max="1802" width="8.140625" bestFit="1" customWidth="1"/>
    <col min="1803" max="1805" width="10.7109375" bestFit="1" customWidth="1"/>
    <col min="1806" max="1806" width="11.7109375" bestFit="1" customWidth="1"/>
    <col min="1807" max="1807" width="11.42578125" customWidth="1"/>
    <col min="1808" max="1808" width="10.7109375" bestFit="1" customWidth="1"/>
    <col min="1809" max="2048" width="9.140625" customWidth="1"/>
    <col min="2049" max="2049" width="104.42578125" bestFit="1" customWidth="1"/>
    <col min="2050" max="2050" width="10.7109375" bestFit="1" customWidth="1"/>
    <col min="2051" max="2051" width="11.7109375" bestFit="1" customWidth="1"/>
    <col min="2052" max="2053" width="10.7109375" bestFit="1" customWidth="1"/>
    <col min="2054" max="2054" width="11.7109375" bestFit="1" customWidth="1"/>
    <col min="2055" max="2057" width="10.7109375" bestFit="1" customWidth="1"/>
    <col min="2058" max="2058" width="8.140625" bestFit="1" customWidth="1"/>
    <col min="2059" max="2061" width="10.7109375" bestFit="1" customWidth="1"/>
    <col min="2062" max="2062" width="11.7109375" bestFit="1" customWidth="1"/>
    <col min="2063" max="2063" width="11.42578125" customWidth="1"/>
    <col min="2064" max="2064" width="10.7109375" bestFit="1" customWidth="1"/>
    <col min="2065" max="2304" width="9.140625" customWidth="1"/>
    <col min="2305" max="2305" width="104.42578125" bestFit="1" customWidth="1"/>
    <col min="2306" max="2306" width="10.7109375" bestFit="1" customWidth="1"/>
    <col min="2307" max="2307" width="11.7109375" bestFit="1" customWidth="1"/>
    <col min="2308" max="2309" width="10.7109375" bestFit="1" customWidth="1"/>
    <col min="2310" max="2310" width="11.7109375" bestFit="1" customWidth="1"/>
    <col min="2311" max="2313" width="10.7109375" bestFit="1" customWidth="1"/>
    <col min="2314" max="2314" width="8.140625" bestFit="1" customWidth="1"/>
    <col min="2315" max="2317" width="10.7109375" bestFit="1" customWidth="1"/>
    <col min="2318" max="2318" width="11.7109375" bestFit="1" customWidth="1"/>
    <col min="2319" max="2319" width="11.42578125" customWidth="1"/>
    <col min="2320" max="2320" width="10.7109375" bestFit="1" customWidth="1"/>
    <col min="2321" max="2560" width="9.140625" customWidth="1"/>
    <col min="2561" max="2561" width="104.42578125" bestFit="1" customWidth="1"/>
    <col min="2562" max="2562" width="10.7109375" bestFit="1" customWidth="1"/>
    <col min="2563" max="2563" width="11.7109375" bestFit="1" customWidth="1"/>
    <col min="2564" max="2565" width="10.7109375" bestFit="1" customWidth="1"/>
    <col min="2566" max="2566" width="11.7109375" bestFit="1" customWidth="1"/>
    <col min="2567" max="2569" width="10.7109375" bestFit="1" customWidth="1"/>
    <col min="2570" max="2570" width="8.140625" bestFit="1" customWidth="1"/>
    <col min="2571" max="2573" width="10.7109375" bestFit="1" customWidth="1"/>
    <col min="2574" max="2574" width="11.7109375" bestFit="1" customWidth="1"/>
    <col min="2575" max="2575" width="11.42578125" customWidth="1"/>
    <col min="2576" max="2576" width="10.7109375" bestFit="1" customWidth="1"/>
    <col min="2577" max="2816" width="9.140625" customWidth="1"/>
    <col min="2817" max="2817" width="104.42578125" bestFit="1" customWidth="1"/>
    <col min="2818" max="2818" width="10.7109375" bestFit="1" customWidth="1"/>
    <col min="2819" max="2819" width="11.7109375" bestFit="1" customWidth="1"/>
    <col min="2820" max="2821" width="10.7109375" bestFit="1" customWidth="1"/>
    <col min="2822" max="2822" width="11.7109375" bestFit="1" customWidth="1"/>
    <col min="2823" max="2825" width="10.7109375" bestFit="1" customWidth="1"/>
    <col min="2826" max="2826" width="8.140625" bestFit="1" customWidth="1"/>
    <col min="2827" max="2829" width="10.7109375" bestFit="1" customWidth="1"/>
    <col min="2830" max="2830" width="11.7109375" bestFit="1" customWidth="1"/>
    <col min="2831" max="2831" width="11.42578125" customWidth="1"/>
    <col min="2832" max="2832" width="10.7109375" bestFit="1" customWidth="1"/>
    <col min="2833" max="3072" width="9.140625" customWidth="1"/>
    <col min="3073" max="3073" width="104.42578125" bestFit="1" customWidth="1"/>
    <col min="3074" max="3074" width="10.7109375" bestFit="1" customWidth="1"/>
    <col min="3075" max="3075" width="11.7109375" bestFit="1" customWidth="1"/>
    <col min="3076" max="3077" width="10.7109375" bestFit="1" customWidth="1"/>
    <col min="3078" max="3078" width="11.7109375" bestFit="1" customWidth="1"/>
    <col min="3079" max="3081" width="10.7109375" bestFit="1" customWidth="1"/>
    <col min="3082" max="3082" width="8.140625" bestFit="1" customWidth="1"/>
    <col min="3083" max="3085" width="10.7109375" bestFit="1" customWidth="1"/>
    <col min="3086" max="3086" width="11.7109375" bestFit="1" customWidth="1"/>
    <col min="3087" max="3087" width="11.42578125" customWidth="1"/>
    <col min="3088" max="3088" width="10.7109375" bestFit="1" customWidth="1"/>
    <col min="3089" max="3328" width="9.140625" customWidth="1"/>
    <col min="3329" max="3329" width="104.42578125" bestFit="1" customWidth="1"/>
    <col min="3330" max="3330" width="10.7109375" bestFit="1" customWidth="1"/>
    <col min="3331" max="3331" width="11.7109375" bestFit="1" customWidth="1"/>
    <col min="3332" max="3333" width="10.7109375" bestFit="1" customWidth="1"/>
    <col min="3334" max="3334" width="11.7109375" bestFit="1" customWidth="1"/>
    <col min="3335" max="3337" width="10.7109375" bestFit="1" customWidth="1"/>
    <col min="3338" max="3338" width="8.140625" bestFit="1" customWidth="1"/>
    <col min="3339" max="3341" width="10.7109375" bestFit="1" customWidth="1"/>
    <col min="3342" max="3342" width="11.7109375" bestFit="1" customWidth="1"/>
    <col min="3343" max="3343" width="11.42578125" customWidth="1"/>
    <col min="3344" max="3344" width="10.7109375" bestFit="1" customWidth="1"/>
    <col min="3345" max="3584" width="9.140625" customWidth="1"/>
    <col min="3585" max="3585" width="104.42578125" bestFit="1" customWidth="1"/>
    <col min="3586" max="3586" width="10.7109375" bestFit="1" customWidth="1"/>
    <col min="3587" max="3587" width="11.7109375" bestFit="1" customWidth="1"/>
    <col min="3588" max="3589" width="10.7109375" bestFit="1" customWidth="1"/>
    <col min="3590" max="3590" width="11.7109375" bestFit="1" customWidth="1"/>
    <col min="3591" max="3593" width="10.7109375" bestFit="1" customWidth="1"/>
    <col min="3594" max="3594" width="8.140625" bestFit="1" customWidth="1"/>
    <col min="3595" max="3597" width="10.7109375" bestFit="1" customWidth="1"/>
    <col min="3598" max="3598" width="11.7109375" bestFit="1" customWidth="1"/>
    <col min="3599" max="3599" width="11.42578125" customWidth="1"/>
    <col min="3600" max="3600" width="10.7109375" bestFit="1" customWidth="1"/>
    <col min="3601" max="3840" width="9.140625" customWidth="1"/>
    <col min="3841" max="3841" width="104.42578125" bestFit="1" customWidth="1"/>
    <col min="3842" max="3842" width="10.7109375" bestFit="1" customWidth="1"/>
    <col min="3843" max="3843" width="11.7109375" bestFit="1" customWidth="1"/>
    <col min="3844" max="3845" width="10.7109375" bestFit="1" customWidth="1"/>
    <col min="3846" max="3846" width="11.7109375" bestFit="1" customWidth="1"/>
    <col min="3847" max="3849" width="10.7109375" bestFit="1" customWidth="1"/>
    <col min="3850" max="3850" width="8.140625" bestFit="1" customWidth="1"/>
    <col min="3851" max="3853" width="10.7109375" bestFit="1" customWidth="1"/>
    <col min="3854" max="3854" width="11.7109375" bestFit="1" customWidth="1"/>
    <col min="3855" max="3855" width="11.42578125" customWidth="1"/>
    <col min="3856" max="3856" width="10.7109375" bestFit="1" customWidth="1"/>
    <col min="3857" max="4096" width="9.140625" customWidth="1"/>
    <col min="4097" max="4097" width="104.42578125" bestFit="1" customWidth="1"/>
    <col min="4098" max="4098" width="10.7109375" bestFit="1" customWidth="1"/>
    <col min="4099" max="4099" width="11.7109375" bestFit="1" customWidth="1"/>
    <col min="4100" max="4101" width="10.7109375" bestFit="1" customWidth="1"/>
    <col min="4102" max="4102" width="11.7109375" bestFit="1" customWidth="1"/>
    <col min="4103" max="4105" width="10.7109375" bestFit="1" customWidth="1"/>
    <col min="4106" max="4106" width="8.140625" bestFit="1" customWidth="1"/>
    <col min="4107" max="4109" width="10.7109375" bestFit="1" customWidth="1"/>
    <col min="4110" max="4110" width="11.7109375" bestFit="1" customWidth="1"/>
    <col min="4111" max="4111" width="11.42578125" customWidth="1"/>
    <col min="4112" max="4112" width="10.7109375" bestFit="1" customWidth="1"/>
    <col min="4113" max="4352" width="9.140625" customWidth="1"/>
    <col min="4353" max="4353" width="104.42578125" bestFit="1" customWidth="1"/>
    <col min="4354" max="4354" width="10.7109375" bestFit="1" customWidth="1"/>
    <col min="4355" max="4355" width="11.7109375" bestFit="1" customWidth="1"/>
    <col min="4356" max="4357" width="10.7109375" bestFit="1" customWidth="1"/>
    <col min="4358" max="4358" width="11.7109375" bestFit="1" customWidth="1"/>
    <col min="4359" max="4361" width="10.7109375" bestFit="1" customWidth="1"/>
    <col min="4362" max="4362" width="8.140625" bestFit="1" customWidth="1"/>
    <col min="4363" max="4365" width="10.7109375" bestFit="1" customWidth="1"/>
    <col min="4366" max="4366" width="11.7109375" bestFit="1" customWidth="1"/>
    <col min="4367" max="4367" width="11.42578125" customWidth="1"/>
    <col min="4368" max="4368" width="10.7109375" bestFit="1" customWidth="1"/>
    <col min="4369" max="4608" width="9.140625" customWidth="1"/>
    <col min="4609" max="4609" width="104.42578125" bestFit="1" customWidth="1"/>
    <col min="4610" max="4610" width="10.7109375" bestFit="1" customWidth="1"/>
    <col min="4611" max="4611" width="11.7109375" bestFit="1" customWidth="1"/>
    <col min="4612" max="4613" width="10.7109375" bestFit="1" customWidth="1"/>
    <col min="4614" max="4614" width="11.7109375" bestFit="1" customWidth="1"/>
    <col min="4615" max="4617" width="10.7109375" bestFit="1" customWidth="1"/>
    <col min="4618" max="4618" width="8.140625" bestFit="1" customWidth="1"/>
    <col min="4619" max="4621" width="10.7109375" bestFit="1" customWidth="1"/>
    <col min="4622" max="4622" width="11.7109375" bestFit="1" customWidth="1"/>
    <col min="4623" max="4623" width="11.42578125" customWidth="1"/>
    <col min="4624" max="4624" width="10.7109375" bestFit="1" customWidth="1"/>
    <col min="4625" max="4864" width="9.140625" customWidth="1"/>
    <col min="4865" max="4865" width="104.42578125" bestFit="1" customWidth="1"/>
    <col min="4866" max="4866" width="10.7109375" bestFit="1" customWidth="1"/>
    <col min="4867" max="4867" width="11.7109375" bestFit="1" customWidth="1"/>
    <col min="4868" max="4869" width="10.7109375" bestFit="1" customWidth="1"/>
    <col min="4870" max="4870" width="11.7109375" bestFit="1" customWidth="1"/>
    <col min="4871" max="4873" width="10.7109375" bestFit="1" customWidth="1"/>
    <col min="4874" max="4874" width="8.140625" bestFit="1" customWidth="1"/>
    <col min="4875" max="4877" width="10.7109375" bestFit="1" customWidth="1"/>
    <col min="4878" max="4878" width="11.7109375" bestFit="1" customWidth="1"/>
    <col min="4879" max="4879" width="11.42578125" customWidth="1"/>
    <col min="4880" max="4880" width="10.7109375" bestFit="1" customWidth="1"/>
    <col min="4881" max="5120" width="9.140625" customWidth="1"/>
    <col min="5121" max="5121" width="104.42578125" bestFit="1" customWidth="1"/>
    <col min="5122" max="5122" width="10.7109375" bestFit="1" customWidth="1"/>
    <col min="5123" max="5123" width="11.7109375" bestFit="1" customWidth="1"/>
    <col min="5124" max="5125" width="10.7109375" bestFit="1" customWidth="1"/>
    <col min="5126" max="5126" width="11.7109375" bestFit="1" customWidth="1"/>
    <col min="5127" max="5129" width="10.7109375" bestFit="1" customWidth="1"/>
    <col min="5130" max="5130" width="8.140625" bestFit="1" customWidth="1"/>
    <col min="5131" max="5133" width="10.7109375" bestFit="1" customWidth="1"/>
    <col min="5134" max="5134" width="11.7109375" bestFit="1" customWidth="1"/>
    <col min="5135" max="5135" width="11.42578125" customWidth="1"/>
    <col min="5136" max="5136" width="10.7109375" bestFit="1" customWidth="1"/>
    <col min="5137" max="5376" width="9.140625" customWidth="1"/>
    <col min="5377" max="5377" width="104.42578125" bestFit="1" customWidth="1"/>
    <col min="5378" max="5378" width="10.7109375" bestFit="1" customWidth="1"/>
    <col min="5379" max="5379" width="11.7109375" bestFit="1" customWidth="1"/>
    <col min="5380" max="5381" width="10.7109375" bestFit="1" customWidth="1"/>
    <col min="5382" max="5382" width="11.7109375" bestFit="1" customWidth="1"/>
    <col min="5383" max="5385" width="10.7109375" bestFit="1" customWidth="1"/>
    <col min="5386" max="5386" width="8.140625" bestFit="1" customWidth="1"/>
    <col min="5387" max="5389" width="10.7109375" bestFit="1" customWidth="1"/>
    <col min="5390" max="5390" width="11.7109375" bestFit="1" customWidth="1"/>
    <col min="5391" max="5391" width="11.42578125" customWidth="1"/>
    <col min="5392" max="5392" width="10.7109375" bestFit="1" customWidth="1"/>
    <col min="5393" max="5632" width="9.140625" customWidth="1"/>
    <col min="5633" max="5633" width="104.42578125" bestFit="1" customWidth="1"/>
    <col min="5634" max="5634" width="10.7109375" bestFit="1" customWidth="1"/>
    <col min="5635" max="5635" width="11.7109375" bestFit="1" customWidth="1"/>
    <col min="5636" max="5637" width="10.7109375" bestFit="1" customWidth="1"/>
    <col min="5638" max="5638" width="11.7109375" bestFit="1" customWidth="1"/>
    <col min="5639" max="5641" width="10.7109375" bestFit="1" customWidth="1"/>
    <col min="5642" max="5642" width="8.140625" bestFit="1" customWidth="1"/>
    <col min="5643" max="5645" width="10.7109375" bestFit="1" customWidth="1"/>
    <col min="5646" max="5646" width="11.7109375" bestFit="1" customWidth="1"/>
    <col min="5647" max="5647" width="11.42578125" customWidth="1"/>
    <col min="5648" max="5648" width="10.7109375" bestFit="1" customWidth="1"/>
    <col min="5649" max="5888" width="9.140625" customWidth="1"/>
    <col min="5889" max="5889" width="104.42578125" bestFit="1" customWidth="1"/>
    <col min="5890" max="5890" width="10.7109375" bestFit="1" customWidth="1"/>
    <col min="5891" max="5891" width="11.7109375" bestFit="1" customWidth="1"/>
    <col min="5892" max="5893" width="10.7109375" bestFit="1" customWidth="1"/>
    <col min="5894" max="5894" width="11.7109375" bestFit="1" customWidth="1"/>
    <col min="5895" max="5897" width="10.7109375" bestFit="1" customWidth="1"/>
    <col min="5898" max="5898" width="8.140625" bestFit="1" customWidth="1"/>
    <col min="5899" max="5901" width="10.7109375" bestFit="1" customWidth="1"/>
    <col min="5902" max="5902" width="11.7109375" bestFit="1" customWidth="1"/>
    <col min="5903" max="5903" width="11.42578125" customWidth="1"/>
    <col min="5904" max="5904" width="10.7109375" bestFit="1" customWidth="1"/>
    <col min="5905" max="6144" width="9.140625" customWidth="1"/>
    <col min="6145" max="6145" width="104.42578125" bestFit="1" customWidth="1"/>
    <col min="6146" max="6146" width="10.7109375" bestFit="1" customWidth="1"/>
    <col min="6147" max="6147" width="11.7109375" bestFit="1" customWidth="1"/>
    <col min="6148" max="6149" width="10.7109375" bestFit="1" customWidth="1"/>
    <col min="6150" max="6150" width="11.7109375" bestFit="1" customWidth="1"/>
    <col min="6151" max="6153" width="10.7109375" bestFit="1" customWidth="1"/>
    <col min="6154" max="6154" width="8.140625" bestFit="1" customWidth="1"/>
    <col min="6155" max="6157" width="10.7109375" bestFit="1" customWidth="1"/>
    <col min="6158" max="6158" width="11.7109375" bestFit="1" customWidth="1"/>
    <col min="6159" max="6159" width="11.42578125" customWidth="1"/>
    <col min="6160" max="6160" width="10.7109375" bestFit="1" customWidth="1"/>
    <col min="6161" max="6400" width="9.140625" customWidth="1"/>
    <col min="6401" max="6401" width="104.42578125" bestFit="1" customWidth="1"/>
    <col min="6402" max="6402" width="10.7109375" bestFit="1" customWidth="1"/>
    <col min="6403" max="6403" width="11.7109375" bestFit="1" customWidth="1"/>
    <col min="6404" max="6405" width="10.7109375" bestFit="1" customWidth="1"/>
    <col min="6406" max="6406" width="11.7109375" bestFit="1" customWidth="1"/>
    <col min="6407" max="6409" width="10.7109375" bestFit="1" customWidth="1"/>
    <col min="6410" max="6410" width="8.140625" bestFit="1" customWidth="1"/>
    <col min="6411" max="6413" width="10.7109375" bestFit="1" customWidth="1"/>
    <col min="6414" max="6414" width="11.7109375" bestFit="1" customWidth="1"/>
    <col min="6415" max="6415" width="11.42578125" customWidth="1"/>
    <col min="6416" max="6416" width="10.7109375" bestFit="1" customWidth="1"/>
    <col min="6417" max="6656" width="9.140625" customWidth="1"/>
    <col min="6657" max="6657" width="104.42578125" bestFit="1" customWidth="1"/>
    <col min="6658" max="6658" width="10.7109375" bestFit="1" customWidth="1"/>
    <col min="6659" max="6659" width="11.7109375" bestFit="1" customWidth="1"/>
    <col min="6660" max="6661" width="10.7109375" bestFit="1" customWidth="1"/>
    <col min="6662" max="6662" width="11.7109375" bestFit="1" customWidth="1"/>
    <col min="6663" max="6665" width="10.7109375" bestFit="1" customWidth="1"/>
    <col min="6666" max="6666" width="8.140625" bestFit="1" customWidth="1"/>
    <col min="6667" max="6669" width="10.7109375" bestFit="1" customWidth="1"/>
    <col min="6670" max="6670" width="11.7109375" bestFit="1" customWidth="1"/>
    <col min="6671" max="6671" width="11.42578125" customWidth="1"/>
    <col min="6672" max="6672" width="10.7109375" bestFit="1" customWidth="1"/>
    <col min="6673" max="6912" width="9.140625" customWidth="1"/>
    <col min="6913" max="6913" width="104.42578125" bestFit="1" customWidth="1"/>
    <col min="6914" max="6914" width="10.7109375" bestFit="1" customWidth="1"/>
    <col min="6915" max="6915" width="11.7109375" bestFit="1" customWidth="1"/>
    <col min="6916" max="6917" width="10.7109375" bestFit="1" customWidth="1"/>
    <col min="6918" max="6918" width="11.7109375" bestFit="1" customWidth="1"/>
    <col min="6919" max="6921" width="10.7109375" bestFit="1" customWidth="1"/>
    <col min="6922" max="6922" width="8.140625" bestFit="1" customWidth="1"/>
    <col min="6923" max="6925" width="10.7109375" bestFit="1" customWidth="1"/>
    <col min="6926" max="6926" width="11.7109375" bestFit="1" customWidth="1"/>
    <col min="6927" max="6927" width="11.42578125" customWidth="1"/>
    <col min="6928" max="6928" width="10.7109375" bestFit="1" customWidth="1"/>
    <col min="6929" max="7168" width="9.140625" customWidth="1"/>
    <col min="7169" max="7169" width="104.42578125" bestFit="1" customWidth="1"/>
    <col min="7170" max="7170" width="10.7109375" bestFit="1" customWidth="1"/>
    <col min="7171" max="7171" width="11.7109375" bestFit="1" customWidth="1"/>
    <col min="7172" max="7173" width="10.7109375" bestFit="1" customWidth="1"/>
    <col min="7174" max="7174" width="11.7109375" bestFit="1" customWidth="1"/>
    <col min="7175" max="7177" width="10.7109375" bestFit="1" customWidth="1"/>
    <col min="7178" max="7178" width="8.140625" bestFit="1" customWidth="1"/>
    <col min="7179" max="7181" width="10.7109375" bestFit="1" customWidth="1"/>
    <col min="7182" max="7182" width="11.7109375" bestFit="1" customWidth="1"/>
    <col min="7183" max="7183" width="11.42578125" customWidth="1"/>
    <col min="7184" max="7184" width="10.7109375" bestFit="1" customWidth="1"/>
    <col min="7185" max="7424" width="9.140625" customWidth="1"/>
    <col min="7425" max="7425" width="104.42578125" bestFit="1" customWidth="1"/>
    <col min="7426" max="7426" width="10.7109375" bestFit="1" customWidth="1"/>
    <col min="7427" max="7427" width="11.7109375" bestFit="1" customWidth="1"/>
    <col min="7428" max="7429" width="10.7109375" bestFit="1" customWidth="1"/>
    <col min="7430" max="7430" width="11.7109375" bestFit="1" customWidth="1"/>
    <col min="7431" max="7433" width="10.7109375" bestFit="1" customWidth="1"/>
    <col min="7434" max="7434" width="8.140625" bestFit="1" customWidth="1"/>
    <col min="7435" max="7437" width="10.7109375" bestFit="1" customWidth="1"/>
    <col min="7438" max="7438" width="11.7109375" bestFit="1" customWidth="1"/>
    <col min="7439" max="7439" width="11.42578125" customWidth="1"/>
    <col min="7440" max="7440" width="10.7109375" bestFit="1" customWidth="1"/>
    <col min="7441" max="7680" width="9.140625" customWidth="1"/>
    <col min="7681" max="7681" width="104.42578125" bestFit="1" customWidth="1"/>
    <col min="7682" max="7682" width="10.7109375" bestFit="1" customWidth="1"/>
    <col min="7683" max="7683" width="11.7109375" bestFit="1" customWidth="1"/>
    <col min="7684" max="7685" width="10.7109375" bestFit="1" customWidth="1"/>
    <col min="7686" max="7686" width="11.7109375" bestFit="1" customWidth="1"/>
    <col min="7687" max="7689" width="10.7109375" bestFit="1" customWidth="1"/>
    <col min="7690" max="7690" width="8.140625" bestFit="1" customWidth="1"/>
    <col min="7691" max="7693" width="10.7109375" bestFit="1" customWidth="1"/>
    <col min="7694" max="7694" width="11.7109375" bestFit="1" customWidth="1"/>
    <col min="7695" max="7695" width="11.42578125" customWidth="1"/>
    <col min="7696" max="7696" width="10.7109375" bestFit="1" customWidth="1"/>
    <col min="7697" max="7936" width="9.140625" customWidth="1"/>
    <col min="7937" max="7937" width="104.42578125" bestFit="1" customWidth="1"/>
    <col min="7938" max="7938" width="10.7109375" bestFit="1" customWidth="1"/>
    <col min="7939" max="7939" width="11.7109375" bestFit="1" customWidth="1"/>
    <col min="7940" max="7941" width="10.7109375" bestFit="1" customWidth="1"/>
    <col min="7942" max="7942" width="11.7109375" bestFit="1" customWidth="1"/>
    <col min="7943" max="7945" width="10.7109375" bestFit="1" customWidth="1"/>
    <col min="7946" max="7946" width="8.140625" bestFit="1" customWidth="1"/>
    <col min="7947" max="7949" width="10.7109375" bestFit="1" customWidth="1"/>
    <col min="7950" max="7950" width="11.7109375" bestFit="1" customWidth="1"/>
    <col min="7951" max="7951" width="11.42578125" customWidth="1"/>
    <col min="7952" max="7952" width="10.7109375" bestFit="1" customWidth="1"/>
    <col min="7953" max="8192" width="9.140625" customWidth="1"/>
    <col min="8193" max="8193" width="104.42578125" bestFit="1" customWidth="1"/>
    <col min="8194" max="8194" width="10.7109375" bestFit="1" customWidth="1"/>
    <col min="8195" max="8195" width="11.7109375" bestFit="1" customWidth="1"/>
    <col min="8196" max="8197" width="10.7109375" bestFit="1" customWidth="1"/>
    <col min="8198" max="8198" width="11.7109375" bestFit="1" customWidth="1"/>
    <col min="8199" max="8201" width="10.7109375" bestFit="1" customWidth="1"/>
    <col min="8202" max="8202" width="8.140625" bestFit="1" customWidth="1"/>
    <col min="8203" max="8205" width="10.7109375" bestFit="1" customWidth="1"/>
    <col min="8206" max="8206" width="11.7109375" bestFit="1" customWidth="1"/>
    <col min="8207" max="8207" width="11.42578125" customWidth="1"/>
    <col min="8208" max="8208" width="10.7109375" bestFit="1" customWidth="1"/>
    <col min="8209" max="8448" width="9.140625" customWidth="1"/>
    <col min="8449" max="8449" width="104.42578125" bestFit="1" customWidth="1"/>
    <col min="8450" max="8450" width="10.7109375" bestFit="1" customWidth="1"/>
    <col min="8451" max="8451" width="11.7109375" bestFit="1" customWidth="1"/>
    <col min="8452" max="8453" width="10.7109375" bestFit="1" customWidth="1"/>
    <col min="8454" max="8454" width="11.7109375" bestFit="1" customWidth="1"/>
    <col min="8455" max="8457" width="10.7109375" bestFit="1" customWidth="1"/>
    <col min="8458" max="8458" width="8.140625" bestFit="1" customWidth="1"/>
    <col min="8459" max="8461" width="10.7109375" bestFit="1" customWidth="1"/>
    <col min="8462" max="8462" width="11.7109375" bestFit="1" customWidth="1"/>
    <col min="8463" max="8463" width="11.42578125" customWidth="1"/>
    <col min="8464" max="8464" width="10.7109375" bestFit="1" customWidth="1"/>
    <col min="8465" max="8704" width="9.140625" customWidth="1"/>
    <col min="8705" max="8705" width="104.42578125" bestFit="1" customWidth="1"/>
    <col min="8706" max="8706" width="10.7109375" bestFit="1" customWidth="1"/>
    <col min="8707" max="8707" width="11.7109375" bestFit="1" customWidth="1"/>
    <col min="8708" max="8709" width="10.7109375" bestFit="1" customWidth="1"/>
    <col min="8710" max="8710" width="11.7109375" bestFit="1" customWidth="1"/>
    <col min="8711" max="8713" width="10.7109375" bestFit="1" customWidth="1"/>
    <col min="8714" max="8714" width="8.140625" bestFit="1" customWidth="1"/>
    <col min="8715" max="8717" width="10.7109375" bestFit="1" customWidth="1"/>
    <col min="8718" max="8718" width="11.7109375" bestFit="1" customWidth="1"/>
    <col min="8719" max="8719" width="11.42578125" customWidth="1"/>
    <col min="8720" max="8720" width="10.7109375" bestFit="1" customWidth="1"/>
    <col min="8721" max="8960" width="9.140625" customWidth="1"/>
    <col min="8961" max="8961" width="104.42578125" bestFit="1" customWidth="1"/>
    <col min="8962" max="8962" width="10.7109375" bestFit="1" customWidth="1"/>
    <col min="8963" max="8963" width="11.7109375" bestFit="1" customWidth="1"/>
    <col min="8964" max="8965" width="10.7109375" bestFit="1" customWidth="1"/>
    <col min="8966" max="8966" width="11.7109375" bestFit="1" customWidth="1"/>
    <col min="8967" max="8969" width="10.7109375" bestFit="1" customWidth="1"/>
    <col min="8970" max="8970" width="8.140625" bestFit="1" customWidth="1"/>
    <col min="8971" max="8973" width="10.7109375" bestFit="1" customWidth="1"/>
    <col min="8974" max="8974" width="11.7109375" bestFit="1" customWidth="1"/>
    <col min="8975" max="8975" width="11.42578125" customWidth="1"/>
    <col min="8976" max="8976" width="10.7109375" bestFit="1" customWidth="1"/>
    <col min="8977" max="9216" width="9.140625" customWidth="1"/>
    <col min="9217" max="9217" width="104.42578125" bestFit="1" customWidth="1"/>
    <col min="9218" max="9218" width="10.7109375" bestFit="1" customWidth="1"/>
    <col min="9219" max="9219" width="11.7109375" bestFit="1" customWidth="1"/>
    <col min="9220" max="9221" width="10.7109375" bestFit="1" customWidth="1"/>
    <col min="9222" max="9222" width="11.7109375" bestFit="1" customWidth="1"/>
    <col min="9223" max="9225" width="10.7109375" bestFit="1" customWidth="1"/>
    <col min="9226" max="9226" width="8.140625" bestFit="1" customWidth="1"/>
    <col min="9227" max="9229" width="10.7109375" bestFit="1" customWidth="1"/>
    <col min="9230" max="9230" width="11.7109375" bestFit="1" customWidth="1"/>
    <col min="9231" max="9231" width="11.42578125" customWidth="1"/>
    <col min="9232" max="9232" width="10.7109375" bestFit="1" customWidth="1"/>
    <col min="9233" max="9472" width="9.140625" customWidth="1"/>
    <col min="9473" max="9473" width="104.42578125" bestFit="1" customWidth="1"/>
    <col min="9474" max="9474" width="10.7109375" bestFit="1" customWidth="1"/>
    <col min="9475" max="9475" width="11.7109375" bestFit="1" customWidth="1"/>
    <col min="9476" max="9477" width="10.7109375" bestFit="1" customWidth="1"/>
    <col min="9478" max="9478" width="11.7109375" bestFit="1" customWidth="1"/>
    <col min="9479" max="9481" width="10.7109375" bestFit="1" customWidth="1"/>
    <col min="9482" max="9482" width="8.140625" bestFit="1" customWidth="1"/>
    <col min="9483" max="9485" width="10.7109375" bestFit="1" customWidth="1"/>
    <col min="9486" max="9486" width="11.7109375" bestFit="1" customWidth="1"/>
    <col min="9487" max="9487" width="11.42578125" customWidth="1"/>
    <col min="9488" max="9488" width="10.7109375" bestFit="1" customWidth="1"/>
    <col min="9489" max="9728" width="9.140625" customWidth="1"/>
    <col min="9729" max="9729" width="104.42578125" bestFit="1" customWidth="1"/>
    <col min="9730" max="9730" width="10.7109375" bestFit="1" customWidth="1"/>
    <col min="9731" max="9731" width="11.7109375" bestFit="1" customWidth="1"/>
    <col min="9732" max="9733" width="10.7109375" bestFit="1" customWidth="1"/>
    <col min="9734" max="9734" width="11.7109375" bestFit="1" customWidth="1"/>
    <col min="9735" max="9737" width="10.7109375" bestFit="1" customWidth="1"/>
    <col min="9738" max="9738" width="8.140625" bestFit="1" customWidth="1"/>
    <col min="9739" max="9741" width="10.7109375" bestFit="1" customWidth="1"/>
    <col min="9742" max="9742" width="11.7109375" bestFit="1" customWidth="1"/>
    <col min="9743" max="9743" width="11.42578125" customWidth="1"/>
    <col min="9744" max="9744" width="10.7109375" bestFit="1" customWidth="1"/>
    <col min="9745" max="9984" width="9.140625" customWidth="1"/>
    <col min="9985" max="9985" width="104.42578125" bestFit="1" customWidth="1"/>
    <col min="9986" max="9986" width="10.7109375" bestFit="1" customWidth="1"/>
    <col min="9987" max="9987" width="11.7109375" bestFit="1" customWidth="1"/>
    <col min="9988" max="9989" width="10.7109375" bestFit="1" customWidth="1"/>
    <col min="9990" max="9990" width="11.7109375" bestFit="1" customWidth="1"/>
    <col min="9991" max="9993" width="10.7109375" bestFit="1" customWidth="1"/>
    <col min="9994" max="9994" width="8.140625" bestFit="1" customWidth="1"/>
    <col min="9995" max="9997" width="10.7109375" bestFit="1" customWidth="1"/>
    <col min="9998" max="9998" width="11.7109375" bestFit="1" customWidth="1"/>
    <col min="9999" max="9999" width="11.42578125" customWidth="1"/>
    <col min="10000" max="10000" width="10.7109375" bestFit="1" customWidth="1"/>
    <col min="10001" max="10240" width="9.140625" customWidth="1"/>
    <col min="10241" max="10241" width="104.42578125" bestFit="1" customWidth="1"/>
    <col min="10242" max="10242" width="10.7109375" bestFit="1" customWidth="1"/>
    <col min="10243" max="10243" width="11.7109375" bestFit="1" customWidth="1"/>
    <col min="10244" max="10245" width="10.7109375" bestFit="1" customWidth="1"/>
    <col min="10246" max="10246" width="11.7109375" bestFit="1" customWidth="1"/>
    <col min="10247" max="10249" width="10.7109375" bestFit="1" customWidth="1"/>
    <col min="10250" max="10250" width="8.140625" bestFit="1" customWidth="1"/>
    <col min="10251" max="10253" width="10.7109375" bestFit="1" customWidth="1"/>
    <col min="10254" max="10254" width="11.7109375" bestFit="1" customWidth="1"/>
    <col min="10255" max="10255" width="11.42578125" customWidth="1"/>
    <col min="10256" max="10256" width="10.7109375" bestFit="1" customWidth="1"/>
    <col min="10257" max="10496" width="9.140625" customWidth="1"/>
    <col min="10497" max="10497" width="104.42578125" bestFit="1" customWidth="1"/>
    <col min="10498" max="10498" width="10.7109375" bestFit="1" customWidth="1"/>
    <col min="10499" max="10499" width="11.7109375" bestFit="1" customWidth="1"/>
    <col min="10500" max="10501" width="10.7109375" bestFit="1" customWidth="1"/>
    <col min="10502" max="10502" width="11.7109375" bestFit="1" customWidth="1"/>
    <col min="10503" max="10505" width="10.7109375" bestFit="1" customWidth="1"/>
    <col min="10506" max="10506" width="8.140625" bestFit="1" customWidth="1"/>
    <col min="10507" max="10509" width="10.7109375" bestFit="1" customWidth="1"/>
    <col min="10510" max="10510" width="11.7109375" bestFit="1" customWidth="1"/>
    <col min="10511" max="10511" width="11.42578125" customWidth="1"/>
    <col min="10512" max="10512" width="10.7109375" bestFit="1" customWidth="1"/>
    <col min="10513" max="10752" width="9.140625" customWidth="1"/>
    <col min="10753" max="10753" width="104.42578125" bestFit="1" customWidth="1"/>
    <col min="10754" max="10754" width="10.7109375" bestFit="1" customWidth="1"/>
    <col min="10755" max="10755" width="11.7109375" bestFit="1" customWidth="1"/>
    <col min="10756" max="10757" width="10.7109375" bestFit="1" customWidth="1"/>
    <col min="10758" max="10758" width="11.7109375" bestFit="1" customWidth="1"/>
    <col min="10759" max="10761" width="10.7109375" bestFit="1" customWidth="1"/>
    <col min="10762" max="10762" width="8.140625" bestFit="1" customWidth="1"/>
    <col min="10763" max="10765" width="10.7109375" bestFit="1" customWidth="1"/>
    <col min="10766" max="10766" width="11.7109375" bestFit="1" customWidth="1"/>
    <col min="10767" max="10767" width="11.42578125" customWidth="1"/>
    <col min="10768" max="10768" width="10.7109375" bestFit="1" customWidth="1"/>
    <col min="10769" max="11008" width="9.140625" customWidth="1"/>
    <col min="11009" max="11009" width="104.42578125" bestFit="1" customWidth="1"/>
    <col min="11010" max="11010" width="10.7109375" bestFit="1" customWidth="1"/>
    <col min="11011" max="11011" width="11.7109375" bestFit="1" customWidth="1"/>
    <col min="11012" max="11013" width="10.7109375" bestFit="1" customWidth="1"/>
    <col min="11014" max="11014" width="11.7109375" bestFit="1" customWidth="1"/>
    <col min="11015" max="11017" width="10.7109375" bestFit="1" customWidth="1"/>
    <col min="11018" max="11018" width="8.140625" bestFit="1" customWidth="1"/>
    <col min="11019" max="11021" width="10.7109375" bestFit="1" customWidth="1"/>
    <col min="11022" max="11022" width="11.7109375" bestFit="1" customWidth="1"/>
    <col min="11023" max="11023" width="11.42578125" customWidth="1"/>
    <col min="11024" max="11024" width="10.7109375" bestFit="1" customWidth="1"/>
    <col min="11025" max="11264" width="9.140625" customWidth="1"/>
    <col min="11265" max="11265" width="104.42578125" bestFit="1" customWidth="1"/>
    <col min="11266" max="11266" width="10.7109375" bestFit="1" customWidth="1"/>
    <col min="11267" max="11267" width="11.7109375" bestFit="1" customWidth="1"/>
    <col min="11268" max="11269" width="10.7109375" bestFit="1" customWidth="1"/>
    <col min="11270" max="11270" width="11.7109375" bestFit="1" customWidth="1"/>
    <col min="11271" max="11273" width="10.7109375" bestFit="1" customWidth="1"/>
    <col min="11274" max="11274" width="8.140625" bestFit="1" customWidth="1"/>
    <col min="11275" max="11277" width="10.7109375" bestFit="1" customWidth="1"/>
    <col min="11278" max="11278" width="11.7109375" bestFit="1" customWidth="1"/>
    <col min="11279" max="11279" width="11.42578125" customWidth="1"/>
    <col min="11280" max="11280" width="10.7109375" bestFit="1" customWidth="1"/>
    <col min="11281" max="11520" width="9.140625" customWidth="1"/>
    <col min="11521" max="11521" width="104.42578125" bestFit="1" customWidth="1"/>
    <col min="11522" max="11522" width="10.7109375" bestFit="1" customWidth="1"/>
    <col min="11523" max="11523" width="11.7109375" bestFit="1" customWidth="1"/>
    <col min="11524" max="11525" width="10.7109375" bestFit="1" customWidth="1"/>
    <col min="11526" max="11526" width="11.7109375" bestFit="1" customWidth="1"/>
    <col min="11527" max="11529" width="10.7109375" bestFit="1" customWidth="1"/>
    <col min="11530" max="11530" width="8.140625" bestFit="1" customWidth="1"/>
    <col min="11531" max="11533" width="10.7109375" bestFit="1" customWidth="1"/>
    <col min="11534" max="11534" width="11.7109375" bestFit="1" customWidth="1"/>
    <col min="11535" max="11535" width="11.42578125" customWidth="1"/>
    <col min="11536" max="11536" width="10.7109375" bestFit="1" customWidth="1"/>
    <col min="11537" max="11776" width="9.140625" customWidth="1"/>
    <col min="11777" max="11777" width="104.42578125" bestFit="1" customWidth="1"/>
    <col min="11778" max="11778" width="10.7109375" bestFit="1" customWidth="1"/>
    <col min="11779" max="11779" width="11.7109375" bestFit="1" customWidth="1"/>
    <col min="11780" max="11781" width="10.7109375" bestFit="1" customWidth="1"/>
    <col min="11782" max="11782" width="11.7109375" bestFit="1" customWidth="1"/>
    <col min="11783" max="11785" width="10.7109375" bestFit="1" customWidth="1"/>
    <col min="11786" max="11786" width="8.140625" bestFit="1" customWidth="1"/>
    <col min="11787" max="11789" width="10.7109375" bestFit="1" customWidth="1"/>
    <col min="11790" max="11790" width="11.7109375" bestFit="1" customWidth="1"/>
    <col min="11791" max="11791" width="11.42578125" customWidth="1"/>
    <col min="11792" max="11792" width="10.7109375" bestFit="1" customWidth="1"/>
    <col min="11793" max="12032" width="9.140625" customWidth="1"/>
    <col min="12033" max="12033" width="104.42578125" bestFit="1" customWidth="1"/>
    <col min="12034" max="12034" width="10.7109375" bestFit="1" customWidth="1"/>
    <col min="12035" max="12035" width="11.7109375" bestFit="1" customWidth="1"/>
    <col min="12036" max="12037" width="10.7109375" bestFit="1" customWidth="1"/>
    <col min="12038" max="12038" width="11.7109375" bestFit="1" customWidth="1"/>
    <col min="12039" max="12041" width="10.7109375" bestFit="1" customWidth="1"/>
    <col min="12042" max="12042" width="8.140625" bestFit="1" customWidth="1"/>
    <col min="12043" max="12045" width="10.7109375" bestFit="1" customWidth="1"/>
    <col min="12046" max="12046" width="11.7109375" bestFit="1" customWidth="1"/>
    <col min="12047" max="12047" width="11.42578125" customWidth="1"/>
    <col min="12048" max="12048" width="10.7109375" bestFit="1" customWidth="1"/>
    <col min="12049" max="12288" width="9.140625" customWidth="1"/>
    <col min="12289" max="12289" width="104.42578125" bestFit="1" customWidth="1"/>
    <col min="12290" max="12290" width="10.7109375" bestFit="1" customWidth="1"/>
    <col min="12291" max="12291" width="11.7109375" bestFit="1" customWidth="1"/>
    <col min="12292" max="12293" width="10.7109375" bestFit="1" customWidth="1"/>
    <col min="12294" max="12294" width="11.7109375" bestFit="1" customWidth="1"/>
    <col min="12295" max="12297" width="10.7109375" bestFit="1" customWidth="1"/>
    <col min="12298" max="12298" width="8.140625" bestFit="1" customWidth="1"/>
    <col min="12299" max="12301" width="10.7109375" bestFit="1" customWidth="1"/>
    <col min="12302" max="12302" width="11.7109375" bestFit="1" customWidth="1"/>
    <col min="12303" max="12303" width="11.42578125" customWidth="1"/>
    <col min="12304" max="12304" width="10.7109375" bestFit="1" customWidth="1"/>
    <col min="12305" max="12544" width="9.140625" customWidth="1"/>
    <col min="12545" max="12545" width="104.42578125" bestFit="1" customWidth="1"/>
    <col min="12546" max="12546" width="10.7109375" bestFit="1" customWidth="1"/>
    <col min="12547" max="12547" width="11.7109375" bestFit="1" customWidth="1"/>
    <col min="12548" max="12549" width="10.7109375" bestFit="1" customWidth="1"/>
    <col min="12550" max="12550" width="11.7109375" bestFit="1" customWidth="1"/>
    <col min="12551" max="12553" width="10.7109375" bestFit="1" customWidth="1"/>
    <col min="12554" max="12554" width="8.140625" bestFit="1" customWidth="1"/>
    <col min="12555" max="12557" width="10.7109375" bestFit="1" customWidth="1"/>
    <col min="12558" max="12558" width="11.7109375" bestFit="1" customWidth="1"/>
    <col min="12559" max="12559" width="11.42578125" customWidth="1"/>
    <col min="12560" max="12560" width="10.7109375" bestFit="1" customWidth="1"/>
    <col min="12561" max="12800" width="9.140625" customWidth="1"/>
    <col min="12801" max="12801" width="104.42578125" bestFit="1" customWidth="1"/>
    <col min="12802" max="12802" width="10.7109375" bestFit="1" customWidth="1"/>
    <col min="12803" max="12803" width="11.7109375" bestFit="1" customWidth="1"/>
    <col min="12804" max="12805" width="10.7109375" bestFit="1" customWidth="1"/>
    <col min="12806" max="12806" width="11.7109375" bestFit="1" customWidth="1"/>
    <col min="12807" max="12809" width="10.7109375" bestFit="1" customWidth="1"/>
    <col min="12810" max="12810" width="8.140625" bestFit="1" customWidth="1"/>
    <col min="12811" max="12813" width="10.7109375" bestFit="1" customWidth="1"/>
    <col min="12814" max="12814" width="11.7109375" bestFit="1" customWidth="1"/>
    <col min="12815" max="12815" width="11.42578125" customWidth="1"/>
    <col min="12816" max="12816" width="10.7109375" bestFit="1" customWidth="1"/>
    <col min="12817" max="13056" width="9.140625" customWidth="1"/>
    <col min="13057" max="13057" width="104.42578125" bestFit="1" customWidth="1"/>
    <col min="13058" max="13058" width="10.7109375" bestFit="1" customWidth="1"/>
    <col min="13059" max="13059" width="11.7109375" bestFit="1" customWidth="1"/>
    <col min="13060" max="13061" width="10.7109375" bestFit="1" customWidth="1"/>
    <col min="13062" max="13062" width="11.7109375" bestFit="1" customWidth="1"/>
    <col min="13063" max="13065" width="10.7109375" bestFit="1" customWidth="1"/>
    <col min="13066" max="13066" width="8.140625" bestFit="1" customWidth="1"/>
    <col min="13067" max="13069" width="10.7109375" bestFit="1" customWidth="1"/>
    <col min="13070" max="13070" width="11.7109375" bestFit="1" customWidth="1"/>
    <col min="13071" max="13071" width="11.42578125" customWidth="1"/>
    <col min="13072" max="13072" width="10.7109375" bestFit="1" customWidth="1"/>
    <col min="13073" max="13312" width="9.140625" customWidth="1"/>
    <col min="13313" max="13313" width="104.42578125" bestFit="1" customWidth="1"/>
    <col min="13314" max="13314" width="10.7109375" bestFit="1" customWidth="1"/>
    <col min="13315" max="13315" width="11.7109375" bestFit="1" customWidth="1"/>
    <col min="13316" max="13317" width="10.7109375" bestFit="1" customWidth="1"/>
    <col min="13318" max="13318" width="11.7109375" bestFit="1" customWidth="1"/>
    <col min="13319" max="13321" width="10.7109375" bestFit="1" customWidth="1"/>
    <col min="13322" max="13322" width="8.140625" bestFit="1" customWidth="1"/>
    <col min="13323" max="13325" width="10.7109375" bestFit="1" customWidth="1"/>
    <col min="13326" max="13326" width="11.7109375" bestFit="1" customWidth="1"/>
    <col min="13327" max="13327" width="11.42578125" customWidth="1"/>
    <col min="13328" max="13328" width="10.7109375" bestFit="1" customWidth="1"/>
    <col min="13329" max="13568" width="9.140625" customWidth="1"/>
    <col min="13569" max="13569" width="104.42578125" bestFit="1" customWidth="1"/>
    <col min="13570" max="13570" width="10.7109375" bestFit="1" customWidth="1"/>
    <col min="13571" max="13571" width="11.7109375" bestFit="1" customWidth="1"/>
    <col min="13572" max="13573" width="10.7109375" bestFit="1" customWidth="1"/>
    <col min="13574" max="13574" width="11.7109375" bestFit="1" customWidth="1"/>
    <col min="13575" max="13577" width="10.7109375" bestFit="1" customWidth="1"/>
    <col min="13578" max="13578" width="8.140625" bestFit="1" customWidth="1"/>
    <col min="13579" max="13581" width="10.7109375" bestFit="1" customWidth="1"/>
    <col min="13582" max="13582" width="11.7109375" bestFit="1" customWidth="1"/>
    <col min="13583" max="13583" width="11.42578125" customWidth="1"/>
    <col min="13584" max="13584" width="10.7109375" bestFit="1" customWidth="1"/>
    <col min="13585" max="13824" width="9.140625" customWidth="1"/>
    <col min="13825" max="13825" width="104.42578125" bestFit="1" customWidth="1"/>
    <col min="13826" max="13826" width="10.7109375" bestFit="1" customWidth="1"/>
    <col min="13827" max="13827" width="11.7109375" bestFit="1" customWidth="1"/>
    <col min="13828" max="13829" width="10.7109375" bestFit="1" customWidth="1"/>
    <col min="13830" max="13830" width="11.7109375" bestFit="1" customWidth="1"/>
    <col min="13831" max="13833" width="10.7109375" bestFit="1" customWidth="1"/>
    <col min="13834" max="13834" width="8.140625" bestFit="1" customWidth="1"/>
    <col min="13835" max="13837" width="10.7109375" bestFit="1" customWidth="1"/>
    <col min="13838" max="13838" width="11.7109375" bestFit="1" customWidth="1"/>
    <col min="13839" max="13839" width="11.42578125" customWidth="1"/>
    <col min="13840" max="13840" width="10.7109375" bestFit="1" customWidth="1"/>
    <col min="13841" max="14080" width="9.140625" customWidth="1"/>
    <col min="14081" max="14081" width="104.42578125" bestFit="1" customWidth="1"/>
    <col min="14082" max="14082" width="10.7109375" bestFit="1" customWidth="1"/>
    <col min="14083" max="14083" width="11.7109375" bestFit="1" customWidth="1"/>
    <col min="14084" max="14085" width="10.7109375" bestFit="1" customWidth="1"/>
    <col min="14086" max="14086" width="11.7109375" bestFit="1" customWidth="1"/>
    <col min="14087" max="14089" width="10.7109375" bestFit="1" customWidth="1"/>
    <col min="14090" max="14090" width="8.140625" bestFit="1" customWidth="1"/>
    <col min="14091" max="14093" width="10.7109375" bestFit="1" customWidth="1"/>
    <col min="14094" max="14094" width="11.7109375" bestFit="1" customWidth="1"/>
    <col min="14095" max="14095" width="11.42578125" customWidth="1"/>
    <col min="14096" max="14096" width="10.7109375" bestFit="1" customWidth="1"/>
    <col min="14097" max="14336" width="9.140625" customWidth="1"/>
    <col min="14337" max="14337" width="104.42578125" bestFit="1" customWidth="1"/>
    <col min="14338" max="14338" width="10.7109375" bestFit="1" customWidth="1"/>
    <col min="14339" max="14339" width="11.7109375" bestFit="1" customWidth="1"/>
    <col min="14340" max="14341" width="10.7109375" bestFit="1" customWidth="1"/>
    <col min="14342" max="14342" width="11.7109375" bestFit="1" customWidth="1"/>
    <col min="14343" max="14345" width="10.7109375" bestFit="1" customWidth="1"/>
    <col min="14346" max="14346" width="8.140625" bestFit="1" customWidth="1"/>
    <col min="14347" max="14349" width="10.7109375" bestFit="1" customWidth="1"/>
    <col min="14350" max="14350" width="11.7109375" bestFit="1" customWidth="1"/>
    <col min="14351" max="14351" width="11.42578125" customWidth="1"/>
    <col min="14352" max="14352" width="10.7109375" bestFit="1" customWidth="1"/>
    <col min="14353" max="14592" width="9.140625" customWidth="1"/>
    <col min="14593" max="14593" width="104.42578125" bestFit="1" customWidth="1"/>
    <col min="14594" max="14594" width="10.7109375" bestFit="1" customWidth="1"/>
    <col min="14595" max="14595" width="11.7109375" bestFit="1" customWidth="1"/>
    <col min="14596" max="14597" width="10.7109375" bestFit="1" customWidth="1"/>
    <col min="14598" max="14598" width="11.7109375" bestFit="1" customWidth="1"/>
    <col min="14599" max="14601" width="10.7109375" bestFit="1" customWidth="1"/>
    <col min="14602" max="14602" width="8.140625" bestFit="1" customWidth="1"/>
    <col min="14603" max="14605" width="10.7109375" bestFit="1" customWidth="1"/>
    <col min="14606" max="14606" width="11.7109375" bestFit="1" customWidth="1"/>
    <col min="14607" max="14607" width="11.42578125" customWidth="1"/>
    <col min="14608" max="14608" width="10.7109375" bestFit="1" customWidth="1"/>
    <col min="14609" max="14848" width="9.140625" customWidth="1"/>
    <col min="14849" max="14849" width="104.42578125" bestFit="1" customWidth="1"/>
    <col min="14850" max="14850" width="10.7109375" bestFit="1" customWidth="1"/>
    <col min="14851" max="14851" width="11.7109375" bestFit="1" customWidth="1"/>
    <col min="14852" max="14853" width="10.7109375" bestFit="1" customWidth="1"/>
    <col min="14854" max="14854" width="11.7109375" bestFit="1" customWidth="1"/>
    <col min="14855" max="14857" width="10.7109375" bestFit="1" customWidth="1"/>
    <col min="14858" max="14858" width="8.140625" bestFit="1" customWidth="1"/>
    <col min="14859" max="14861" width="10.7109375" bestFit="1" customWidth="1"/>
    <col min="14862" max="14862" width="11.7109375" bestFit="1" customWidth="1"/>
    <col min="14863" max="14863" width="11.42578125" customWidth="1"/>
    <col min="14864" max="14864" width="10.7109375" bestFit="1" customWidth="1"/>
    <col min="14865" max="15104" width="9.140625" customWidth="1"/>
    <col min="15105" max="15105" width="104.42578125" bestFit="1" customWidth="1"/>
    <col min="15106" max="15106" width="10.7109375" bestFit="1" customWidth="1"/>
    <col min="15107" max="15107" width="11.7109375" bestFit="1" customWidth="1"/>
    <col min="15108" max="15109" width="10.7109375" bestFit="1" customWidth="1"/>
    <col min="15110" max="15110" width="11.7109375" bestFit="1" customWidth="1"/>
    <col min="15111" max="15113" width="10.7109375" bestFit="1" customWidth="1"/>
    <col min="15114" max="15114" width="8.140625" bestFit="1" customWidth="1"/>
    <col min="15115" max="15117" width="10.7109375" bestFit="1" customWidth="1"/>
    <col min="15118" max="15118" width="11.7109375" bestFit="1" customWidth="1"/>
    <col min="15119" max="15119" width="11.42578125" customWidth="1"/>
    <col min="15120" max="15120" width="10.7109375" bestFit="1" customWidth="1"/>
    <col min="15121" max="15360" width="9.140625" customWidth="1"/>
    <col min="15361" max="15361" width="104.42578125" bestFit="1" customWidth="1"/>
    <col min="15362" max="15362" width="10.7109375" bestFit="1" customWidth="1"/>
    <col min="15363" max="15363" width="11.7109375" bestFit="1" customWidth="1"/>
    <col min="15364" max="15365" width="10.7109375" bestFit="1" customWidth="1"/>
    <col min="15366" max="15366" width="11.7109375" bestFit="1" customWidth="1"/>
    <col min="15367" max="15369" width="10.7109375" bestFit="1" customWidth="1"/>
    <col min="15370" max="15370" width="8.140625" bestFit="1" customWidth="1"/>
    <col min="15371" max="15373" width="10.7109375" bestFit="1" customWidth="1"/>
    <col min="15374" max="15374" width="11.7109375" bestFit="1" customWidth="1"/>
    <col min="15375" max="15375" width="11.42578125" customWidth="1"/>
    <col min="15376" max="15376" width="10.7109375" bestFit="1" customWidth="1"/>
    <col min="15377" max="15616" width="9.140625" customWidth="1"/>
    <col min="15617" max="15617" width="104.42578125" bestFit="1" customWidth="1"/>
    <col min="15618" max="15618" width="10.7109375" bestFit="1" customWidth="1"/>
    <col min="15619" max="15619" width="11.7109375" bestFit="1" customWidth="1"/>
    <col min="15620" max="15621" width="10.7109375" bestFit="1" customWidth="1"/>
    <col min="15622" max="15622" width="11.7109375" bestFit="1" customWidth="1"/>
    <col min="15623" max="15625" width="10.7109375" bestFit="1" customWidth="1"/>
    <col min="15626" max="15626" width="8.140625" bestFit="1" customWidth="1"/>
    <col min="15627" max="15629" width="10.7109375" bestFit="1" customWidth="1"/>
    <col min="15630" max="15630" width="11.7109375" bestFit="1" customWidth="1"/>
    <col min="15631" max="15631" width="11.42578125" customWidth="1"/>
    <col min="15632" max="15632" width="10.7109375" bestFit="1" customWidth="1"/>
    <col min="15633" max="15872" width="9.140625" customWidth="1"/>
    <col min="15873" max="15873" width="104.42578125" bestFit="1" customWidth="1"/>
    <col min="15874" max="15874" width="10.7109375" bestFit="1" customWidth="1"/>
    <col min="15875" max="15875" width="11.7109375" bestFit="1" customWidth="1"/>
    <col min="15876" max="15877" width="10.7109375" bestFit="1" customWidth="1"/>
    <col min="15878" max="15878" width="11.7109375" bestFit="1" customWidth="1"/>
    <col min="15879" max="15881" width="10.7109375" bestFit="1" customWidth="1"/>
    <col min="15882" max="15882" width="8.140625" bestFit="1" customWidth="1"/>
    <col min="15883" max="15885" width="10.7109375" bestFit="1" customWidth="1"/>
    <col min="15886" max="15886" width="11.7109375" bestFit="1" customWidth="1"/>
    <col min="15887" max="15887" width="11.42578125" customWidth="1"/>
    <col min="15888" max="15888" width="10.7109375" bestFit="1" customWidth="1"/>
    <col min="15889" max="16128" width="9.140625" customWidth="1"/>
    <col min="16129" max="16129" width="104.42578125" bestFit="1" customWidth="1"/>
    <col min="16130" max="16130" width="10.7109375" bestFit="1" customWidth="1"/>
    <col min="16131" max="16131" width="11.7109375" bestFit="1" customWidth="1"/>
    <col min="16132" max="16133" width="10.7109375" bestFit="1" customWidth="1"/>
    <col min="16134" max="16134" width="11.7109375" bestFit="1" customWidth="1"/>
    <col min="16135" max="16137" width="10.7109375" bestFit="1" customWidth="1"/>
    <col min="16138" max="16138" width="8.140625" bestFit="1" customWidth="1"/>
    <col min="16139" max="16141" width="10.7109375" bestFit="1" customWidth="1"/>
    <col min="16142" max="16142" width="11.7109375" bestFit="1" customWidth="1"/>
    <col min="16143" max="16143" width="11.42578125" customWidth="1"/>
    <col min="16144" max="16144" width="10.7109375" bestFit="1" customWidth="1"/>
    <col min="16145" max="16384" width="9.140625" customWidth="1"/>
  </cols>
  <sheetData>
    <row r="1" spans="1:16" ht="30" customHeight="1">
      <c r="A1" s="885" t="s">
        <v>0</v>
      </c>
      <c r="B1" s="885"/>
      <c r="C1" s="885"/>
      <c r="D1" s="885"/>
      <c r="E1" s="885"/>
      <c r="F1" s="885"/>
      <c r="G1" s="885"/>
      <c r="H1" s="885"/>
      <c r="I1" s="885"/>
      <c r="J1" s="885"/>
      <c r="K1" s="885"/>
      <c r="L1" s="885"/>
      <c r="M1" s="885"/>
      <c r="N1" s="885"/>
    </row>
    <row r="2" spans="1:16" ht="18">
      <c r="A2" s="886" t="s">
        <v>316</v>
      </c>
      <c r="B2" s="886"/>
      <c r="C2" s="886"/>
      <c r="D2" s="886"/>
      <c r="E2" s="886"/>
      <c r="F2" s="886"/>
      <c r="G2" s="886"/>
      <c r="H2" s="886"/>
      <c r="I2" s="886"/>
      <c r="J2" s="886"/>
      <c r="K2" s="886"/>
      <c r="L2" s="886"/>
      <c r="M2" s="886"/>
      <c r="N2" s="886"/>
    </row>
    <row r="3" spans="1:16" ht="18">
      <c r="A3" s="886" t="s">
        <v>2</v>
      </c>
      <c r="B3" s="886"/>
      <c r="C3" s="886"/>
      <c r="D3" s="886"/>
      <c r="E3" s="886"/>
      <c r="F3" s="886"/>
      <c r="G3" s="886"/>
      <c r="H3" s="886"/>
      <c r="I3" s="886"/>
      <c r="J3" s="886"/>
      <c r="K3" s="886"/>
      <c r="L3" s="886"/>
      <c r="M3" s="886"/>
      <c r="N3" s="886"/>
    </row>
    <row r="4" spans="1:16" ht="30" customHeight="1">
      <c r="A4" s="887" t="s">
        <v>3</v>
      </c>
      <c r="B4" s="887"/>
      <c r="C4" s="887"/>
      <c r="D4" s="887"/>
      <c r="E4" s="887"/>
      <c r="F4" s="887"/>
      <c r="G4" s="887"/>
      <c r="H4" s="887"/>
      <c r="I4" s="887"/>
      <c r="J4" s="887"/>
      <c r="K4" s="887"/>
      <c r="L4" s="887"/>
      <c r="M4" s="887"/>
      <c r="N4" s="887"/>
    </row>
    <row r="5" spans="1:16" ht="3.75" customHeight="1">
      <c r="A5" s="1"/>
      <c r="B5" s="1"/>
      <c r="C5" s="1"/>
      <c r="D5" s="1"/>
      <c r="E5" s="1"/>
      <c r="F5" s="1"/>
      <c r="G5" s="1"/>
      <c r="H5" s="1"/>
      <c r="I5" s="1"/>
      <c r="J5" s="1"/>
      <c r="K5" s="1"/>
      <c r="L5" s="1"/>
      <c r="M5" s="1"/>
      <c r="N5" s="1"/>
    </row>
    <row r="6" spans="1:16" ht="30" customHeight="1" thickBot="1">
      <c r="A6" s="2"/>
      <c r="B6" s="22" t="s">
        <v>317</v>
      </c>
      <c r="C6" s="22" t="s">
        <v>318</v>
      </c>
      <c r="D6" s="22" t="s">
        <v>319</v>
      </c>
      <c r="E6" s="22" t="s">
        <v>320</v>
      </c>
      <c r="F6" s="22" t="s">
        <v>321</v>
      </c>
      <c r="G6" s="22" t="s">
        <v>322</v>
      </c>
      <c r="H6" s="22" t="s">
        <v>323</v>
      </c>
      <c r="I6" s="22" t="s">
        <v>324</v>
      </c>
      <c r="J6" s="22" t="s">
        <v>325</v>
      </c>
      <c r="K6" s="22" t="s">
        <v>326</v>
      </c>
      <c r="L6" s="22" t="s">
        <v>327</v>
      </c>
      <c r="M6" s="22" t="s">
        <v>328</v>
      </c>
      <c r="N6" s="4" t="s">
        <v>8</v>
      </c>
    </row>
    <row r="7" spans="1:16">
      <c r="A7" s="5" t="s">
        <v>9</v>
      </c>
      <c r="B7" s="6">
        <v>35685781.286849998</v>
      </c>
      <c r="C7" s="6">
        <v>54322641.504719995</v>
      </c>
      <c r="D7" s="6">
        <v>43011602.573920004</v>
      </c>
      <c r="E7" s="6">
        <v>29740384.2958</v>
      </c>
      <c r="F7" s="6">
        <v>25644654.479140002</v>
      </c>
      <c r="G7" s="6">
        <v>20904119.405290004</v>
      </c>
      <c r="H7" s="6">
        <v>14703827.737920003</v>
      </c>
      <c r="I7" s="6">
        <v>24243267.43708</v>
      </c>
      <c r="J7" s="6">
        <v>221357.59354000003</v>
      </c>
      <c r="K7" s="6">
        <v>24730680.815620001</v>
      </c>
      <c r="L7" s="6">
        <v>5418712.5758899981</v>
      </c>
      <c r="M7" s="6">
        <v>11264819.00244</v>
      </c>
      <c r="N7" s="6">
        <v>289891848.70820999</v>
      </c>
      <c r="P7" s="7"/>
    </row>
    <row r="8" spans="1:16">
      <c r="A8" s="8" t="s">
        <v>10</v>
      </c>
      <c r="B8" s="9">
        <v>4194582.7249499997</v>
      </c>
      <c r="C8" s="9">
        <v>9222686.7349699996</v>
      </c>
      <c r="D8" s="9">
        <v>3418058.8975200001</v>
      </c>
      <c r="E8" s="9">
        <v>2721711.9294200004</v>
      </c>
      <c r="F8" s="9">
        <v>3193480.6210600012</v>
      </c>
      <c r="G8" s="9">
        <v>3004451.3978800001</v>
      </c>
      <c r="H8" s="9">
        <v>1070691.28804</v>
      </c>
      <c r="I8" s="9">
        <v>2527638.0305599999</v>
      </c>
      <c r="J8" s="9">
        <v>66636.004360000006</v>
      </c>
      <c r="K8" s="9">
        <v>1550862.4326599999</v>
      </c>
      <c r="L8" s="9">
        <v>599229.62970000005</v>
      </c>
      <c r="M8" s="9">
        <v>865097.02694000001</v>
      </c>
      <c r="N8" s="9">
        <v>32435126.718060005</v>
      </c>
      <c r="P8" s="7"/>
    </row>
    <row r="9" spans="1:16">
      <c r="A9" s="10" t="s">
        <v>11</v>
      </c>
      <c r="B9" s="11">
        <v>1235013.68218</v>
      </c>
      <c r="C9" s="11">
        <v>3101597.6117600002</v>
      </c>
      <c r="D9" s="11">
        <v>1312991.2433999998</v>
      </c>
      <c r="E9" s="11">
        <v>933203.44093999988</v>
      </c>
      <c r="F9" s="11">
        <v>945824.33900000004</v>
      </c>
      <c r="G9" s="11">
        <v>1008564.29927</v>
      </c>
      <c r="H9" s="11">
        <v>537924.10672000004</v>
      </c>
      <c r="I9" s="11">
        <v>815637.05530000001</v>
      </c>
      <c r="J9" s="11">
        <v>12167.93274</v>
      </c>
      <c r="K9" s="11">
        <v>528302.22665999993</v>
      </c>
      <c r="L9" s="11">
        <v>119666.32311</v>
      </c>
      <c r="M9" s="11">
        <v>280288.72602</v>
      </c>
      <c r="N9" s="11">
        <v>10831180.9871</v>
      </c>
    </row>
    <row r="10" spans="1:16">
      <c r="A10" s="10" t="s">
        <v>12</v>
      </c>
      <c r="B10" s="11">
        <v>2742343.55589</v>
      </c>
      <c r="C10" s="11">
        <v>5747507.6769599989</v>
      </c>
      <c r="D10" s="11">
        <v>2037810.8370700001</v>
      </c>
      <c r="E10" s="11">
        <v>1718860.58595</v>
      </c>
      <c r="F10" s="11">
        <v>2196766.9806200005</v>
      </c>
      <c r="G10" s="11">
        <v>1711018.0221600002</v>
      </c>
      <c r="H10" s="11">
        <v>491424.11213000002</v>
      </c>
      <c r="I10" s="11">
        <v>1565490.7138699999</v>
      </c>
      <c r="J10" s="11">
        <v>46864.639200000005</v>
      </c>
      <c r="K10" s="11">
        <v>1010903.2198899999</v>
      </c>
      <c r="L10" s="11">
        <v>415247.06407000008</v>
      </c>
      <c r="M10" s="11">
        <v>274530</v>
      </c>
      <c r="N10" s="11">
        <v>19958767.407809995</v>
      </c>
    </row>
    <row r="11" spans="1:16">
      <c r="A11" s="10" t="s">
        <v>13</v>
      </c>
      <c r="B11" s="11">
        <v>22.56654</v>
      </c>
      <c r="C11" s="11">
        <v>15467.58375</v>
      </c>
      <c r="D11" s="11">
        <v>4723.2829499999998</v>
      </c>
      <c r="E11" s="11">
        <v>1596.0121299999998</v>
      </c>
      <c r="F11" s="11">
        <v>4509.0196499999993</v>
      </c>
      <c r="G11" s="11">
        <v>19304.362929999999</v>
      </c>
      <c r="H11" s="11">
        <v>1231.41704</v>
      </c>
      <c r="I11" s="11">
        <v>3834.1511700000001</v>
      </c>
      <c r="J11" s="11">
        <v>3676.1788600000004</v>
      </c>
      <c r="K11" s="11">
        <v>3494.4287300000001</v>
      </c>
      <c r="L11" s="11">
        <v>10343.937199999998</v>
      </c>
      <c r="M11" s="11">
        <v>302297.44067000004</v>
      </c>
      <c r="N11" s="11">
        <v>370500.38162</v>
      </c>
    </row>
    <row r="12" spans="1:16">
      <c r="A12" s="10" t="s">
        <v>14</v>
      </c>
      <c r="B12" s="11">
        <v>0</v>
      </c>
      <c r="C12" s="11">
        <v>0</v>
      </c>
      <c r="D12" s="11">
        <v>0</v>
      </c>
      <c r="E12" s="11">
        <v>0</v>
      </c>
      <c r="F12" s="11">
        <v>0</v>
      </c>
      <c r="G12" s="11">
        <v>0</v>
      </c>
      <c r="H12" s="11">
        <v>0</v>
      </c>
      <c r="I12" s="11">
        <v>0</v>
      </c>
      <c r="J12" s="11">
        <v>3927.2535600000001</v>
      </c>
      <c r="K12" s="11">
        <v>0</v>
      </c>
      <c r="L12" s="11">
        <v>0</v>
      </c>
      <c r="M12" s="11">
        <v>0</v>
      </c>
      <c r="N12" s="11">
        <v>3927.2535600000001</v>
      </c>
    </row>
    <row r="13" spans="1:16">
      <c r="A13" s="10" t="s">
        <v>15</v>
      </c>
      <c r="B13" s="11">
        <v>39362.073400000001</v>
      </c>
      <c r="C13" s="11">
        <v>66597.198900000003</v>
      </c>
      <c r="D13" s="11">
        <v>38026.061150000001</v>
      </c>
      <c r="E13" s="11">
        <v>63648.462479999995</v>
      </c>
      <c r="F13" s="11">
        <v>41817.2814</v>
      </c>
      <c r="G13" s="11">
        <v>71192.043730000005</v>
      </c>
      <c r="H13" s="11">
        <v>37758.282310000002</v>
      </c>
      <c r="I13" s="11">
        <v>109962.42</v>
      </c>
      <c r="J13" s="11">
        <v>0</v>
      </c>
      <c r="K13" s="11">
        <v>7447.6845599999997</v>
      </c>
      <c r="L13" s="11">
        <v>19386.52938</v>
      </c>
      <c r="M13" s="11">
        <v>7213.2554700000001</v>
      </c>
      <c r="N13" s="11">
        <v>502411.29278000002</v>
      </c>
    </row>
    <row r="14" spans="1:16">
      <c r="A14" s="10" t="s">
        <v>16</v>
      </c>
      <c r="B14" s="11">
        <v>177840.84693999999</v>
      </c>
      <c r="C14" s="11">
        <v>299848.21997000003</v>
      </c>
      <c r="D14" s="11">
        <v>31340.150089999999</v>
      </c>
      <c r="E14" s="11">
        <v>4403.4279200000001</v>
      </c>
      <c r="F14" s="11">
        <v>4860.3284699999995</v>
      </c>
      <c r="G14" s="11">
        <v>194394.58980000002</v>
      </c>
      <c r="H14" s="11">
        <v>2353.3698399999998</v>
      </c>
      <c r="I14" s="11">
        <v>32713.69022</v>
      </c>
      <c r="J14" s="11">
        <v>0</v>
      </c>
      <c r="K14" s="11">
        <v>714.87281999999993</v>
      </c>
      <c r="L14" s="11">
        <v>34585.77594</v>
      </c>
      <c r="M14" s="11">
        <v>767.60478000000001</v>
      </c>
      <c r="N14" s="11">
        <v>783822.87679000024</v>
      </c>
    </row>
    <row r="15" spans="1:16">
      <c r="A15" s="10" t="s">
        <v>17</v>
      </c>
      <c r="B15" s="11">
        <v>0</v>
      </c>
      <c r="C15" s="11">
        <v>0</v>
      </c>
      <c r="D15" s="11">
        <v>0</v>
      </c>
      <c r="E15" s="11">
        <v>0</v>
      </c>
      <c r="F15" s="11">
        <v>0</v>
      </c>
      <c r="G15" s="11">
        <v>0</v>
      </c>
      <c r="H15" s="11">
        <v>0</v>
      </c>
      <c r="I15" s="11">
        <v>0</v>
      </c>
      <c r="J15" s="11">
        <v>0</v>
      </c>
      <c r="K15" s="11">
        <v>0</v>
      </c>
      <c r="L15" s="11">
        <v>0</v>
      </c>
      <c r="M15" s="11">
        <v>0</v>
      </c>
      <c r="N15" s="11">
        <v>0</v>
      </c>
    </row>
    <row r="16" spans="1:16">
      <c r="A16" s="10" t="s">
        <v>18</v>
      </c>
      <c r="B16" s="11">
        <v>0</v>
      </c>
      <c r="C16" s="11">
        <v>-8331.5563700000002</v>
      </c>
      <c r="D16" s="11">
        <v>-6832.6771399999998</v>
      </c>
      <c r="E16" s="11">
        <v>0</v>
      </c>
      <c r="F16" s="11">
        <v>-297.32808</v>
      </c>
      <c r="G16" s="11">
        <v>-21.920009999999998</v>
      </c>
      <c r="H16" s="11">
        <v>0</v>
      </c>
      <c r="I16" s="11">
        <v>0</v>
      </c>
      <c r="J16" s="11">
        <v>0</v>
      </c>
      <c r="K16" s="11">
        <v>0</v>
      </c>
      <c r="L16" s="11">
        <v>0</v>
      </c>
      <c r="M16" s="11">
        <v>0</v>
      </c>
      <c r="N16" s="11">
        <v>-15483.481599999999</v>
      </c>
    </row>
    <row r="17" spans="1:14">
      <c r="A17" s="8" t="s">
        <v>19</v>
      </c>
      <c r="B17" s="9">
        <v>4964843.1661200002</v>
      </c>
      <c r="C17" s="9">
        <v>7683913.2618300002</v>
      </c>
      <c r="D17" s="9">
        <v>8096138.2797999987</v>
      </c>
      <c r="E17" s="9">
        <v>4579852.0441699997</v>
      </c>
      <c r="F17" s="9">
        <v>3377836.0821099998</v>
      </c>
      <c r="G17" s="9">
        <v>1673127.5063599998</v>
      </c>
      <c r="H17" s="9">
        <v>1648239.6216500001</v>
      </c>
      <c r="I17" s="9">
        <v>2971449.4420400001</v>
      </c>
      <c r="J17" s="9">
        <v>9395.4501299999993</v>
      </c>
      <c r="K17" s="9">
        <v>3541603.9539600001</v>
      </c>
      <c r="L17" s="9">
        <v>274242.80119999993</v>
      </c>
      <c r="M17" s="9">
        <v>258374.03706</v>
      </c>
      <c r="N17" s="9">
        <v>39079015.646430001</v>
      </c>
    </row>
    <row r="18" spans="1:14">
      <c r="A18" s="10" t="s">
        <v>20</v>
      </c>
      <c r="B18" s="11">
        <v>1518034.0210499999</v>
      </c>
      <c r="C18" s="11">
        <v>4275189.8430499993</v>
      </c>
      <c r="D18" s="11">
        <v>4281797.6644599997</v>
      </c>
      <c r="E18" s="11">
        <v>1650102.85876</v>
      </c>
      <c r="F18" s="11">
        <v>1149671.8907399999</v>
      </c>
      <c r="G18" s="11">
        <v>479115.59917</v>
      </c>
      <c r="H18" s="11">
        <v>1026708.19945</v>
      </c>
      <c r="I18" s="11">
        <v>1149345.55648</v>
      </c>
      <c r="J18" s="11">
        <v>0</v>
      </c>
      <c r="K18" s="11">
        <v>687128.51698000007</v>
      </c>
      <c r="L18" s="11">
        <v>21079.359950000002</v>
      </c>
      <c r="M18" s="11">
        <v>0</v>
      </c>
      <c r="N18" s="11">
        <v>16238173.510089995</v>
      </c>
    </row>
    <row r="19" spans="1:14">
      <c r="A19" s="10" t="s">
        <v>21</v>
      </c>
      <c r="B19" s="11">
        <v>1880832.074</v>
      </c>
      <c r="C19" s="11">
        <v>1018426.1838400001</v>
      </c>
      <c r="D19" s="11">
        <v>1916515.5381299998</v>
      </c>
      <c r="E19" s="11">
        <v>1979212.1989800001</v>
      </c>
      <c r="F19" s="11">
        <v>718822.75251999998</v>
      </c>
      <c r="G19" s="11">
        <v>626788.38402</v>
      </c>
      <c r="H19" s="11">
        <v>220659.01924000002</v>
      </c>
      <c r="I19" s="11">
        <v>1174572.6959599999</v>
      </c>
      <c r="J19" s="11">
        <v>6963.1323899999998</v>
      </c>
      <c r="K19" s="11">
        <v>1900096.5507</v>
      </c>
      <c r="L19" s="11">
        <v>4050.0072700000001</v>
      </c>
      <c r="M19" s="11">
        <v>66817.232520000005</v>
      </c>
      <c r="N19" s="11">
        <v>11513755.769569999</v>
      </c>
    </row>
    <row r="20" spans="1:14">
      <c r="A20" s="10" t="s">
        <v>22</v>
      </c>
      <c r="B20" s="11">
        <v>0</v>
      </c>
      <c r="C20" s="11">
        <v>0</v>
      </c>
      <c r="D20" s="11">
        <v>66783.815020000009</v>
      </c>
      <c r="E20" s="11">
        <v>48898.73</v>
      </c>
      <c r="F20" s="11">
        <v>4715.7599199999995</v>
      </c>
      <c r="G20" s="11">
        <v>14091.846029999999</v>
      </c>
      <c r="H20" s="11">
        <v>177.89598999999998</v>
      </c>
      <c r="I20" s="11">
        <v>0</v>
      </c>
      <c r="J20" s="11">
        <v>0</v>
      </c>
      <c r="K20" s="11">
        <v>0</v>
      </c>
      <c r="L20" s="11">
        <v>0</v>
      </c>
      <c r="M20" s="11">
        <v>0</v>
      </c>
      <c r="N20" s="11">
        <v>134668.04696000001</v>
      </c>
    </row>
    <row r="21" spans="1:14">
      <c r="A21" s="10" t="s">
        <v>23</v>
      </c>
      <c r="B21" s="11">
        <v>25.390400000000003</v>
      </c>
      <c r="C21" s="11">
        <v>559741.24270000006</v>
      </c>
      <c r="D21" s="11">
        <v>255000</v>
      </c>
      <c r="E21" s="11">
        <v>1.248</v>
      </c>
      <c r="F21" s="11">
        <v>0</v>
      </c>
      <c r="G21" s="11">
        <v>16458.682679999998</v>
      </c>
      <c r="H21" s="11">
        <v>0</v>
      </c>
      <c r="I21" s="11">
        <v>0</v>
      </c>
      <c r="J21" s="11">
        <v>0</v>
      </c>
      <c r="K21" s="11">
        <v>56031.375</v>
      </c>
      <c r="L21" s="11">
        <v>0</v>
      </c>
      <c r="M21" s="11">
        <v>0</v>
      </c>
      <c r="N21" s="11">
        <v>887257.93878000008</v>
      </c>
    </row>
    <row r="22" spans="1:14">
      <c r="A22" s="10" t="s">
        <v>24</v>
      </c>
      <c r="B22" s="11">
        <v>859302.63499000005</v>
      </c>
      <c r="C22" s="11">
        <v>472444.96891000005</v>
      </c>
      <c r="D22" s="11">
        <v>770850.23090999981</v>
      </c>
      <c r="E22" s="11">
        <v>409201.52065000002</v>
      </c>
      <c r="F22" s="11">
        <v>1076202.4336400002</v>
      </c>
      <c r="G22" s="11">
        <v>150358.76319999999</v>
      </c>
      <c r="H22" s="11">
        <v>244211.54282999999</v>
      </c>
      <c r="I22" s="11">
        <v>245969.05202999999</v>
      </c>
      <c r="J22" s="11">
        <v>0</v>
      </c>
      <c r="K22" s="11">
        <v>493871.85774000001</v>
      </c>
      <c r="L22" s="11">
        <v>132152.81829</v>
      </c>
      <c r="M22" s="11">
        <v>165411.58595000001</v>
      </c>
      <c r="N22" s="11">
        <v>5019977.4091400001</v>
      </c>
    </row>
    <row r="23" spans="1:14">
      <c r="A23" s="10" t="s">
        <v>25</v>
      </c>
      <c r="B23" s="11">
        <v>613366.20260000008</v>
      </c>
      <c r="C23" s="11">
        <v>1237248.0947499999</v>
      </c>
      <c r="D23" s="11">
        <v>717748.25624999998</v>
      </c>
      <c r="E23" s="11">
        <v>441901.00357999996</v>
      </c>
      <c r="F23" s="11">
        <v>364625.76527999999</v>
      </c>
      <c r="G23" s="11">
        <v>303331.20874000003</v>
      </c>
      <c r="H23" s="11">
        <v>120052.44799</v>
      </c>
      <c r="I23" s="11">
        <v>337086.29910999996</v>
      </c>
      <c r="J23" s="11">
        <v>2424.1238800000001</v>
      </c>
      <c r="K23" s="11">
        <v>255327.73055000004</v>
      </c>
      <c r="L23" s="11">
        <v>115771.66657999999</v>
      </c>
      <c r="M23" s="11">
        <v>25951.460429999999</v>
      </c>
      <c r="N23" s="11">
        <v>4534834.2597399997</v>
      </c>
    </row>
    <row r="24" spans="1:14">
      <c r="A24" s="10" t="s">
        <v>26</v>
      </c>
      <c r="B24" s="11">
        <v>93282.843079999991</v>
      </c>
      <c r="C24" s="11">
        <v>124965.11839999998</v>
      </c>
      <c r="D24" s="11">
        <v>91387.090280000004</v>
      </c>
      <c r="E24" s="11">
        <v>66170.562659999996</v>
      </c>
      <c r="F24" s="11">
        <v>69247.254639999999</v>
      </c>
      <c r="G24" s="11">
        <v>83034.24844000001</v>
      </c>
      <c r="H24" s="11">
        <v>36911.432390000002</v>
      </c>
      <c r="I24" s="11">
        <v>64532.434290000005</v>
      </c>
      <c r="J24" s="11">
        <v>8.1938600000000008</v>
      </c>
      <c r="K24" s="11">
        <v>177937.65519000002</v>
      </c>
      <c r="L24" s="11">
        <v>1188.94911</v>
      </c>
      <c r="M24" s="11">
        <v>193.75815999999998</v>
      </c>
      <c r="N24" s="11">
        <v>808859.5405</v>
      </c>
    </row>
    <row r="25" spans="1:14">
      <c r="A25" s="10" t="s">
        <v>27</v>
      </c>
      <c r="B25" s="11">
        <v>0</v>
      </c>
      <c r="C25" s="11">
        <v>-4102.1898200000005</v>
      </c>
      <c r="D25" s="11">
        <v>-3944.3152500000001</v>
      </c>
      <c r="E25" s="11">
        <v>-15636.078459999999</v>
      </c>
      <c r="F25" s="11">
        <v>-5449.7746299999999</v>
      </c>
      <c r="G25" s="11">
        <v>-51.225919999999995</v>
      </c>
      <c r="H25" s="11">
        <v>-480.91624000000002</v>
      </c>
      <c r="I25" s="11">
        <v>-56.595829999999999</v>
      </c>
      <c r="J25" s="11">
        <v>0</v>
      </c>
      <c r="K25" s="11">
        <v>-28789.732199999999</v>
      </c>
      <c r="L25" s="11">
        <v>0</v>
      </c>
      <c r="M25" s="11">
        <v>0</v>
      </c>
      <c r="N25" s="11">
        <v>-58510.828349999996</v>
      </c>
    </row>
    <row r="26" spans="1:14">
      <c r="A26" s="8" t="s">
        <v>28</v>
      </c>
      <c r="B26" s="9">
        <v>22703814.089310002</v>
      </c>
      <c r="C26" s="9">
        <v>32136263.089779999</v>
      </c>
      <c r="D26" s="9">
        <v>27323887.483739998</v>
      </c>
      <c r="E26" s="9">
        <v>18711901.825739998</v>
      </c>
      <c r="F26" s="9">
        <v>17784297.311170001</v>
      </c>
      <c r="G26" s="9">
        <v>13903565.083930003</v>
      </c>
      <c r="H26" s="9">
        <v>11157876.79988</v>
      </c>
      <c r="I26" s="9">
        <v>17701775.722010002</v>
      </c>
      <c r="J26" s="9">
        <v>129532.74354000001</v>
      </c>
      <c r="K26" s="9">
        <v>18128470.998900004</v>
      </c>
      <c r="L26" s="9">
        <v>4241806.628829998</v>
      </c>
      <c r="M26" s="9">
        <v>9777069.7489400003</v>
      </c>
      <c r="N26" s="9">
        <v>193700261.52576998</v>
      </c>
    </row>
    <row r="27" spans="1:14">
      <c r="A27" s="12" t="s">
        <v>29</v>
      </c>
      <c r="B27" s="11">
        <v>22053148.328410003</v>
      </c>
      <c r="C27" s="11">
        <v>31678285.525359996</v>
      </c>
      <c r="D27" s="11">
        <v>26386190.497159999</v>
      </c>
      <c r="E27" s="11">
        <v>18680265.224340003</v>
      </c>
      <c r="F27" s="11">
        <v>17237144.403170001</v>
      </c>
      <c r="G27" s="11">
        <v>13499900.337280001</v>
      </c>
      <c r="H27" s="11">
        <v>10843138.66384</v>
      </c>
      <c r="I27" s="11">
        <v>17614482.842490003</v>
      </c>
      <c r="J27" s="11">
        <v>127906.6</v>
      </c>
      <c r="K27" s="11">
        <v>17922162.854090005</v>
      </c>
      <c r="L27" s="11">
        <v>4022006.1174999988</v>
      </c>
      <c r="M27" s="11">
        <v>9518433.5012800023</v>
      </c>
      <c r="N27" s="11">
        <v>189583064.89492005</v>
      </c>
    </row>
    <row r="28" spans="1:14">
      <c r="A28" s="10" t="s">
        <v>30</v>
      </c>
      <c r="B28" s="11">
        <v>18567756.050660003</v>
      </c>
      <c r="C28" s="11">
        <v>27558171.926799998</v>
      </c>
      <c r="D28" s="11">
        <v>21353499.874609999</v>
      </c>
      <c r="E28" s="11">
        <v>16222090.856090002</v>
      </c>
      <c r="F28" s="11">
        <v>15287254.153350001</v>
      </c>
      <c r="G28" s="11">
        <v>11223898.989160001</v>
      </c>
      <c r="H28" s="11">
        <v>9482609.2215400003</v>
      </c>
      <c r="I28" s="11">
        <v>16020451.37518</v>
      </c>
      <c r="J28" s="11">
        <v>125355.98836</v>
      </c>
      <c r="K28" s="11">
        <v>16040131.112790005</v>
      </c>
      <c r="L28" s="11">
        <v>3255099.324959999</v>
      </c>
      <c r="M28" s="11">
        <v>8107213.9436300015</v>
      </c>
      <c r="N28" s="11">
        <v>163243532.81713003</v>
      </c>
    </row>
    <row r="29" spans="1:14">
      <c r="A29" s="10" t="s">
        <v>31</v>
      </c>
      <c r="B29" s="11">
        <v>3485392.2777499994</v>
      </c>
      <c r="C29" s="11">
        <v>4120113.5985599994</v>
      </c>
      <c r="D29" s="11">
        <v>5032690.6225499986</v>
      </c>
      <c r="E29" s="11">
        <v>2458174.3682500003</v>
      </c>
      <c r="F29" s="11">
        <v>1949890.2498199998</v>
      </c>
      <c r="G29" s="11">
        <v>2276001.3481199997</v>
      </c>
      <c r="H29" s="11">
        <v>1360529.4423000002</v>
      </c>
      <c r="I29" s="11">
        <v>1594031.4673100002</v>
      </c>
      <c r="J29" s="11">
        <v>2550.6116400000001</v>
      </c>
      <c r="K29" s="11">
        <v>1882031.7412999999</v>
      </c>
      <c r="L29" s="11">
        <v>766906.79254000005</v>
      </c>
      <c r="M29" s="11">
        <v>1411219.5576500001</v>
      </c>
      <c r="N29" s="11">
        <v>26339532.07779</v>
      </c>
    </row>
    <row r="30" spans="1:14">
      <c r="A30" s="12" t="s">
        <v>32</v>
      </c>
      <c r="B30" s="11">
        <v>208370.56397000002</v>
      </c>
      <c r="C30" s="11">
        <v>223847.82996</v>
      </c>
      <c r="D30" s="11">
        <v>180917.85331999999</v>
      </c>
      <c r="E30" s="11">
        <v>92392.826190000007</v>
      </c>
      <c r="F30" s="11">
        <v>270948.58215999999</v>
      </c>
      <c r="G30" s="11">
        <v>63181.574779999995</v>
      </c>
      <c r="H30" s="11">
        <v>102746.66206999999</v>
      </c>
      <c r="I30" s="11">
        <v>136603.26741999999</v>
      </c>
      <c r="J30" s="11">
        <v>0</v>
      </c>
      <c r="K30" s="11">
        <v>235621.02090000006</v>
      </c>
      <c r="L30" s="11">
        <v>36499.038450000007</v>
      </c>
      <c r="M30" s="11">
        <v>68452.058640000003</v>
      </c>
      <c r="N30" s="11">
        <v>1619581.2778600003</v>
      </c>
    </row>
    <row r="31" spans="1:14">
      <c r="A31" s="10" t="s">
        <v>33</v>
      </c>
      <c r="B31" s="11">
        <v>94162.779880000016</v>
      </c>
      <c r="C31" s="11">
        <v>120710.57482000001</v>
      </c>
      <c r="D31" s="11">
        <v>76761.589919999999</v>
      </c>
      <c r="E31" s="11">
        <v>31600.97379</v>
      </c>
      <c r="F31" s="11">
        <v>111582.12943</v>
      </c>
      <c r="G31" s="11">
        <v>25392.226489999997</v>
      </c>
      <c r="H31" s="11">
        <v>31119.26839999999</v>
      </c>
      <c r="I31" s="11">
        <v>88825.890320000006</v>
      </c>
      <c r="J31" s="11">
        <v>0</v>
      </c>
      <c r="K31" s="11">
        <v>93052.273760000026</v>
      </c>
      <c r="L31" s="11">
        <v>16862.504180000004</v>
      </c>
      <c r="M31" s="11">
        <v>24560.207089999996</v>
      </c>
      <c r="N31" s="11">
        <v>714630.41808000009</v>
      </c>
    </row>
    <row r="32" spans="1:14">
      <c r="A32" s="10" t="s">
        <v>34</v>
      </c>
      <c r="B32" s="11">
        <v>114207.78409000002</v>
      </c>
      <c r="C32" s="11">
        <v>103137.25513999999</v>
      </c>
      <c r="D32" s="11">
        <v>104156.26340000001</v>
      </c>
      <c r="E32" s="11">
        <v>60791.852400000003</v>
      </c>
      <c r="F32" s="11">
        <v>159366.45272999999</v>
      </c>
      <c r="G32" s="11">
        <v>37789.348290000002</v>
      </c>
      <c r="H32" s="11">
        <v>71627.393670000005</v>
      </c>
      <c r="I32" s="11">
        <v>47777.377099999998</v>
      </c>
      <c r="J32" s="11">
        <v>0</v>
      </c>
      <c r="K32" s="11">
        <v>142568.74714000002</v>
      </c>
      <c r="L32" s="11">
        <v>19636.53427</v>
      </c>
      <c r="M32" s="11">
        <v>43891.851550000007</v>
      </c>
      <c r="N32" s="11">
        <v>904950.85978000006</v>
      </c>
    </row>
    <row r="33" spans="1:14">
      <c r="A33" s="12" t="s">
        <v>35</v>
      </c>
      <c r="B33" s="11">
        <v>728239.20860999997</v>
      </c>
      <c r="C33" s="11">
        <v>977258.85128000018</v>
      </c>
      <c r="D33" s="11">
        <v>907394.07111999998</v>
      </c>
      <c r="E33" s="11">
        <v>576605.83915999997</v>
      </c>
      <c r="F33" s="11">
        <v>218623.97110999998</v>
      </c>
      <c r="G33" s="11">
        <v>336367.40629000007</v>
      </c>
      <c r="H33" s="11">
        <v>246454.05252999999</v>
      </c>
      <c r="I33" s="11">
        <v>140235.09194000001</v>
      </c>
      <c r="J33" s="11">
        <v>142.26275000000001</v>
      </c>
      <c r="K33" s="11">
        <v>224248.37478999997</v>
      </c>
      <c r="L33" s="11">
        <v>206711.34271</v>
      </c>
      <c r="M33" s="11">
        <v>89977.770369999998</v>
      </c>
      <c r="N33" s="11">
        <v>4652258.24266</v>
      </c>
    </row>
    <row r="34" spans="1:14">
      <c r="A34" s="10" t="s">
        <v>36</v>
      </c>
      <c r="B34" s="11">
        <v>254715.50769999999</v>
      </c>
      <c r="C34" s="11">
        <v>314218.51144999999</v>
      </c>
      <c r="D34" s="11">
        <v>426142.24626000004</v>
      </c>
      <c r="E34" s="11">
        <v>94146.197</v>
      </c>
      <c r="F34" s="11">
        <v>87388.898130000001</v>
      </c>
      <c r="G34" s="11">
        <v>146890.27019000001</v>
      </c>
      <c r="H34" s="11">
        <v>51476.187729999998</v>
      </c>
      <c r="I34" s="11">
        <v>69964.281480000005</v>
      </c>
      <c r="J34" s="11">
        <v>142.26275000000001</v>
      </c>
      <c r="K34" s="11">
        <v>82706.20422</v>
      </c>
      <c r="L34" s="11">
        <v>89312.172279999984</v>
      </c>
      <c r="M34" s="11">
        <v>22707.609229999998</v>
      </c>
      <c r="N34" s="11">
        <v>1639810.3484200002</v>
      </c>
    </row>
    <row r="35" spans="1:14">
      <c r="A35" s="10" t="s">
        <v>37</v>
      </c>
      <c r="B35" s="11">
        <v>473523.70090999996</v>
      </c>
      <c r="C35" s="11">
        <v>663040.33983000019</v>
      </c>
      <c r="D35" s="11">
        <v>481251.82485999999</v>
      </c>
      <c r="E35" s="11">
        <v>482459.64215999999</v>
      </c>
      <c r="F35" s="11">
        <v>131235.07298</v>
      </c>
      <c r="G35" s="11">
        <v>189477.13610000003</v>
      </c>
      <c r="H35" s="11">
        <v>194977.86479999998</v>
      </c>
      <c r="I35" s="11">
        <v>70270.810459999993</v>
      </c>
      <c r="J35" s="11">
        <v>0</v>
      </c>
      <c r="K35" s="11">
        <v>141542.17056999999</v>
      </c>
      <c r="L35" s="11">
        <v>117399.17043</v>
      </c>
      <c r="M35" s="11">
        <v>67270.161139999997</v>
      </c>
      <c r="N35" s="11">
        <v>3012447.8942400003</v>
      </c>
    </row>
    <row r="36" spans="1:14">
      <c r="A36" s="12" t="s">
        <v>38</v>
      </c>
      <c r="B36" s="11">
        <v>584707.71421000001</v>
      </c>
      <c r="C36" s="11">
        <v>682110.96494999994</v>
      </c>
      <c r="D36" s="11">
        <v>1001512.67132</v>
      </c>
      <c r="E36" s="11">
        <v>394376.82367999997</v>
      </c>
      <c r="F36" s="11">
        <v>557176.15157999995</v>
      </c>
      <c r="G36" s="11">
        <v>415361.29113000003</v>
      </c>
      <c r="H36" s="11">
        <v>330394.86950000003</v>
      </c>
      <c r="I36" s="11">
        <v>478726.69786000001</v>
      </c>
      <c r="J36" s="11">
        <v>1819.48415</v>
      </c>
      <c r="K36" s="11">
        <v>583700.63157999993</v>
      </c>
      <c r="L36" s="11">
        <v>195580.24249999999</v>
      </c>
      <c r="M36" s="11">
        <v>415099.62561000005</v>
      </c>
      <c r="N36" s="11">
        <v>5640567.1680699987</v>
      </c>
    </row>
    <row r="37" spans="1:14">
      <c r="A37" s="13" t="s">
        <v>39</v>
      </c>
      <c r="B37" s="11">
        <v>134364.35597999999</v>
      </c>
      <c r="C37" s="11">
        <v>256118.70098000002</v>
      </c>
      <c r="D37" s="11">
        <v>169866.71932</v>
      </c>
      <c r="E37" s="11">
        <v>201947.15363999997</v>
      </c>
      <c r="F37" s="11">
        <v>141684.74064999999</v>
      </c>
      <c r="G37" s="11">
        <v>147801.39011999997</v>
      </c>
      <c r="H37" s="11">
        <v>93108.629509999999</v>
      </c>
      <c r="I37" s="11">
        <v>166463.40720999998</v>
      </c>
      <c r="J37" s="11">
        <v>1806.2564199999999</v>
      </c>
      <c r="K37" s="11">
        <v>180659.07102999999</v>
      </c>
      <c r="L37" s="11">
        <v>37513.878529999994</v>
      </c>
      <c r="M37" s="11">
        <v>126626.06934999999</v>
      </c>
      <c r="N37" s="11">
        <v>1657960.37274</v>
      </c>
    </row>
    <row r="38" spans="1:14">
      <c r="A38" s="10" t="s">
        <v>40</v>
      </c>
      <c r="B38" s="11">
        <v>147525.60609000002</v>
      </c>
      <c r="C38" s="11">
        <v>97926.612020000015</v>
      </c>
      <c r="D38" s="11">
        <v>239140.20198999997</v>
      </c>
      <c r="E38" s="11">
        <v>80361.46841999999</v>
      </c>
      <c r="F38" s="11">
        <v>127788.74659000001</v>
      </c>
      <c r="G38" s="11">
        <v>147083.88962</v>
      </c>
      <c r="H38" s="11">
        <v>112906.14986</v>
      </c>
      <c r="I38" s="11">
        <v>95886.669519999996</v>
      </c>
      <c r="J38" s="11">
        <v>13.227729999999999</v>
      </c>
      <c r="K38" s="11">
        <v>146904.09960999998</v>
      </c>
      <c r="L38" s="11">
        <v>83611.633669999996</v>
      </c>
      <c r="M38" s="11">
        <v>92291.893989999997</v>
      </c>
      <c r="N38" s="11">
        <v>1371440.1991099997</v>
      </c>
    </row>
    <row r="39" spans="1:14">
      <c r="A39" s="10" t="s">
        <v>41</v>
      </c>
      <c r="B39" s="11">
        <v>626.99335999999994</v>
      </c>
      <c r="C39" s="11">
        <v>268.78901000000002</v>
      </c>
      <c r="D39" s="11">
        <v>762.42714999999987</v>
      </c>
      <c r="E39" s="11">
        <v>461.33118000000002</v>
      </c>
      <c r="F39" s="11">
        <v>0</v>
      </c>
      <c r="G39" s="11">
        <v>757.64116999999987</v>
      </c>
      <c r="H39" s="11">
        <v>52.873410000000007</v>
      </c>
      <c r="I39" s="11">
        <v>183.18865</v>
      </c>
      <c r="J39" s="11">
        <v>0</v>
      </c>
      <c r="K39" s="11">
        <v>187.01832999999999</v>
      </c>
      <c r="L39" s="11">
        <v>236.12854000000002</v>
      </c>
      <c r="M39" s="11">
        <v>0.63590999999999998</v>
      </c>
      <c r="N39" s="11">
        <v>3537.0267100000001</v>
      </c>
    </row>
    <row r="40" spans="1:14">
      <c r="A40" s="10" t="s">
        <v>42</v>
      </c>
      <c r="B40" s="11">
        <v>839.94443999999999</v>
      </c>
      <c r="C40" s="11">
        <v>1376.0394400000002</v>
      </c>
      <c r="D40" s="11">
        <v>3925.8361799999998</v>
      </c>
      <c r="E40" s="11">
        <v>1324.48281</v>
      </c>
      <c r="F40" s="11">
        <v>0</v>
      </c>
      <c r="G40" s="11">
        <v>3001.0055200000002</v>
      </c>
      <c r="H40" s="11">
        <v>3486.3020300000003</v>
      </c>
      <c r="I40" s="11">
        <v>267.77878000000004</v>
      </c>
      <c r="J40" s="11">
        <v>0</v>
      </c>
      <c r="K40" s="11">
        <v>684.55277999999998</v>
      </c>
      <c r="L40" s="11">
        <v>2068.5736000000002</v>
      </c>
      <c r="M40" s="11">
        <v>192.58152999999999</v>
      </c>
      <c r="N40" s="11">
        <v>17167.097110000002</v>
      </c>
    </row>
    <row r="41" spans="1:14">
      <c r="A41" s="10" t="s">
        <v>43</v>
      </c>
      <c r="B41" s="11">
        <v>0</v>
      </c>
      <c r="C41" s="11">
        <v>0</v>
      </c>
      <c r="D41" s="11">
        <v>0</v>
      </c>
      <c r="E41" s="11">
        <v>0</v>
      </c>
      <c r="F41" s="11">
        <v>0</v>
      </c>
      <c r="G41" s="11">
        <v>0</v>
      </c>
      <c r="H41" s="11">
        <v>0</v>
      </c>
      <c r="I41" s="11">
        <v>0</v>
      </c>
      <c r="J41" s="11">
        <v>0</v>
      </c>
      <c r="K41" s="11">
        <v>0</v>
      </c>
      <c r="L41" s="11">
        <v>0</v>
      </c>
      <c r="M41" s="11">
        <v>0</v>
      </c>
      <c r="N41" s="11">
        <v>0</v>
      </c>
    </row>
    <row r="42" spans="1:14">
      <c r="A42" s="14" t="s">
        <v>44</v>
      </c>
      <c r="B42" s="11">
        <v>0</v>
      </c>
      <c r="C42" s="11">
        <v>222.78984</v>
      </c>
      <c r="D42" s="11">
        <v>0</v>
      </c>
      <c r="E42" s="11">
        <v>0</v>
      </c>
      <c r="F42" s="11">
        <v>0</v>
      </c>
      <c r="G42" s="11">
        <v>0</v>
      </c>
      <c r="H42" s="11">
        <v>383.79061999999999</v>
      </c>
      <c r="I42" s="11">
        <v>0</v>
      </c>
      <c r="J42" s="11">
        <v>0</v>
      </c>
      <c r="K42" s="11">
        <v>3.5140700000000002</v>
      </c>
      <c r="L42" s="11">
        <v>0</v>
      </c>
      <c r="M42" s="11">
        <v>0</v>
      </c>
      <c r="N42" s="11">
        <v>610.09452999999996</v>
      </c>
    </row>
    <row r="43" spans="1:14">
      <c r="A43" s="13" t="s">
        <v>45</v>
      </c>
      <c r="B43" s="11">
        <v>152648.45483</v>
      </c>
      <c r="C43" s="11">
        <v>215056.07837</v>
      </c>
      <c r="D43" s="11">
        <v>330428.04992999998</v>
      </c>
      <c r="E43" s="11">
        <v>47868.164750000004</v>
      </c>
      <c r="F43" s="11">
        <v>109604.18310000001</v>
      </c>
      <c r="G43" s="11">
        <v>52238.334579999995</v>
      </c>
      <c r="H43" s="11">
        <v>34493.94947</v>
      </c>
      <c r="I43" s="11">
        <v>88009.541649999985</v>
      </c>
      <c r="J43" s="11">
        <v>0</v>
      </c>
      <c r="K43" s="11">
        <v>89563.602870000002</v>
      </c>
      <c r="L43" s="11">
        <v>28533.375309999999</v>
      </c>
      <c r="M43" s="11">
        <v>65443.398829999998</v>
      </c>
      <c r="N43" s="11">
        <v>1213887.13369</v>
      </c>
    </row>
    <row r="44" spans="1:14">
      <c r="A44" s="10" t="s">
        <v>46</v>
      </c>
      <c r="B44" s="11">
        <v>143793.22522999998</v>
      </c>
      <c r="C44" s="11">
        <v>109509.13731999999</v>
      </c>
      <c r="D44" s="11">
        <v>253207.70632000003</v>
      </c>
      <c r="E44" s="11">
        <v>60263.194590000006</v>
      </c>
      <c r="F44" s="11">
        <v>131159.97661000001</v>
      </c>
      <c r="G44" s="11">
        <v>63563.045590000002</v>
      </c>
      <c r="H44" s="11">
        <v>84316.721490000011</v>
      </c>
      <c r="I44" s="11">
        <v>127409.5628</v>
      </c>
      <c r="J44" s="11">
        <v>0</v>
      </c>
      <c r="K44" s="11">
        <v>164932.30594999998</v>
      </c>
      <c r="L44" s="11">
        <v>42708.56452</v>
      </c>
      <c r="M44" s="11">
        <v>130218.88570999999</v>
      </c>
      <c r="N44" s="11">
        <v>1311082.3261299999</v>
      </c>
    </row>
    <row r="45" spans="1:14">
      <c r="A45" s="10" t="s">
        <v>47</v>
      </c>
      <c r="B45" s="11">
        <v>1042.5710300000001</v>
      </c>
      <c r="C45" s="11">
        <v>475.67237</v>
      </c>
      <c r="D45" s="11">
        <v>1383.1155000000001</v>
      </c>
      <c r="E45" s="11">
        <v>367.07554999999996</v>
      </c>
      <c r="F45" s="11">
        <v>2576.9575100000002</v>
      </c>
      <c r="G45" s="11">
        <v>186.20569999999998</v>
      </c>
      <c r="H45" s="11">
        <v>54.278820000000003</v>
      </c>
      <c r="I45" s="11">
        <v>223.97684000000001</v>
      </c>
      <c r="J45" s="11">
        <v>0</v>
      </c>
      <c r="K45" s="11">
        <v>138.5626</v>
      </c>
      <c r="L45" s="11">
        <v>37.111779999999996</v>
      </c>
      <c r="M45" s="11">
        <v>45.058489999999999</v>
      </c>
      <c r="N45" s="11">
        <v>6530.5861900000027</v>
      </c>
    </row>
    <row r="46" spans="1:14">
      <c r="A46" s="10" t="s">
        <v>48</v>
      </c>
      <c r="B46" s="11">
        <v>3866.5632500000002</v>
      </c>
      <c r="C46" s="11">
        <v>1139.2797</v>
      </c>
      <c r="D46" s="11">
        <v>2798.6149300000002</v>
      </c>
      <c r="E46" s="11">
        <v>1783.9527399999999</v>
      </c>
      <c r="F46" s="11">
        <v>23898.574199999999</v>
      </c>
      <c r="G46" s="11">
        <v>729.77882999999997</v>
      </c>
      <c r="H46" s="11">
        <v>1414.62301</v>
      </c>
      <c r="I46" s="11">
        <v>282.57240999999999</v>
      </c>
      <c r="J46" s="11">
        <v>0</v>
      </c>
      <c r="K46" s="11">
        <v>627.90433999999993</v>
      </c>
      <c r="L46" s="11">
        <v>870.97655000000009</v>
      </c>
      <c r="M46" s="11">
        <v>281.10179999999997</v>
      </c>
      <c r="N46" s="11">
        <v>37693.941760000002</v>
      </c>
    </row>
    <row r="47" spans="1:14">
      <c r="A47" s="10" t="s">
        <v>49</v>
      </c>
      <c r="B47" s="11">
        <v>0</v>
      </c>
      <c r="C47" s="11">
        <v>0</v>
      </c>
      <c r="D47" s="11">
        <v>0</v>
      </c>
      <c r="E47" s="11">
        <v>0</v>
      </c>
      <c r="F47" s="11">
        <v>1676.6355000000001</v>
      </c>
      <c r="G47" s="11">
        <v>0</v>
      </c>
      <c r="H47" s="11">
        <v>0</v>
      </c>
      <c r="I47" s="11">
        <v>0</v>
      </c>
      <c r="J47" s="11">
        <v>0</v>
      </c>
      <c r="K47" s="11">
        <v>0</v>
      </c>
      <c r="L47" s="11">
        <v>0</v>
      </c>
      <c r="M47" s="11">
        <v>0</v>
      </c>
      <c r="N47" s="11">
        <v>1676.6355000000001</v>
      </c>
    </row>
    <row r="48" spans="1:14">
      <c r="A48" s="14" t="s">
        <v>50</v>
      </c>
      <c r="B48" s="11">
        <v>0</v>
      </c>
      <c r="C48" s="11">
        <v>17.8659</v>
      </c>
      <c r="D48" s="11">
        <v>0</v>
      </c>
      <c r="E48" s="11">
        <v>0</v>
      </c>
      <c r="F48" s="11">
        <v>18786.33742</v>
      </c>
      <c r="G48" s="11">
        <v>0</v>
      </c>
      <c r="H48" s="11">
        <v>177.55127999999999</v>
      </c>
      <c r="I48" s="11">
        <v>0</v>
      </c>
      <c r="J48" s="11">
        <v>0</v>
      </c>
      <c r="K48" s="11">
        <v>0</v>
      </c>
      <c r="L48" s="11">
        <v>0</v>
      </c>
      <c r="M48" s="11">
        <v>0</v>
      </c>
      <c r="N48" s="11">
        <v>18981.7546</v>
      </c>
    </row>
    <row r="49" spans="1:14">
      <c r="A49" s="15" t="s">
        <v>51</v>
      </c>
      <c r="B49" s="11">
        <v>-870651.72589</v>
      </c>
      <c r="C49" s="11">
        <v>-1425240.08177</v>
      </c>
      <c r="D49" s="11">
        <v>-1152127.6091800001</v>
      </c>
      <c r="E49" s="11">
        <v>-1031738.8876299999</v>
      </c>
      <c r="F49" s="11">
        <v>-499595.79684999998</v>
      </c>
      <c r="G49" s="11">
        <v>-411245.52555000008</v>
      </c>
      <c r="H49" s="11">
        <v>-364857.44805999997</v>
      </c>
      <c r="I49" s="11">
        <v>-668272.1777</v>
      </c>
      <c r="J49" s="11">
        <v>-335.60336000000001</v>
      </c>
      <c r="K49" s="11">
        <v>-837261.88245999999</v>
      </c>
      <c r="L49" s="11">
        <v>-218990.11233000003</v>
      </c>
      <c r="M49" s="11">
        <v>-314893.20695999992</v>
      </c>
      <c r="N49" s="11">
        <v>-7795210.0577400001</v>
      </c>
    </row>
    <row r="50" spans="1:14">
      <c r="A50" s="10" t="s">
        <v>52</v>
      </c>
      <c r="B50" s="11">
        <v>-102144.41813999999</v>
      </c>
      <c r="C50" s="11">
        <v>-131975.44497000001</v>
      </c>
      <c r="D50" s="11">
        <v>-90917.687000000005</v>
      </c>
      <c r="E50" s="11">
        <v>-50695.422509999997</v>
      </c>
      <c r="F50" s="11">
        <v>-47217.181499999999</v>
      </c>
      <c r="G50" s="11">
        <v>-43935.6993</v>
      </c>
      <c r="H50" s="11">
        <v>-54849.812720000002</v>
      </c>
      <c r="I50" s="11">
        <v>-78857.021469999992</v>
      </c>
      <c r="J50" s="11">
        <v>-181.66434000000001</v>
      </c>
      <c r="K50" s="11">
        <v>-58618.752979999997</v>
      </c>
      <c r="L50" s="11">
        <v>-24122.976870000002</v>
      </c>
      <c r="M50" s="11">
        <v>-33521.045870000002</v>
      </c>
      <c r="N50" s="11">
        <v>-717037.12767000007</v>
      </c>
    </row>
    <row r="51" spans="1:14">
      <c r="A51" s="10" t="s">
        <v>53</v>
      </c>
      <c r="B51" s="11">
        <v>-59596.927520000005</v>
      </c>
      <c r="C51" s="11">
        <v>-175025.39038</v>
      </c>
      <c r="D51" s="11">
        <v>-98993.117769999997</v>
      </c>
      <c r="E51" s="11">
        <v>-311040.18949000002</v>
      </c>
      <c r="F51" s="11">
        <v>-10172.93082</v>
      </c>
      <c r="G51" s="11">
        <v>-35025.948499999999</v>
      </c>
      <c r="H51" s="11">
        <v>-28970.640040000002</v>
      </c>
      <c r="I51" s="11">
        <v>-15225.822</v>
      </c>
      <c r="J51" s="11">
        <v>-11.676270000000001</v>
      </c>
      <c r="K51" s="11">
        <v>-79967.468540000002</v>
      </c>
      <c r="L51" s="11">
        <v>-17531.76009</v>
      </c>
      <c r="M51" s="11">
        <v>-8796.4715299999989</v>
      </c>
      <c r="N51" s="11">
        <v>-840358.34295000019</v>
      </c>
    </row>
    <row r="52" spans="1:14">
      <c r="A52" s="10" t="s">
        <v>54</v>
      </c>
      <c r="B52" s="11">
        <v>-20011.56753</v>
      </c>
      <c r="C52" s="11">
        <v>-61433.304090000005</v>
      </c>
      <c r="D52" s="11">
        <v>-30287.94153</v>
      </c>
      <c r="E52" s="11">
        <v>-13314.337129999998</v>
      </c>
      <c r="F52" s="11">
        <v>-27073.682099999998</v>
      </c>
      <c r="G52" s="11">
        <v>-8320.29133</v>
      </c>
      <c r="H52" s="11">
        <v>-19883.804490000002</v>
      </c>
      <c r="I52" s="11">
        <v>-77432.245009999999</v>
      </c>
      <c r="J52" s="11">
        <v>0</v>
      </c>
      <c r="K52" s="11">
        <v>-80604.149460000015</v>
      </c>
      <c r="L52" s="11">
        <v>-6426.5775000000003</v>
      </c>
      <c r="M52" s="11">
        <v>-20569.850719999999</v>
      </c>
      <c r="N52" s="11">
        <v>-365357.75089000002</v>
      </c>
    </row>
    <row r="53" spans="1:14">
      <c r="A53" s="10" t="s">
        <v>55</v>
      </c>
      <c r="B53" s="11">
        <v>-13185.54508</v>
      </c>
      <c r="C53" s="11">
        <v>-28143.95983</v>
      </c>
      <c r="D53" s="11">
        <v>-24454.046130000002</v>
      </c>
      <c r="E53" s="11">
        <v>-14759.460150000001</v>
      </c>
      <c r="F53" s="11">
        <v>-21781.060569999998</v>
      </c>
      <c r="G53" s="11">
        <v>-8228.5731300000007</v>
      </c>
      <c r="H53" s="11">
        <v>-25497.658640000001</v>
      </c>
      <c r="I53" s="11">
        <v>-38589.955710000002</v>
      </c>
      <c r="J53" s="11">
        <v>0</v>
      </c>
      <c r="K53" s="11">
        <v>-113312.68956</v>
      </c>
      <c r="L53" s="11">
        <v>-5216.4102400000002</v>
      </c>
      <c r="M53" s="11">
        <v>-26696.524570000001</v>
      </c>
      <c r="N53" s="11">
        <v>-319865.88361000002</v>
      </c>
    </row>
    <row r="54" spans="1:14">
      <c r="A54" s="10" t="s">
        <v>56</v>
      </c>
      <c r="B54" s="11">
        <v>-130609.53744</v>
      </c>
      <c r="C54" s="11">
        <v>-172166.3823</v>
      </c>
      <c r="D54" s="11">
        <v>-231315.98556999999</v>
      </c>
      <c r="E54" s="11">
        <v>-76237.77049000001</v>
      </c>
      <c r="F54" s="11">
        <v>-41207.801520000001</v>
      </c>
      <c r="G54" s="11">
        <v>-108072.33132000001</v>
      </c>
      <c r="H54" s="11">
        <v>-34891.884829999995</v>
      </c>
      <c r="I54" s="11">
        <v>-62344.203099999999</v>
      </c>
      <c r="J54" s="11">
        <v>-142.26275000000001</v>
      </c>
      <c r="K54" s="11">
        <v>-63461.032670000001</v>
      </c>
      <c r="L54" s="11">
        <v>-60247.894840000001</v>
      </c>
      <c r="M54" s="11">
        <v>-18206.596539999999</v>
      </c>
      <c r="N54" s="11">
        <v>-998903.68336999998</v>
      </c>
    </row>
    <row r="55" spans="1:14">
      <c r="A55" s="10" t="s">
        <v>57</v>
      </c>
      <c r="B55" s="11">
        <v>-207965.49314999999</v>
      </c>
      <c r="C55" s="11">
        <v>-293839.24857</v>
      </c>
      <c r="D55" s="11">
        <v>-223134.13844000001</v>
      </c>
      <c r="E55" s="11">
        <v>-328260.98362999997</v>
      </c>
      <c r="F55" s="11">
        <v>-64151.367030000001</v>
      </c>
      <c r="G55" s="11">
        <v>-100839.24953999999</v>
      </c>
      <c r="H55" s="11">
        <v>-105714.79712</v>
      </c>
      <c r="I55" s="11">
        <v>-60858.360460000004</v>
      </c>
      <c r="J55" s="11">
        <v>0</v>
      </c>
      <c r="K55" s="11">
        <v>-90573.830170000001</v>
      </c>
      <c r="L55" s="11">
        <v>-60160.949719999997</v>
      </c>
      <c r="M55" s="11">
        <v>-42608.071899999995</v>
      </c>
      <c r="N55" s="11">
        <v>-1578106.48973</v>
      </c>
    </row>
    <row r="56" spans="1:14">
      <c r="A56" s="10" t="s">
        <v>58</v>
      </c>
      <c r="B56" s="11">
        <v>-138198.02421999999</v>
      </c>
      <c r="C56" s="11">
        <v>-227700.37699000002</v>
      </c>
      <c r="D56" s="11">
        <v>-203167.60711000001</v>
      </c>
      <c r="E56" s="11">
        <v>-34547.182609999996</v>
      </c>
      <c r="F56" s="11">
        <v>-128943.35302</v>
      </c>
      <c r="G56" s="11">
        <v>-34819.69831</v>
      </c>
      <c r="H56" s="11">
        <v>-47276.028189999997</v>
      </c>
      <c r="I56" s="11">
        <v>-130585.23420000001</v>
      </c>
      <c r="J56" s="11">
        <v>0</v>
      </c>
      <c r="K56" s="11">
        <v>-233173.76208000001</v>
      </c>
      <c r="L56" s="11">
        <v>-37931.055869999997</v>
      </c>
      <c r="M56" s="11">
        <v>-99437.195730000007</v>
      </c>
      <c r="N56" s="11">
        <v>-1315779.5183300001</v>
      </c>
    </row>
    <row r="57" spans="1:14">
      <c r="A57" s="10" t="s">
        <v>59</v>
      </c>
      <c r="B57" s="11">
        <v>-168147.17225</v>
      </c>
      <c r="C57" s="11">
        <v>-252009.9197</v>
      </c>
      <c r="D57" s="11">
        <v>-219268.79691</v>
      </c>
      <c r="E57" s="11">
        <v>-170328.30016999997</v>
      </c>
      <c r="F57" s="11">
        <v>-143969.18844</v>
      </c>
      <c r="G57" s="11">
        <v>-55593.293030000001</v>
      </c>
      <c r="H57" s="11">
        <v>-41332.990170000005</v>
      </c>
      <c r="I57" s="11">
        <v>-190815.16950999998</v>
      </c>
      <c r="J57" s="11">
        <v>0</v>
      </c>
      <c r="K57" s="11">
        <v>-86641.718730000008</v>
      </c>
      <c r="L57" s="11">
        <v>0</v>
      </c>
      <c r="M57" s="11">
        <v>-49190.093049999996</v>
      </c>
      <c r="N57" s="11">
        <v>-1377296.6419600002</v>
      </c>
    </row>
    <row r="58" spans="1:14">
      <c r="A58" s="10" t="s">
        <v>60</v>
      </c>
      <c r="B58" s="11">
        <v>0</v>
      </c>
      <c r="C58" s="11">
        <v>-6268.5275000000001</v>
      </c>
      <c r="D58" s="11">
        <v>0</v>
      </c>
      <c r="E58" s="11">
        <v>0</v>
      </c>
      <c r="F58" s="11">
        <v>0</v>
      </c>
      <c r="G58" s="11">
        <v>-2156</v>
      </c>
      <c r="H58" s="11">
        <v>0</v>
      </c>
      <c r="I58" s="11">
        <v>0</v>
      </c>
      <c r="J58" s="11">
        <v>0</v>
      </c>
      <c r="K58" s="11">
        <v>0</v>
      </c>
      <c r="L58" s="11">
        <v>0</v>
      </c>
      <c r="M58" s="11">
        <v>0</v>
      </c>
      <c r="N58" s="11">
        <v>-8424.5275000000001</v>
      </c>
    </row>
    <row r="59" spans="1:14">
      <c r="A59" s="10" t="s">
        <v>61</v>
      </c>
      <c r="B59" s="11">
        <v>0</v>
      </c>
      <c r="C59" s="11">
        <v>0</v>
      </c>
      <c r="D59" s="11">
        <v>0</v>
      </c>
      <c r="E59" s="11">
        <v>0</v>
      </c>
      <c r="F59" s="11">
        <v>0</v>
      </c>
      <c r="G59" s="11">
        <v>0</v>
      </c>
      <c r="H59" s="11">
        <v>-6439.8318600000002</v>
      </c>
      <c r="I59" s="11">
        <v>0</v>
      </c>
      <c r="J59" s="11">
        <v>0</v>
      </c>
      <c r="K59" s="11">
        <v>0</v>
      </c>
      <c r="L59" s="11">
        <v>0</v>
      </c>
      <c r="M59" s="11">
        <v>0</v>
      </c>
      <c r="N59" s="11">
        <v>-6439.8318600000002</v>
      </c>
    </row>
    <row r="60" spans="1:14">
      <c r="A60" s="10" t="s">
        <v>62</v>
      </c>
      <c r="B60" s="11">
        <v>-627.60077999999999</v>
      </c>
      <c r="C60" s="11">
        <v>-1.2410999999999999</v>
      </c>
      <c r="D60" s="11">
        <v>-1423.0025900000001</v>
      </c>
      <c r="E60" s="11">
        <v>-588.21934999999996</v>
      </c>
      <c r="F60" s="11">
        <v>0</v>
      </c>
      <c r="G60" s="11">
        <v>0</v>
      </c>
      <c r="H60" s="11">
        <v>0</v>
      </c>
      <c r="I60" s="11">
        <v>-443.2296</v>
      </c>
      <c r="J60" s="11">
        <v>0</v>
      </c>
      <c r="K60" s="11">
        <v>-317.40696000000003</v>
      </c>
      <c r="L60" s="11">
        <v>0</v>
      </c>
      <c r="M60" s="11">
        <v>-212.73752999999999</v>
      </c>
      <c r="N60" s="11">
        <v>-3613.4379100000001</v>
      </c>
    </row>
    <row r="61" spans="1:14">
      <c r="A61" s="10" t="s">
        <v>63</v>
      </c>
      <c r="B61" s="11">
        <v>-3118.8645000000001</v>
      </c>
      <c r="C61" s="11">
        <v>-1348.1572900000001</v>
      </c>
      <c r="D61" s="11">
        <v>-5880.7139900000002</v>
      </c>
      <c r="E61" s="11">
        <v>-2235.97948</v>
      </c>
      <c r="F61" s="11">
        <v>0</v>
      </c>
      <c r="G61" s="11">
        <v>0</v>
      </c>
      <c r="H61" s="11">
        <v>0</v>
      </c>
      <c r="I61" s="11">
        <v>-1127.06753</v>
      </c>
      <c r="J61" s="11">
        <v>0</v>
      </c>
      <c r="K61" s="11">
        <v>-2337.6326800000002</v>
      </c>
      <c r="L61" s="11">
        <v>0</v>
      </c>
      <c r="M61" s="11">
        <v>-1553.91572</v>
      </c>
      <c r="N61" s="11">
        <v>-17602.331190000001</v>
      </c>
    </row>
    <row r="62" spans="1:14">
      <c r="A62" s="10" t="s">
        <v>64</v>
      </c>
      <c r="B62" s="11">
        <v>-536.6338300000001</v>
      </c>
      <c r="C62" s="11">
        <v>-2356.6937000000003</v>
      </c>
      <c r="D62" s="11">
        <v>-2635.7171400000002</v>
      </c>
      <c r="E62" s="11">
        <v>-842.31708000000003</v>
      </c>
      <c r="F62" s="11">
        <v>-378.84777999999994</v>
      </c>
      <c r="G62" s="11">
        <v>-49.141919999999999</v>
      </c>
      <c r="H62" s="11">
        <v>0</v>
      </c>
      <c r="I62" s="11">
        <v>-1969.7391200000002</v>
      </c>
      <c r="J62" s="11">
        <v>0</v>
      </c>
      <c r="K62" s="11">
        <v>-3600.5376099999999</v>
      </c>
      <c r="L62" s="11">
        <v>-30.268080000000001</v>
      </c>
      <c r="M62" s="11">
        <v>-736.53008</v>
      </c>
      <c r="N62" s="11">
        <v>-13136.42634</v>
      </c>
    </row>
    <row r="63" spans="1:14">
      <c r="A63" s="10" t="s">
        <v>65</v>
      </c>
      <c r="B63" s="11">
        <v>-3183.1062000000002</v>
      </c>
      <c r="C63" s="11">
        <v>-5727.6736899999996</v>
      </c>
      <c r="D63" s="11">
        <v>-5035.1940400000003</v>
      </c>
      <c r="E63" s="11">
        <v>-3706.9934900000003</v>
      </c>
      <c r="F63" s="11">
        <v>-4610.2851700000001</v>
      </c>
      <c r="G63" s="11">
        <v>-376.65170999999998</v>
      </c>
      <c r="H63" s="11">
        <v>0</v>
      </c>
      <c r="I63" s="11">
        <v>-4555.0738499999998</v>
      </c>
      <c r="J63" s="11">
        <v>0</v>
      </c>
      <c r="K63" s="11">
        <v>-14742.563969999999</v>
      </c>
      <c r="L63" s="11">
        <v>-496.59272999999996</v>
      </c>
      <c r="M63" s="11">
        <v>-7324.3497400000006</v>
      </c>
      <c r="N63" s="11">
        <v>-49758.484589999993</v>
      </c>
    </row>
    <row r="64" spans="1:14">
      <c r="A64" s="10" t="s">
        <v>66</v>
      </c>
      <c r="B64" s="11">
        <v>-5250.3292099999999</v>
      </c>
      <c r="C64" s="11">
        <v>-13863.49684</v>
      </c>
      <c r="D64" s="11">
        <v>-4071.7721699999997</v>
      </c>
      <c r="E64" s="11">
        <v>-3283.8240299999998</v>
      </c>
      <c r="F64" s="11">
        <v>-5784.7238299999999</v>
      </c>
      <c r="G64" s="11">
        <v>-6100.2225499999995</v>
      </c>
      <c r="H64" s="11">
        <v>0</v>
      </c>
      <c r="I64" s="11">
        <v>-1287.7258400000001</v>
      </c>
      <c r="J64" s="11">
        <v>0</v>
      </c>
      <c r="K64" s="11">
        <v>-1438.4918899999998</v>
      </c>
      <c r="L64" s="11">
        <v>-1017.28804</v>
      </c>
      <c r="M64" s="11">
        <v>-890.72915999999998</v>
      </c>
      <c r="N64" s="11">
        <v>-42988.603559999996</v>
      </c>
    </row>
    <row r="65" spans="1:14">
      <c r="A65" s="10" t="s">
        <v>67</v>
      </c>
      <c r="B65" s="11">
        <v>-18076.50604</v>
      </c>
      <c r="C65" s="11">
        <v>-53380.264819999997</v>
      </c>
      <c r="D65" s="11">
        <v>-11541.888789999999</v>
      </c>
      <c r="E65" s="11">
        <v>-21897.908020000003</v>
      </c>
      <c r="F65" s="11">
        <v>-4305.3750700000001</v>
      </c>
      <c r="G65" s="11">
        <v>-7728.4249099999997</v>
      </c>
      <c r="H65" s="11">
        <v>0</v>
      </c>
      <c r="I65" s="11">
        <v>-4181.3302999999996</v>
      </c>
      <c r="J65" s="11">
        <v>0</v>
      </c>
      <c r="K65" s="11">
        <v>-8471.8451600000008</v>
      </c>
      <c r="L65" s="11">
        <v>-5808.33835</v>
      </c>
      <c r="M65" s="11">
        <v>-5149.0948200000003</v>
      </c>
      <c r="N65" s="11">
        <v>-140540.97627999997</v>
      </c>
    </row>
    <row r="66" spans="1:14">
      <c r="A66" s="8" t="s">
        <v>68</v>
      </c>
      <c r="B66" s="9">
        <v>200811.96708999999</v>
      </c>
      <c r="C66" s="9">
        <v>198307.22921000002</v>
      </c>
      <c r="D66" s="9">
        <v>303945.82283000002</v>
      </c>
      <c r="E66" s="9">
        <v>284281.24333000003</v>
      </c>
      <c r="F66" s="9">
        <v>180641.59951999999</v>
      </c>
      <c r="G66" s="9">
        <v>212399.04455000002</v>
      </c>
      <c r="H66" s="9">
        <v>248566.65709000002</v>
      </c>
      <c r="I66" s="9">
        <v>170546.00969000001</v>
      </c>
      <c r="J66" s="9">
        <v>2314.9477999999999</v>
      </c>
      <c r="K66" s="9">
        <v>164308.52593999999</v>
      </c>
      <c r="L66" s="9">
        <v>22947.314429999999</v>
      </c>
      <c r="M66" s="9">
        <v>134595.46112999998</v>
      </c>
      <c r="N66" s="9">
        <v>2123665.8226100001</v>
      </c>
    </row>
    <row r="67" spans="1:14">
      <c r="A67" s="10" t="s">
        <v>69</v>
      </c>
      <c r="B67" s="11">
        <v>0</v>
      </c>
      <c r="C67" s="11">
        <v>0</v>
      </c>
      <c r="D67" s="11">
        <v>0</v>
      </c>
      <c r="E67" s="11">
        <v>0</v>
      </c>
      <c r="F67" s="11">
        <v>115.22533</v>
      </c>
      <c r="G67" s="11">
        <v>1091.7493399999998</v>
      </c>
      <c r="H67" s="11">
        <v>0</v>
      </c>
      <c r="I67" s="11">
        <v>0</v>
      </c>
      <c r="J67" s="11">
        <v>0</v>
      </c>
      <c r="K67" s="11">
        <v>0</v>
      </c>
      <c r="L67" s="11">
        <v>0</v>
      </c>
      <c r="M67" s="11">
        <v>0</v>
      </c>
      <c r="N67" s="11">
        <v>1206.9746699999998</v>
      </c>
    </row>
    <row r="68" spans="1:14">
      <c r="A68" s="10" t="s">
        <v>70</v>
      </c>
      <c r="B68" s="11">
        <v>163416.07712</v>
      </c>
      <c r="C68" s="11">
        <v>127052.79002</v>
      </c>
      <c r="D68" s="11">
        <v>155761.71476000003</v>
      </c>
      <c r="E68" s="11">
        <v>178742.10030000002</v>
      </c>
      <c r="F68" s="11">
        <v>121932.45715999999</v>
      </c>
      <c r="G68" s="11">
        <v>157608.01840999999</v>
      </c>
      <c r="H68" s="11">
        <v>144637.00372000001</v>
      </c>
      <c r="I68" s="11">
        <v>146143.22747000001</v>
      </c>
      <c r="J68" s="11">
        <v>158.53892000000002</v>
      </c>
      <c r="K68" s="11">
        <v>121708.01641999999</v>
      </c>
      <c r="L68" s="11">
        <v>8550.435019999999</v>
      </c>
      <c r="M68" s="11">
        <v>82028.670930000008</v>
      </c>
      <c r="N68" s="11">
        <v>1407739.0502500001</v>
      </c>
    </row>
    <row r="69" spans="1:14">
      <c r="A69" s="10" t="s">
        <v>71</v>
      </c>
      <c r="B69" s="11">
        <v>51763.03342</v>
      </c>
      <c r="C69" s="11">
        <v>90097.595659999992</v>
      </c>
      <c r="D69" s="11">
        <v>171514.18901</v>
      </c>
      <c r="E69" s="11">
        <v>110377.38431000001</v>
      </c>
      <c r="F69" s="11">
        <v>83661.01797999999</v>
      </c>
      <c r="G69" s="11">
        <v>68146.63033</v>
      </c>
      <c r="H69" s="11">
        <v>131464.32352000001</v>
      </c>
      <c r="I69" s="11">
        <v>32882.359819999998</v>
      </c>
      <c r="J69" s="11">
        <v>2156.40888</v>
      </c>
      <c r="K69" s="11">
        <v>46489.914610000007</v>
      </c>
      <c r="L69" s="11">
        <v>16022.334409999998</v>
      </c>
      <c r="M69" s="11">
        <v>58244.513949999986</v>
      </c>
      <c r="N69" s="11">
        <v>862819.70589999983</v>
      </c>
    </row>
    <row r="70" spans="1:14">
      <c r="A70" s="10" t="s">
        <v>72</v>
      </c>
      <c r="B70" s="11">
        <v>0</v>
      </c>
      <c r="C70" s="11">
        <v>0</v>
      </c>
      <c r="D70" s="11">
        <v>0</v>
      </c>
      <c r="E70" s="11">
        <v>0</v>
      </c>
      <c r="F70" s="11">
        <v>1530.98468</v>
      </c>
      <c r="G70" s="11">
        <v>0</v>
      </c>
      <c r="H70" s="11">
        <v>0</v>
      </c>
      <c r="I70" s="11">
        <v>0</v>
      </c>
      <c r="J70" s="11">
        <v>0</v>
      </c>
      <c r="K70" s="11">
        <v>0</v>
      </c>
      <c r="L70" s="11">
        <v>0</v>
      </c>
      <c r="M70" s="11">
        <v>0</v>
      </c>
      <c r="N70" s="11">
        <v>1530.98468</v>
      </c>
    </row>
    <row r="71" spans="1:14">
      <c r="A71" s="10" t="s">
        <v>73</v>
      </c>
      <c r="B71" s="11">
        <v>-14367.14345</v>
      </c>
      <c r="C71" s="11">
        <v>-18843.156469999998</v>
      </c>
      <c r="D71" s="11">
        <v>-23330.080939999996</v>
      </c>
      <c r="E71" s="11">
        <v>-4838.2412799999993</v>
      </c>
      <c r="F71" s="11">
        <v>-26598.085629999998</v>
      </c>
      <c r="G71" s="11">
        <v>-14447.353529999998</v>
      </c>
      <c r="H71" s="11">
        <v>-27534.670149999998</v>
      </c>
      <c r="I71" s="11">
        <v>-8479.5776000000005</v>
      </c>
      <c r="J71" s="11">
        <v>0</v>
      </c>
      <c r="K71" s="11">
        <v>-3889.4050899999997</v>
      </c>
      <c r="L71" s="11">
        <v>-1625.4549999999999</v>
      </c>
      <c r="M71" s="11">
        <v>-5677.7237500000001</v>
      </c>
      <c r="N71" s="11">
        <v>-149630.89288999996</v>
      </c>
    </row>
    <row r="72" spans="1:14">
      <c r="A72" s="8" t="s">
        <v>74</v>
      </c>
      <c r="B72" s="9">
        <v>44485.975749999954</v>
      </c>
      <c r="C72" s="9">
        <v>18744.594120000009</v>
      </c>
      <c r="D72" s="9">
        <v>64820.875210000027</v>
      </c>
      <c r="E72" s="9">
        <v>41030.553980000026</v>
      </c>
      <c r="F72" s="9">
        <v>25484.800900000009</v>
      </c>
      <c r="G72" s="9">
        <v>27451.844920000018</v>
      </c>
      <c r="H72" s="9">
        <v>8820.5666999999994</v>
      </c>
      <c r="I72" s="9">
        <v>408.59954000000005</v>
      </c>
      <c r="J72" s="9">
        <v>0</v>
      </c>
      <c r="K72" s="9">
        <v>10465.588710000004</v>
      </c>
      <c r="L72" s="9">
        <v>14458.92104999999</v>
      </c>
      <c r="M72" s="9">
        <v>3391.6285399999997</v>
      </c>
      <c r="N72" s="9">
        <v>259563.94942000002</v>
      </c>
    </row>
    <row r="73" spans="1:14">
      <c r="A73" s="10" t="s">
        <v>75</v>
      </c>
      <c r="B73" s="11">
        <v>0</v>
      </c>
      <c r="C73" s="11">
        <v>0</v>
      </c>
      <c r="D73" s="11">
        <v>0</v>
      </c>
      <c r="E73" s="11">
        <v>367.33247999999998</v>
      </c>
      <c r="F73" s="11">
        <v>0</v>
      </c>
      <c r="G73" s="11">
        <v>0</v>
      </c>
      <c r="H73" s="11">
        <v>0</v>
      </c>
      <c r="I73" s="11">
        <v>0</v>
      </c>
      <c r="J73" s="11">
        <v>0</v>
      </c>
      <c r="K73" s="11">
        <v>0</v>
      </c>
      <c r="L73" s="11">
        <v>0</v>
      </c>
      <c r="M73" s="11">
        <v>0</v>
      </c>
      <c r="N73" s="11">
        <v>367.33247999999998</v>
      </c>
    </row>
    <row r="74" spans="1:14">
      <c r="A74" s="10" t="s">
        <v>76</v>
      </c>
      <c r="B74" s="11">
        <v>146494.76289999997</v>
      </c>
      <c r="C74" s="11">
        <v>96059.74887000001</v>
      </c>
      <c r="D74" s="11">
        <v>471635.3492</v>
      </c>
      <c r="E74" s="11">
        <v>253368.96531999999</v>
      </c>
      <c r="F74" s="11">
        <v>79591.817670000004</v>
      </c>
      <c r="G74" s="11">
        <v>72892.592460000014</v>
      </c>
      <c r="H74" s="11">
        <v>30333.12212</v>
      </c>
      <c r="I74" s="11">
        <v>693.95141000000001</v>
      </c>
      <c r="J74" s="11">
        <v>137.20699999999999</v>
      </c>
      <c r="K74" s="11">
        <v>37736.028590000002</v>
      </c>
      <c r="L74" s="11">
        <v>38514.800579999996</v>
      </c>
      <c r="M74" s="11">
        <v>13255.706819999999</v>
      </c>
      <c r="N74" s="11">
        <v>1240714.0529399998</v>
      </c>
    </row>
    <row r="75" spans="1:14">
      <c r="A75" s="10" t="s">
        <v>77</v>
      </c>
      <c r="B75" s="11">
        <v>2297.2907500000001</v>
      </c>
      <c r="C75" s="11">
        <v>830.01886000000002</v>
      </c>
      <c r="D75" s="11">
        <v>3234.2839299999996</v>
      </c>
      <c r="E75" s="11">
        <v>2141.95984</v>
      </c>
      <c r="F75" s="11">
        <v>0.59499999999999997</v>
      </c>
      <c r="G75" s="11">
        <v>8.6835499999999985</v>
      </c>
      <c r="H75" s="11">
        <v>982.79678999999987</v>
      </c>
      <c r="I75" s="11">
        <v>178.89444</v>
      </c>
      <c r="J75" s="11">
        <v>0</v>
      </c>
      <c r="K75" s="11">
        <v>8.0000000000000002E-3</v>
      </c>
      <c r="L75" s="11">
        <v>0.47217999999999999</v>
      </c>
      <c r="M75" s="11">
        <v>0.998</v>
      </c>
      <c r="N75" s="11">
        <v>9676.0013399999989</v>
      </c>
    </row>
    <row r="76" spans="1:14">
      <c r="A76" s="10" t="s">
        <v>78</v>
      </c>
      <c r="B76" s="11">
        <v>0</v>
      </c>
      <c r="C76" s="11">
        <v>0</v>
      </c>
      <c r="D76" s="11">
        <v>0</v>
      </c>
      <c r="E76" s="11">
        <v>0</v>
      </c>
      <c r="F76" s="11">
        <v>1E-3</v>
      </c>
      <c r="G76" s="11">
        <v>0</v>
      </c>
      <c r="H76" s="11">
        <v>1E-3</v>
      </c>
      <c r="I76" s="11">
        <v>0</v>
      </c>
      <c r="J76" s="11">
        <v>0</v>
      </c>
      <c r="K76" s="11">
        <v>0</v>
      </c>
      <c r="L76" s="11">
        <v>0</v>
      </c>
      <c r="M76" s="11">
        <v>0</v>
      </c>
      <c r="N76" s="11">
        <v>2E-3</v>
      </c>
    </row>
    <row r="77" spans="1:14">
      <c r="A77" s="10" t="s">
        <v>79</v>
      </c>
      <c r="B77" s="11">
        <v>-104306.0779</v>
      </c>
      <c r="C77" s="11">
        <v>-78145.173609999998</v>
      </c>
      <c r="D77" s="11">
        <v>-410048.75791999995</v>
      </c>
      <c r="E77" s="11">
        <v>-214847.70365999997</v>
      </c>
      <c r="F77" s="11">
        <v>-54107.61277</v>
      </c>
      <c r="G77" s="11">
        <v>-45449.431089999998</v>
      </c>
      <c r="H77" s="11">
        <v>-22495.353210000001</v>
      </c>
      <c r="I77" s="11">
        <v>-464.24630999999999</v>
      </c>
      <c r="J77" s="11">
        <v>-137.20699999999999</v>
      </c>
      <c r="K77" s="11">
        <v>-27270.44788</v>
      </c>
      <c r="L77" s="11">
        <v>-24056.351710000003</v>
      </c>
      <c r="M77" s="11">
        <v>-9865.0762799999993</v>
      </c>
      <c r="N77" s="11">
        <v>-991193.43933999992</v>
      </c>
    </row>
    <row r="78" spans="1:14">
      <c r="A78" s="8" t="s">
        <v>80</v>
      </c>
      <c r="B78" s="9">
        <v>3083817.5751499999</v>
      </c>
      <c r="C78" s="9">
        <v>4358708.2730700001</v>
      </c>
      <c r="D78" s="9">
        <v>3212904.3724499997</v>
      </c>
      <c r="E78" s="9">
        <v>2882551.1017900002</v>
      </c>
      <c r="F78" s="9">
        <v>740719.70248999994</v>
      </c>
      <c r="G78" s="9">
        <v>1117198.4667100001</v>
      </c>
      <c r="H78" s="9">
        <v>248341.14783999996</v>
      </c>
      <c r="I78" s="9">
        <v>412908.59081999998</v>
      </c>
      <c r="J78" s="9">
        <v>11783.77233</v>
      </c>
      <c r="K78" s="9">
        <v>950657.87334999989</v>
      </c>
      <c r="L78" s="9">
        <v>208382.31727999999</v>
      </c>
      <c r="M78" s="9">
        <v>165417.07782000001</v>
      </c>
      <c r="N78" s="9">
        <v>17393390.271099996</v>
      </c>
    </row>
    <row r="79" spans="1:14">
      <c r="A79" s="10" t="s">
        <v>20</v>
      </c>
      <c r="B79" s="11">
        <v>30506.42</v>
      </c>
      <c r="C79" s="11">
        <v>0</v>
      </c>
      <c r="D79" s="11">
        <v>0</v>
      </c>
      <c r="E79" s="11">
        <v>401817.64</v>
      </c>
      <c r="F79" s="11">
        <v>2.0000000000000002E-5</v>
      </c>
      <c r="G79" s="11">
        <v>0</v>
      </c>
      <c r="H79" s="11">
        <v>0</v>
      </c>
      <c r="I79" s="11">
        <v>0</v>
      </c>
      <c r="J79" s="11">
        <v>0</v>
      </c>
      <c r="K79" s="11">
        <v>0</v>
      </c>
      <c r="L79" s="11">
        <v>15159.59066</v>
      </c>
      <c r="M79" s="11">
        <v>0</v>
      </c>
      <c r="N79" s="11">
        <v>447483.65067999996</v>
      </c>
    </row>
    <row r="80" spans="1:14">
      <c r="A80" s="10" t="s">
        <v>21</v>
      </c>
      <c r="B80" s="11">
        <v>406805.81754000002</v>
      </c>
      <c r="C80" s="11">
        <v>70000</v>
      </c>
      <c r="D80" s="11">
        <v>0</v>
      </c>
      <c r="E80" s="11">
        <v>0</v>
      </c>
      <c r="F80" s="11">
        <v>0</v>
      </c>
      <c r="G80" s="11">
        <v>0</v>
      </c>
      <c r="H80" s="11">
        <v>0</v>
      </c>
      <c r="I80" s="11">
        <v>34154.999979999993</v>
      </c>
      <c r="J80" s="11">
        <v>0</v>
      </c>
      <c r="K80" s="11">
        <v>0</v>
      </c>
      <c r="L80" s="11">
        <v>11499.611999999999</v>
      </c>
      <c r="M80" s="11">
        <v>169396.93325</v>
      </c>
      <c r="N80" s="11">
        <v>691857.36277000001</v>
      </c>
    </row>
    <row r="81" spans="1:14">
      <c r="A81" s="10" t="s">
        <v>22</v>
      </c>
      <c r="B81" s="11">
        <v>0</v>
      </c>
      <c r="C81" s="11">
        <v>6860</v>
      </c>
      <c r="D81" s="11">
        <v>0</v>
      </c>
      <c r="E81" s="11">
        <v>0</v>
      </c>
      <c r="F81" s="11">
        <v>0</v>
      </c>
      <c r="G81" s="11">
        <v>0</v>
      </c>
      <c r="H81" s="11">
        <v>0</v>
      </c>
      <c r="I81" s="11">
        <v>0</v>
      </c>
      <c r="J81" s="11">
        <v>0</v>
      </c>
      <c r="K81" s="11">
        <v>0</v>
      </c>
      <c r="L81" s="11">
        <v>0</v>
      </c>
      <c r="M81" s="11">
        <v>0</v>
      </c>
      <c r="N81" s="11">
        <v>6860</v>
      </c>
    </row>
    <row r="82" spans="1:14">
      <c r="A82" s="10" t="s">
        <v>23</v>
      </c>
      <c r="B82" s="11">
        <v>11284.11664</v>
      </c>
      <c r="C82" s="11">
        <v>6838.3392699999995</v>
      </c>
      <c r="D82" s="11">
        <v>0</v>
      </c>
      <c r="E82" s="11">
        <v>142637.26715</v>
      </c>
      <c r="F82" s="11">
        <v>0</v>
      </c>
      <c r="G82" s="11">
        <v>0</v>
      </c>
      <c r="H82" s="11">
        <v>0</v>
      </c>
      <c r="I82" s="11">
        <v>0</v>
      </c>
      <c r="J82" s="11">
        <v>0</v>
      </c>
      <c r="K82" s="11">
        <v>0</v>
      </c>
      <c r="L82" s="11">
        <v>4548.5</v>
      </c>
      <c r="M82" s="11">
        <v>0</v>
      </c>
      <c r="N82" s="11">
        <v>165308.22305999999</v>
      </c>
    </row>
    <row r="83" spans="1:14">
      <c r="A83" s="10" t="s">
        <v>81</v>
      </c>
      <c r="B83" s="11">
        <v>49144.556570000001</v>
      </c>
      <c r="C83" s="11">
        <v>639028.40230000007</v>
      </c>
      <c r="D83" s="11">
        <v>54665.607840000004</v>
      </c>
      <c r="E83" s="11">
        <v>71076.729789999998</v>
      </c>
      <c r="F83" s="11">
        <v>50607.050510000001</v>
      </c>
      <c r="G83" s="11">
        <v>20024.134320000001</v>
      </c>
      <c r="H83" s="11">
        <v>20115.447519999998</v>
      </c>
      <c r="I83" s="11">
        <v>1854.8055200000001</v>
      </c>
      <c r="J83" s="11">
        <v>0</v>
      </c>
      <c r="K83" s="11">
        <v>926.4</v>
      </c>
      <c r="L83" s="11">
        <v>0</v>
      </c>
      <c r="M83" s="11">
        <v>1560.6</v>
      </c>
      <c r="N83" s="11">
        <v>909003.73437000008</v>
      </c>
    </row>
    <row r="84" spans="1:14">
      <c r="A84" s="10" t="s">
        <v>24</v>
      </c>
      <c r="B84" s="11">
        <v>108975.05432000001</v>
      </c>
      <c r="C84" s="11">
        <v>2279.2047199999997</v>
      </c>
      <c r="D84" s="11">
        <v>6997.7210899999991</v>
      </c>
      <c r="E84" s="11">
        <v>7919.69848</v>
      </c>
      <c r="F84" s="11">
        <v>2657.2855299999997</v>
      </c>
      <c r="G84" s="11">
        <v>77425.831979999988</v>
      </c>
      <c r="H84" s="11">
        <v>1643.8823799999998</v>
      </c>
      <c r="I84" s="11">
        <v>1369.2303800000002</v>
      </c>
      <c r="J84" s="11">
        <v>151.23597000000001</v>
      </c>
      <c r="K84" s="11">
        <v>502.99728999999996</v>
      </c>
      <c r="L84" s="11">
        <v>48276.647729999997</v>
      </c>
      <c r="M84" s="11">
        <v>551.28059000000007</v>
      </c>
      <c r="N84" s="11">
        <v>258750.07046000002</v>
      </c>
    </row>
    <row r="85" spans="1:14">
      <c r="A85" s="10" t="s">
        <v>25</v>
      </c>
      <c r="B85" s="11">
        <v>2441363.2415700001</v>
      </c>
      <c r="C85" s="11">
        <v>3645770.5541800004</v>
      </c>
      <c r="D85" s="11">
        <v>3155475.7795899999</v>
      </c>
      <c r="E85" s="11">
        <v>2255740.58018</v>
      </c>
      <c r="F85" s="11">
        <v>689062.03610999999</v>
      </c>
      <c r="G85" s="11">
        <v>1019111.27696</v>
      </c>
      <c r="H85" s="11">
        <v>227065.75482</v>
      </c>
      <c r="I85" s="11">
        <v>340590.21006999997</v>
      </c>
      <c r="J85" s="11">
        <v>11741.104160000001</v>
      </c>
      <c r="K85" s="11">
        <v>949456.19310999988</v>
      </c>
      <c r="L85" s="11">
        <v>127948.96741</v>
      </c>
      <c r="M85" s="11">
        <v>0</v>
      </c>
      <c r="N85" s="11">
        <v>14863325.698160002</v>
      </c>
    </row>
    <row r="86" spans="1:14">
      <c r="A86" s="10" t="s">
        <v>82</v>
      </c>
      <c r="B86" s="11">
        <v>36717.182500000003</v>
      </c>
      <c r="C86" s="11">
        <v>18360.352579999999</v>
      </c>
      <c r="D86" s="11">
        <v>0</v>
      </c>
      <c r="E86" s="11">
        <v>4347.7706900000003</v>
      </c>
      <c r="F86" s="11">
        <v>0</v>
      </c>
      <c r="G86" s="11">
        <v>1396.96279</v>
      </c>
      <c r="H86" s="11">
        <v>374.13421</v>
      </c>
      <c r="I86" s="11">
        <v>35899.388149999999</v>
      </c>
      <c r="J86" s="11">
        <v>0</v>
      </c>
      <c r="K86" s="11">
        <v>0</v>
      </c>
      <c r="L86" s="11">
        <v>1207.61376</v>
      </c>
      <c r="M86" s="11">
        <v>737.15973999999994</v>
      </c>
      <c r="N86" s="11">
        <v>99040.564419999995</v>
      </c>
    </row>
    <row r="87" spans="1:14">
      <c r="A87" s="10" t="s">
        <v>83</v>
      </c>
      <c r="B87" s="11">
        <v>-978.81398999999999</v>
      </c>
      <c r="C87" s="11">
        <v>-30428.579980000002</v>
      </c>
      <c r="D87" s="11">
        <v>-4234.7360699999999</v>
      </c>
      <c r="E87" s="11">
        <v>-988.58450000000005</v>
      </c>
      <c r="F87" s="11">
        <v>-1606.66968</v>
      </c>
      <c r="G87" s="11">
        <v>-759.73934000000008</v>
      </c>
      <c r="H87" s="11">
        <v>-858.07108999999991</v>
      </c>
      <c r="I87" s="11">
        <v>-960.04327999999998</v>
      </c>
      <c r="J87" s="11">
        <v>-108.56780000000001</v>
      </c>
      <c r="K87" s="11">
        <v>-227.71705</v>
      </c>
      <c r="L87" s="11">
        <v>-258.61428000000001</v>
      </c>
      <c r="M87" s="11">
        <v>-6828.8957599999994</v>
      </c>
      <c r="N87" s="11">
        <v>-48239.032819999993</v>
      </c>
    </row>
    <row r="88" spans="1:14">
      <c r="A88" s="8" t="s">
        <v>84</v>
      </c>
      <c r="B88" s="9">
        <v>436777.3315899999</v>
      </c>
      <c r="C88" s="9">
        <v>615424.46014999994</v>
      </c>
      <c r="D88" s="9">
        <v>420624.25738999998</v>
      </c>
      <c r="E88" s="9">
        <v>469958.87927999988</v>
      </c>
      <c r="F88" s="9">
        <v>274360.78063999995</v>
      </c>
      <c r="G88" s="9">
        <v>784750.14648</v>
      </c>
      <c r="H88" s="9">
        <v>244147.54298</v>
      </c>
      <c r="I88" s="9">
        <v>442710.35504999995</v>
      </c>
      <c r="J88" s="9">
        <v>1151.5927999999994</v>
      </c>
      <c r="K88" s="9">
        <v>284511.77808999998</v>
      </c>
      <c r="L88" s="9">
        <v>50383.505480000007</v>
      </c>
      <c r="M88" s="9">
        <v>47678.030199999994</v>
      </c>
      <c r="N88" s="9">
        <v>4072478.6601299997</v>
      </c>
    </row>
    <row r="89" spans="1:14">
      <c r="A89" s="10" t="s">
        <v>85</v>
      </c>
      <c r="B89" s="11">
        <v>64233.559460000004</v>
      </c>
      <c r="C89" s="11">
        <v>152752.12768999999</v>
      </c>
      <c r="D89" s="11">
        <v>254978.73781999998</v>
      </c>
      <c r="E89" s="11">
        <v>187824.56081</v>
      </c>
      <c r="F89" s="11">
        <v>44219.512419999999</v>
      </c>
      <c r="G89" s="11">
        <v>251441.10464999999</v>
      </c>
      <c r="H89" s="11">
        <v>101569.71790999999</v>
      </c>
      <c r="I89" s="11">
        <v>125783.22270999999</v>
      </c>
      <c r="J89" s="11">
        <v>696.71543999999994</v>
      </c>
      <c r="K89" s="11">
        <v>62468.989299999994</v>
      </c>
      <c r="L89" s="11">
        <v>8897.88861</v>
      </c>
      <c r="M89" s="11">
        <v>8454.1792100000002</v>
      </c>
      <c r="N89" s="11">
        <v>1263320.3160299999</v>
      </c>
    </row>
    <row r="90" spans="1:14">
      <c r="A90" s="10" t="s">
        <v>86</v>
      </c>
      <c r="B90" s="11">
        <v>269098.37513999996</v>
      </c>
      <c r="C90" s="11">
        <v>271086.87799000001</v>
      </c>
      <c r="D90" s="11">
        <v>102389.47928999999</v>
      </c>
      <c r="E90" s="11">
        <v>204125.81584999998</v>
      </c>
      <c r="F90" s="11">
        <v>152254.8829</v>
      </c>
      <c r="G90" s="11">
        <v>79139.196629999991</v>
      </c>
      <c r="H90" s="11">
        <v>104856.61804999999</v>
      </c>
      <c r="I90" s="11">
        <v>240323.12568999999</v>
      </c>
      <c r="J90" s="11">
        <v>29.22721999999974</v>
      </c>
      <c r="K90" s="11">
        <v>162672.37002999999</v>
      </c>
      <c r="L90" s="11">
        <v>27729.004530000006</v>
      </c>
      <c r="M90" s="11">
        <v>7308.602640000001</v>
      </c>
      <c r="N90" s="11">
        <v>1621013.5759599998</v>
      </c>
    </row>
    <row r="91" spans="1:14">
      <c r="A91" s="10" t="s">
        <v>87</v>
      </c>
      <c r="B91" s="11">
        <v>12011.56018</v>
      </c>
      <c r="C91" s="11">
        <v>23272.930019999996</v>
      </c>
      <c r="D91" s="11">
        <v>7359.7024900000024</v>
      </c>
      <c r="E91" s="11">
        <v>13114.910939999998</v>
      </c>
      <c r="F91" s="11">
        <v>10365.150709999998</v>
      </c>
      <c r="G91" s="11">
        <v>14352.167590000003</v>
      </c>
      <c r="H91" s="11">
        <v>8101.3682099999969</v>
      </c>
      <c r="I91" s="11">
        <v>18817.573449999996</v>
      </c>
      <c r="J91" s="11">
        <v>13.15775</v>
      </c>
      <c r="K91" s="11">
        <v>12116.260049999997</v>
      </c>
      <c r="L91" s="11">
        <v>3686.339170000002</v>
      </c>
      <c r="M91" s="11">
        <v>4817.0836600000039</v>
      </c>
      <c r="N91" s="11">
        <v>128028.20422</v>
      </c>
    </row>
    <row r="92" spans="1:14">
      <c r="A92" s="10" t="s">
        <v>88</v>
      </c>
      <c r="B92" s="11">
        <v>36997.53216000001</v>
      </c>
      <c r="C92" s="11">
        <v>40108.158719999985</v>
      </c>
      <c r="D92" s="11">
        <v>13790.816039999992</v>
      </c>
      <c r="E92" s="11">
        <v>13782.459589999997</v>
      </c>
      <c r="F92" s="11">
        <v>33735.121879999999</v>
      </c>
      <c r="G92" s="11">
        <v>33225.702839999998</v>
      </c>
      <c r="H92" s="11">
        <v>5853.2852599999978</v>
      </c>
      <c r="I92" s="11">
        <v>9047.2552599999981</v>
      </c>
      <c r="J92" s="11">
        <v>245.13496999999998</v>
      </c>
      <c r="K92" s="11">
        <v>14333.547389999996</v>
      </c>
      <c r="L92" s="11">
        <v>4320.1915999999992</v>
      </c>
      <c r="M92" s="11">
        <v>3538.3086099999996</v>
      </c>
      <c r="N92" s="11">
        <v>208977.51431999999</v>
      </c>
    </row>
    <row r="93" spans="1:14">
      <c r="A93" s="10" t="s">
        <v>89</v>
      </c>
      <c r="B93" s="11">
        <v>20000.795230000003</v>
      </c>
      <c r="C93" s="11">
        <v>93980.989369999952</v>
      </c>
      <c r="D93" s="11">
        <v>14063.951129999996</v>
      </c>
      <c r="E93" s="11">
        <v>42814.803780000002</v>
      </c>
      <c r="F93" s="11">
        <v>32148.889609999998</v>
      </c>
      <c r="G93" s="11">
        <v>32142.250869999989</v>
      </c>
      <c r="H93" s="11">
        <v>21458.976950000004</v>
      </c>
      <c r="I93" s="11">
        <v>26896.984269999997</v>
      </c>
      <c r="J93" s="11">
        <v>154.03830999999983</v>
      </c>
      <c r="K93" s="11">
        <v>26855.641769999995</v>
      </c>
      <c r="L93" s="11">
        <v>4644.3163099999983</v>
      </c>
      <c r="M93" s="11">
        <v>11519.67121</v>
      </c>
      <c r="N93" s="11">
        <v>326681.30880999996</v>
      </c>
    </row>
    <row r="94" spans="1:14">
      <c r="A94" s="10" t="s">
        <v>90</v>
      </c>
      <c r="B94" s="11">
        <v>4102.7370100000016</v>
      </c>
      <c r="C94" s="11">
        <v>24330.338099999994</v>
      </c>
      <c r="D94" s="11">
        <v>2468.6276400000006</v>
      </c>
      <c r="E94" s="11">
        <v>4109.2537200000006</v>
      </c>
      <c r="F94" s="11">
        <v>1069.1296900000002</v>
      </c>
      <c r="G94" s="11">
        <v>2988.6237799999999</v>
      </c>
      <c r="H94" s="11">
        <v>2241.9646800000005</v>
      </c>
      <c r="I94" s="11">
        <v>9566.2759399999977</v>
      </c>
      <c r="J94" s="11">
        <v>1E-3</v>
      </c>
      <c r="K94" s="11">
        <v>5878.9990900000003</v>
      </c>
      <c r="L94" s="11">
        <v>1015.33658</v>
      </c>
      <c r="M94" s="11">
        <v>10551.416789999999</v>
      </c>
      <c r="N94" s="11">
        <v>68322.70401999999</v>
      </c>
    </row>
    <row r="95" spans="1:14">
      <c r="A95" s="10" t="s">
        <v>91</v>
      </c>
      <c r="B95" s="11">
        <v>4021.9302499999999</v>
      </c>
      <c r="C95" s="11">
        <v>312.30801000000002</v>
      </c>
      <c r="D95" s="11">
        <v>3746.78755</v>
      </c>
      <c r="E95" s="11">
        <v>397.74700000000001</v>
      </c>
      <c r="F95" s="11">
        <v>568.09343000000001</v>
      </c>
      <c r="G95" s="11">
        <v>1546.39041</v>
      </c>
      <c r="H95" s="11">
        <v>65.611919999999998</v>
      </c>
      <c r="I95" s="11">
        <v>1652.8011999999999</v>
      </c>
      <c r="J95" s="11">
        <v>13.318110000000001</v>
      </c>
      <c r="K95" s="11">
        <v>185.97046</v>
      </c>
      <c r="L95" s="11">
        <v>90.42868</v>
      </c>
      <c r="M95" s="11">
        <v>531.51800000000003</v>
      </c>
      <c r="N95" s="11">
        <v>13132.905020000002</v>
      </c>
    </row>
    <row r="96" spans="1:14">
      <c r="A96" s="10" t="s">
        <v>92</v>
      </c>
      <c r="B96" s="11">
        <v>0</v>
      </c>
      <c r="C96" s="11">
        <v>0</v>
      </c>
      <c r="D96" s="11">
        <v>0</v>
      </c>
      <c r="E96" s="11">
        <v>0</v>
      </c>
      <c r="F96" s="11">
        <v>0</v>
      </c>
      <c r="G96" s="11">
        <v>0</v>
      </c>
      <c r="H96" s="11">
        <v>0</v>
      </c>
      <c r="I96" s="11">
        <v>6874.0631599999997</v>
      </c>
      <c r="J96" s="11">
        <v>0</v>
      </c>
      <c r="K96" s="11">
        <v>0</v>
      </c>
      <c r="L96" s="11">
        <v>0</v>
      </c>
      <c r="M96" s="11">
        <v>0</v>
      </c>
      <c r="N96" s="11">
        <v>6874.0631599999997</v>
      </c>
    </row>
    <row r="97" spans="1:14">
      <c r="A97" s="10" t="s">
        <v>93</v>
      </c>
      <c r="B97" s="11">
        <v>26310.84216</v>
      </c>
      <c r="C97" s="11">
        <v>9580.7302500000005</v>
      </c>
      <c r="D97" s="11">
        <v>21826.155429999999</v>
      </c>
      <c r="E97" s="11">
        <v>3789.3275899999999</v>
      </c>
      <c r="F97" s="11">
        <v>0</v>
      </c>
      <c r="G97" s="11">
        <v>369914.70970999997</v>
      </c>
      <c r="H97" s="11">
        <v>0</v>
      </c>
      <c r="I97" s="11">
        <v>3749.0533700000001</v>
      </c>
      <c r="J97" s="11">
        <v>0</v>
      </c>
      <c r="K97" s="11">
        <v>0</v>
      </c>
      <c r="L97" s="11">
        <v>0</v>
      </c>
      <c r="M97" s="11">
        <v>957.25007999999991</v>
      </c>
      <c r="N97" s="11">
        <v>436128.06858999998</v>
      </c>
    </row>
    <row r="98" spans="1:14">
      <c r="A98" s="8" t="s">
        <v>94</v>
      </c>
      <c r="B98" s="9">
        <v>56648.456890000001</v>
      </c>
      <c r="C98" s="9">
        <v>88593.861589999986</v>
      </c>
      <c r="D98" s="9">
        <v>171222.58498000001</v>
      </c>
      <c r="E98" s="9">
        <v>49096.718089999995</v>
      </c>
      <c r="F98" s="9">
        <v>67833.581250000003</v>
      </c>
      <c r="G98" s="9">
        <v>181175.91446</v>
      </c>
      <c r="H98" s="9">
        <v>77144.113740000001</v>
      </c>
      <c r="I98" s="9">
        <v>15830.68737</v>
      </c>
      <c r="J98" s="9">
        <v>543.08257999999989</v>
      </c>
      <c r="K98" s="9">
        <v>99799.664010000008</v>
      </c>
      <c r="L98" s="9">
        <v>7261.4579199999989</v>
      </c>
      <c r="M98" s="9">
        <v>13195.99181</v>
      </c>
      <c r="N98" s="9">
        <v>828346.11468999996</v>
      </c>
    </row>
    <row r="99" spans="1:14">
      <c r="A99" s="10" t="s">
        <v>95</v>
      </c>
      <c r="B99" s="11">
        <v>6525.1044800000009</v>
      </c>
      <c r="C99" s="11">
        <v>17870.109939999998</v>
      </c>
      <c r="D99" s="11">
        <v>9385.810019999999</v>
      </c>
      <c r="E99" s="11">
        <v>11664.45334</v>
      </c>
      <c r="F99" s="11">
        <v>3057.4384</v>
      </c>
      <c r="G99" s="11">
        <v>2459.53523</v>
      </c>
      <c r="H99" s="11">
        <v>2649.7894900000001</v>
      </c>
      <c r="I99" s="11">
        <v>8022.6358399999999</v>
      </c>
      <c r="J99" s="11">
        <v>534.17968999999994</v>
      </c>
      <c r="K99" s="11">
        <v>7073.4490900000001</v>
      </c>
      <c r="L99" s="11">
        <v>2047.0109600000001</v>
      </c>
      <c r="M99" s="11">
        <v>9036.9128799999999</v>
      </c>
      <c r="N99" s="11">
        <v>80326.429360000009</v>
      </c>
    </row>
    <row r="100" spans="1:14">
      <c r="A100" s="10" t="s">
        <v>96</v>
      </c>
      <c r="B100" s="11">
        <v>3035.4222300000001</v>
      </c>
      <c r="C100" s="11">
        <v>39480.765240000001</v>
      </c>
      <c r="D100" s="11">
        <v>148049.48540000001</v>
      </c>
      <c r="E100" s="11">
        <v>10576.32834</v>
      </c>
      <c r="F100" s="11">
        <v>1562.8453500000001</v>
      </c>
      <c r="G100" s="11">
        <v>54687.213830000001</v>
      </c>
      <c r="H100" s="11">
        <v>5553.1838899999993</v>
      </c>
      <c r="I100" s="11">
        <v>5345.4798899999996</v>
      </c>
      <c r="J100" s="11">
        <v>0</v>
      </c>
      <c r="K100" s="11">
        <v>9693.2108200000002</v>
      </c>
      <c r="L100" s="11">
        <v>806.67978000000005</v>
      </c>
      <c r="M100" s="11">
        <v>1744.8183300000001</v>
      </c>
      <c r="N100" s="11">
        <v>280535.43309999997</v>
      </c>
    </row>
    <row r="101" spans="1:14">
      <c r="A101" s="10" t="s">
        <v>97</v>
      </c>
      <c r="B101" s="11">
        <v>11049.625779999998</v>
      </c>
      <c r="C101" s="11">
        <v>38726.995130000003</v>
      </c>
      <c r="D101" s="11">
        <v>1293.41381</v>
      </c>
      <c r="E101" s="11">
        <v>23275.890789999998</v>
      </c>
      <c r="F101" s="11">
        <v>21672.903610000001</v>
      </c>
      <c r="G101" s="11">
        <v>99073.374939999994</v>
      </c>
      <c r="H101" s="11">
        <v>61167.079239999999</v>
      </c>
      <c r="I101" s="11">
        <v>2462.5716400000001</v>
      </c>
      <c r="J101" s="11">
        <v>0</v>
      </c>
      <c r="K101" s="11">
        <v>45611.656989999996</v>
      </c>
      <c r="L101" s="11">
        <v>1371.4344199999998</v>
      </c>
      <c r="M101" s="11">
        <v>2525.1068100000002</v>
      </c>
      <c r="N101" s="11">
        <v>308230.05316000007</v>
      </c>
    </row>
    <row r="102" spans="1:14">
      <c r="A102" s="10" t="s">
        <v>98</v>
      </c>
      <c r="B102" s="11">
        <v>36038.304400000001</v>
      </c>
      <c r="C102" s="11">
        <v>2895.0008399999997</v>
      </c>
      <c r="D102" s="11">
        <v>12493.92575</v>
      </c>
      <c r="E102" s="11">
        <v>3580.0456200000003</v>
      </c>
      <c r="F102" s="11">
        <v>42421.22062</v>
      </c>
      <c r="G102" s="11">
        <v>25821.947070000002</v>
      </c>
      <c r="H102" s="11">
        <v>7840.5120999999999</v>
      </c>
      <c r="I102" s="11">
        <v>0</v>
      </c>
      <c r="J102" s="11">
        <v>8.9028899999999993</v>
      </c>
      <c r="K102" s="11">
        <v>37421.347110000002</v>
      </c>
      <c r="L102" s="11">
        <v>3036.3327599999998</v>
      </c>
      <c r="M102" s="11">
        <v>46.684040000000003</v>
      </c>
      <c r="N102" s="11">
        <v>171604.22319999998</v>
      </c>
    </row>
    <row r="103" spans="1:14">
      <c r="A103" s="14" t="s">
        <v>99</v>
      </c>
      <c r="B103" s="11">
        <v>0</v>
      </c>
      <c r="C103" s="11">
        <v>-10379.00956</v>
      </c>
      <c r="D103" s="11">
        <v>-0.05</v>
      </c>
      <c r="E103" s="11">
        <v>0</v>
      </c>
      <c r="F103" s="11">
        <v>-880.82673000000011</v>
      </c>
      <c r="G103" s="11">
        <v>-866.15661</v>
      </c>
      <c r="H103" s="11">
        <v>-66.450980000000001</v>
      </c>
      <c r="I103" s="11">
        <v>0</v>
      </c>
      <c r="J103" s="11">
        <v>0</v>
      </c>
      <c r="K103" s="11">
        <v>0</v>
      </c>
      <c r="L103" s="11">
        <v>0</v>
      </c>
      <c r="M103" s="11">
        <v>-157.53025</v>
      </c>
      <c r="N103" s="11">
        <v>-12350.02413</v>
      </c>
    </row>
    <row r="104" spans="1:14">
      <c r="A104" s="8" t="s">
        <v>100</v>
      </c>
      <c r="B104" s="9">
        <v>0</v>
      </c>
      <c r="C104" s="9">
        <v>0</v>
      </c>
      <c r="D104" s="9">
        <v>0</v>
      </c>
      <c r="E104" s="9">
        <v>0</v>
      </c>
      <c r="F104" s="9">
        <v>0</v>
      </c>
      <c r="G104" s="9">
        <v>0</v>
      </c>
      <c r="H104" s="9">
        <v>0</v>
      </c>
      <c r="I104" s="9">
        <v>0</v>
      </c>
      <c r="J104" s="9">
        <v>0</v>
      </c>
      <c r="K104" s="9">
        <v>0</v>
      </c>
      <c r="L104" s="9">
        <v>0</v>
      </c>
      <c r="M104" s="9">
        <v>0</v>
      </c>
      <c r="N104" s="9">
        <v>0</v>
      </c>
    </row>
    <row r="105" spans="1:14">
      <c r="A105" s="10" t="s">
        <v>101</v>
      </c>
      <c r="B105" s="11">
        <v>0</v>
      </c>
      <c r="C105" s="11">
        <v>0</v>
      </c>
      <c r="D105" s="11">
        <v>0</v>
      </c>
      <c r="E105" s="11">
        <v>0</v>
      </c>
      <c r="F105" s="11">
        <v>0</v>
      </c>
      <c r="G105" s="11">
        <v>0</v>
      </c>
      <c r="H105" s="11">
        <v>0</v>
      </c>
      <c r="I105" s="11">
        <v>0</v>
      </c>
      <c r="J105" s="11">
        <v>0</v>
      </c>
      <c r="K105" s="11">
        <v>0</v>
      </c>
      <c r="L105" s="11">
        <v>0</v>
      </c>
      <c r="M105" s="11">
        <v>0</v>
      </c>
      <c r="N105" s="11">
        <v>0</v>
      </c>
    </row>
    <row r="106" spans="1:14">
      <c r="A106" s="10" t="s">
        <v>102</v>
      </c>
      <c r="B106" s="11">
        <v>0</v>
      </c>
      <c r="C106" s="11">
        <v>0</v>
      </c>
      <c r="D106" s="11">
        <v>0</v>
      </c>
      <c r="E106" s="11">
        <v>0</v>
      </c>
      <c r="F106" s="11">
        <v>0</v>
      </c>
      <c r="G106" s="11">
        <v>0</v>
      </c>
      <c r="H106" s="11">
        <v>0</v>
      </c>
      <c r="I106" s="11">
        <v>0</v>
      </c>
      <c r="J106" s="11">
        <v>0</v>
      </c>
      <c r="K106" s="11">
        <v>0</v>
      </c>
      <c r="L106" s="11">
        <v>0</v>
      </c>
      <c r="M106" s="11">
        <v>0</v>
      </c>
      <c r="N106" s="11">
        <v>0</v>
      </c>
    </row>
    <row r="107" spans="1:14">
      <c r="A107" s="10" t="s">
        <v>103</v>
      </c>
      <c r="B107" s="11">
        <v>0</v>
      </c>
      <c r="C107" s="11">
        <v>0</v>
      </c>
      <c r="D107" s="11">
        <v>0</v>
      </c>
      <c r="E107" s="11">
        <v>0</v>
      </c>
      <c r="F107" s="11">
        <v>0</v>
      </c>
      <c r="G107" s="11">
        <v>0</v>
      </c>
      <c r="H107" s="11">
        <v>0</v>
      </c>
      <c r="I107" s="11">
        <v>0</v>
      </c>
      <c r="J107" s="11">
        <v>0</v>
      </c>
      <c r="K107" s="11">
        <v>0</v>
      </c>
      <c r="L107" s="11">
        <v>0</v>
      </c>
      <c r="M107" s="11">
        <v>0</v>
      </c>
      <c r="N107" s="11">
        <v>0</v>
      </c>
    </row>
    <row r="108" spans="1:14">
      <c r="A108" s="10" t="s">
        <v>104</v>
      </c>
      <c r="B108" s="11">
        <v>0</v>
      </c>
      <c r="C108" s="11">
        <v>0</v>
      </c>
      <c r="D108" s="11">
        <v>0</v>
      </c>
      <c r="E108" s="11">
        <v>0</v>
      </c>
      <c r="F108" s="11">
        <v>0</v>
      </c>
      <c r="G108" s="11">
        <v>0</v>
      </c>
      <c r="H108" s="11">
        <v>0</v>
      </c>
      <c r="I108" s="11">
        <v>0</v>
      </c>
      <c r="J108" s="11">
        <v>0</v>
      </c>
      <c r="K108" s="11">
        <v>0</v>
      </c>
      <c r="L108" s="11">
        <v>0</v>
      </c>
      <c r="M108" s="11">
        <v>0</v>
      </c>
      <c r="N108" s="11">
        <v>0</v>
      </c>
    </row>
    <row r="109" spans="1:14">
      <c r="A109" s="10" t="s">
        <v>105</v>
      </c>
      <c r="B109" s="11">
        <v>0</v>
      </c>
      <c r="C109" s="11">
        <v>0</v>
      </c>
      <c r="D109" s="11">
        <v>0</v>
      </c>
      <c r="E109" s="11">
        <v>0</v>
      </c>
      <c r="F109" s="11">
        <v>0</v>
      </c>
      <c r="G109" s="11">
        <v>0</v>
      </c>
      <c r="H109" s="11">
        <v>0</v>
      </c>
      <c r="I109" s="11">
        <v>0</v>
      </c>
      <c r="J109" s="11">
        <v>0</v>
      </c>
      <c r="K109" s="11">
        <v>0</v>
      </c>
      <c r="L109" s="11">
        <v>0</v>
      </c>
      <c r="M109" s="11">
        <v>0</v>
      </c>
      <c r="N109" s="11">
        <v>0</v>
      </c>
    </row>
    <row r="110" spans="1:14">
      <c r="A110" s="10" t="s">
        <v>106</v>
      </c>
      <c r="B110" s="11">
        <v>0</v>
      </c>
      <c r="C110" s="11">
        <v>0</v>
      </c>
      <c r="D110" s="11">
        <v>0</v>
      </c>
      <c r="E110" s="11">
        <v>0</v>
      </c>
      <c r="F110" s="11">
        <v>0</v>
      </c>
      <c r="G110" s="11">
        <v>0</v>
      </c>
      <c r="H110" s="11">
        <v>0</v>
      </c>
      <c r="I110" s="11">
        <v>0</v>
      </c>
      <c r="J110" s="11">
        <v>0</v>
      </c>
      <c r="K110" s="11">
        <v>0</v>
      </c>
      <c r="L110" s="11">
        <v>0</v>
      </c>
      <c r="M110" s="11">
        <v>0</v>
      </c>
      <c r="N110" s="11">
        <v>0</v>
      </c>
    </row>
    <row r="111" spans="1:14">
      <c r="A111" s="8" t="s">
        <v>107</v>
      </c>
      <c r="B111" s="9">
        <v>33255709.56284</v>
      </c>
      <c r="C111" s="9">
        <v>50919792.256680004</v>
      </c>
      <c r="D111" s="9">
        <v>40362930.556960002</v>
      </c>
      <c r="E111" s="9">
        <v>27466039.035210006</v>
      </c>
      <c r="F111" s="9">
        <v>23818334.591120001</v>
      </c>
      <c r="G111" s="9">
        <v>19512022.452979993</v>
      </c>
      <c r="H111" s="9">
        <v>13688123.441129997</v>
      </c>
      <c r="I111" s="9">
        <v>21718162.417979997</v>
      </c>
      <c r="J111" s="9">
        <v>128056.64009999999</v>
      </c>
      <c r="K111" s="9">
        <v>23053370.191130001</v>
      </c>
      <c r="L111" s="9">
        <v>5001734.2335000001</v>
      </c>
      <c r="M111" s="9">
        <v>9939356.9763399996</v>
      </c>
      <c r="N111" s="9">
        <v>268863632.35596997</v>
      </c>
    </row>
    <row r="112" spans="1:14">
      <c r="A112" s="8" t="s">
        <v>108</v>
      </c>
      <c r="B112" s="9">
        <v>25944199.893410001</v>
      </c>
      <c r="C112" s="9">
        <v>30080883.53221</v>
      </c>
      <c r="D112" s="9">
        <v>29762432.043089997</v>
      </c>
      <c r="E112" s="9">
        <v>21087700.042820003</v>
      </c>
      <c r="F112" s="9">
        <v>19811588.76444</v>
      </c>
      <c r="G112" s="9">
        <v>15230926.94469</v>
      </c>
      <c r="H112" s="9">
        <v>11520657.810989998</v>
      </c>
      <c r="I112" s="9">
        <v>15653929.813329998</v>
      </c>
      <c r="J112" s="9">
        <v>80301.495409999989</v>
      </c>
      <c r="K112" s="9">
        <v>16986464.411979999</v>
      </c>
      <c r="L112" s="9">
        <v>4114874.3713100003</v>
      </c>
      <c r="M112" s="9">
        <v>8550578.6475799996</v>
      </c>
      <c r="N112" s="9">
        <v>198824537.77125999</v>
      </c>
    </row>
    <row r="113" spans="1:14">
      <c r="A113" s="10" t="s">
        <v>109</v>
      </c>
      <c r="B113" s="11">
        <v>5809037.8481899993</v>
      </c>
      <c r="C113" s="11">
        <v>5508552.2878300007</v>
      </c>
      <c r="D113" s="11">
        <v>5439964.4990600003</v>
      </c>
      <c r="E113" s="11">
        <v>5148508.3033800004</v>
      </c>
      <c r="F113" s="11">
        <v>5265015.2046299987</v>
      </c>
      <c r="G113" s="11">
        <v>2935429.4132399997</v>
      </c>
      <c r="H113" s="11">
        <v>1173303.9082099998</v>
      </c>
      <c r="I113" s="11">
        <v>10114.07373</v>
      </c>
      <c r="J113" s="11">
        <v>42563.690529999993</v>
      </c>
      <c r="K113" s="11">
        <v>1474725.1541300002</v>
      </c>
      <c r="L113" s="11">
        <v>483117.22742999997</v>
      </c>
      <c r="M113" s="11">
        <v>39193.726860000002</v>
      </c>
      <c r="N113" s="11">
        <v>33329525.337220002</v>
      </c>
    </row>
    <row r="114" spans="1:14">
      <c r="A114" s="10" t="s">
        <v>110</v>
      </c>
      <c r="B114" s="11">
        <v>5781809.0482699992</v>
      </c>
      <c r="C114" s="11">
        <v>5033246.1305100005</v>
      </c>
      <c r="D114" s="11">
        <v>5403875.8491400005</v>
      </c>
      <c r="E114" s="11">
        <v>4862732.6920300005</v>
      </c>
      <c r="F114" s="11">
        <v>4456500.6539999992</v>
      </c>
      <c r="G114" s="11">
        <v>2876623.4536299999</v>
      </c>
      <c r="H114" s="11">
        <v>1156979.9757999999</v>
      </c>
      <c r="I114" s="11">
        <v>0</v>
      </c>
      <c r="J114" s="11">
        <v>42269.207209999993</v>
      </c>
      <c r="K114" s="11">
        <v>1454532.1221400001</v>
      </c>
      <c r="L114" s="11">
        <v>396522.26520999998</v>
      </c>
      <c r="M114" s="11">
        <v>0</v>
      </c>
      <c r="N114" s="11">
        <v>31465091.397940002</v>
      </c>
    </row>
    <row r="115" spans="1:14">
      <c r="A115" s="10" t="s">
        <v>111</v>
      </c>
      <c r="B115" s="11">
        <v>27228.799920000001</v>
      </c>
      <c r="C115" s="11">
        <v>475306.15732</v>
      </c>
      <c r="D115" s="11">
        <v>36088.649919999996</v>
      </c>
      <c r="E115" s="11">
        <v>285775.61135000002</v>
      </c>
      <c r="F115" s="11">
        <v>808514.55062999995</v>
      </c>
      <c r="G115" s="11">
        <v>58805.959609999998</v>
      </c>
      <c r="H115" s="11">
        <v>16323.932409999999</v>
      </c>
      <c r="I115" s="11">
        <v>10114.07373</v>
      </c>
      <c r="J115" s="11">
        <v>294.48331999999999</v>
      </c>
      <c r="K115" s="11">
        <v>20193.031989999999</v>
      </c>
      <c r="L115" s="11">
        <v>86594.962220000001</v>
      </c>
      <c r="M115" s="11">
        <v>39193.726860000002</v>
      </c>
      <c r="N115" s="11">
        <v>1864433.9392800003</v>
      </c>
    </row>
    <row r="116" spans="1:14">
      <c r="A116" s="10" t="s">
        <v>112</v>
      </c>
      <c r="B116" s="11">
        <v>7300480.4492100012</v>
      </c>
      <c r="C116" s="11">
        <v>14595864.17021</v>
      </c>
      <c r="D116" s="11">
        <v>9298594.9198800009</v>
      </c>
      <c r="E116" s="11">
        <v>4730704.6176100001</v>
      </c>
      <c r="F116" s="11">
        <v>4586725.3451299993</v>
      </c>
      <c r="G116" s="11">
        <v>4150430.5320000001</v>
      </c>
      <c r="H116" s="11">
        <v>2262837.5031999997</v>
      </c>
      <c r="I116" s="11">
        <v>7117316.7134599993</v>
      </c>
      <c r="J116" s="11">
        <v>16899.516449999999</v>
      </c>
      <c r="K116" s="11">
        <v>5098680.1252899999</v>
      </c>
      <c r="L116" s="11">
        <v>931627.06351999997</v>
      </c>
      <c r="M116" s="11">
        <v>2307421.9295899998</v>
      </c>
      <c r="N116" s="11">
        <v>62397582.88555</v>
      </c>
    </row>
    <row r="117" spans="1:14">
      <c r="A117" s="10" t="s">
        <v>113</v>
      </c>
      <c r="B117" s="11">
        <v>71.804949999999991</v>
      </c>
      <c r="C117" s="11">
        <v>84.557670000000002</v>
      </c>
      <c r="D117" s="11">
        <v>2132.1205599999998</v>
      </c>
      <c r="E117" s="11">
        <v>1932.04188</v>
      </c>
      <c r="F117" s="11">
        <v>728.80298000000016</v>
      </c>
      <c r="G117" s="11">
        <v>10.929590000000001</v>
      </c>
      <c r="H117" s="11">
        <v>299.90727000000004</v>
      </c>
      <c r="I117" s="11">
        <v>483.54603999999995</v>
      </c>
      <c r="J117" s="11">
        <v>6685.00191</v>
      </c>
      <c r="K117" s="11">
        <v>67.917829999999995</v>
      </c>
      <c r="L117" s="11">
        <v>42210.531159999999</v>
      </c>
      <c r="M117" s="11">
        <v>53.157639999999994</v>
      </c>
      <c r="N117" s="11">
        <v>54760.319479999998</v>
      </c>
    </row>
    <row r="118" spans="1:14">
      <c r="A118" s="13" t="s">
        <v>114</v>
      </c>
      <c r="B118" s="11">
        <v>71.804949999999991</v>
      </c>
      <c r="C118" s="11">
        <v>0</v>
      </c>
      <c r="D118" s="11">
        <v>1816.73857</v>
      </c>
      <c r="E118" s="11">
        <v>0</v>
      </c>
      <c r="F118" s="11">
        <v>116.71742000000002</v>
      </c>
      <c r="G118" s="11">
        <v>0</v>
      </c>
      <c r="H118" s="11">
        <v>0</v>
      </c>
      <c r="I118" s="11">
        <v>469.80244999999996</v>
      </c>
      <c r="J118" s="11">
        <v>950.27751999999998</v>
      </c>
      <c r="K118" s="11">
        <v>12.008989999999999</v>
      </c>
      <c r="L118" s="11">
        <v>1023.3015300000001</v>
      </c>
      <c r="M118" s="11">
        <v>31.940549999999995</v>
      </c>
      <c r="N118" s="11">
        <v>4492.5919800000001</v>
      </c>
    </row>
    <row r="119" spans="1:14">
      <c r="A119" s="14" t="s">
        <v>115</v>
      </c>
      <c r="B119" s="11">
        <v>0</v>
      </c>
      <c r="C119" s="11">
        <v>84.557670000000002</v>
      </c>
      <c r="D119" s="11">
        <v>315.38198999999997</v>
      </c>
      <c r="E119" s="11">
        <v>1932.04188</v>
      </c>
      <c r="F119" s="11">
        <v>612.0855600000001</v>
      </c>
      <c r="G119" s="11">
        <v>10.929590000000001</v>
      </c>
      <c r="H119" s="11">
        <v>299.90727000000004</v>
      </c>
      <c r="I119" s="11">
        <v>13.743589999999999</v>
      </c>
      <c r="J119" s="11">
        <v>0</v>
      </c>
      <c r="K119" s="11">
        <v>55.908839999999998</v>
      </c>
      <c r="L119" s="11">
        <v>0</v>
      </c>
      <c r="M119" s="11">
        <v>21.217089999999999</v>
      </c>
      <c r="N119" s="11">
        <v>3345.7734800000003</v>
      </c>
    </row>
    <row r="120" spans="1:14">
      <c r="A120" s="14" t="s">
        <v>116</v>
      </c>
      <c r="B120" s="11">
        <v>0</v>
      </c>
      <c r="C120" s="11">
        <v>0</v>
      </c>
      <c r="D120" s="11">
        <v>0</v>
      </c>
      <c r="E120" s="11">
        <v>0</v>
      </c>
      <c r="F120" s="11">
        <v>0</v>
      </c>
      <c r="G120" s="11">
        <v>0</v>
      </c>
      <c r="H120" s="11">
        <v>0</v>
      </c>
      <c r="I120" s="11">
        <v>0</v>
      </c>
      <c r="J120" s="11">
        <v>0</v>
      </c>
      <c r="K120" s="11">
        <v>0</v>
      </c>
      <c r="L120" s="11">
        <v>0</v>
      </c>
      <c r="M120" s="11">
        <v>0</v>
      </c>
      <c r="N120" s="11">
        <v>0</v>
      </c>
    </row>
    <row r="121" spans="1:14">
      <c r="A121" s="14" t="s">
        <v>117</v>
      </c>
      <c r="B121" s="11">
        <v>0</v>
      </c>
      <c r="C121" s="11">
        <v>0</v>
      </c>
      <c r="D121" s="11">
        <v>0</v>
      </c>
      <c r="E121" s="11">
        <v>0</v>
      </c>
      <c r="F121" s="11">
        <v>0</v>
      </c>
      <c r="G121" s="11">
        <v>0</v>
      </c>
      <c r="H121" s="11">
        <v>0</v>
      </c>
      <c r="I121" s="11">
        <v>0</v>
      </c>
      <c r="J121" s="11">
        <v>2705.4037899999998</v>
      </c>
      <c r="K121" s="11">
        <v>0</v>
      </c>
      <c r="L121" s="11">
        <v>203.46142</v>
      </c>
      <c r="M121" s="11">
        <v>0</v>
      </c>
      <c r="N121" s="11">
        <v>2908.8652099999999</v>
      </c>
    </row>
    <row r="122" spans="1:14">
      <c r="A122" s="14" t="s">
        <v>118</v>
      </c>
      <c r="B122" s="11">
        <v>0</v>
      </c>
      <c r="C122" s="11">
        <v>0</v>
      </c>
      <c r="D122" s="11">
        <v>0</v>
      </c>
      <c r="E122" s="11">
        <v>0</v>
      </c>
      <c r="F122" s="11">
        <v>0</v>
      </c>
      <c r="G122" s="11">
        <v>0</v>
      </c>
      <c r="H122" s="11">
        <v>0</v>
      </c>
      <c r="I122" s="11">
        <v>0</v>
      </c>
      <c r="J122" s="11">
        <v>3029.3206</v>
      </c>
      <c r="K122" s="11">
        <v>0</v>
      </c>
      <c r="L122" s="11">
        <v>184.14542</v>
      </c>
      <c r="M122" s="11">
        <v>0</v>
      </c>
      <c r="N122" s="11">
        <v>3213.4660199999998</v>
      </c>
    </row>
    <row r="123" spans="1:14">
      <c r="A123" s="14" t="s">
        <v>119</v>
      </c>
      <c r="B123" s="11">
        <v>0</v>
      </c>
      <c r="C123" s="11">
        <v>0</v>
      </c>
      <c r="D123" s="11">
        <v>0</v>
      </c>
      <c r="E123" s="11">
        <v>0</v>
      </c>
      <c r="F123" s="11">
        <v>0</v>
      </c>
      <c r="G123" s="11">
        <v>0</v>
      </c>
      <c r="H123" s="11">
        <v>0</v>
      </c>
      <c r="I123" s="11">
        <v>0</v>
      </c>
      <c r="J123" s="11">
        <v>0</v>
      </c>
      <c r="K123" s="11">
        <v>0</v>
      </c>
      <c r="L123" s="11">
        <v>38791.189229999996</v>
      </c>
      <c r="M123" s="11">
        <v>0</v>
      </c>
      <c r="N123" s="11">
        <v>38791.189229999996</v>
      </c>
    </row>
    <row r="124" spans="1:14">
      <c r="A124" s="14" t="s">
        <v>120</v>
      </c>
      <c r="B124" s="11">
        <v>0</v>
      </c>
      <c r="C124" s="11">
        <v>0</v>
      </c>
      <c r="D124" s="11">
        <v>0</v>
      </c>
      <c r="E124" s="11">
        <v>0</v>
      </c>
      <c r="F124" s="11">
        <v>0</v>
      </c>
      <c r="G124" s="11">
        <v>0</v>
      </c>
      <c r="H124" s="11">
        <v>0</v>
      </c>
      <c r="I124" s="11">
        <v>0</v>
      </c>
      <c r="J124" s="11">
        <v>0</v>
      </c>
      <c r="K124" s="11">
        <v>0</v>
      </c>
      <c r="L124" s="11">
        <v>1510.84943</v>
      </c>
      <c r="M124" s="11">
        <v>0</v>
      </c>
      <c r="N124" s="11">
        <v>1510.84943</v>
      </c>
    </row>
    <row r="125" spans="1:14">
      <c r="A125" s="16" t="s">
        <v>121</v>
      </c>
      <c r="B125" s="11">
        <v>0</v>
      </c>
      <c r="C125" s="11">
        <v>0</v>
      </c>
      <c r="D125" s="11">
        <v>0</v>
      </c>
      <c r="E125" s="11">
        <v>0</v>
      </c>
      <c r="F125" s="11">
        <v>0</v>
      </c>
      <c r="G125" s="11">
        <v>0</v>
      </c>
      <c r="H125" s="11">
        <v>0</v>
      </c>
      <c r="I125" s="11">
        <v>0</v>
      </c>
      <c r="J125" s="11">
        <v>0</v>
      </c>
      <c r="K125" s="11">
        <v>0</v>
      </c>
      <c r="L125" s="11">
        <v>497.58413000000002</v>
      </c>
      <c r="M125" s="11">
        <v>0</v>
      </c>
      <c r="N125" s="11">
        <v>497.58413000000002</v>
      </c>
    </row>
    <row r="126" spans="1:14">
      <c r="A126" s="16" t="s">
        <v>122</v>
      </c>
      <c r="B126" s="11">
        <v>413540.31554999994</v>
      </c>
      <c r="C126" s="11">
        <v>635494.43782000011</v>
      </c>
      <c r="D126" s="11">
        <v>669850.23783999996</v>
      </c>
      <c r="E126" s="11">
        <v>510157.24631000002</v>
      </c>
      <c r="F126" s="11">
        <v>267922.41982999997</v>
      </c>
      <c r="G126" s="11">
        <v>229122.82125000001</v>
      </c>
      <c r="H126" s="11">
        <v>201840.90779000003</v>
      </c>
      <c r="I126" s="11">
        <v>106962.46783000001</v>
      </c>
      <c r="J126" s="11">
        <v>14106.807959999998</v>
      </c>
      <c r="K126" s="11">
        <v>119173.56499</v>
      </c>
      <c r="L126" s="11">
        <v>81882.413720000011</v>
      </c>
      <c r="M126" s="11">
        <v>188149.83306999999</v>
      </c>
      <c r="N126" s="11">
        <v>3438203.4739600001</v>
      </c>
    </row>
    <row r="127" spans="1:14">
      <c r="A127" s="10" t="s">
        <v>123</v>
      </c>
      <c r="B127" s="11">
        <v>11008461.069289999</v>
      </c>
      <c r="C127" s="11">
        <v>8405547.4444300011</v>
      </c>
      <c r="D127" s="11">
        <v>13208666.943739997</v>
      </c>
      <c r="E127" s="11">
        <v>8503347.3394900002</v>
      </c>
      <c r="F127" s="11">
        <v>8182188.6634500008</v>
      </c>
      <c r="G127" s="11">
        <v>6758264.1236800002</v>
      </c>
      <c r="H127" s="11">
        <v>6549339.0119200004</v>
      </c>
      <c r="I127" s="11">
        <v>7585966.6412399998</v>
      </c>
      <c r="J127" s="11">
        <v>0</v>
      </c>
      <c r="K127" s="11">
        <v>9454302.0529200006</v>
      </c>
      <c r="L127" s="11">
        <v>2331261.75269</v>
      </c>
      <c r="M127" s="11">
        <v>5302802.4694099994</v>
      </c>
      <c r="N127" s="11">
        <v>87290147.512260005</v>
      </c>
    </row>
    <row r="128" spans="1:14">
      <c r="A128" s="10" t="s">
        <v>124</v>
      </c>
      <c r="B128" s="11">
        <v>1412608.40622</v>
      </c>
      <c r="C128" s="11">
        <v>935340.63425</v>
      </c>
      <c r="D128" s="11">
        <v>1143223.32201</v>
      </c>
      <c r="E128" s="11">
        <v>2193050.4941500002</v>
      </c>
      <c r="F128" s="11">
        <v>1509008.3284199999</v>
      </c>
      <c r="G128" s="11">
        <v>1157669.1249300002</v>
      </c>
      <c r="H128" s="11">
        <v>1333036.5726000001</v>
      </c>
      <c r="I128" s="11">
        <v>833086.37103000004</v>
      </c>
      <c r="J128" s="11">
        <v>46.478560000000002</v>
      </c>
      <c r="K128" s="11">
        <v>839515.59682000009</v>
      </c>
      <c r="L128" s="11">
        <v>244775.38279000003</v>
      </c>
      <c r="M128" s="11">
        <v>712957.53101000004</v>
      </c>
      <c r="N128" s="11">
        <v>12314318.242790001</v>
      </c>
    </row>
    <row r="129" spans="1:14">
      <c r="A129" s="8" t="s">
        <v>125</v>
      </c>
      <c r="B129" s="9">
        <v>22665.562169999997</v>
      </c>
      <c r="C129" s="9">
        <v>87457.279450000002</v>
      </c>
      <c r="D129" s="9">
        <v>17306.799040000002</v>
      </c>
      <c r="E129" s="9">
        <v>21978.80242</v>
      </c>
      <c r="F129" s="9">
        <v>2479.3738900000003</v>
      </c>
      <c r="G129" s="9">
        <v>0</v>
      </c>
      <c r="H129" s="9">
        <v>1815.0809599999998</v>
      </c>
      <c r="I129" s="9">
        <v>7811.6397900000002</v>
      </c>
      <c r="J129" s="9">
        <v>27.791450000000001</v>
      </c>
      <c r="K129" s="9">
        <v>2662.0967599999999</v>
      </c>
      <c r="L129" s="9">
        <v>30.39912</v>
      </c>
      <c r="M129" s="9">
        <v>961.56777</v>
      </c>
      <c r="N129" s="9">
        <v>165196.39281999992</v>
      </c>
    </row>
    <row r="130" spans="1:14">
      <c r="A130" s="8" t="s">
        <v>126</v>
      </c>
      <c r="B130" s="9">
        <v>1631693.07011</v>
      </c>
      <c r="C130" s="9">
        <v>13666886.62552</v>
      </c>
      <c r="D130" s="9">
        <v>3539551.65435</v>
      </c>
      <c r="E130" s="9">
        <v>1407491.4147900001</v>
      </c>
      <c r="F130" s="9">
        <v>1465016.2304200002</v>
      </c>
      <c r="G130" s="9">
        <v>562616.40500000003</v>
      </c>
      <c r="H130" s="9">
        <v>28457.617170000001</v>
      </c>
      <c r="I130" s="9">
        <v>1690429.80082</v>
      </c>
      <c r="J130" s="9">
        <v>0</v>
      </c>
      <c r="K130" s="9">
        <v>352760.00795</v>
      </c>
      <c r="L130" s="9">
        <v>0</v>
      </c>
      <c r="M130" s="9">
        <v>218180.01235999999</v>
      </c>
      <c r="N130" s="9">
        <v>24563082.838490002</v>
      </c>
    </row>
    <row r="131" spans="1:14">
      <c r="A131" s="10" t="s">
        <v>127</v>
      </c>
      <c r="B131" s="11">
        <v>1094011.8673699999</v>
      </c>
      <c r="C131" s="11">
        <v>7571925.9936000006</v>
      </c>
      <c r="D131" s="11">
        <v>1288228.9301899998</v>
      </c>
      <c r="E131" s="11">
        <v>919739.81582000002</v>
      </c>
      <c r="F131" s="11">
        <v>837314.41788000008</v>
      </c>
      <c r="G131" s="11">
        <v>120341.00568999999</v>
      </c>
      <c r="H131" s="11">
        <v>0</v>
      </c>
      <c r="I131" s="11">
        <v>0</v>
      </c>
      <c r="J131" s="11">
        <v>0</v>
      </c>
      <c r="K131" s="11">
        <v>21627.577269999998</v>
      </c>
      <c r="L131" s="11">
        <v>0</v>
      </c>
      <c r="M131" s="11">
        <v>0</v>
      </c>
      <c r="N131" s="11">
        <v>11853189.607819997</v>
      </c>
    </row>
    <row r="132" spans="1:14">
      <c r="A132" s="10" t="s">
        <v>128</v>
      </c>
      <c r="B132" s="11">
        <v>197456.79741000003</v>
      </c>
      <c r="C132" s="11">
        <v>967871.84031999996</v>
      </c>
      <c r="D132" s="11">
        <v>468725.24789999996</v>
      </c>
      <c r="E132" s="11">
        <v>80800.270380000002</v>
      </c>
      <c r="F132" s="11">
        <v>56227.684789999999</v>
      </c>
      <c r="G132" s="11">
        <v>442228.74534999998</v>
      </c>
      <c r="H132" s="11">
        <v>28050.791430000001</v>
      </c>
      <c r="I132" s="11">
        <v>872411.01646000007</v>
      </c>
      <c r="J132" s="11">
        <v>0</v>
      </c>
      <c r="K132" s="11">
        <v>313859.02561999997</v>
      </c>
      <c r="L132" s="11">
        <v>0</v>
      </c>
      <c r="M132" s="11">
        <v>218180.01235999999</v>
      </c>
      <c r="N132" s="11">
        <v>3645811.4320200002</v>
      </c>
    </row>
    <row r="133" spans="1:14">
      <c r="A133" s="10" t="s">
        <v>129</v>
      </c>
      <c r="B133" s="11">
        <v>0</v>
      </c>
      <c r="C133" s="11">
        <v>0</v>
      </c>
      <c r="D133" s="11">
        <v>0</v>
      </c>
      <c r="E133" s="11">
        <v>0</v>
      </c>
      <c r="F133" s="11">
        <v>0</v>
      </c>
      <c r="G133" s="11">
        <v>0</v>
      </c>
      <c r="H133" s="11">
        <v>0</v>
      </c>
      <c r="I133" s="11">
        <v>0</v>
      </c>
      <c r="J133" s="11">
        <v>0</v>
      </c>
      <c r="K133" s="11">
        <v>0</v>
      </c>
      <c r="L133" s="11">
        <v>0</v>
      </c>
      <c r="M133" s="11">
        <v>0</v>
      </c>
      <c r="N133" s="11">
        <v>0</v>
      </c>
    </row>
    <row r="134" spans="1:14">
      <c r="A134" s="10" t="s">
        <v>130</v>
      </c>
      <c r="B134" s="11">
        <v>154810.60470999999</v>
      </c>
      <c r="C134" s="11">
        <v>404484.70459000004</v>
      </c>
      <c r="D134" s="11">
        <v>28673.041630000003</v>
      </c>
      <c r="E134" s="11">
        <v>133946.34899</v>
      </c>
      <c r="F134" s="11">
        <v>1529.1584599999999</v>
      </c>
      <c r="G134" s="11">
        <v>0</v>
      </c>
      <c r="H134" s="11">
        <v>1.9950000000000001</v>
      </c>
      <c r="I134" s="11">
        <v>10453.333339999999</v>
      </c>
      <c r="J134" s="11">
        <v>0</v>
      </c>
      <c r="K134" s="11">
        <v>176.19140999999999</v>
      </c>
      <c r="L134" s="11">
        <v>0</v>
      </c>
      <c r="M134" s="11">
        <v>0</v>
      </c>
      <c r="N134" s="11">
        <v>734075.37812999997</v>
      </c>
    </row>
    <row r="135" spans="1:14">
      <c r="A135" s="10" t="s">
        <v>131</v>
      </c>
      <c r="B135" s="11">
        <v>178744.01649000001</v>
      </c>
      <c r="C135" s="11">
        <v>4619591.5224099997</v>
      </c>
      <c r="D135" s="11">
        <v>1719798.55008</v>
      </c>
      <c r="E135" s="11">
        <v>264574.02815999999</v>
      </c>
      <c r="F135" s="11">
        <v>556082.63313999993</v>
      </c>
      <c r="G135" s="11">
        <v>0</v>
      </c>
      <c r="H135" s="11">
        <v>0</v>
      </c>
      <c r="I135" s="11">
        <v>790781.99314999999</v>
      </c>
      <c r="J135" s="11">
        <v>0</v>
      </c>
      <c r="K135" s="11">
        <v>16402</v>
      </c>
      <c r="L135" s="11">
        <v>0</v>
      </c>
      <c r="M135" s="11">
        <v>0</v>
      </c>
      <c r="N135" s="11">
        <v>8145974.7434299998</v>
      </c>
    </row>
    <row r="136" spans="1:14">
      <c r="A136" s="10" t="s">
        <v>132</v>
      </c>
      <c r="B136" s="11">
        <v>6669.78413</v>
      </c>
      <c r="C136" s="11">
        <v>103012.5646</v>
      </c>
      <c r="D136" s="11">
        <v>34125.884549999995</v>
      </c>
      <c r="E136" s="11">
        <v>8430.9514399999989</v>
      </c>
      <c r="F136" s="11">
        <v>13862.336150000001</v>
      </c>
      <c r="G136" s="11">
        <v>46.653959999999998</v>
      </c>
      <c r="H136" s="11">
        <v>404.83073999999999</v>
      </c>
      <c r="I136" s="11">
        <v>16783.457869999998</v>
      </c>
      <c r="J136" s="11">
        <v>0</v>
      </c>
      <c r="K136" s="11">
        <v>695.21365000000003</v>
      </c>
      <c r="L136" s="11">
        <v>0</v>
      </c>
      <c r="M136" s="11">
        <v>0</v>
      </c>
      <c r="N136" s="11">
        <v>184031.67708999995</v>
      </c>
    </row>
    <row r="137" spans="1:14">
      <c r="A137" s="8" t="s">
        <v>133</v>
      </c>
      <c r="B137" s="9">
        <v>4223166.82381</v>
      </c>
      <c r="C137" s="9">
        <v>4831113.3803399997</v>
      </c>
      <c r="D137" s="9">
        <v>5048418.6057099998</v>
      </c>
      <c r="E137" s="9">
        <v>3447243.3518000003</v>
      </c>
      <c r="F137" s="9">
        <v>1570361.3632499999</v>
      </c>
      <c r="G137" s="9">
        <v>2050019.0694899999</v>
      </c>
      <c r="H137" s="9">
        <v>1471711.2054600001</v>
      </c>
      <c r="I137" s="9">
        <v>2964222.5650700005</v>
      </c>
      <c r="J137" s="9">
        <v>41800.867240000007</v>
      </c>
      <c r="K137" s="9">
        <v>3625445.9433900001</v>
      </c>
      <c r="L137" s="9">
        <v>730086.44686999999</v>
      </c>
      <c r="M137" s="9">
        <v>601020.5586499999</v>
      </c>
      <c r="N137" s="9">
        <v>30604610.181079999</v>
      </c>
    </row>
    <row r="138" spans="1:14">
      <c r="A138" s="10" t="s">
        <v>134</v>
      </c>
      <c r="B138" s="11">
        <v>62003.66229</v>
      </c>
      <c r="C138" s="11">
        <v>641528.09907</v>
      </c>
      <c r="D138" s="11">
        <v>159104.69275999998</v>
      </c>
      <c r="E138" s="11">
        <v>52084.522320000004</v>
      </c>
      <c r="F138" s="11">
        <v>61097.705499999996</v>
      </c>
      <c r="G138" s="11">
        <v>70258.571079999994</v>
      </c>
      <c r="H138" s="11">
        <v>33921.95304</v>
      </c>
      <c r="I138" s="11">
        <v>0</v>
      </c>
      <c r="J138" s="11">
        <v>15467.47875</v>
      </c>
      <c r="K138" s="11">
        <v>58453.922170000005</v>
      </c>
      <c r="L138" s="11">
        <v>132483.0453</v>
      </c>
      <c r="M138" s="11">
        <v>0</v>
      </c>
      <c r="N138" s="11">
        <v>1286403.65228</v>
      </c>
    </row>
    <row r="139" spans="1:14">
      <c r="A139" s="10" t="s">
        <v>135</v>
      </c>
      <c r="B139" s="11">
        <v>2304467</v>
      </c>
      <c r="C139" s="11">
        <v>3359340.4752099998</v>
      </c>
      <c r="D139" s="11">
        <v>2584871.0052199997</v>
      </c>
      <c r="E139" s="11">
        <v>2581383.6805400001</v>
      </c>
      <c r="F139" s="11">
        <v>612356.54952</v>
      </c>
      <c r="G139" s="11">
        <v>1287374.1359999999</v>
      </c>
      <c r="H139" s="11">
        <v>318496.52754000004</v>
      </c>
      <c r="I139" s="11">
        <v>728847.57877999998</v>
      </c>
      <c r="J139" s="11">
        <v>11352.65516</v>
      </c>
      <c r="K139" s="11">
        <v>1364076.51569</v>
      </c>
      <c r="L139" s="11">
        <v>142835.22196</v>
      </c>
      <c r="M139" s="11">
        <v>0</v>
      </c>
      <c r="N139" s="11">
        <v>15295401.345620001</v>
      </c>
    </row>
    <row r="140" spans="1:14">
      <c r="A140" s="10" t="s">
        <v>136</v>
      </c>
      <c r="B140" s="11">
        <v>0</v>
      </c>
      <c r="C140" s="11">
        <v>0</v>
      </c>
      <c r="D140" s="11">
        <v>0</v>
      </c>
      <c r="E140" s="11">
        <v>0</v>
      </c>
      <c r="F140" s="11">
        <v>0</v>
      </c>
      <c r="G140" s="11">
        <v>0</v>
      </c>
      <c r="H140" s="11">
        <v>0</v>
      </c>
      <c r="I140" s="11">
        <v>0</v>
      </c>
      <c r="J140" s="11">
        <v>0</v>
      </c>
      <c r="K140" s="11">
        <v>0</v>
      </c>
      <c r="L140" s="11">
        <v>0</v>
      </c>
      <c r="M140" s="11">
        <v>0</v>
      </c>
      <c r="N140" s="11">
        <v>0</v>
      </c>
    </row>
    <row r="141" spans="1:14">
      <c r="A141" s="10" t="s">
        <v>137</v>
      </c>
      <c r="B141" s="11">
        <v>0</v>
      </c>
      <c r="C141" s="11">
        <v>0</v>
      </c>
      <c r="D141" s="11">
        <v>0</v>
      </c>
      <c r="E141" s="11">
        <v>0</v>
      </c>
      <c r="F141" s="11">
        <v>0</v>
      </c>
      <c r="G141" s="11">
        <v>16666.666659999999</v>
      </c>
      <c r="H141" s="11">
        <v>0</v>
      </c>
      <c r="I141" s="11">
        <v>85000</v>
      </c>
      <c r="J141" s="11">
        <v>0</v>
      </c>
      <c r="K141" s="11">
        <v>241100.00006999998</v>
      </c>
      <c r="L141" s="11">
        <v>154607.14291999998</v>
      </c>
      <c r="M141" s="11">
        <v>439416.66676999995</v>
      </c>
      <c r="N141" s="11">
        <v>936790.47641999996</v>
      </c>
    </row>
    <row r="142" spans="1:14">
      <c r="A142" s="10" t="s">
        <v>138</v>
      </c>
      <c r="B142" s="11">
        <v>1781923.7465899999</v>
      </c>
      <c r="C142" s="11">
        <v>767117.25458000007</v>
      </c>
      <c r="D142" s="11">
        <v>2215689.0118199997</v>
      </c>
      <c r="E142" s="11">
        <v>657064.75747000007</v>
      </c>
      <c r="F142" s="11">
        <v>814995.79099999997</v>
      </c>
      <c r="G142" s="11">
        <v>623664.57926999999</v>
      </c>
      <c r="H142" s="11">
        <v>1021063.08823</v>
      </c>
      <c r="I142" s="11">
        <v>2075327.2243400002</v>
      </c>
      <c r="J142" s="11">
        <v>14860</v>
      </c>
      <c r="K142" s="11">
        <v>1629667.3024200001</v>
      </c>
      <c r="L142" s="11">
        <v>296203.83357000002</v>
      </c>
      <c r="M142" s="11">
        <v>134911.39595999999</v>
      </c>
      <c r="N142" s="11">
        <v>12032487.985249998</v>
      </c>
    </row>
    <row r="143" spans="1:14">
      <c r="A143" s="10" t="s">
        <v>139</v>
      </c>
      <c r="B143" s="11">
        <v>0</v>
      </c>
      <c r="C143" s="11">
        <v>0</v>
      </c>
      <c r="D143" s="11">
        <v>0</v>
      </c>
      <c r="E143" s="11">
        <v>0</v>
      </c>
      <c r="F143" s="11">
        <v>0</v>
      </c>
      <c r="G143" s="11">
        <v>0</v>
      </c>
      <c r="H143" s="11">
        <v>0</v>
      </c>
      <c r="I143" s="11">
        <v>0</v>
      </c>
      <c r="J143" s="11">
        <v>0</v>
      </c>
      <c r="K143" s="11">
        <v>0</v>
      </c>
      <c r="L143" s="11">
        <v>0</v>
      </c>
      <c r="M143" s="11">
        <v>0</v>
      </c>
      <c r="N143" s="11">
        <v>0</v>
      </c>
    </row>
    <row r="144" spans="1:14">
      <c r="A144" s="10" t="s">
        <v>140</v>
      </c>
      <c r="B144" s="11">
        <v>0</v>
      </c>
      <c r="C144" s="11">
        <v>0</v>
      </c>
      <c r="D144" s="11">
        <v>0</v>
      </c>
      <c r="E144" s="11">
        <v>0</v>
      </c>
      <c r="F144" s="11">
        <v>8.0000000000000007E-5</v>
      </c>
      <c r="G144" s="11">
        <v>0</v>
      </c>
      <c r="H144" s="11">
        <v>917.73293000000001</v>
      </c>
      <c r="I144" s="11">
        <v>0</v>
      </c>
      <c r="J144" s="11">
        <v>0</v>
      </c>
      <c r="K144" s="11">
        <v>263640.7</v>
      </c>
      <c r="L144" s="11">
        <v>0</v>
      </c>
      <c r="M144" s="11">
        <v>498.14585</v>
      </c>
      <c r="N144" s="11">
        <v>265056.57886000001</v>
      </c>
    </row>
    <row r="145" spans="1:14">
      <c r="A145" s="10" t="s">
        <v>141</v>
      </c>
      <c r="B145" s="11">
        <v>74772.414930000014</v>
      </c>
      <c r="C145" s="11">
        <v>63127.551480000002</v>
      </c>
      <c r="D145" s="11">
        <v>88753.895909999992</v>
      </c>
      <c r="E145" s="11">
        <v>156710.39147</v>
      </c>
      <c r="F145" s="11">
        <v>81911.317150000003</v>
      </c>
      <c r="G145" s="11">
        <v>52055.116479999997</v>
      </c>
      <c r="H145" s="11">
        <v>97311.903720000002</v>
      </c>
      <c r="I145" s="11">
        <v>75047.76195</v>
      </c>
      <c r="J145" s="11">
        <v>120.73333</v>
      </c>
      <c r="K145" s="11">
        <v>68507.503039999996</v>
      </c>
      <c r="L145" s="11">
        <v>3957.2031200000001</v>
      </c>
      <c r="M145" s="11">
        <v>26194.35007</v>
      </c>
      <c r="N145" s="11">
        <v>788470.14264999982</v>
      </c>
    </row>
    <row r="146" spans="1:14">
      <c r="A146" s="8" t="s">
        <v>142</v>
      </c>
      <c r="B146" s="9">
        <v>612337.49067000009</v>
      </c>
      <c r="C146" s="9">
        <v>1111407.4523800001</v>
      </c>
      <c r="D146" s="9">
        <v>464349.46839000011</v>
      </c>
      <c r="E146" s="9">
        <v>708710.71146999998</v>
      </c>
      <c r="F146" s="9">
        <v>376322.1166500001</v>
      </c>
      <c r="G146" s="9">
        <v>879604.97618000011</v>
      </c>
      <c r="H146" s="9">
        <v>293602.79662000004</v>
      </c>
      <c r="I146" s="9">
        <v>548695.55440000002</v>
      </c>
      <c r="J146" s="9">
        <v>3927.3927799999997</v>
      </c>
      <c r="K146" s="9">
        <v>420177.01864000002</v>
      </c>
      <c r="L146" s="9">
        <v>59076.272629999999</v>
      </c>
      <c r="M146" s="9">
        <v>302155.77818999998</v>
      </c>
      <c r="N146" s="9">
        <v>5780367.029000001</v>
      </c>
    </row>
    <row r="147" spans="1:14">
      <c r="A147" s="10" t="s">
        <v>69</v>
      </c>
      <c r="B147" s="11">
        <v>211432.13260999997</v>
      </c>
      <c r="C147" s="11">
        <v>226402.26173000003</v>
      </c>
      <c r="D147" s="11">
        <v>12287.032349999999</v>
      </c>
      <c r="E147" s="11">
        <v>119052.23170999999</v>
      </c>
      <c r="F147" s="11">
        <v>9788.5358400000005</v>
      </c>
      <c r="G147" s="11">
        <v>262330.70572999999</v>
      </c>
      <c r="H147" s="11">
        <v>2453.6356900000001</v>
      </c>
      <c r="I147" s="11">
        <v>4105.3363300000001</v>
      </c>
      <c r="J147" s="11">
        <v>33.2605</v>
      </c>
      <c r="K147" s="11">
        <v>91.917439999999999</v>
      </c>
      <c r="L147" s="11">
        <v>9027.1765400000004</v>
      </c>
      <c r="M147" s="11">
        <v>5.7185800000000002</v>
      </c>
      <c r="N147" s="11">
        <v>857009.94504999986</v>
      </c>
    </row>
    <row r="148" spans="1:14">
      <c r="A148" s="10" t="s">
        <v>71</v>
      </c>
      <c r="B148" s="11">
        <v>220434.06152000005</v>
      </c>
      <c r="C148" s="11">
        <v>476954.64165000012</v>
      </c>
      <c r="D148" s="11">
        <v>320168.68971000006</v>
      </c>
      <c r="E148" s="11">
        <v>461028.03236999997</v>
      </c>
      <c r="F148" s="11">
        <v>179641.30323000002</v>
      </c>
      <c r="G148" s="11">
        <v>389294.89292000007</v>
      </c>
      <c r="H148" s="11">
        <v>166213.60774000004</v>
      </c>
      <c r="I148" s="11">
        <v>307688.84746999998</v>
      </c>
      <c r="J148" s="11">
        <v>1285.5567699999999</v>
      </c>
      <c r="K148" s="11">
        <v>184656.42132999998</v>
      </c>
      <c r="L148" s="11">
        <v>28402.1538</v>
      </c>
      <c r="M148" s="11">
        <v>187806.50446999999</v>
      </c>
      <c r="N148" s="11">
        <v>2923574.7129799998</v>
      </c>
    </row>
    <row r="149" spans="1:14">
      <c r="A149" s="10" t="s">
        <v>143</v>
      </c>
      <c r="B149" s="11">
        <v>98756.077049999993</v>
      </c>
      <c r="C149" s="11">
        <v>292665.62505999999</v>
      </c>
      <c r="D149" s="11">
        <v>129628.97016</v>
      </c>
      <c r="E149" s="11">
        <v>128114.32822</v>
      </c>
      <c r="F149" s="11">
        <v>170167.36599000002</v>
      </c>
      <c r="G149" s="11">
        <v>54507.736199999999</v>
      </c>
      <c r="H149" s="11">
        <v>71258.706030000001</v>
      </c>
      <c r="I149" s="11">
        <v>218717.46675999998</v>
      </c>
      <c r="J149" s="11">
        <v>2457.4631099999997</v>
      </c>
      <c r="K149" s="11">
        <v>193574.48785000003</v>
      </c>
      <c r="L149" s="11">
        <v>21519.64791</v>
      </c>
      <c r="M149" s="11">
        <v>104857.38575</v>
      </c>
      <c r="N149" s="11">
        <v>1486225.2600900002</v>
      </c>
    </row>
    <row r="150" spans="1:14">
      <c r="A150" s="10" t="s">
        <v>97</v>
      </c>
      <c r="B150" s="11">
        <v>81715.219490000003</v>
      </c>
      <c r="C150" s="11">
        <v>115384.92394000001</v>
      </c>
      <c r="D150" s="11">
        <v>2264.7761700000001</v>
      </c>
      <c r="E150" s="11">
        <v>516.11916999999994</v>
      </c>
      <c r="F150" s="11">
        <v>16724.911590000003</v>
      </c>
      <c r="G150" s="11">
        <v>173471.64133000001</v>
      </c>
      <c r="H150" s="11">
        <v>53676.847159999998</v>
      </c>
      <c r="I150" s="11">
        <v>18183.903839999999</v>
      </c>
      <c r="J150" s="11">
        <v>151.11240000000001</v>
      </c>
      <c r="K150" s="11">
        <v>41854.192019999995</v>
      </c>
      <c r="L150" s="11">
        <v>127.29438</v>
      </c>
      <c r="M150" s="11">
        <v>9486.1693899999991</v>
      </c>
      <c r="N150" s="11">
        <v>513557.11087999999</v>
      </c>
    </row>
    <row r="151" spans="1:14">
      <c r="A151" s="10" t="s">
        <v>144</v>
      </c>
      <c r="B151" s="11">
        <v>0</v>
      </c>
      <c r="C151" s="11">
        <v>0</v>
      </c>
      <c r="D151" s="11">
        <v>0</v>
      </c>
      <c r="E151" s="11">
        <v>0</v>
      </c>
      <c r="F151" s="11">
        <v>0</v>
      </c>
      <c r="G151" s="11">
        <v>0</v>
      </c>
      <c r="H151" s="11">
        <v>0</v>
      </c>
      <c r="I151" s="11">
        <v>0</v>
      </c>
      <c r="J151" s="11">
        <v>0</v>
      </c>
      <c r="K151" s="11">
        <v>0</v>
      </c>
      <c r="L151" s="11">
        <v>0</v>
      </c>
      <c r="M151" s="11">
        <v>0</v>
      </c>
      <c r="N151" s="11">
        <v>0</v>
      </c>
    </row>
    <row r="152" spans="1:14">
      <c r="A152" s="8" t="s">
        <v>145</v>
      </c>
      <c r="B152" s="9">
        <v>315513.31009000004</v>
      </c>
      <c r="C152" s="9">
        <v>432107.56453999999</v>
      </c>
      <c r="D152" s="9">
        <v>201876.29081000001</v>
      </c>
      <c r="E152" s="9">
        <v>413391.12205999997</v>
      </c>
      <c r="F152" s="9">
        <v>309529.63198000001</v>
      </c>
      <c r="G152" s="9">
        <v>168069.33984000003</v>
      </c>
      <c r="H152" s="9">
        <v>143833.39616</v>
      </c>
      <c r="I152" s="9">
        <v>223575.84292000002</v>
      </c>
      <c r="J152" s="9">
        <v>1999.09322</v>
      </c>
      <c r="K152" s="9">
        <v>306297.38134999998</v>
      </c>
      <c r="L152" s="9">
        <v>46000.596410000006</v>
      </c>
      <c r="M152" s="9">
        <v>266460.41178999998</v>
      </c>
      <c r="N152" s="9">
        <v>2828653.9811700005</v>
      </c>
    </row>
    <row r="153" spans="1:14">
      <c r="A153" s="10" t="s">
        <v>146</v>
      </c>
      <c r="B153" s="11">
        <v>64934.220620000007</v>
      </c>
      <c r="C153" s="11">
        <v>13213.743510000002</v>
      </c>
      <c r="D153" s="11">
        <v>5430.2904600000002</v>
      </c>
      <c r="E153" s="11">
        <v>65725.908989999996</v>
      </c>
      <c r="F153" s="11">
        <v>8252.7792499999996</v>
      </c>
      <c r="G153" s="11">
        <v>13870.18801</v>
      </c>
      <c r="H153" s="11">
        <v>9225.6765500000001</v>
      </c>
      <c r="I153" s="11">
        <v>0.25849</v>
      </c>
      <c r="J153" s="11">
        <v>0.96166999999999991</v>
      </c>
      <c r="K153" s="11">
        <v>2191.43156</v>
      </c>
      <c r="L153" s="11">
        <v>2236.10205</v>
      </c>
      <c r="M153" s="11">
        <v>12499.932889999998</v>
      </c>
      <c r="N153" s="11">
        <v>197581.49404999998</v>
      </c>
    </row>
    <row r="154" spans="1:14">
      <c r="A154" s="10" t="s">
        <v>147</v>
      </c>
      <c r="B154" s="11">
        <v>0</v>
      </c>
      <c r="C154" s="11">
        <v>0</v>
      </c>
      <c r="D154" s="11">
        <v>0</v>
      </c>
      <c r="E154" s="11">
        <v>0</v>
      </c>
      <c r="F154" s="11">
        <v>0</v>
      </c>
      <c r="G154" s="11">
        <v>0</v>
      </c>
      <c r="H154" s="11">
        <v>0</v>
      </c>
      <c r="I154" s="11">
        <v>0</v>
      </c>
      <c r="J154" s="11">
        <v>0</v>
      </c>
      <c r="K154" s="11">
        <v>0</v>
      </c>
      <c r="L154" s="11">
        <v>0</v>
      </c>
      <c r="M154" s="11">
        <v>0</v>
      </c>
      <c r="N154" s="11">
        <v>0</v>
      </c>
    </row>
    <row r="155" spans="1:14">
      <c r="A155" s="10" t="s">
        <v>148</v>
      </c>
      <c r="B155" s="11">
        <v>132159.54019</v>
      </c>
      <c r="C155" s="11">
        <v>211530.92742000002</v>
      </c>
      <c r="D155" s="11">
        <v>97157.201350000003</v>
      </c>
      <c r="E155" s="11">
        <v>224534.22375999999</v>
      </c>
      <c r="F155" s="11">
        <v>94067.539810000002</v>
      </c>
      <c r="G155" s="11">
        <v>76842.559590000019</v>
      </c>
      <c r="H155" s="11">
        <v>60379.971140000001</v>
      </c>
      <c r="I155" s="11">
        <v>126622.37740000001</v>
      </c>
      <c r="J155" s="11">
        <v>0</v>
      </c>
      <c r="K155" s="11">
        <v>166780.71455999999</v>
      </c>
      <c r="L155" s="11">
        <v>24564.649610000004</v>
      </c>
      <c r="M155" s="11">
        <v>177627.32592</v>
      </c>
      <c r="N155" s="11">
        <v>1392267.0307499999</v>
      </c>
    </row>
    <row r="156" spans="1:14">
      <c r="A156" s="10" t="s">
        <v>149</v>
      </c>
      <c r="B156" s="11">
        <v>0</v>
      </c>
      <c r="C156" s="11">
        <v>0</v>
      </c>
      <c r="D156" s="11">
        <v>0</v>
      </c>
      <c r="E156" s="11">
        <v>0</v>
      </c>
      <c r="F156" s="11">
        <v>0</v>
      </c>
      <c r="G156" s="11">
        <v>0</v>
      </c>
      <c r="H156" s="11">
        <v>0</v>
      </c>
      <c r="I156" s="11">
        <v>0</v>
      </c>
      <c r="J156" s="11">
        <v>0</v>
      </c>
      <c r="K156" s="11">
        <v>0</v>
      </c>
      <c r="L156" s="11">
        <v>0</v>
      </c>
      <c r="M156" s="11">
        <v>0</v>
      </c>
      <c r="N156" s="11">
        <v>0</v>
      </c>
    </row>
    <row r="157" spans="1:14">
      <c r="A157" s="10" t="s">
        <v>150</v>
      </c>
      <c r="B157" s="11">
        <v>118419.54928000001</v>
      </c>
      <c r="C157" s="11">
        <v>166940.92796999999</v>
      </c>
      <c r="D157" s="11">
        <v>97157.201400000005</v>
      </c>
      <c r="E157" s="11">
        <v>122493.05936999999</v>
      </c>
      <c r="F157" s="11">
        <v>118045.82259000001</v>
      </c>
      <c r="G157" s="11">
        <v>76842.559590000019</v>
      </c>
      <c r="H157" s="11">
        <v>60379.970730000001</v>
      </c>
      <c r="I157" s="11">
        <v>96953.207030000005</v>
      </c>
      <c r="J157" s="11">
        <v>1998.1315500000001</v>
      </c>
      <c r="K157" s="11">
        <v>137325.23522999999</v>
      </c>
      <c r="L157" s="11">
        <v>19199.84475</v>
      </c>
      <c r="M157" s="11">
        <v>58161.755660000003</v>
      </c>
      <c r="N157" s="11">
        <v>1073917.2651500001</v>
      </c>
    </row>
    <row r="158" spans="1:14">
      <c r="A158" s="10" t="s">
        <v>151</v>
      </c>
      <c r="B158" s="11">
        <v>0</v>
      </c>
      <c r="C158" s="11">
        <v>40421.965640000002</v>
      </c>
      <c r="D158" s="11">
        <v>2131.5976000000001</v>
      </c>
      <c r="E158" s="11">
        <v>637.9299400000001</v>
      </c>
      <c r="F158" s="11">
        <v>89163.490330000001</v>
      </c>
      <c r="G158" s="11">
        <v>514.03264999999999</v>
      </c>
      <c r="H158" s="11">
        <v>13847.77774</v>
      </c>
      <c r="I158" s="11">
        <v>0</v>
      </c>
      <c r="J158" s="11">
        <v>0</v>
      </c>
      <c r="K158" s="11">
        <v>0</v>
      </c>
      <c r="L158" s="11">
        <v>0</v>
      </c>
      <c r="M158" s="11">
        <v>18171.39732</v>
      </c>
      <c r="N158" s="11">
        <v>164888.19121999998</v>
      </c>
    </row>
    <row r="159" spans="1:14">
      <c r="A159" s="8" t="s">
        <v>152</v>
      </c>
      <c r="B159" s="9">
        <v>365066.82003</v>
      </c>
      <c r="C159" s="9">
        <v>271924.71665999998</v>
      </c>
      <c r="D159" s="9">
        <v>1197767.1416799999</v>
      </c>
      <c r="E159" s="9">
        <v>0</v>
      </c>
      <c r="F159" s="9">
        <v>0</v>
      </c>
      <c r="G159" s="9">
        <v>414787.92984</v>
      </c>
      <c r="H159" s="9">
        <v>33263.182090000002</v>
      </c>
      <c r="I159" s="9">
        <v>207314.91664000001</v>
      </c>
      <c r="J159" s="9">
        <v>0</v>
      </c>
      <c r="K159" s="9">
        <v>974881.11320000002</v>
      </c>
      <c r="L159" s="9">
        <v>0</v>
      </c>
      <c r="M159" s="9">
        <v>0</v>
      </c>
      <c r="N159" s="9">
        <v>3465005.8201399995</v>
      </c>
    </row>
    <row r="160" spans="1:14">
      <c r="A160" s="10" t="s">
        <v>153</v>
      </c>
      <c r="B160" s="11">
        <v>358555.4</v>
      </c>
      <c r="C160" s="11">
        <v>268300</v>
      </c>
      <c r="D160" s="11">
        <v>1170200</v>
      </c>
      <c r="E160" s="11">
        <v>0</v>
      </c>
      <c r="F160" s="11">
        <v>0</v>
      </c>
      <c r="G160" s="11">
        <v>278103.75</v>
      </c>
      <c r="H160" s="11">
        <v>33000</v>
      </c>
      <c r="I160" s="11">
        <v>205800</v>
      </c>
      <c r="J160" s="11">
        <v>0</v>
      </c>
      <c r="K160" s="11">
        <v>964500</v>
      </c>
      <c r="L160" s="11">
        <v>0</v>
      </c>
      <c r="M160" s="11">
        <v>0</v>
      </c>
      <c r="N160" s="11">
        <v>3278459.15</v>
      </c>
    </row>
    <row r="161" spans="1:14">
      <c r="A161" s="10" t="s">
        <v>154</v>
      </c>
      <c r="B161" s="11">
        <v>0</v>
      </c>
      <c r="C161" s="11">
        <v>0</v>
      </c>
      <c r="D161" s="11">
        <v>0</v>
      </c>
      <c r="E161" s="11">
        <v>0</v>
      </c>
      <c r="F161" s="11">
        <v>0</v>
      </c>
      <c r="G161" s="11">
        <v>0</v>
      </c>
      <c r="H161" s="11">
        <v>0</v>
      </c>
      <c r="I161" s="11">
        <v>0</v>
      </c>
      <c r="J161" s="11">
        <v>0</v>
      </c>
      <c r="K161" s="11">
        <v>0</v>
      </c>
      <c r="L161" s="11">
        <v>0</v>
      </c>
      <c r="M161" s="11">
        <v>0</v>
      </c>
      <c r="N161" s="11">
        <v>0</v>
      </c>
    </row>
    <row r="162" spans="1:14">
      <c r="A162" s="10" t="s">
        <v>155</v>
      </c>
      <c r="B162" s="11">
        <v>0</v>
      </c>
      <c r="C162" s="11">
        <v>0</v>
      </c>
      <c r="D162" s="11">
        <v>0</v>
      </c>
      <c r="E162" s="11">
        <v>0</v>
      </c>
      <c r="F162" s="11">
        <v>0</v>
      </c>
      <c r="G162" s="11">
        <v>130000</v>
      </c>
      <c r="H162" s="11">
        <v>0</v>
      </c>
      <c r="I162" s="11">
        <v>0</v>
      </c>
      <c r="J162" s="11">
        <v>0</v>
      </c>
      <c r="K162" s="11">
        <v>0</v>
      </c>
      <c r="L162" s="11">
        <v>0</v>
      </c>
      <c r="M162" s="11">
        <v>0</v>
      </c>
      <c r="N162" s="11">
        <v>130000</v>
      </c>
    </row>
    <row r="163" spans="1:14">
      <c r="A163" s="10" t="s">
        <v>156</v>
      </c>
      <c r="B163" s="11">
        <v>6511.4200300000002</v>
      </c>
      <c r="C163" s="11">
        <v>3624.71666</v>
      </c>
      <c r="D163" s="11">
        <v>27567.141680000001</v>
      </c>
      <c r="E163" s="11">
        <v>0</v>
      </c>
      <c r="F163" s="11">
        <v>0</v>
      </c>
      <c r="G163" s="11">
        <v>6684.1798399999998</v>
      </c>
      <c r="H163" s="11">
        <v>263.18209000000002</v>
      </c>
      <c r="I163" s="11">
        <v>1514.9166399999999</v>
      </c>
      <c r="J163" s="11">
        <v>0</v>
      </c>
      <c r="K163" s="11">
        <v>10381.1132</v>
      </c>
      <c r="L163" s="11">
        <v>0</v>
      </c>
      <c r="M163" s="11">
        <v>0</v>
      </c>
      <c r="N163" s="11">
        <v>56546.670140000002</v>
      </c>
    </row>
    <row r="164" spans="1:14">
      <c r="A164" s="8" t="s">
        <v>157</v>
      </c>
      <c r="B164" s="9">
        <v>141066.59254999997</v>
      </c>
      <c r="C164" s="9">
        <v>438011.70558000001</v>
      </c>
      <c r="D164" s="9">
        <v>131228.55389000001</v>
      </c>
      <c r="E164" s="9">
        <v>379523.58984999999</v>
      </c>
      <c r="F164" s="9">
        <v>283037.11048999999</v>
      </c>
      <c r="G164" s="9">
        <v>205997.78794000001</v>
      </c>
      <c r="H164" s="9">
        <v>194782.35167999999</v>
      </c>
      <c r="I164" s="9">
        <v>422182.28500999999</v>
      </c>
      <c r="J164" s="9">
        <v>0</v>
      </c>
      <c r="K164" s="9">
        <v>384682.21785999998</v>
      </c>
      <c r="L164" s="9">
        <v>51666.14716</v>
      </c>
      <c r="M164" s="9">
        <v>0</v>
      </c>
      <c r="N164" s="9">
        <v>2632178.3420100007</v>
      </c>
    </row>
    <row r="165" spans="1:14">
      <c r="A165" s="10" t="s">
        <v>158</v>
      </c>
      <c r="B165" s="11">
        <v>0</v>
      </c>
      <c r="C165" s="11">
        <v>0</v>
      </c>
      <c r="D165" s="11">
        <v>0</v>
      </c>
      <c r="E165" s="11">
        <v>0</v>
      </c>
      <c r="F165" s="11">
        <v>0</v>
      </c>
      <c r="G165" s="11">
        <v>0</v>
      </c>
      <c r="H165" s="11">
        <v>0</v>
      </c>
      <c r="I165" s="11">
        <v>0</v>
      </c>
      <c r="J165" s="11">
        <v>0</v>
      </c>
      <c r="K165" s="11">
        <v>0</v>
      </c>
      <c r="L165" s="11">
        <v>1485.6633400000001</v>
      </c>
      <c r="M165" s="11">
        <v>0</v>
      </c>
      <c r="N165" s="11">
        <v>1485.6633400000001</v>
      </c>
    </row>
    <row r="166" spans="1:14">
      <c r="A166" s="10" t="s">
        <v>159</v>
      </c>
      <c r="B166" s="11">
        <v>0</v>
      </c>
      <c r="C166" s="11">
        <v>0</v>
      </c>
      <c r="D166" s="11">
        <v>0</v>
      </c>
      <c r="E166" s="11">
        <v>0</v>
      </c>
      <c r="F166" s="11">
        <v>0</v>
      </c>
      <c r="G166" s="11">
        <v>0</v>
      </c>
      <c r="H166" s="11">
        <v>0</v>
      </c>
      <c r="I166" s="11">
        <v>0</v>
      </c>
      <c r="J166" s="11">
        <v>0</v>
      </c>
      <c r="K166" s="11">
        <v>0</v>
      </c>
      <c r="L166" s="11">
        <v>0</v>
      </c>
      <c r="M166" s="11">
        <v>0</v>
      </c>
      <c r="N166" s="11">
        <v>0</v>
      </c>
    </row>
    <row r="167" spans="1:14">
      <c r="A167" s="10" t="s">
        <v>160</v>
      </c>
      <c r="B167" s="11">
        <v>0</v>
      </c>
      <c r="C167" s="11">
        <v>0</v>
      </c>
      <c r="D167" s="11">
        <v>0</v>
      </c>
      <c r="E167" s="11">
        <v>0</v>
      </c>
      <c r="F167" s="11">
        <v>0</v>
      </c>
      <c r="G167" s="11">
        <v>0</v>
      </c>
      <c r="H167" s="11">
        <v>0</v>
      </c>
      <c r="I167" s="11">
        <v>0</v>
      </c>
      <c r="J167" s="11">
        <v>0</v>
      </c>
      <c r="K167" s="11">
        <v>0</v>
      </c>
      <c r="L167" s="11">
        <v>1485.6633400000001</v>
      </c>
      <c r="M167" s="11">
        <v>0</v>
      </c>
      <c r="N167" s="11">
        <v>1485.6633400000001</v>
      </c>
    </row>
    <row r="168" spans="1:14">
      <c r="A168" s="10" t="s">
        <v>161</v>
      </c>
      <c r="B168" s="11">
        <v>0</v>
      </c>
      <c r="C168" s="11">
        <v>0</v>
      </c>
      <c r="D168" s="11">
        <v>0</v>
      </c>
      <c r="E168" s="11">
        <v>0</v>
      </c>
      <c r="F168" s="11">
        <v>0</v>
      </c>
      <c r="G168" s="11">
        <v>0</v>
      </c>
      <c r="H168" s="11">
        <v>0</v>
      </c>
      <c r="I168" s="11">
        <v>0</v>
      </c>
      <c r="J168" s="11">
        <v>0</v>
      </c>
      <c r="K168" s="11">
        <v>0</v>
      </c>
      <c r="L168" s="11">
        <v>0</v>
      </c>
      <c r="M168" s="11">
        <v>0</v>
      </c>
      <c r="N168" s="11">
        <v>0</v>
      </c>
    </row>
    <row r="169" spans="1:14">
      <c r="A169" s="10" t="s">
        <v>162</v>
      </c>
      <c r="B169" s="11">
        <v>0</v>
      </c>
      <c r="C169" s="11">
        <v>0</v>
      </c>
      <c r="D169" s="11">
        <v>0</v>
      </c>
      <c r="E169" s="11">
        <v>0</v>
      </c>
      <c r="F169" s="11">
        <v>0</v>
      </c>
      <c r="G169" s="11">
        <v>0</v>
      </c>
      <c r="H169" s="11">
        <v>0</v>
      </c>
      <c r="I169" s="11">
        <v>0</v>
      </c>
      <c r="J169" s="11">
        <v>0</v>
      </c>
      <c r="K169" s="11">
        <v>0</v>
      </c>
      <c r="L169" s="11">
        <v>0</v>
      </c>
      <c r="M169" s="11">
        <v>0</v>
      </c>
      <c r="N169" s="11">
        <v>0</v>
      </c>
    </row>
    <row r="170" spans="1:14">
      <c r="A170" s="10" t="s">
        <v>163</v>
      </c>
      <c r="B170" s="11">
        <v>0</v>
      </c>
      <c r="C170" s="11">
        <v>0</v>
      </c>
      <c r="D170" s="11">
        <v>0</v>
      </c>
      <c r="E170" s="11">
        <v>0</v>
      </c>
      <c r="F170" s="11">
        <v>0</v>
      </c>
      <c r="G170" s="11">
        <v>0</v>
      </c>
      <c r="H170" s="11">
        <v>0</v>
      </c>
      <c r="I170" s="11">
        <v>0</v>
      </c>
      <c r="J170" s="11">
        <v>0</v>
      </c>
      <c r="K170" s="11">
        <v>0</v>
      </c>
      <c r="L170" s="11">
        <v>0</v>
      </c>
      <c r="M170" s="11">
        <v>0</v>
      </c>
      <c r="N170" s="11">
        <v>0</v>
      </c>
    </row>
    <row r="171" spans="1:14">
      <c r="A171" s="10" t="s">
        <v>164</v>
      </c>
      <c r="B171" s="11">
        <v>139947.91019999998</v>
      </c>
      <c r="C171" s="11">
        <v>433500</v>
      </c>
      <c r="D171" s="11">
        <v>129067.022</v>
      </c>
      <c r="E171" s="11">
        <v>372606</v>
      </c>
      <c r="F171" s="11">
        <v>276810</v>
      </c>
      <c r="G171" s="11">
        <v>203014</v>
      </c>
      <c r="H171" s="11">
        <v>190250</v>
      </c>
      <c r="I171" s="11">
        <v>414400</v>
      </c>
      <c r="J171" s="11">
        <v>0</v>
      </c>
      <c r="K171" s="11">
        <v>378639</v>
      </c>
      <c r="L171" s="11">
        <v>50000</v>
      </c>
      <c r="M171" s="11">
        <v>0</v>
      </c>
      <c r="N171" s="11">
        <v>2588233.9322000002</v>
      </c>
    </row>
    <row r="172" spans="1:14">
      <c r="A172" s="10" t="s">
        <v>165</v>
      </c>
      <c r="B172" s="11">
        <v>1118.68235</v>
      </c>
      <c r="C172" s="11">
        <v>4511.7055799999998</v>
      </c>
      <c r="D172" s="11">
        <v>2161.5318900000002</v>
      </c>
      <c r="E172" s="11">
        <v>6917.5898499999994</v>
      </c>
      <c r="F172" s="11">
        <v>6227.11049</v>
      </c>
      <c r="G172" s="11">
        <v>2983.7879400000002</v>
      </c>
      <c r="H172" s="11">
        <v>4532.3516799999998</v>
      </c>
      <c r="I172" s="11">
        <v>7782.2850099999996</v>
      </c>
      <c r="J172" s="11">
        <v>0</v>
      </c>
      <c r="K172" s="11">
        <v>6043.2178600000007</v>
      </c>
      <c r="L172" s="11">
        <v>180.48382000000001</v>
      </c>
      <c r="M172" s="11">
        <v>0</v>
      </c>
      <c r="N172" s="11">
        <v>42458.746470000006</v>
      </c>
    </row>
    <row r="173" spans="1:14">
      <c r="A173" s="8" t="s">
        <v>166</v>
      </c>
      <c r="B173" s="9">
        <v>2430071.7240099995</v>
      </c>
      <c r="C173" s="9">
        <v>3402849.2480100002</v>
      </c>
      <c r="D173" s="9">
        <v>2648672.0169600002</v>
      </c>
      <c r="E173" s="9">
        <v>2274345.2605900001</v>
      </c>
      <c r="F173" s="9">
        <v>1826319.88799</v>
      </c>
      <c r="G173" s="9">
        <v>1392096.9526900002</v>
      </c>
      <c r="H173" s="9">
        <v>1015704.29721</v>
      </c>
      <c r="I173" s="9">
        <v>2525105.0192</v>
      </c>
      <c r="J173" s="9">
        <v>93300.953450000001</v>
      </c>
      <c r="K173" s="9">
        <v>1677310.6244900001</v>
      </c>
      <c r="L173" s="9">
        <v>416978.34227999998</v>
      </c>
      <c r="M173" s="9">
        <v>1325462.0261000001</v>
      </c>
      <c r="N173" s="9">
        <v>21028216.352980003</v>
      </c>
    </row>
    <row r="174" spans="1:14">
      <c r="A174" s="12" t="s">
        <v>167</v>
      </c>
      <c r="B174" s="11">
        <v>1701086.88</v>
      </c>
      <c r="C174" s="11">
        <v>2732121.16</v>
      </c>
      <c r="D174" s="11">
        <v>1890431.75</v>
      </c>
      <c r="E174" s="11">
        <v>1565833.32</v>
      </c>
      <c r="F174" s="11">
        <v>1072180</v>
      </c>
      <c r="G174" s="11">
        <v>905797</v>
      </c>
      <c r="H174" s="11">
        <v>768483</v>
      </c>
      <c r="I174" s="11">
        <v>1857888.8</v>
      </c>
      <c r="J174" s="11">
        <v>95490.01655</v>
      </c>
      <c r="K174" s="11">
        <v>893035.9</v>
      </c>
      <c r="L174" s="11">
        <v>364427.9</v>
      </c>
      <c r="M174" s="11">
        <v>1003131.8</v>
      </c>
      <c r="N174" s="11">
        <v>14849907.526550002</v>
      </c>
    </row>
    <row r="175" spans="1:14">
      <c r="A175" s="10" t="s">
        <v>168</v>
      </c>
      <c r="B175" s="11">
        <v>1701086.88</v>
      </c>
      <c r="C175" s="11">
        <v>2732121.16</v>
      </c>
      <c r="D175" s="11">
        <v>1890431.75</v>
      </c>
      <c r="E175" s="11">
        <v>1565833.32</v>
      </c>
      <c r="F175" s="11">
        <v>1072180</v>
      </c>
      <c r="G175" s="11">
        <v>905797</v>
      </c>
      <c r="H175" s="11">
        <v>768483</v>
      </c>
      <c r="I175" s="11">
        <v>1857888.8</v>
      </c>
      <c r="J175" s="11">
        <v>95490.01655</v>
      </c>
      <c r="K175" s="11">
        <v>893035.9</v>
      </c>
      <c r="L175" s="11">
        <v>364427.9</v>
      </c>
      <c r="M175" s="11">
        <v>1003131.8</v>
      </c>
      <c r="N175" s="11">
        <v>14849907.526550002</v>
      </c>
    </row>
    <row r="176" spans="1:14">
      <c r="A176" s="10" t="s">
        <v>169</v>
      </c>
      <c r="B176" s="11">
        <v>0</v>
      </c>
      <c r="C176" s="11">
        <v>0</v>
      </c>
      <c r="D176" s="11">
        <v>0</v>
      </c>
      <c r="E176" s="11">
        <v>0</v>
      </c>
      <c r="F176" s="11">
        <v>0</v>
      </c>
      <c r="G176" s="11">
        <v>0</v>
      </c>
      <c r="H176" s="11">
        <v>0</v>
      </c>
      <c r="I176" s="11">
        <v>0</v>
      </c>
      <c r="J176" s="11">
        <v>0</v>
      </c>
      <c r="K176" s="11">
        <v>0</v>
      </c>
      <c r="L176" s="11">
        <v>0</v>
      </c>
      <c r="M176" s="11">
        <v>0</v>
      </c>
      <c r="N176" s="11">
        <v>0</v>
      </c>
    </row>
    <row r="177" spans="1:14">
      <c r="A177" s="10" t="s">
        <v>170</v>
      </c>
      <c r="B177" s="11">
        <v>0</v>
      </c>
      <c r="C177" s="11">
        <v>0</v>
      </c>
      <c r="D177" s="11">
        <v>0</v>
      </c>
      <c r="E177" s="11">
        <v>0</v>
      </c>
      <c r="F177" s="11">
        <v>0</v>
      </c>
      <c r="G177" s="11">
        <v>0</v>
      </c>
      <c r="H177" s="11">
        <v>0</v>
      </c>
      <c r="I177" s="11">
        <v>0</v>
      </c>
      <c r="J177" s="11">
        <v>0</v>
      </c>
      <c r="K177" s="11">
        <v>0</v>
      </c>
      <c r="L177" s="11">
        <v>0</v>
      </c>
      <c r="M177" s="11">
        <v>0</v>
      </c>
      <c r="N177" s="11">
        <v>0</v>
      </c>
    </row>
    <row r="178" spans="1:14">
      <c r="A178" s="12" t="s">
        <v>171</v>
      </c>
      <c r="B178" s="11">
        <v>158334.39300000001</v>
      </c>
      <c r="C178" s="11">
        <v>0</v>
      </c>
      <c r="D178" s="11">
        <v>0</v>
      </c>
      <c r="E178" s="11">
        <v>8.9722399999999993</v>
      </c>
      <c r="F178" s="11">
        <v>14068.1032</v>
      </c>
      <c r="G178" s="11">
        <v>31262.52605</v>
      </c>
      <c r="H178" s="11">
        <v>7.5</v>
      </c>
      <c r="I178" s="11">
        <v>1689.5345500000001</v>
      </c>
      <c r="J178" s="11">
        <v>0</v>
      </c>
      <c r="K178" s="11">
        <v>116.006</v>
      </c>
      <c r="L178" s="11">
        <v>8738.9681900000014</v>
      </c>
      <c r="M178" s="11">
        <v>5529.5283099999997</v>
      </c>
      <c r="N178" s="11">
        <v>219755.53154000003</v>
      </c>
    </row>
    <row r="179" spans="1:14">
      <c r="A179" s="10" t="s">
        <v>172</v>
      </c>
      <c r="B179" s="11">
        <v>0</v>
      </c>
      <c r="C179" s="11">
        <v>0</v>
      </c>
      <c r="D179" s="11">
        <v>0</v>
      </c>
      <c r="E179" s="11">
        <v>0</v>
      </c>
      <c r="F179" s="11">
        <v>0</v>
      </c>
      <c r="G179" s="11">
        <v>0.51254999999999995</v>
      </c>
      <c r="H179" s="11">
        <v>0</v>
      </c>
      <c r="I179" s="11">
        <v>0</v>
      </c>
      <c r="J179" s="11">
        <v>0</v>
      </c>
      <c r="K179" s="11">
        <v>0</v>
      </c>
      <c r="L179" s="11">
        <v>8280.6007000000009</v>
      </c>
      <c r="M179" s="11">
        <v>0</v>
      </c>
      <c r="N179" s="11">
        <v>8281.1132500000003</v>
      </c>
    </row>
    <row r="180" spans="1:14">
      <c r="A180" s="10" t="s">
        <v>173</v>
      </c>
      <c r="B180" s="11">
        <v>158334.39300000001</v>
      </c>
      <c r="C180" s="11">
        <v>0</v>
      </c>
      <c r="D180" s="11">
        <v>0</v>
      </c>
      <c r="E180" s="11">
        <v>8.9722399999999993</v>
      </c>
      <c r="F180" s="11">
        <v>14068.1032</v>
      </c>
      <c r="G180" s="11">
        <v>31262.013500000001</v>
      </c>
      <c r="H180" s="11">
        <v>7.5</v>
      </c>
      <c r="I180" s="11">
        <v>0</v>
      </c>
      <c r="J180" s="11">
        <v>0</v>
      </c>
      <c r="K180" s="11">
        <v>0</v>
      </c>
      <c r="L180" s="11">
        <v>458.36748999999998</v>
      </c>
      <c r="M180" s="11">
        <v>4211.04</v>
      </c>
      <c r="N180" s="11">
        <v>208350.38943000004</v>
      </c>
    </row>
    <row r="181" spans="1:14">
      <c r="A181" s="10" t="s">
        <v>174</v>
      </c>
      <c r="B181" s="11">
        <v>0</v>
      </c>
      <c r="C181" s="11">
        <v>0</v>
      </c>
      <c r="D181" s="11">
        <v>0</v>
      </c>
      <c r="E181" s="11">
        <v>0</v>
      </c>
      <c r="F181" s="11">
        <v>0</v>
      </c>
      <c r="G181" s="11">
        <v>0</v>
      </c>
      <c r="H181" s="11">
        <v>0</v>
      </c>
      <c r="I181" s="11">
        <v>1689.5345500000001</v>
      </c>
      <c r="J181" s="11">
        <v>0</v>
      </c>
      <c r="K181" s="11">
        <v>116.006</v>
      </c>
      <c r="L181" s="11">
        <v>0</v>
      </c>
      <c r="M181" s="11">
        <v>1318.48831</v>
      </c>
      <c r="N181" s="11">
        <v>3124.0288600000003</v>
      </c>
    </row>
    <row r="182" spans="1:14">
      <c r="A182" s="12" t="s">
        <v>175</v>
      </c>
      <c r="B182" s="11">
        <v>0</v>
      </c>
      <c r="C182" s="11">
        <v>0</v>
      </c>
      <c r="D182" s="11">
        <v>0</v>
      </c>
      <c r="E182" s="11">
        <v>0</v>
      </c>
      <c r="F182" s="11">
        <v>0</v>
      </c>
      <c r="G182" s="11">
        <v>0</v>
      </c>
      <c r="H182" s="11">
        <v>0</v>
      </c>
      <c r="I182" s="11">
        <v>0</v>
      </c>
      <c r="J182" s="11">
        <v>0</v>
      </c>
      <c r="K182" s="11">
        <v>0</v>
      </c>
      <c r="L182" s="11">
        <v>0</v>
      </c>
      <c r="M182" s="11">
        <v>0</v>
      </c>
      <c r="N182" s="11">
        <v>0</v>
      </c>
    </row>
    <row r="183" spans="1:14">
      <c r="A183" s="10" t="s">
        <v>176</v>
      </c>
      <c r="B183" s="11">
        <v>0</v>
      </c>
      <c r="C183" s="11">
        <v>0</v>
      </c>
      <c r="D183" s="11">
        <v>0</v>
      </c>
      <c r="E183" s="11">
        <v>0</v>
      </c>
      <c r="F183" s="11">
        <v>0</v>
      </c>
      <c r="G183" s="11">
        <v>0</v>
      </c>
      <c r="H183" s="11">
        <v>0</v>
      </c>
      <c r="I183" s="11">
        <v>0</v>
      </c>
      <c r="J183" s="11">
        <v>0</v>
      </c>
      <c r="K183" s="11">
        <v>0</v>
      </c>
      <c r="L183" s="11">
        <v>0</v>
      </c>
      <c r="M183" s="11">
        <v>0</v>
      </c>
      <c r="N183" s="11">
        <v>0</v>
      </c>
    </row>
    <row r="184" spans="1:14">
      <c r="A184" s="12" t="s">
        <v>177</v>
      </c>
      <c r="B184" s="11">
        <v>331932.79827000003</v>
      </c>
      <c r="C184" s="11">
        <v>256494.86939000001</v>
      </c>
      <c r="D184" s="11">
        <v>459497.46814000001</v>
      </c>
      <c r="E184" s="11">
        <v>664846.53818000003</v>
      </c>
      <c r="F184" s="11">
        <v>582271.04240999999</v>
      </c>
      <c r="G184" s="11">
        <v>186843.40833999999</v>
      </c>
      <c r="H184" s="11">
        <v>148396.59464</v>
      </c>
      <c r="I184" s="11">
        <v>345577.45855000004</v>
      </c>
      <c r="J184" s="11">
        <v>12751.360719999999</v>
      </c>
      <c r="K184" s="11">
        <v>609152.58286000008</v>
      </c>
      <c r="L184" s="11">
        <v>27377.738870000005</v>
      </c>
      <c r="M184" s="11">
        <v>166668.658</v>
      </c>
      <c r="N184" s="11">
        <v>3791810.5183699997</v>
      </c>
    </row>
    <row r="185" spans="1:14">
      <c r="A185" s="10" t="s">
        <v>178</v>
      </c>
      <c r="B185" s="11">
        <v>298164.88166000001</v>
      </c>
      <c r="C185" s="11">
        <v>251188.39262999999</v>
      </c>
      <c r="D185" s="11">
        <v>431999.04761000001</v>
      </c>
      <c r="E185" s="11">
        <v>460250.67067000002</v>
      </c>
      <c r="F185" s="11">
        <v>260540.66399999999</v>
      </c>
      <c r="G185" s="11">
        <v>178399.01423</v>
      </c>
      <c r="H185" s="11">
        <v>146548.85347999999</v>
      </c>
      <c r="I185" s="11">
        <v>328617.08214000001</v>
      </c>
      <c r="J185" s="11">
        <v>2027.2169799999999</v>
      </c>
      <c r="K185" s="11">
        <v>176837.4779</v>
      </c>
      <c r="L185" s="11">
        <v>25374.416920000003</v>
      </c>
      <c r="M185" s="11">
        <v>163511.76360000001</v>
      </c>
      <c r="N185" s="11">
        <v>2723459.4818200003</v>
      </c>
    </row>
    <row r="186" spans="1:14">
      <c r="A186" s="10" t="s">
        <v>179</v>
      </c>
      <c r="B186" s="11">
        <v>5065.8948399999999</v>
      </c>
      <c r="C186" s="11">
        <v>5306.3115800000005</v>
      </c>
      <c r="D186" s="11">
        <v>27498.420529999999</v>
      </c>
      <c r="E186" s="11">
        <v>4730.8079600000001</v>
      </c>
      <c r="F186" s="11">
        <v>3872.7539999999999</v>
      </c>
      <c r="G186" s="11">
        <v>8444.3941099999993</v>
      </c>
      <c r="H186" s="11">
        <v>1847.7411599999998</v>
      </c>
      <c r="I186" s="11">
        <v>16960.376410000001</v>
      </c>
      <c r="J186" s="11">
        <v>10724.14374</v>
      </c>
      <c r="K186" s="11">
        <v>22100.134009999998</v>
      </c>
      <c r="L186" s="11">
        <v>2003.32195</v>
      </c>
      <c r="M186" s="11">
        <v>3156.8944000000001</v>
      </c>
      <c r="N186" s="11">
        <v>111711.19468999999</v>
      </c>
    </row>
    <row r="187" spans="1:14">
      <c r="A187" s="10" t="s">
        <v>180</v>
      </c>
      <c r="B187" s="11">
        <v>28702.021769999999</v>
      </c>
      <c r="C187" s="11">
        <v>0.16517999999999999</v>
      </c>
      <c r="D187" s="11">
        <v>0</v>
      </c>
      <c r="E187" s="11">
        <v>199865.05955000001</v>
      </c>
      <c r="F187" s="11">
        <v>317857.62441000005</v>
      </c>
      <c r="G187" s="11">
        <v>0</v>
      </c>
      <c r="H187" s="11">
        <v>0</v>
      </c>
      <c r="I187" s="11">
        <v>0</v>
      </c>
      <c r="J187" s="11">
        <v>0</v>
      </c>
      <c r="K187" s="11">
        <v>410214.97095000005</v>
      </c>
      <c r="L187" s="11">
        <v>0</v>
      </c>
      <c r="M187" s="11">
        <v>0</v>
      </c>
      <c r="N187" s="11">
        <v>956639.84186000004</v>
      </c>
    </row>
    <row r="188" spans="1:14">
      <c r="A188" s="12" t="s">
        <v>181</v>
      </c>
      <c r="B188" s="11">
        <v>238717.65273999999</v>
      </c>
      <c r="C188" s="11">
        <v>414233.21862</v>
      </c>
      <c r="D188" s="11">
        <v>298742.79881999997</v>
      </c>
      <c r="E188" s="11">
        <v>43656.430170000007</v>
      </c>
      <c r="F188" s="11">
        <v>157800.74238000001</v>
      </c>
      <c r="G188" s="11">
        <v>268194.0183</v>
      </c>
      <c r="H188" s="11">
        <v>98817.202569999994</v>
      </c>
      <c r="I188" s="11">
        <v>319949.22610000003</v>
      </c>
      <c r="J188" s="11">
        <v>-14940.42382</v>
      </c>
      <c r="K188" s="11">
        <v>175006.13563</v>
      </c>
      <c r="L188" s="11">
        <v>16433.735220000002</v>
      </c>
      <c r="M188" s="11">
        <v>150132.03979000001</v>
      </c>
      <c r="N188" s="11">
        <v>2166742.7765199998</v>
      </c>
    </row>
    <row r="189" spans="1:14">
      <c r="A189" s="10" t="s">
        <v>182</v>
      </c>
      <c r="B189" s="11">
        <v>215750.39468999999</v>
      </c>
      <c r="C189" s="11">
        <v>392162.12900000002</v>
      </c>
      <c r="D189" s="11">
        <v>297227.30099999998</v>
      </c>
      <c r="E189" s="11">
        <v>21651</v>
      </c>
      <c r="F189" s="11">
        <v>137423.36558000001</v>
      </c>
      <c r="G189" s="11">
        <v>256458.79165999999</v>
      </c>
      <c r="H189" s="11">
        <v>84625.621729999999</v>
      </c>
      <c r="I189" s="11">
        <v>296624.99800000002</v>
      </c>
      <c r="J189" s="11">
        <v>-15204.639289999999</v>
      </c>
      <c r="K189" s="11">
        <v>163305.64409000002</v>
      </c>
      <c r="L189" s="11">
        <v>15170.355720000001</v>
      </c>
      <c r="M189" s="11">
        <v>140629.66952000002</v>
      </c>
      <c r="N189" s="11">
        <v>2005824.6316999998</v>
      </c>
    </row>
    <row r="190" spans="1:14">
      <c r="A190" s="13" t="s">
        <v>183</v>
      </c>
      <c r="B190" s="11">
        <v>22967.25805</v>
      </c>
      <c r="C190" s="11">
        <v>22071.089620000002</v>
      </c>
      <c r="D190" s="11">
        <v>1515.49782</v>
      </c>
      <c r="E190" s="11">
        <v>22005.430170000003</v>
      </c>
      <c r="F190" s="11">
        <v>20377.376800000002</v>
      </c>
      <c r="G190" s="11">
        <v>11735.226640000001</v>
      </c>
      <c r="H190" s="11">
        <v>14191.580840000001</v>
      </c>
      <c r="I190" s="11">
        <v>23324.2281</v>
      </c>
      <c r="J190" s="11">
        <v>264.21546999999998</v>
      </c>
      <c r="K190" s="11">
        <v>11700.491539999999</v>
      </c>
      <c r="L190" s="11">
        <v>1263.3795</v>
      </c>
      <c r="M190" s="11">
        <v>9502.3702699999994</v>
      </c>
      <c r="N190" s="11">
        <v>160918.14481999999</v>
      </c>
    </row>
    <row r="191" spans="1:14">
      <c r="A191" s="2" t="s">
        <v>184</v>
      </c>
      <c r="B191" s="9">
        <v>35685781.286849998</v>
      </c>
      <c r="C191" s="9">
        <v>54322641.504690006</v>
      </c>
      <c r="D191" s="9">
        <v>43011602.573920004</v>
      </c>
      <c r="E191" s="9">
        <v>29740384.295800008</v>
      </c>
      <c r="F191" s="9">
        <v>25644654.479110003</v>
      </c>
      <c r="G191" s="9">
        <v>20904119.405669995</v>
      </c>
      <c r="H191" s="9">
        <v>14703827.738339998</v>
      </c>
      <c r="I191" s="9">
        <v>24243267.437179998</v>
      </c>
      <c r="J191" s="9">
        <v>221357.59354999999</v>
      </c>
      <c r="K191" s="9">
        <v>24730680.815620001</v>
      </c>
      <c r="L191" s="9">
        <v>5418712.5757800005</v>
      </c>
      <c r="M191" s="9">
        <v>11264819.00244</v>
      </c>
      <c r="N191" s="9">
        <v>289891848.70894992</v>
      </c>
    </row>
    <row r="192" spans="1:14">
      <c r="A192" s="8" t="s">
        <v>185</v>
      </c>
      <c r="B192" s="9">
        <v>2376427.06996</v>
      </c>
      <c r="C192" s="9">
        <v>1883728.97591</v>
      </c>
      <c r="D192" s="9">
        <v>1781173.1122399999</v>
      </c>
      <c r="E192" s="9">
        <v>6934733.7211199999</v>
      </c>
      <c r="F192" s="9">
        <v>1358017.2045199999</v>
      </c>
      <c r="G192" s="9">
        <v>393646.91720000003</v>
      </c>
      <c r="H192" s="9">
        <v>905454.42640999996</v>
      </c>
      <c r="I192" s="9">
        <v>110.82505999999999</v>
      </c>
      <c r="J192" s="9">
        <v>13154.447759999999</v>
      </c>
      <c r="K192" s="9">
        <v>332127.79349000001</v>
      </c>
      <c r="L192" s="9">
        <v>290012.19944</v>
      </c>
      <c r="M192" s="9">
        <v>679218.86504999991</v>
      </c>
      <c r="N192" s="9">
        <v>16947805.558160003</v>
      </c>
    </row>
    <row r="193" spans="1:14">
      <c r="A193" s="12" t="s">
        <v>186</v>
      </c>
      <c r="B193" s="11">
        <v>34705.636100000003</v>
      </c>
      <c r="C193" s="11">
        <v>93695.530700000003</v>
      </c>
      <c r="D193" s="11">
        <v>169677.74789</v>
      </c>
      <c r="E193" s="11">
        <v>519932.46778000001</v>
      </c>
      <c r="F193" s="11">
        <v>15264.725899999999</v>
      </c>
      <c r="G193" s="11">
        <v>5224.0174999999999</v>
      </c>
      <c r="H193" s="11">
        <v>34865.7981</v>
      </c>
      <c r="I193" s="11">
        <v>0</v>
      </c>
      <c r="J193" s="11">
        <v>0</v>
      </c>
      <c r="K193" s="11">
        <v>0</v>
      </c>
      <c r="L193" s="11">
        <v>0</v>
      </c>
      <c r="M193" s="11">
        <v>0</v>
      </c>
      <c r="N193" s="11">
        <v>873365.92397</v>
      </c>
    </row>
    <row r="194" spans="1:14">
      <c r="A194" s="10" t="s">
        <v>187</v>
      </c>
      <c r="B194" s="11">
        <v>0</v>
      </c>
      <c r="C194" s="11">
        <v>79160.88622</v>
      </c>
      <c r="D194" s="11">
        <v>0</v>
      </c>
      <c r="E194" s="11">
        <v>0</v>
      </c>
      <c r="F194" s="11">
        <v>-4.000000000000001E-5</v>
      </c>
      <c r="G194" s="11">
        <v>5224.0174999999999</v>
      </c>
      <c r="H194" s="11">
        <v>0</v>
      </c>
      <c r="I194" s="11">
        <v>0</v>
      </c>
      <c r="J194" s="11">
        <v>0</v>
      </c>
      <c r="K194" s="11">
        <v>0</v>
      </c>
      <c r="L194" s="11">
        <v>0</v>
      </c>
      <c r="M194" s="11">
        <v>0</v>
      </c>
      <c r="N194" s="11">
        <v>84384.903680000003</v>
      </c>
    </row>
    <row r="195" spans="1:14">
      <c r="A195" s="10" t="s">
        <v>188</v>
      </c>
      <c r="B195" s="11">
        <v>0</v>
      </c>
      <c r="C195" s="11">
        <v>0</v>
      </c>
      <c r="D195" s="11">
        <v>0</v>
      </c>
      <c r="E195" s="11">
        <v>0</v>
      </c>
      <c r="F195" s="11">
        <v>-1.7000000000000001E-4</v>
      </c>
      <c r="G195" s="11">
        <v>0</v>
      </c>
      <c r="H195" s="11">
        <v>0</v>
      </c>
      <c r="I195" s="11">
        <v>0</v>
      </c>
      <c r="J195" s="11">
        <v>0</v>
      </c>
      <c r="K195" s="11">
        <v>0</v>
      </c>
      <c r="L195" s="11">
        <v>0</v>
      </c>
      <c r="M195" s="11">
        <v>0</v>
      </c>
      <c r="N195" s="11">
        <v>-1.7000000000000001E-4</v>
      </c>
    </row>
    <row r="196" spans="1:14">
      <c r="A196" s="10" t="s">
        <v>189</v>
      </c>
      <c r="B196" s="11">
        <v>24425.675940000001</v>
      </c>
      <c r="C196" s="11">
        <v>0</v>
      </c>
      <c r="D196" s="11">
        <v>166247.74789</v>
      </c>
      <c r="E196" s="11">
        <v>478193.07825999998</v>
      </c>
      <c r="F196" s="11">
        <v>7172.3875099999996</v>
      </c>
      <c r="G196" s="11">
        <v>0</v>
      </c>
      <c r="H196" s="11">
        <v>0</v>
      </c>
      <c r="I196" s="11">
        <v>0</v>
      </c>
      <c r="J196" s="11">
        <v>0</v>
      </c>
      <c r="K196" s="11">
        <v>0</v>
      </c>
      <c r="L196" s="11">
        <v>0</v>
      </c>
      <c r="M196" s="11">
        <v>0</v>
      </c>
      <c r="N196" s="11">
        <v>676038.88959999999</v>
      </c>
    </row>
    <row r="197" spans="1:14">
      <c r="A197" s="10" t="s">
        <v>190</v>
      </c>
      <c r="B197" s="11">
        <v>0</v>
      </c>
      <c r="C197" s="11">
        <v>0</v>
      </c>
      <c r="D197" s="11">
        <v>0</v>
      </c>
      <c r="E197" s="11">
        <v>0</v>
      </c>
      <c r="F197" s="11">
        <v>0</v>
      </c>
      <c r="G197" s="11">
        <v>0</v>
      </c>
      <c r="H197" s="11">
        <v>0</v>
      </c>
      <c r="I197" s="11">
        <v>0</v>
      </c>
      <c r="J197" s="11">
        <v>0</v>
      </c>
      <c r="K197" s="11">
        <v>0</v>
      </c>
      <c r="L197" s="11">
        <v>0</v>
      </c>
      <c r="M197" s="11">
        <v>0</v>
      </c>
      <c r="N197" s="11">
        <v>0</v>
      </c>
    </row>
    <row r="198" spans="1:14">
      <c r="A198" s="10" t="s">
        <v>191</v>
      </c>
      <c r="B198" s="11">
        <v>10279.960160000001</v>
      </c>
      <c r="C198" s="11">
        <v>14534.644480000001</v>
      </c>
      <c r="D198" s="11">
        <v>3430</v>
      </c>
      <c r="E198" s="11">
        <v>41739.389520000004</v>
      </c>
      <c r="F198" s="11">
        <v>8092.3386</v>
      </c>
      <c r="G198" s="11">
        <v>0</v>
      </c>
      <c r="H198" s="11">
        <v>34865.7981</v>
      </c>
      <c r="I198" s="11">
        <v>0</v>
      </c>
      <c r="J198" s="11">
        <v>0</v>
      </c>
      <c r="K198" s="11">
        <v>0</v>
      </c>
      <c r="L198" s="11">
        <v>0</v>
      </c>
      <c r="M198" s="11">
        <v>0</v>
      </c>
      <c r="N198" s="11">
        <v>112942.13086</v>
      </c>
    </row>
    <row r="199" spans="1:14">
      <c r="A199" s="12" t="s">
        <v>192</v>
      </c>
      <c r="B199" s="11">
        <v>1849965.8942100001</v>
      </c>
      <c r="C199" s="11">
        <v>1719658.8304099999</v>
      </c>
      <c r="D199" s="11">
        <v>1260002.1323299999</v>
      </c>
      <c r="E199" s="11">
        <v>6126931.6040600007</v>
      </c>
      <c r="F199" s="11">
        <v>1067865.99694</v>
      </c>
      <c r="G199" s="11">
        <v>129754.32934</v>
      </c>
      <c r="H199" s="11">
        <v>572590.26909999992</v>
      </c>
      <c r="I199" s="11">
        <v>110.82505999999999</v>
      </c>
      <c r="J199" s="11">
        <v>13154.447759999999</v>
      </c>
      <c r="K199" s="11">
        <v>329259.22076</v>
      </c>
      <c r="L199" s="11">
        <v>261211.85094</v>
      </c>
      <c r="M199" s="11">
        <v>405718.91879999998</v>
      </c>
      <c r="N199" s="11">
        <v>13736224.319710003</v>
      </c>
    </row>
    <row r="200" spans="1:14">
      <c r="A200" s="10" t="s">
        <v>193</v>
      </c>
      <c r="B200" s="11">
        <v>0</v>
      </c>
      <c r="C200" s="11">
        <v>0</v>
      </c>
      <c r="D200" s="11">
        <v>0</v>
      </c>
      <c r="E200" s="11">
        <v>0</v>
      </c>
      <c r="F200" s="11">
        <v>0</v>
      </c>
      <c r="G200" s="11">
        <v>0</v>
      </c>
      <c r="H200" s="11">
        <v>0</v>
      </c>
      <c r="I200" s="11">
        <v>0</v>
      </c>
      <c r="J200" s="11">
        <v>0</v>
      </c>
      <c r="K200" s="11">
        <v>0</v>
      </c>
      <c r="L200" s="11">
        <v>0</v>
      </c>
      <c r="M200" s="11">
        <v>0</v>
      </c>
      <c r="N200" s="11">
        <v>0</v>
      </c>
    </row>
    <row r="201" spans="1:14">
      <c r="A201" s="10" t="s">
        <v>194</v>
      </c>
      <c r="B201" s="11">
        <v>451305.40610000002</v>
      </c>
      <c r="C201" s="11">
        <v>4083.6178399999999</v>
      </c>
      <c r="D201" s="11">
        <v>32589.856549999997</v>
      </c>
      <c r="E201" s="11">
        <v>4050258.4434000002</v>
      </c>
      <c r="F201" s="11">
        <v>398317.67975999997</v>
      </c>
      <c r="G201" s="11">
        <v>0</v>
      </c>
      <c r="H201" s="11">
        <v>0</v>
      </c>
      <c r="I201" s="11">
        <v>0</v>
      </c>
      <c r="J201" s="11">
        <v>277.88845000000003</v>
      </c>
      <c r="K201" s="11">
        <v>0</v>
      </c>
      <c r="L201" s="11">
        <v>0</v>
      </c>
      <c r="M201" s="11">
        <v>0</v>
      </c>
      <c r="N201" s="11">
        <v>4936832.8921000008</v>
      </c>
    </row>
    <row r="202" spans="1:14">
      <c r="A202" s="10" t="s">
        <v>195</v>
      </c>
      <c r="B202" s="11">
        <v>1398660.48811</v>
      </c>
      <c r="C202" s="11">
        <v>314971.56661000004</v>
      </c>
      <c r="D202" s="11">
        <v>268349.16418999998</v>
      </c>
      <c r="E202" s="11">
        <v>649970.8764500001</v>
      </c>
      <c r="F202" s="11">
        <v>234546.08030999996</v>
      </c>
      <c r="G202" s="11">
        <v>67465.045969999992</v>
      </c>
      <c r="H202" s="11">
        <v>572590.26909999992</v>
      </c>
      <c r="I202" s="11">
        <v>110.82505999999999</v>
      </c>
      <c r="J202" s="11">
        <v>1106.5613599999999</v>
      </c>
      <c r="K202" s="11">
        <v>20337.641770000002</v>
      </c>
      <c r="L202" s="11">
        <v>129797.11494</v>
      </c>
      <c r="M202" s="11">
        <v>297848.56682999997</v>
      </c>
      <c r="N202" s="11">
        <v>3955754.2007000009</v>
      </c>
    </row>
    <row r="203" spans="1:14">
      <c r="A203" s="10" t="s">
        <v>196</v>
      </c>
      <c r="B203" s="11">
        <v>0</v>
      </c>
      <c r="C203" s="11">
        <v>0</v>
      </c>
      <c r="D203" s="11">
        <v>0</v>
      </c>
      <c r="E203" s="11">
        <v>0</v>
      </c>
      <c r="F203" s="11">
        <v>0</v>
      </c>
      <c r="G203" s="11">
        <v>0</v>
      </c>
      <c r="H203" s="11">
        <v>0</v>
      </c>
      <c r="I203" s="11">
        <v>0</v>
      </c>
      <c r="J203" s="11">
        <v>0</v>
      </c>
      <c r="K203" s="11">
        <v>0</v>
      </c>
      <c r="L203" s="11">
        <v>0</v>
      </c>
      <c r="M203" s="11">
        <v>0</v>
      </c>
      <c r="N203" s="11">
        <v>0</v>
      </c>
    </row>
    <row r="204" spans="1:14">
      <c r="A204" s="10" t="s">
        <v>197</v>
      </c>
      <c r="B204" s="11">
        <v>0</v>
      </c>
      <c r="C204" s="11">
        <v>1400603.6459599999</v>
      </c>
      <c r="D204" s="11">
        <v>959063.11158999999</v>
      </c>
      <c r="E204" s="11">
        <v>1426702.28421</v>
      </c>
      <c r="F204" s="11">
        <v>435002.23687000002</v>
      </c>
      <c r="G204" s="11">
        <v>62289.283370000005</v>
      </c>
      <c r="H204" s="11">
        <v>0</v>
      </c>
      <c r="I204" s="11">
        <v>0</v>
      </c>
      <c r="J204" s="11">
        <v>11769.997949999999</v>
      </c>
      <c r="K204" s="11">
        <v>308921.57899000001</v>
      </c>
      <c r="L204" s="11">
        <v>131414.736</v>
      </c>
      <c r="M204" s="11">
        <v>107870.35197</v>
      </c>
      <c r="N204" s="11">
        <v>4843637.2269099997</v>
      </c>
    </row>
    <row r="205" spans="1:14">
      <c r="A205" s="12" t="s">
        <v>198</v>
      </c>
      <c r="B205" s="11">
        <v>0</v>
      </c>
      <c r="C205" s="11">
        <v>0</v>
      </c>
      <c r="D205" s="11">
        <v>0</v>
      </c>
      <c r="E205" s="11">
        <v>0</v>
      </c>
      <c r="F205" s="11">
        <v>0</v>
      </c>
      <c r="G205" s="11">
        <v>0</v>
      </c>
      <c r="H205" s="11">
        <v>0</v>
      </c>
      <c r="I205" s="11">
        <v>0</v>
      </c>
      <c r="J205" s="11">
        <v>0</v>
      </c>
      <c r="K205" s="11">
        <v>0</v>
      </c>
      <c r="L205" s="11">
        <v>0</v>
      </c>
      <c r="M205" s="11">
        <v>0</v>
      </c>
      <c r="N205" s="11">
        <v>0</v>
      </c>
    </row>
    <row r="206" spans="1:14">
      <c r="A206" s="12" t="s">
        <v>199</v>
      </c>
      <c r="B206" s="11">
        <v>491755.53965000005</v>
      </c>
      <c r="C206" s="11">
        <v>70374.614799999996</v>
      </c>
      <c r="D206" s="11">
        <v>323232.9522</v>
      </c>
      <c r="E206" s="11">
        <v>285372.29308999999</v>
      </c>
      <c r="F206" s="11">
        <v>261023.24507999999</v>
      </c>
      <c r="G206" s="11">
        <v>258668.57036000001</v>
      </c>
      <c r="H206" s="11">
        <v>287491.14575000003</v>
      </c>
      <c r="I206" s="11">
        <v>0</v>
      </c>
      <c r="J206" s="11">
        <v>0</v>
      </c>
      <c r="K206" s="11">
        <v>2868.5727299999999</v>
      </c>
      <c r="L206" s="11">
        <v>28800.3485</v>
      </c>
      <c r="M206" s="11">
        <v>273499.94624999998</v>
      </c>
      <c r="N206" s="11">
        <v>2283087.22841</v>
      </c>
    </row>
    <row r="207" spans="1:14">
      <c r="A207" s="10" t="s">
        <v>200</v>
      </c>
      <c r="B207" s="11">
        <v>134022.85097</v>
      </c>
      <c r="C207" s="11">
        <v>0</v>
      </c>
      <c r="D207" s="11">
        <v>32150</v>
      </c>
      <c r="E207" s="11">
        <v>14405</v>
      </c>
      <c r="F207" s="11">
        <v>0</v>
      </c>
      <c r="G207" s="11">
        <v>7000</v>
      </c>
      <c r="H207" s="11">
        <v>5944.0818799999997</v>
      </c>
      <c r="I207" s="11">
        <v>0</v>
      </c>
      <c r="J207" s="11">
        <v>0</v>
      </c>
      <c r="K207" s="11">
        <v>0</v>
      </c>
      <c r="L207" s="11">
        <v>0</v>
      </c>
      <c r="M207" s="11">
        <v>0</v>
      </c>
      <c r="N207" s="11">
        <v>193521.93285000001</v>
      </c>
    </row>
    <row r="208" spans="1:14">
      <c r="A208" s="10" t="s">
        <v>201</v>
      </c>
      <c r="B208" s="11">
        <v>357732.68868000002</v>
      </c>
      <c r="C208" s="11">
        <v>70374.614799999996</v>
      </c>
      <c r="D208" s="11">
        <v>291082.9522</v>
      </c>
      <c r="E208" s="11">
        <v>270967.29308999999</v>
      </c>
      <c r="F208" s="11">
        <v>261023.24507999999</v>
      </c>
      <c r="G208" s="11">
        <v>251668.57036000001</v>
      </c>
      <c r="H208" s="11">
        <v>279470.96406000003</v>
      </c>
      <c r="I208" s="11">
        <v>0</v>
      </c>
      <c r="J208" s="11">
        <v>0</v>
      </c>
      <c r="K208" s="11">
        <v>2868.5727299999999</v>
      </c>
      <c r="L208" s="11">
        <v>28800.3485</v>
      </c>
      <c r="M208" s="11">
        <v>0</v>
      </c>
      <c r="N208" s="11">
        <v>1813989.2494999999</v>
      </c>
    </row>
    <row r="209" spans="1:14">
      <c r="A209" s="10" t="s">
        <v>202</v>
      </c>
      <c r="B209" s="11">
        <v>0</v>
      </c>
      <c r="C209" s="11">
        <v>0</v>
      </c>
      <c r="D209" s="11">
        <v>0</v>
      </c>
      <c r="E209" s="11">
        <v>0</v>
      </c>
      <c r="F209" s="11">
        <v>0</v>
      </c>
      <c r="G209" s="11">
        <v>0</v>
      </c>
      <c r="H209" s="11">
        <v>0</v>
      </c>
      <c r="I209" s="11">
        <v>0</v>
      </c>
      <c r="J209" s="11">
        <v>0</v>
      </c>
      <c r="K209" s="11">
        <v>0</v>
      </c>
      <c r="L209" s="11">
        <v>0</v>
      </c>
      <c r="M209" s="11">
        <v>0</v>
      </c>
      <c r="N209" s="11">
        <v>0</v>
      </c>
    </row>
    <row r="210" spans="1:14">
      <c r="A210" s="10" t="s">
        <v>203</v>
      </c>
      <c r="B210" s="11">
        <v>0</v>
      </c>
      <c r="C210" s="11">
        <v>0</v>
      </c>
      <c r="D210" s="11">
        <v>0</v>
      </c>
      <c r="E210" s="11">
        <v>0</v>
      </c>
      <c r="F210" s="11">
        <v>0</v>
      </c>
      <c r="G210" s="11">
        <v>0</v>
      </c>
      <c r="H210" s="11">
        <v>2076.0998100000002</v>
      </c>
      <c r="I210" s="11">
        <v>0</v>
      </c>
      <c r="J210" s="11">
        <v>0</v>
      </c>
      <c r="K210" s="11">
        <v>0</v>
      </c>
      <c r="L210" s="11">
        <v>0</v>
      </c>
      <c r="M210" s="11">
        <v>273499.94624999998</v>
      </c>
      <c r="N210" s="11">
        <v>275576.04605999996</v>
      </c>
    </row>
    <row r="211" spans="1:14">
      <c r="A211" s="12" t="s">
        <v>204</v>
      </c>
      <c r="B211" s="11">
        <v>0</v>
      </c>
      <c r="C211" s="11">
        <v>0</v>
      </c>
      <c r="D211" s="11">
        <v>28260.27982</v>
      </c>
      <c r="E211" s="11">
        <v>2497.35619</v>
      </c>
      <c r="F211" s="11">
        <v>13863.2366</v>
      </c>
      <c r="G211" s="11">
        <v>0</v>
      </c>
      <c r="H211" s="11">
        <v>10507.213460000001</v>
      </c>
      <c r="I211" s="11">
        <v>0</v>
      </c>
      <c r="J211" s="11">
        <v>0</v>
      </c>
      <c r="K211" s="11">
        <v>0</v>
      </c>
      <c r="L211" s="11">
        <v>0</v>
      </c>
      <c r="M211" s="11">
        <v>0</v>
      </c>
      <c r="N211" s="11">
        <v>55128.086069999998</v>
      </c>
    </row>
    <row r="212" spans="1:14">
      <c r="A212" s="8" t="s">
        <v>205</v>
      </c>
      <c r="B212" s="9">
        <v>57676577.088230006</v>
      </c>
      <c r="C212" s="9">
        <v>117547417.03368999</v>
      </c>
      <c r="D212" s="9">
        <v>67214466.012180001</v>
      </c>
      <c r="E212" s="9">
        <v>45303349.123689994</v>
      </c>
      <c r="F212" s="9">
        <v>50342147.939180002</v>
      </c>
      <c r="G212" s="9">
        <v>30583650.986029994</v>
      </c>
      <c r="H212" s="9">
        <v>25501844.07996</v>
      </c>
      <c r="I212" s="9">
        <v>33745460.783639997</v>
      </c>
      <c r="J212" s="9">
        <v>848550.57978000003</v>
      </c>
      <c r="K212" s="9">
        <v>30223406.808540002</v>
      </c>
      <c r="L212" s="9">
        <v>9411208.6922500022</v>
      </c>
      <c r="M212" s="9">
        <v>11674505.377920002</v>
      </c>
      <c r="N212" s="9">
        <v>480072584.50509</v>
      </c>
    </row>
    <row r="213" spans="1:14">
      <c r="A213" s="12" t="s">
        <v>206</v>
      </c>
      <c r="B213" s="11">
        <v>1741924.3482899999</v>
      </c>
      <c r="C213" s="11">
        <v>1638928.81305</v>
      </c>
      <c r="D213" s="11">
        <v>29464.670570000002</v>
      </c>
      <c r="E213" s="11">
        <v>97981.75731999999</v>
      </c>
      <c r="F213" s="11">
        <v>912.00099</v>
      </c>
      <c r="G213" s="11">
        <v>2368.25549</v>
      </c>
      <c r="H213" s="11">
        <v>1.53386</v>
      </c>
      <c r="I213" s="11">
        <v>88.156000000000006</v>
      </c>
      <c r="J213" s="11">
        <v>5.2999999999999999E-2</v>
      </c>
      <c r="K213" s="11">
        <v>0</v>
      </c>
      <c r="L213" s="11">
        <v>0</v>
      </c>
      <c r="M213" s="11">
        <v>0</v>
      </c>
      <c r="N213" s="11">
        <v>3511669.5885699997</v>
      </c>
    </row>
    <row r="214" spans="1:14">
      <c r="A214" s="10" t="s">
        <v>207</v>
      </c>
      <c r="B214" s="11">
        <v>34300</v>
      </c>
      <c r="C214" s="11">
        <v>119.6</v>
      </c>
      <c r="D214" s="11">
        <v>0</v>
      </c>
      <c r="E214" s="11">
        <v>0</v>
      </c>
      <c r="F214" s="11">
        <v>0</v>
      </c>
      <c r="G214" s="11">
        <v>0</v>
      </c>
      <c r="H214" s="11">
        <v>0</v>
      </c>
      <c r="I214" s="11">
        <v>0</v>
      </c>
      <c r="J214" s="11">
        <v>0</v>
      </c>
      <c r="K214" s="11">
        <v>0</v>
      </c>
      <c r="L214" s="11">
        <v>0</v>
      </c>
      <c r="M214" s="11">
        <v>0</v>
      </c>
      <c r="N214" s="11">
        <v>34419.599999999999</v>
      </c>
    </row>
    <row r="215" spans="1:14">
      <c r="A215" s="10" t="s">
        <v>208</v>
      </c>
      <c r="B215" s="11">
        <v>0</v>
      </c>
      <c r="C215" s="11">
        <v>1638150</v>
      </c>
      <c r="D215" s="11">
        <v>0</v>
      </c>
      <c r="E215" s="11">
        <v>0</v>
      </c>
      <c r="F215" s="11">
        <v>0</v>
      </c>
      <c r="G215" s="11">
        <v>0</v>
      </c>
      <c r="H215" s="11">
        <v>0</v>
      </c>
      <c r="I215" s="11">
        <v>0</v>
      </c>
      <c r="J215" s="11">
        <v>0</v>
      </c>
      <c r="K215" s="11">
        <v>0</v>
      </c>
      <c r="L215" s="11">
        <v>0</v>
      </c>
      <c r="M215" s="11">
        <v>0</v>
      </c>
      <c r="N215" s="11">
        <v>1638150</v>
      </c>
    </row>
    <row r="216" spans="1:14">
      <c r="A216" s="10" t="s">
        <v>209</v>
      </c>
      <c r="B216" s="11">
        <v>1707624.3482899999</v>
      </c>
      <c r="C216" s="11">
        <v>659.21305000000007</v>
      </c>
      <c r="D216" s="11">
        <v>29464.670570000002</v>
      </c>
      <c r="E216" s="11">
        <v>97981.75731999999</v>
      </c>
      <c r="F216" s="11">
        <v>912.00099</v>
      </c>
      <c r="G216" s="11">
        <v>2368.25549</v>
      </c>
      <c r="H216" s="11">
        <v>1.53386</v>
      </c>
      <c r="I216" s="11">
        <v>88.156000000000006</v>
      </c>
      <c r="J216" s="11">
        <v>5.2999999999999999E-2</v>
      </c>
      <c r="K216" s="11">
        <v>0</v>
      </c>
      <c r="L216" s="11">
        <v>0</v>
      </c>
      <c r="M216" s="11">
        <v>0</v>
      </c>
      <c r="N216" s="11">
        <v>1839099.98857</v>
      </c>
    </row>
    <row r="217" spans="1:14">
      <c r="A217" s="12" t="s">
        <v>210</v>
      </c>
      <c r="B217" s="11">
        <v>0</v>
      </c>
      <c r="C217" s="11">
        <v>18518369.51337</v>
      </c>
      <c r="D217" s="11">
        <v>0</v>
      </c>
      <c r="E217" s="11">
        <v>0</v>
      </c>
      <c r="F217" s="11">
        <v>101515.70465</v>
      </c>
      <c r="G217" s="11">
        <v>0</v>
      </c>
      <c r="H217" s="11">
        <v>0</v>
      </c>
      <c r="I217" s="11">
        <v>0</v>
      </c>
      <c r="J217" s="11">
        <v>13205.17013</v>
      </c>
      <c r="K217" s="11">
        <v>0</v>
      </c>
      <c r="L217" s="11">
        <v>662.80140000000006</v>
      </c>
      <c r="M217" s="11">
        <v>67553.760559999995</v>
      </c>
      <c r="N217" s="11">
        <v>18701306.950109996</v>
      </c>
    </row>
    <row r="218" spans="1:14">
      <c r="A218" s="13" t="s">
        <v>211</v>
      </c>
      <c r="B218" s="11">
        <v>0</v>
      </c>
      <c r="C218" s="11">
        <v>0</v>
      </c>
      <c r="D218" s="11">
        <v>0</v>
      </c>
      <c r="E218" s="11">
        <v>0</v>
      </c>
      <c r="F218" s="11">
        <v>0</v>
      </c>
      <c r="G218" s="11">
        <v>0</v>
      </c>
      <c r="H218" s="11">
        <v>0</v>
      </c>
      <c r="I218" s="11">
        <v>0</v>
      </c>
      <c r="J218" s="11">
        <v>0</v>
      </c>
      <c r="K218" s="11">
        <v>0</v>
      </c>
      <c r="L218" s="11">
        <v>0</v>
      </c>
      <c r="M218" s="11">
        <v>0</v>
      </c>
      <c r="N218" s="11">
        <v>0</v>
      </c>
    </row>
    <row r="219" spans="1:14">
      <c r="A219" s="10" t="s">
        <v>212</v>
      </c>
      <c r="B219" s="11">
        <v>0</v>
      </c>
      <c r="C219" s="11">
        <v>100329.63464</v>
      </c>
      <c r="D219" s="11">
        <v>0</v>
      </c>
      <c r="E219" s="11">
        <v>0</v>
      </c>
      <c r="F219" s="11">
        <v>101515.70465</v>
      </c>
      <c r="G219" s="11">
        <v>0</v>
      </c>
      <c r="H219" s="11">
        <v>0</v>
      </c>
      <c r="I219" s="11">
        <v>0</v>
      </c>
      <c r="J219" s="11">
        <v>13205.17013</v>
      </c>
      <c r="K219" s="11">
        <v>0</v>
      </c>
      <c r="L219" s="11">
        <v>662.80140000000006</v>
      </c>
      <c r="M219" s="11">
        <v>67553.760559999995</v>
      </c>
      <c r="N219" s="11">
        <v>283267.07137999998</v>
      </c>
    </row>
    <row r="220" spans="1:14">
      <c r="A220" s="10" t="s">
        <v>213</v>
      </c>
      <c r="B220" s="11">
        <v>0</v>
      </c>
      <c r="C220" s="11">
        <v>18418039.878729999</v>
      </c>
      <c r="D220" s="11">
        <v>0</v>
      </c>
      <c r="E220" s="11">
        <v>0</v>
      </c>
      <c r="F220" s="11">
        <v>0</v>
      </c>
      <c r="G220" s="11">
        <v>0</v>
      </c>
      <c r="H220" s="11">
        <v>0</v>
      </c>
      <c r="I220" s="11">
        <v>0</v>
      </c>
      <c r="J220" s="11">
        <v>0</v>
      </c>
      <c r="K220" s="11">
        <v>0</v>
      </c>
      <c r="L220" s="11">
        <v>0</v>
      </c>
      <c r="M220" s="11">
        <v>0</v>
      </c>
      <c r="N220" s="11">
        <v>18418039.878729999</v>
      </c>
    </row>
    <row r="221" spans="1:14">
      <c r="A221" s="10" t="s">
        <v>214</v>
      </c>
      <c r="B221" s="11">
        <v>0</v>
      </c>
      <c r="C221" s="11">
        <v>0</v>
      </c>
      <c r="D221" s="11">
        <v>0</v>
      </c>
      <c r="E221" s="11">
        <v>0</v>
      </c>
      <c r="F221" s="11">
        <v>0</v>
      </c>
      <c r="G221" s="11">
        <v>0</v>
      </c>
      <c r="H221" s="11">
        <v>0</v>
      </c>
      <c r="I221" s="11">
        <v>0</v>
      </c>
      <c r="J221" s="11">
        <v>0</v>
      </c>
      <c r="K221" s="11">
        <v>0</v>
      </c>
      <c r="L221" s="11">
        <v>0</v>
      </c>
      <c r="M221" s="11">
        <v>0</v>
      </c>
      <c r="N221" s="11">
        <v>0</v>
      </c>
    </row>
    <row r="222" spans="1:14">
      <c r="A222" s="10" t="s">
        <v>215</v>
      </c>
      <c r="B222" s="11">
        <v>0</v>
      </c>
      <c r="C222" s="11">
        <v>0</v>
      </c>
      <c r="D222" s="11">
        <v>0</v>
      </c>
      <c r="E222" s="11">
        <v>0</v>
      </c>
      <c r="F222" s="11">
        <v>0</v>
      </c>
      <c r="G222" s="11">
        <v>0</v>
      </c>
      <c r="H222" s="11">
        <v>0</v>
      </c>
      <c r="I222" s="11">
        <v>0</v>
      </c>
      <c r="J222" s="11">
        <v>0</v>
      </c>
      <c r="K222" s="11">
        <v>0</v>
      </c>
      <c r="L222" s="11">
        <v>0</v>
      </c>
      <c r="M222" s="11">
        <v>0</v>
      </c>
      <c r="N222" s="11">
        <v>0</v>
      </c>
    </row>
    <row r="223" spans="1:14">
      <c r="A223" s="12" t="s">
        <v>216</v>
      </c>
      <c r="B223" s="11">
        <v>26938.34734</v>
      </c>
      <c r="C223" s="11">
        <v>681.19704999999999</v>
      </c>
      <c r="D223" s="11">
        <v>56315.379849999998</v>
      </c>
      <c r="E223" s="11">
        <v>147.12223999999998</v>
      </c>
      <c r="F223" s="11">
        <v>10009.02332</v>
      </c>
      <c r="G223" s="11">
        <v>5432.1022499999999</v>
      </c>
      <c r="H223" s="11">
        <v>2643.8473599999998</v>
      </c>
      <c r="I223" s="11">
        <v>0</v>
      </c>
      <c r="J223" s="11">
        <v>0</v>
      </c>
      <c r="K223" s="11">
        <v>0</v>
      </c>
      <c r="L223" s="11">
        <v>0</v>
      </c>
      <c r="M223" s="11">
        <v>0</v>
      </c>
      <c r="N223" s="11">
        <v>102167.01940999999</v>
      </c>
    </row>
    <row r="224" spans="1:14">
      <c r="A224" s="10" t="s">
        <v>217</v>
      </c>
      <c r="B224" s="11">
        <v>5838.5445</v>
      </c>
      <c r="C224" s="11">
        <v>1.0000000000000001E-5</v>
      </c>
      <c r="D224" s="11">
        <v>40779.054920000002</v>
      </c>
      <c r="E224" s="11">
        <v>147.12223999999998</v>
      </c>
      <c r="F224" s="11">
        <v>9518.3949300000004</v>
      </c>
      <c r="G224" s="11">
        <v>31.617740000000001</v>
      </c>
      <c r="H224" s="11">
        <v>137.20021</v>
      </c>
      <c r="I224" s="11">
        <v>0</v>
      </c>
      <c r="J224" s="11">
        <v>0</v>
      </c>
      <c r="K224" s="11">
        <v>0</v>
      </c>
      <c r="L224" s="11">
        <v>0</v>
      </c>
      <c r="M224" s="11">
        <v>0</v>
      </c>
      <c r="N224" s="11">
        <v>56451.934550000005</v>
      </c>
    </row>
    <row r="225" spans="1:14">
      <c r="A225" s="10" t="s">
        <v>218</v>
      </c>
      <c r="B225" s="11">
        <v>21099.80284</v>
      </c>
      <c r="C225" s="11">
        <v>681.19704000000002</v>
      </c>
      <c r="D225" s="11">
        <v>15536.324929999999</v>
      </c>
      <c r="E225" s="11">
        <v>0</v>
      </c>
      <c r="F225" s="11">
        <v>490.62839000000002</v>
      </c>
      <c r="G225" s="11">
        <v>5400.4845100000002</v>
      </c>
      <c r="H225" s="11">
        <v>2506.6471499999998</v>
      </c>
      <c r="I225" s="11">
        <v>0</v>
      </c>
      <c r="J225" s="11">
        <v>0</v>
      </c>
      <c r="K225" s="11">
        <v>0</v>
      </c>
      <c r="L225" s="11">
        <v>0</v>
      </c>
      <c r="M225" s="11">
        <v>0</v>
      </c>
      <c r="N225" s="11">
        <v>45715.084859999995</v>
      </c>
    </row>
    <row r="226" spans="1:14">
      <c r="A226" s="12" t="s">
        <v>219</v>
      </c>
      <c r="B226" s="11">
        <v>0</v>
      </c>
      <c r="C226" s="11">
        <v>0</v>
      </c>
      <c r="D226" s="11">
        <v>0</v>
      </c>
      <c r="E226" s="11">
        <v>0</v>
      </c>
      <c r="F226" s="11">
        <v>0</v>
      </c>
      <c r="G226" s="11">
        <v>0</v>
      </c>
      <c r="H226" s="11">
        <v>0</v>
      </c>
      <c r="I226" s="11">
        <v>0</v>
      </c>
      <c r="J226" s="11">
        <v>0</v>
      </c>
      <c r="K226" s="11">
        <v>0</v>
      </c>
      <c r="L226" s="11">
        <v>0</v>
      </c>
      <c r="M226" s="11">
        <v>0</v>
      </c>
      <c r="N226" s="11">
        <v>0</v>
      </c>
    </row>
    <row r="227" spans="1:14">
      <c r="A227" s="10" t="s">
        <v>220</v>
      </c>
      <c r="B227" s="11">
        <v>0</v>
      </c>
      <c r="C227" s="11">
        <v>0</v>
      </c>
      <c r="D227" s="11">
        <v>0</v>
      </c>
      <c r="E227" s="11">
        <v>0</v>
      </c>
      <c r="F227" s="11">
        <v>0</v>
      </c>
      <c r="G227" s="11">
        <v>0</v>
      </c>
      <c r="H227" s="11">
        <v>0</v>
      </c>
      <c r="I227" s="11">
        <v>0</v>
      </c>
      <c r="J227" s="11">
        <v>0</v>
      </c>
      <c r="K227" s="11">
        <v>0</v>
      </c>
      <c r="L227" s="11">
        <v>0</v>
      </c>
      <c r="M227" s="11">
        <v>0</v>
      </c>
      <c r="N227" s="11">
        <v>0</v>
      </c>
    </row>
    <row r="228" spans="1:14">
      <c r="A228" s="10" t="s">
        <v>221</v>
      </c>
      <c r="B228" s="11">
        <v>0</v>
      </c>
      <c r="C228" s="11">
        <v>0</v>
      </c>
      <c r="D228" s="11">
        <v>0</v>
      </c>
      <c r="E228" s="11">
        <v>0</v>
      </c>
      <c r="F228" s="11">
        <v>0</v>
      </c>
      <c r="G228" s="11">
        <v>0</v>
      </c>
      <c r="H228" s="11">
        <v>0</v>
      </c>
      <c r="I228" s="11">
        <v>0</v>
      </c>
      <c r="J228" s="11">
        <v>0</v>
      </c>
      <c r="K228" s="11">
        <v>0</v>
      </c>
      <c r="L228" s="11">
        <v>0</v>
      </c>
      <c r="M228" s="11">
        <v>0</v>
      </c>
      <c r="N228" s="11">
        <v>0</v>
      </c>
    </row>
    <row r="229" spans="1:14">
      <c r="A229" s="12" t="s">
        <v>222</v>
      </c>
      <c r="B229" s="11">
        <v>45592013.967240006</v>
      </c>
      <c r="C229" s="11">
        <v>55299118.907360002</v>
      </c>
      <c r="D229" s="11">
        <v>53703149.880480014</v>
      </c>
      <c r="E229" s="11">
        <v>34569439.170859993</v>
      </c>
      <c r="F229" s="11">
        <v>26790484.812290002</v>
      </c>
      <c r="G229" s="11">
        <v>25463901.949509993</v>
      </c>
      <c r="H229" s="11">
        <v>20875296.143799998</v>
      </c>
      <c r="I229" s="11">
        <v>29827035.573100001</v>
      </c>
      <c r="J229" s="11">
        <v>263250.96470000001</v>
      </c>
      <c r="K229" s="11">
        <v>27901239.127690002</v>
      </c>
      <c r="L229" s="11">
        <v>7824285.8707800014</v>
      </c>
      <c r="M229" s="11">
        <v>9002694.7599600013</v>
      </c>
      <c r="N229" s="11">
        <v>337111911.12777001</v>
      </c>
    </row>
    <row r="230" spans="1:14">
      <c r="A230" s="10" t="s">
        <v>223</v>
      </c>
      <c r="B230" s="11">
        <v>38536321.354960002</v>
      </c>
      <c r="C230" s="11">
        <v>34588982.974659994</v>
      </c>
      <c r="D230" s="11">
        <v>49577240.290610008</v>
      </c>
      <c r="E230" s="11">
        <v>20069600.369069997</v>
      </c>
      <c r="F230" s="11">
        <v>18181014.190259997</v>
      </c>
      <c r="G230" s="11">
        <v>20220408.708669998</v>
      </c>
      <c r="H230" s="11">
        <v>15956493.376399999</v>
      </c>
      <c r="I230" s="11">
        <v>2812097.5423000003</v>
      </c>
      <c r="J230" s="11">
        <v>119522.89304</v>
      </c>
      <c r="K230" s="11">
        <v>14950302.41718</v>
      </c>
      <c r="L230" s="11">
        <v>6782937.0815900005</v>
      </c>
      <c r="M230" s="11">
        <v>6445544.5848500002</v>
      </c>
      <c r="N230" s="11">
        <v>228240465.78358999</v>
      </c>
    </row>
    <row r="231" spans="1:14">
      <c r="A231" s="10" t="s">
        <v>224</v>
      </c>
      <c r="B231" s="11">
        <v>1046662.46425</v>
      </c>
      <c r="C231" s="11">
        <v>6174</v>
      </c>
      <c r="D231" s="11">
        <v>0</v>
      </c>
      <c r="E231" s="11">
        <v>0</v>
      </c>
      <c r="F231" s="11">
        <v>49510.348720000002</v>
      </c>
      <c r="G231" s="11">
        <v>23072.1</v>
      </c>
      <c r="H231" s="11">
        <v>0</v>
      </c>
      <c r="I231" s="11">
        <v>0</v>
      </c>
      <c r="J231" s="11">
        <v>0</v>
      </c>
      <c r="K231" s="11">
        <v>59825.89185</v>
      </c>
      <c r="L231" s="11">
        <v>0</v>
      </c>
      <c r="M231" s="11">
        <v>0</v>
      </c>
      <c r="N231" s="11">
        <v>1185244.80482</v>
      </c>
    </row>
    <row r="232" spans="1:14">
      <c r="A232" s="10" t="s">
        <v>225</v>
      </c>
      <c r="B232" s="11">
        <v>3902004.6259100004</v>
      </c>
      <c r="C232" s="11">
        <v>11844274.003139999</v>
      </c>
      <c r="D232" s="11">
        <v>2068808.1438800001</v>
      </c>
      <c r="E232" s="11">
        <v>7558263.4353800006</v>
      </c>
      <c r="F232" s="11">
        <v>6587821.50165</v>
      </c>
      <c r="G232" s="11">
        <v>3550548.8029699996</v>
      </c>
      <c r="H232" s="11">
        <v>3024589.1029899996</v>
      </c>
      <c r="I232" s="11">
        <v>12474025.299440002</v>
      </c>
      <c r="J232" s="11">
        <v>130694.99073999999</v>
      </c>
      <c r="K232" s="11">
        <v>12598110.472679999</v>
      </c>
      <c r="L232" s="11">
        <v>812577.30926000013</v>
      </c>
      <c r="M232" s="11">
        <v>2125912.1451399997</v>
      </c>
      <c r="N232" s="11">
        <v>66677629.83318001</v>
      </c>
    </row>
    <row r="233" spans="1:14">
      <c r="A233" s="10" t="s">
        <v>226</v>
      </c>
      <c r="B233" s="11">
        <v>153384.03135</v>
      </c>
      <c r="C233" s="11">
        <v>140167.45196999999</v>
      </c>
      <c r="D233" s="11">
        <v>7656.5009</v>
      </c>
      <c r="E233" s="11">
        <v>107111.24699</v>
      </c>
      <c r="F233" s="11">
        <v>18743.434000000001</v>
      </c>
      <c r="G233" s="11">
        <v>569891.74710000004</v>
      </c>
      <c r="H233" s="11">
        <v>101477.37326000001</v>
      </c>
      <c r="I233" s="11">
        <v>0</v>
      </c>
      <c r="J233" s="11">
        <v>0</v>
      </c>
      <c r="K233" s="11">
        <v>54791.107670000005</v>
      </c>
      <c r="L233" s="11">
        <v>3430</v>
      </c>
      <c r="M233" s="11">
        <v>0</v>
      </c>
      <c r="N233" s="11">
        <v>1156652.8932400001</v>
      </c>
    </row>
    <row r="234" spans="1:14">
      <c r="A234" s="10" t="s">
        <v>227</v>
      </c>
      <c r="B234" s="10">
        <v>345363.16214999999</v>
      </c>
      <c r="C234" s="10">
        <v>1918834.55021</v>
      </c>
      <c r="D234" s="10">
        <v>324223.37883</v>
      </c>
      <c r="E234" s="10">
        <v>399215.05205</v>
      </c>
      <c r="F234" s="10">
        <v>96364.067179999998</v>
      </c>
      <c r="G234" s="10">
        <v>65444.059719999997</v>
      </c>
      <c r="H234" s="10">
        <v>128640.13343999999</v>
      </c>
      <c r="I234" s="10">
        <v>32864.841549999997</v>
      </c>
      <c r="J234" s="10">
        <v>12755.192469999998</v>
      </c>
      <c r="K234" s="10">
        <v>67047.377510000006</v>
      </c>
      <c r="L234" s="10">
        <v>59292.536060000006</v>
      </c>
      <c r="M234" s="10">
        <v>148942.16832999999</v>
      </c>
      <c r="N234" s="10">
        <v>3598986.5194999995</v>
      </c>
    </row>
    <row r="235" spans="1:14">
      <c r="A235" s="10" t="s">
        <v>228</v>
      </c>
      <c r="B235" s="10">
        <v>1057491.9936399998</v>
      </c>
      <c r="C235" s="10">
        <v>785553.7341900001</v>
      </c>
      <c r="D235" s="10">
        <v>1405549.4500899999</v>
      </c>
      <c r="E235" s="10">
        <v>6139953.9235599991</v>
      </c>
      <c r="F235" s="10">
        <v>1154498.8787100001</v>
      </c>
      <c r="G235" s="10">
        <v>135358.05706999998</v>
      </c>
      <c r="H235" s="10">
        <v>368665.90854000003</v>
      </c>
      <c r="I235" s="10">
        <v>0</v>
      </c>
      <c r="J235" s="10">
        <v>277.88845000000003</v>
      </c>
      <c r="K235" s="10">
        <v>541.31773999999996</v>
      </c>
      <c r="L235" s="10">
        <v>140813.43998</v>
      </c>
      <c r="M235" s="10">
        <v>100</v>
      </c>
      <c r="N235" s="10">
        <v>11188804.59197</v>
      </c>
    </row>
    <row r="236" spans="1:14">
      <c r="A236" s="10" t="s">
        <v>229</v>
      </c>
      <c r="B236" s="10">
        <v>0</v>
      </c>
      <c r="C236" s="10">
        <v>0</v>
      </c>
      <c r="D236" s="10">
        <v>2.56</v>
      </c>
      <c r="E236" s="10">
        <v>0</v>
      </c>
      <c r="F236" s="10">
        <v>34811.647270000001</v>
      </c>
      <c r="G236" s="10">
        <v>0</v>
      </c>
      <c r="H236" s="10">
        <v>0</v>
      </c>
      <c r="I236" s="10">
        <v>0</v>
      </c>
      <c r="J236" s="10">
        <v>0</v>
      </c>
      <c r="K236" s="10">
        <v>0</v>
      </c>
      <c r="L236" s="10">
        <v>0</v>
      </c>
      <c r="M236" s="10">
        <v>0</v>
      </c>
      <c r="N236" s="10">
        <v>34814.207269999999</v>
      </c>
    </row>
    <row r="237" spans="1:14">
      <c r="A237" s="10" t="s">
        <v>230</v>
      </c>
      <c r="B237" s="10">
        <v>550786.33498000004</v>
      </c>
      <c r="C237" s="10">
        <v>6015132.193190001</v>
      </c>
      <c r="D237" s="10">
        <v>319669.55617</v>
      </c>
      <c r="E237" s="10">
        <v>295295.14380999998</v>
      </c>
      <c r="F237" s="10">
        <v>667720.74450000003</v>
      </c>
      <c r="G237" s="10">
        <v>899178.47397999989</v>
      </c>
      <c r="H237" s="10">
        <v>1295430.2491700002</v>
      </c>
      <c r="I237" s="10">
        <v>14508047.88981</v>
      </c>
      <c r="J237" s="10">
        <v>0</v>
      </c>
      <c r="K237" s="10">
        <v>170620.54306</v>
      </c>
      <c r="L237" s="10">
        <v>25235.50389</v>
      </c>
      <c r="M237" s="10">
        <v>282195.86163999996</v>
      </c>
      <c r="N237" s="10">
        <v>25029312.494200002</v>
      </c>
    </row>
    <row r="238" spans="1:14">
      <c r="A238" s="12" t="s">
        <v>231</v>
      </c>
      <c r="B238" s="10">
        <v>9617902.5428799987</v>
      </c>
      <c r="C238" s="10">
        <v>9935782.7068499997</v>
      </c>
      <c r="D238" s="10">
        <v>13079166.470199998</v>
      </c>
      <c r="E238" s="10">
        <v>9815901.2633200008</v>
      </c>
      <c r="F238" s="10">
        <v>22558850.835330006</v>
      </c>
      <c r="G238" s="10">
        <v>4942010.6159100002</v>
      </c>
      <c r="H238" s="10">
        <v>4487120.2741399994</v>
      </c>
      <c r="I238" s="10">
        <v>3375787.7016099994</v>
      </c>
      <c r="J238" s="10">
        <v>572094.39195000008</v>
      </c>
      <c r="K238" s="10">
        <v>2059572.6828299998</v>
      </c>
      <c r="L238" s="10">
        <v>867640.24552999996</v>
      </c>
      <c r="M238" s="10">
        <v>2400128.7125900001</v>
      </c>
      <c r="N238" s="10">
        <v>83711958.443139985</v>
      </c>
    </row>
    <row r="239" spans="1:14">
      <c r="A239" s="10" t="s">
        <v>232</v>
      </c>
      <c r="B239" s="10">
        <v>2183912.7558000004</v>
      </c>
      <c r="C239" s="10">
        <v>1953399.4591600001</v>
      </c>
      <c r="D239" s="10">
        <v>1681440.7966700001</v>
      </c>
      <c r="E239" s="10">
        <v>4141381.2367800004</v>
      </c>
      <c r="F239" s="10">
        <v>19814384.292950001</v>
      </c>
      <c r="G239" s="10">
        <v>3165185.6249899999</v>
      </c>
      <c r="H239" s="10">
        <v>616525.72740999993</v>
      </c>
      <c r="I239" s="10">
        <v>739066.15775999997</v>
      </c>
      <c r="J239" s="10">
        <v>47002.23057</v>
      </c>
      <c r="K239" s="10">
        <v>732019.42825</v>
      </c>
      <c r="L239" s="10">
        <v>654686.88580999989</v>
      </c>
      <c r="M239" s="10">
        <v>1027813.76564</v>
      </c>
      <c r="N239" s="10">
        <v>36756818.361790009</v>
      </c>
    </row>
    <row r="240" spans="1:14">
      <c r="A240" s="10" t="s">
        <v>233</v>
      </c>
      <c r="B240" s="10">
        <v>1078864.42401</v>
      </c>
      <c r="C240" s="10">
        <v>709195.35558000009</v>
      </c>
      <c r="D240" s="10">
        <v>758020.06397999998</v>
      </c>
      <c r="E240" s="10">
        <v>242095.88447999998</v>
      </c>
      <c r="F240" s="10">
        <v>330952.58305000002</v>
      </c>
      <c r="G240" s="10">
        <v>190010.30082</v>
      </c>
      <c r="H240" s="10">
        <v>75460</v>
      </c>
      <c r="I240" s="10">
        <v>0</v>
      </c>
      <c r="J240" s="10">
        <v>0</v>
      </c>
      <c r="K240" s="10">
        <v>16508.691999999999</v>
      </c>
      <c r="L240" s="10">
        <v>17500</v>
      </c>
      <c r="M240" s="10">
        <v>365583.33323000005</v>
      </c>
      <c r="N240" s="10">
        <v>3784190.6371499998</v>
      </c>
    </row>
    <row r="241" spans="1:14">
      <c r="A241" s="10" t="s">
        <v>234</v>
      </c>
      <c r="B241" s="10">
        <v>355025.03652000002</v>
      </c>
      <c r="C241" s="10">
        <v>761144.02526000014</v>
      </c>
      <c r="D241" s="10">
        <v>1260133.9779699999</v>
      </c>
      <c r="E241" s="10">
        <v>1216107.2463199999</v>
      </c>
      <c r="F241" s="10">
        <v>896760.10484999989</v>
      </c>
      <c r="G241" s="10">
        <v>153386.86086000002</v>
      </c>
      <c r="H241" s="10">
        <v>254884.95576999997</v>
      </c>
      <c r="I241" s="10">
        <v>495199.28036999999</v>
      </c>
      <c r="J241" s="10">
        <v>7552.1735499999995</v>
      </c>
      <c r="K241" s="10">
        <v>432001.31552999996</v>
      </c>
      <c r="L241" s="10">
        <v>88006.835960000011</v>
      </c>
      <c r="M241" s="10">
        <v>354443.36024000001</v>
      </c>
      <c r="N241" s="10">
        <v>6274645.173200001</v>
      </c>
    </row>
    <row r="242" spans="1:14">
      <c r="A242" s="10" t="s">
        <v>235</v>
      </c>
      <c r="B242" s="10">
        <v>191204.41509999998</v>
      </c>
      <c r="C242" s="10">
        <v>239975.28301999997</v>
      </c>
      <c r="D242" s="10">
        <v>324261.05104000005</v>
      </c>
      <c r="E242" s="10">
        <v>1748026.1358599998</v>
      </c>
      <c r="F242" s="10">
        <v>93823.275629999989</v>
      </c>
      <c r="G242" s="10">
        <v>109864.12947</v>
      </c>
      <c r="H242" s="10">
        <v>64618.810469999997</v>
      </c>
      <c r="I242" s="10">
        <v>35722.877469999999</v>
      </c>
      <c r="J242" s="10">
        <v>109.37365000000001</v>
      </c>
      <c r="K242" s="10">
        <v>200216.16216000001</v>
      </c>
      <c r="L242" s="10">
        <v>57335.700879999997</v>
      </c>
      <c r="M242" s="10">
        <v>69440.934849999991</v>
      </c>
      <c r="N242" s="10">
        <v>3134598.1495999997</v>
      </c>
    </row>
    <row r="243" spans="1:14">
      <c r="A243" s="10" t="s">
        <v>236</v>
      </c>
      <c r="B243" s="10">
        <v>0</v>
      </c>
      <c r="C243" s="10">
        <v>0</v>
      </c>
      <c r="D243" s="10">
        <v>0</v>
      </c>
      <c r="E243" s="10">
        <v>0</v>
      </c>
      <c r="F243" s="10">
        <v>0</v>
      </c>
      <c r="G243" s="10">
        <v>11035.365719999998</v>
      </c>
      <c r="H243" s="10">
        <v>0</v>
      </c>
      <c r="I243" s="10">
        <v>0</v>
      </c>
      <c r="J243" s="10">
        <v>0</v>
      </c>
      <c r="K243" s="10">
        <v>0</v>
      </c>
      <c r="L243" s="10">
        <v>0</v>
      </c>
      <c r="M243" s="10">
        <v>0</v>
      </c>
      <c r="N243" s="10">
        <v>11035.365719999998</v>
      </c>
    </row>
    <row r="244" spans="1:14">
      <c r="A244" s="10" t="s">
        <v>237</v>
      </c>
      <c r="B244" s="10">
        <v>5808895.9114499986</v>
      </c>
      <c r="C244" s="10">
        <v>6272068.5838299999</v>
      </c>
      <c r="D244" s="10">
        <v>9055310.5805399995</v>
      </c>
      <c r="E244" s="10">
        <v>2468290.7598800003</v>
      </c>
      <c r="F244" s="10">
        <v>1422930.5788500002</v>
      </c>
      <c r="G244" s="10">
        <v>1312528.3340499999</v>
      </c>
      <c r="H244" s="10">
        <v>3475630.7804899998</v>
      </c>
      <c r="I244" s="10">
        <v>2105799.3860099996</v>
      </c>
      <c r="J244" s="10">
        <v>517430.61418000003</v>
      </c>
      <c r="K244" s="10">
        <v>678827.08488999994</v>
      </c>
      <c r="L244" s="10">
        <v>50110.822879999992</v>
      </c>
      <c r="M244" s="10">
        <v>582847.31862999999</v>
      </c>
      <c r="N244" s="10">
        <v>33750670.755679995</v>
      </c>
    </row>
    <row r="245" spans="1:14">
      <c r="A245" s="12" t="s">
        <v>238</v>
      </c>
      <c r="B245" s="10">
        <v>697797.88248000003</v>
      </c>
      <c r="C245" s="10">
        <v>20480864.4723</v>
      </c>
      <c r="D245" s="10">
        <v>346369.61093999998</v>
      </c>
      <c r="E245" s="10">
        <v>819879.80994999991</v>
      </c>
      <c r="F245" s="10">
        <v>878406.13783000002</v>
      </c>
      <c r="G245" s="10">
        <v>169938.06286999997</v>
      </c>
      <c r="H245" s="10">
        <v>136782.28080000001</v>
      </c>
      <c r="I245" s="10">
        <v>542549.35292999994</v>
      </c>
      <c r="J245" s="10">
        <v>0</v>
      </c>
      <c r="K245" s="10">
        <v>262594.99802000006</v>
      </c>
      <c r="L245" s="10">
        <v>16877.633580000002</v>
      </c>
      <c r="M245" s="10">
        <v>204128.14481</v>
      </c>
      <c r="N245" s="10">
        <v>24556188.386509996</v>
      </c>
    </row>
    <row r="246" spans="1:14">
      <c r="A246" s="10" t="s">
        <v>239</v>
      </c>
      <c r="B246" s="10">
        <v>697318.92764000001</v>
      </c>
      <c r="C246" s="10">
        <v>19962345.62799</v>
      </c>
      <c r="D246" s="10">
        <v>346344.7893</v>
      </c>
      <c r="E246" s="10">
        <v>819703.39542999992</v>
      </c>
      <c r="F246" s="10">
        <v>877915.57827000006</v>
      </c>
      <c r="G246" s="10">
        <v>169805.39719999998</v>
      </c>
      <c r="H246" s="10">
        <v>136736.96186000001</v>
      </c>
      <c r="I246" s="10">
        <v>542525.52208999998</v>
      </c>
      <c r="J246" s="10">
        <v>0</v>
      </c>
      <c r="K246" s="10">
        <v>262514.29130000004</v>
      </c>
      <c r="L246" s="10">
        <v>16870.92799</v>
      </c>
      <c r="M246" s="10">
        <v>204072.55872</v>
      </c>
      <c r="N246" s="10">
        <v>24036153.977789994</v>
      </c>
    </row>
    <row r="247" spans="1:14">
      <c r="A247" s="10" t="s">
        <v>240</v>
      </c>
      <c r="B247" s="10">
        <v>478.95484000000005</v>
      </c>
      <c r="C247" s="10">
        <v>518518.84431000001</v>
      </c>
      <c r="D247" s="10">
        <v>24.821639999999999</v>
      </c>
      <c r="E247" s="10">
        <v>176.41451999999998</v>
      </c>
      <c r="F247" s="10">
        <v>490.55955999999998</v>
      </c>
      <c r="G247" s="10">
        <v>132.66566999999998</v>
      </c>
      <c r="H247" s="10">
        <v>45.318940000000005</v>
      </c>
      <c r="I247" s="10">
        <v>23.830839999999998</v>
      </c>
      <c r="J247" s="10">
        <v>0</v>
      </c>
      <c r="K247" s="10">
        <v>80.706720000000004</v>
      </c>
      <c r="L247" s="10">
        <v>6.7055899999999999</v>
      </c>
      <c r="M247" s="10">
        <v>55.586089999999999</v>
      </c>
      <c r="N247" s="10">
        <v>520034.40872000012</v>
      </c>
    </row>
    <row r="248" spans="1:14">
      <c r="A248" s="12" t="s">
        <v>241</v>
      </c>
      <c r="B248" s="10">
        <v>0</v>
      </c>
      <c r="C248" s="10">
        <v>11673671.42371</v>
      </c>
      <c r="D248" s="10">
        <v>1.3999999966472388E-4</v>
      </c>
      <c r="E248" s="10">
        <v>0</v>
      </c>
      <c r="F248" s="10">
        <v>1969.4247700000001</v>
      </c>
      <c r="G248" s="10">
        <v>0</v>
      </c>
      <c r="H248" s="10">
        <v>0</v>
      </c>
      <c r="I248" s="10">
        <v>0</v>
      </c>
      <c r="J248" s="10">
        <v>0</v>
      </c>
      <c r="K248" s="10">
        <v>0</v>
      </c>
      <c r="L248" s="10">
        <v>701742.14096000011</v>
      </c>
      <c r="M248" s="10">
        <v>0</v>
      </c>
      <c r="N248" s="10">
        <v>12377382.98958</v>
      </c>
    </row>
    <row r="249" spans="1:14">
      <c r="A249" s="10" t="s">
        <v>239</v>
      </c>
      <c r="B249" s="10">
        <v>0</v>
      </c>
      <c r="C249" s="10">
        <v>11663317.84852</v>
      </c>
      <c r="D249" s="10">
        <v>1.3999999966472388E-4</v>
      </c>
      <c r="E249" s="10">
        <v>0</v>
      </c>
      <c r="F249" s="10">
        <v>1969.4247700000001</v>
      </c>
      <c r="G249" s="10">
        <v>0</v>
      </c>
      <c r="H249" s="10">
        <v>0</v>
      </c>
      <c r="I249" s="10">
        <v>0</v>
      </c>
      <c r="J249" s="10">
        <v>0</v>
      </c>
      <c r="K249" s="10">
        <v>0</v>
      </c>
      <c r="L249" s="10">
        <v>701319.35295000009</v>
      </c>
      <c r="M249" s="10">
        <v>0</v>
      </c>
      <c r="N249" s="10">
        <v>12366606.626379998</v>
      </c>
    </row>
    <row r="250" spans="1:14">
      <c r="A250" s="10" t="s">
        <v>240</v>
      </c>
      <c r="B250" s="10">
        <v>0</v>
      </c>
      <c r="C250" s="10">
        <v>10353.57519</v>
      </c>
      <c r="D250" s="10">
        <v>0</v>
      </c>
      <c r="E250" s="10">
        <v>0</v>
      </c>
      <c r="F250" s="10">
        <v>0</v>
      </c>
      <c r="G250" s="10">
        <v>0</v>
      </c>
      <c r="H250" s="10">
        <v>0</v>
      </c>
      <c r="I250" s="10">
        <v>0</v>
      </c>
      <c r="J250" s="10">
        <v>0</v>
      </c>
      <c r="K250" s="10">
        <v>0</v>
      </c>
      <c r="L250" s="10">
        <v>422.78800999999999</v>
      </c>
      <c r="M250" s="10">
        <v>0</v>
      </c>
      <c r="N250" s="10">
        <v>10776.3632</v>
      </c>
    </row>
    <row r="251" spans="1:14">
      <c r="A251" s="8" t="s">
        <v>242</v>
      </c>
      <c r="B251" s="9">
        <v>274786.82859999995</v>
      </c>
      <c r="C251" s="9">
        <v>246050.02961</v>
      </c>
      <c r="D251" s="9">
        <v>201632.89674</v>
      </c>
      <c r="E251" s="9">
        <v>141751.76883000002</v>
      </c>
      <c r="F251" s="9">
        <v>125831.06967000001</v>
      </c>
      <c r="G251" s="9">
        <v>190616.46603999997</v>
      </c>
      <c r="H251" s="9">
        <v>83776.714140000011</v>
      </c>
      <c r="I251" s="9">
        <v>227369.64804999999</v>
      </c>
      <c r="J251" s="9">
        <v>744.53827000000001</v>
      </c>
      <c r="K251" s="9">
        <v>183300.46620999998</v>
      </c>
      <c r="L251" s="9">
        <v>37852.138079999997</v>
      </c>
      <c r="M251" s="9">
        <v>112099.9702</v>
      </c>
      <c r="N251" s="9">
        <v>1825812.5344399998</v>
      </c>
    </row>
    <row r="252" spans="1:14">
      <c r="A252" s="10" t="s">
        <v>243</v>
      </c>
      <c r="B252" s="11">
        <v>65.484219999999993</v>
      </c>
      <c r="C252" s="11">
        <v>95.391569999999987</v>
      </c>
      <c r="D252" s="11">
        <v>11.00769</v>
      </c>
      <c r="E252" s="11">
        <v>44.74203</v>
      </c>
      <c r="F252" s="11">
        <v>92.950050000000005</v>
      </c>
      <c r="G252" s="11">
        <v>112.19103</v>
      </c>
      <c r="H252" s="11">
        <v>80.706570000000013</v>
      </c>
      <c r="I252" s="11">
        <v>17.452909999999999</v>
      </c>
      <c r="J252" s="11">
        <v>0</v>
      </c>
      <c r="K252" s="11">
        <v>58.710169999999998</v>
      </c>
      <c r="L252" s="11">
        <v>15.57433</v>
      </c>
      <c r="M252" s="11">
        <v>0</v>
      </c>
      <c r="N252" s="11">
        <v>594.21056999999996</v>
      </c>
    </row>
    <row r="253" spans="1:14">
      <c r="A253" s="10" t="s">
        <v>244</v>
      </c>
      <c r="B253" s="11">
        <v>96285.721609999993</v>
      </c>
      <c r="C253" s="11">
        <v>15636.026750000001</v>
      </c>
      <c r="D253" s="11">
        <v>24475.45506</v>
      </c>
      <c r="E253" s="11">
        <v>16681.824940000002</v>
      </c>
      <c r="F253" s="11">
        <v>10182.165809999999</v>
      </c>
      <c r="G253" s="11">
        <v>96343.250570000004</v>
      </c>
      <c r="H253" s="11">
        <v>5373.6525999999994</v>
      </c>
      <c r="I253" s="11">
        <v>9506.578950000001</v>
      </c>
      <c r="J253" s="11">
        <v>9.8710299999999993</v>
      </c>
      <c r="K253" s="11">
        <v>10539.85117</v>
      </c>
      <c r="L253" s="11">
        <v>727.68484000000012</v>
      </c>
      <c r="M253" s="11">
        <v>769.49404000000004</v>
      </c>
      <c r="N253" s="11">
        <v>286531.57736999996</v>
      </c>
    </row>
    <row r="254" spans="1:14">
      <c r="A254" s="10" t="s">
        <v>245</v>
      </c>
      <c r="B254" s="11">
        <v>127887.87516</v>
      </c>
      <c r="C254" s="11">
        <v>225234.18932</v>
      </c>
      <c r="D254" s="11">
        <v>171009.60001999998</v>
      </c>
      <c r="E254" s="11">
        <v>111542.04556000001</v>
      </c>
      <c r="F254" s="11">
        <v>110342.29791000002</v>
      </c>
      <c r="G254" s="11">
        <v>90299.901169999997</v>
      </c>
      <c r="H254" s="11">
        <v>76399.430770000006</v>
      </c>
      <c r="I254" s="11">
        <v>217170.35941</v>
      </c>
      <c r="J254" s="11">
        <v>702.57745999999997</v>
      </c>
      <c r="K254" s="11">
        <v>171460.69868999999</v>
      </c>
      <c r="L254" s="11">
        <v>35043.018450000003</v>
      </c>
      <c r="M254" s="11">
        <v>109532.69492999998</v>
      </c>
      <c r="N254" s="11">
        <v>1446624.68885</v>
      </c>
    </row>
    <row r="255" spans="1:14">
      <c r="A255" s="10" t="s">
        <v>246</v>
      </c>
      <c r="B255" s="11">
        <v>3738.1417499999993</v>
      </c>
      <c r="C255" s="11">
        <v>814.56889000000001</v>
      </c>
      <c r="D255" s="11">
        <v>3090.31277</v>
      </c>
      <c r="E255" s="11">
        <v>1583.3079</v>
      </c>
      <c r="F255" s="11">
        <v>2431.7265999999995</v>
      </c>
      <c r="G255" s="11">
        <v>2351.6946899999998</v>
      </c>
      <c r="H255" s="11">
        <v>481.64315999999997</v>
      </c>
      <c r="I255" s="11">
        <v>439.68240000000003</v>
      </c>
      <c r="J255" s="11">
        <v>0</v>
      </c>
      <c r="K255" s="11">
        <v>974.56886999999995</v>
      </c>
      <c r="L255" s="11">
        <v>834.08160999999996</v>
      </c>
      <c r="M255" s="11">
        <v>715.68081000000018</v>
      </c>
      <c r="N255" s="11">
        <v>17455.409449999999</v>
      </c>
    </row>
    <row r="256" spans="1:14">
      <c r="A256" s="10" t="s">
        <v>247</v>
      </c>
      <c r="B256" s="11">
        <v>1172.01278</v>
      </c>
      <c r="C256" s="11">
        <v>0</v>
      </c>
      <c r="D256" s="11">
        <v>684.46845999999994</v>
      </c>
      <c r="E256" s="11">
        <v>0</v>
      </c>
      <c r="F256" s="11">
        <v>392.35737999999998</v>
      </c>
      <c r="G256" s="11">
        <v>737.65828999999997</v>
      </c>
      <c r="H256" s="11">
        <v>507.505</v>
      </c>
      <c r="I256" s="11">
        <v>142.51750999999999</v>
      </c>
      <c r="J256" s="11">
        <v>0</v>
      </c>
      <c r="K256" s="11">
        <v>46.76444</v>
      </c>
      <c r="L256" s="11">
        <v>437.36073999999996</v>
      </c>
      <c r="M256" s="11">
        <v>152.31518</v>
      </c>
      <c r="N256" s="11">
        <v>4272.9597799999992</v>
      </c>
    </row>
    <row r="257" spans="1:14">
      <c r="A257" s="10" t="s">
        <v>248</v>
      </c>
      <c r="B257" s="11">
        <v>36.719589999999997</v>
      </c>
      <c r="C257" s="11">
        <v>0</v>
      </c>
      <c r="D257" s="11">
        <v>0</v>
      </c>
      <c r="E257" s="11">
        <v>0</v>
      </c>
      <c r="F257" s="11">
        <v>151.24427</v>
      </c>
      <c r="G257" s="11">
        <v>0</v>
      </c>
      <c r="H257" s="11">
        <v>0</v>
      </c>
      <c r="I257" s="11">
        <v>0</v>
      </c>
      <c r="J257" s="11">
        <v>0</v>
      </c>
      <c r="K257" s="11">
        <v>0</v>
      </c>
      <c r="L257" s="11">
        <v>0</v>
      </c>
      <c r="M257" s="11">
        <v>3.4571100000000001</v>
      </c>
      <c r="N257" s="11">
        <v>191.42097000000001</v>
      </c>
    </row>
    <row r="258" spans="1:14">
      <c r="A258" s="10" t="s">
        <v>249</v>
      </c>
      <c r="B258" s="11">
        <v>43183.897149999997</v>
      </c>
      <c r="C258" s="11">
        <v>32.508580000000002</v>
      </c>
      <c r="D258" s="11">
        <v>0</v>
      </c>
      <c r="E258" s="11">
        <v>3495.22552</v>
      </c>
      <c r="F258" s="11">
        <v>0</v>
      </c>
      <c r="G258" s="11">
        <v>412.96195</v>
      </c>
      <c r="H258" s="11">
        <v>59.449480000000001</v>
      </c>
      <c r="I258" s="11">
        <v>92.273870000000016</v>
      </c>
      <c r="J258" s="11">
        <v>0</v>
      </c>
      <c r="K258" s="11">
        <v>0</v>
      </c>
      <c r="L258" s="11">
        <v>317.23745000000002</v>
      </c>
      <c r="M258" s="11">
        <v>180.64411000000001</v>
      </c>
      <c r="N258" s="11">
        <v>47774.198109999998</v>
      </c>
    </row>
    <row r="259" spans="1:14">
      <c r="A259" s="10" t="s">
        <v>250</v>
      </c>
      <c r="B259" s="11">
        <v>2416.9763399999997</v>
      </c>
      <c r="C259" s="11">
        <v>4237.3445000000002</v>
      </c>
      <c r="D259" s="11">
        <v>2362.0527400000001</v>
      </c>
      <c r="E259" s="11">
        <v>8404.6228800000008</v>
      </c>
      <c r="F259" s="11">
        <v>2238.3276499999997</v>
      </c>
      <c r="G259" s="11">
        <v>358.80834000000004</v>
      </c>
      <c r="H259" s="11">
        <v>874.32656000000009</v>
      </c>
      <c r="I259" s="11">
        <v>0.78300000000000003</v>
      </c>
      <c r="J259" s="11">
        <v>32.089779999999998</v>
      </c>
      <c r="K259" s="11">
        <v>219.87287000000001</v>
      </c>
      <c r="L259" s="11">
        <v>477.18066000000005</v>
      </c>
      <c r="M259" s="11">
        <v>745.68402000000003</v>
      </c>
      <c r="N259" s="11">
        <v>22368.069340000002</v>
      </c>
    </row>
    <row r="260" spans="1:14">
      <c r="A260" s="8" t="s">
        <v>251</v>
      </c>
      <c r="B260" s="9">
        <v>70263.910940000016</v>
      </c>
      <c r="C260" s="9">
        <v>82735.114979999998</v>
      </c>
      <c r="D260" s="9">
        <v>95168.71057000001</v>
      </c>
      <c r="E260" s="9">
        <v>49195.544699999999</v>
      </c>
      <c r="F260" s="9">
        <v>54984.142420000004</v>
      </c>
      <c r="G260" s="9">
        <v>40245.038510000006</v>
      </c>
      <c r="H260" s="9">
        <v>35599.012369999997</v>
      </c>
      <c r="I260" s="9">
        <v>72289.720390000002</v>
      </c>
      <c r="J260" s="9">
        <v>109.81469</v>
      </c>
      <c r="K260" s="9">
        <v>77254.097290000005</v>
      </c>
      <c r="L260" s="9">
        <v>16243.043959999999</v>
      </c>
      <c r="M260" s="9">
        <v>35713.416749999997</v>
      </c>
      <c r="N260" s="9">
        <v>629801.56756999996</v>
      </c>
    </row>
    <row r="261" spans="1:14">
      <c r="A261" s="10" t="s">
        <v>252</v>
      </c>
      <c r="B261" s="11">
        <v>58234.286770000013</v>
      </c>
      <c r="C261" s="11">
        <v>55317.88564</v>
      </c>
      <c r="D261" s="11">
        <v>73432.478359999994</v>
      </c>
      <c r="E261" s="11">
        <v>42844.05098</v>
      </c>
      <c r="F261" s="11">
        <v>45354.563049999997</v>
      </c>
      <c r="G261" s="11">
        <v>32980.1515</v>
      </c>
      <c r="H261" s="11">
        <v>30654.261309999994</v>
      </c>
      <c r="I261" s="11">
        <v>51308.877840000001</v>
      </c>
      <c r="J261" s="11">
        <v>13.952580000000001</v>
      </c>
      <c r="K261" s="11">
        <v>56979.547809999996</v>
      </c>
      <c r="L261" s="11">
        <v>13825.579309999999</v>
      </c>
      <c r="M261" s="11">
        <v>31696.484539999998</v>
      </c>
      <c r="N261" s="11">
        <v>492642.11968999996</v>
      </c>
    </row>
    <row r="262" spans="1:14">
      <c r="A262" s="10" t="s">
        <v>253</v>
      </c>
      <c r="B262" s="11">
        <v>0</v>
      </c>
      <c r="C262" s="11">
        <v>0</v>
      </c>
      <c r="D262" s="11">
        <v>0</v>
      </c>
      <c r="E262" s="11">
        <v>0</v>
      </c>
      <c r="F262" s="11">
        <v>0</v>
      </c>
      <c r="G262" s="11">
        <v>0</v>
      </c>
      <c r="H262" s="11">
        <v>0</v>
      </c>
      <c r="I262" s="11">
        <v>0</v>
      </c>
      <c r="J262" s="11">
        <v>0</v>
      </c>
      <c r="K262" s="11">
        <v>0</v>
      </c>
      <c r="L262" s="11">
        <v>0</v>
      </c>
      <c r="M262" s="11">
        <v>0</v>
      </c>
      <c r="N262" s="11">
        <v>0</v>
      </c>
    </row>
    <row r="263" spans="1:14">
      <c r="A263" s="10" t="s">
        <v>254</v>
      </c>
      <c r="B263" s="11">
        <v>5209.9103299999997</v>
      </c>
      <c r="C263" s="11">
        <v>2428.4894499999996</v>
      </c>
      <c r="D263" s="11">
        <v>7571.1096299999999</v>
      </c>
      <c r="E263" s="11">
        <v>2546.5789599999998</v>
      </c>
      <c r="F263" s="11">
        <v>2714.8771999999999</v>
      </c>
      <c r="G263" s="11">
        <v>2783.5813900000003</v>
      </c>
      <c r="H263" s="11">
        <v>3382.1163400000005</v>
      </c>
      <c r="I263" s="11">
        <v>9047.3755399999991</v>
      </c>
      <c r="J263" s="11">
        <v>95.862110000000001</v>
      </c>
      <c r="K263" s="11">
        <v>9980.236640000001</v>
      </c>
      <c r="L263" s="11">
        <v>2122.9577200000003</v>
      </c>
      <c r="M263" s="11">
        <v>2817.15445</v>
      </c>
      <c r="N263" s="11">
        <v>50700.249759999999</v>
      </c>
    </row>
    <row r="264" spans="1:14">
      <c r="A264" s="10" t="s">
        <v>255</v>
      </c>
      <c r="B264" s="11">
        <v>25.5625</v>
      </c>
      <c r="C264" s="11">
        <v>132.43004000000002</v>
      </c>
      <c r="D264" s="11">
        <v>1.8069999999999999E-2</v>
      </c>
      <c r="E264" s="11">
        <v>0</v>
      </c>
      <c r="F264" s="11">
        <v>3100.48434</v>
      </c>
      <c r="G264" s="11">
        <v>0</v>
      </c>
      <c r="H264" s="11">
        <v>0</v>
      </c>
      <c r="I264" s="11">
        <v>1319.83628</v>
      </c>
      <c r="J264" s="11">
        <v>0</v>
      </c>
      <c r="K264" s="11">
        <v>2232.0720199999996</v>
      </c>
      <c r="L264" s="11">
        <v>0</v>
      </c>
      <c r="M264" s="11">
        <v>0</v>
      </c>
      <c r="N264" s="11">
        <v>6810.4032499999994</v>
      </c>
    </row>
    <row r="265" spans="1:14">
      <c r="A265" s="10" t="s">
        <v>256</v>
      </c>
      <c r="B265" s="11">
        <v>1368.9381899999998</v>
      </c>
      <c r="C265" s="11">
        <v>882.125</v>
      </c>
      <c r="D265" s="11">
        <v>5132.2226900000005</v>
      </c>
      <c r="E265" s="11">
        <v>0</v>
      </c>
      <c r="F265" s="11">
        <v>0</v>
      </c>
      <c r="G265" s="11">
        <v>1835.1111899999999</v>
      </c>
      <c r="H265" s="11">
        <v>140.66629</v>
      </c>
      <c r="I265" s="11">
        <v>886.08321999999998</v>
      </c>
      <c r="J265" s="11">
        <v>0</v>
      </c>
      <c r="K265" s="11">
        <v>4544.7687500000002</v>
      </c>
      <c r="L265" s="11">
        <v>0</v>
      </c>
      <c r="M265" s="11">
        <v>0</v>
      </c>
      <c r="N265" s="11">
        <v>14789.91533</v>
      </c>
    </row>
    <row r="266" spans="1:14">
      <c r="A266" s="13" t="s">
        <v>257</v>
      </c>
      <c r="B266" s="11">
        <v>400.21727000000004</v>
      </c>
      <c r="C266" s="11">
        <v>2083.84584</v>
      </c>
      <c r="D266" s="11">
        <v>500.05597999999998</v>
      </c>
      <c r="E266" s="11">
        <v>1734.58826</v>
      </c>
      <c r="F266" s="11">
        <v>1523.0803799999999</v>
      </c>
      <c r="G266" s="11">
        <v>1001.57374</v>
      </c>
      <c r="H266" s="11">
        <v>976.77102000000002</v>
      </c>
      <c r="I266" s="11">
        <v>2009.54052</v>
      </c>
      <c r="J266" s="11">
        <v>0</v>
      </c>
      <c r="K266" s="11">
        <v>1947.6887400000001</v>
      </c>
      <c r="L266" s="11">
        <v>294.50693000000001</v>
      </c>
      <c r="M266" s="11">
        <v>0</v>
      </c>
      <c r="N266" s="11">
        <v>12471.86868</v>
      </c>
    </row>
    <row r="267" spans="1:14">
      <c r="A267" s="13" t="s">
        <v>258</v>
      </c>
      <c r="B267" s="11">
        <v>5024.9958799999995</v>
      </c>
      <c r="C267" s="11">
        <v>21890.33901</v>
      </c>
      <c r="D267" s="11">
        <v>8532.8258399999995</v>
      </c>
      <c r="E267" s="11">
        <v>2070.3265000000001</v>
      </c>
      <c r="F267" s="11">
        <v>2291.1374499999997</v>
      </c>
      <c r="G267" s="11">
        <v>1644.62069</v>
      </c>
      <c r="H267" s="11">
        <v>445.19740999999999</v>
      </c>
      <c r="I267" s="11">
        <v>7718.0069899999999</v>
      </c>
      <c r="J267" s="11">
        <v>0</v>
      </c>
      <c r="K267" s="11">
        <v>1569.7833299999998</v>
      </c>
      <c r="L267" s="11">
        <v>0</v>
      </c>
      <c r="M267" s="11">
        <v>1199.7777599999999</v>
      </c>
      <c r="N267" s="11">
        <v>52387.010860000002</v>
      </c>
    </row>
    <row r="268" spans="1:14">
      <c r="A268" s="8" t="s">
        <v>259</v>
      </c>
      <c r="B268" s="9">
        <v>204522.91765999992</v>
      </c>
      <c r="C268" s="9">
        <v>163314.91463000001</v>
      </c>
      <c r="D268" s="9">
        <v>106464.18616999999</v>
      </c>
      <c r="E268" s="9">
        <v>92556.224130000017</v>
      </c>
      <c r="F268" s="9">
        <v>70846.927250000008</v>
      </c>
      <c r="G268" s="9">
        <v>150371.42752999996</v>
      </c>
      <c r="H268" s="9">
        <v>48177.701770000014</v>
      </c>
      <c r="I268" s="9">
        <v>155079.92765999999</v>
      </c>
      <c r="J268" s="9">
        <v>634.72357999999997</v>
      </c>
      <c r="K268" s="9">
        <v>106046.36891999998</v>
      </c>
      <c r="L268" s="9">
        <v>21609.094119999998</v>
      </c>
      <c r="M268" s="9">
        <v>76386.553450000007</v>
      </c>
      <c r="N268" s="9">
        <v>1196010.9668699999</v>
      </c>
    </row>
    <row r="269" spans="1:14">
      <c r="A269" s="2" t="s">
        <v>260</v>
      </c>
      <c r="B269" s="9">
        <v>156073.75947999998</v>
      </c>
      <c r="C269" s="9">
        <v>115195.27484</v>
      </c>
      <c r="D269" s="9">
        <v>156371.43644000002</v>
      </c>
      <c r="E269" s="9">
        <v>264000.90986000001</v>
      </c>
      <c r="F269" s="9">
        <v>103214.06961999999</v>
      </c>
      <c r="G269" s="9">
        <v>322261.36135999998</v>
      </c>
      <c r="H269" s="9">
        <v>173311.01092</v>
      </c>
      <c r="I269" s="9">
        <v>21328.290299999997</v>
      </c>
      <c r="J269" s="9">
        <v>2664.0613400000007</v>
      </c>
      <c r="K269" s="9">
        <v>26443.54664</v>
      </c>
      <c r="L269" s="9">
        <v>43041.635060000001</v>
      </c>
      <c r="M269" s="9">
        <v>9037.3898399999998</v>
      </c>
      <c r="N269" s="9">
        <v>1392942.7457000001</v>
      </c>
    </row>
    <row r="270" spans="1:14">
      <c r="A270" s="10" t="s">
        <v>261</v>
      </c>
      <c r="B270" s="11">
        <v>42630.793109999999</v>
      </c>
      <c r="C270" s="11">
        <v>22097.251529999994</v>
      </c>
      <c r="D270" s="11">
        <v>143916.85315000001</v>
      </c>
      <c r="E270" s="11">
        <v>16010.908220000003</v>
      </c>
      <c r="F270" s="11">
        <v>40304.086730000003</v>
      </c>
      <c r="G270" s="11">
        <v>60745.279750000002</v>
      </c>
      <c r="H270" s="11">
        <v>23158.909589999999</v>
      </c>
      <c r="I270" s="11">
        <v>20076.578259999998</v>
      </c>
      <c r="J270" s="11">
        <v>2522.0472700000005</v>
      </c>
      <c r="K270" s="11">
        <v>24485.72205</v>
      </c>
      <c r="L270" s="11">
        <v>5679.3456200000001</v>
      </c>
      <c r="M270" s="11">
        <v>7498.4693899999993</v>
      </c>
      <c r="N270" s="11">
        <v>409126.24466999993</v>
      </c>
    </row>
    <row r="271" spans="1:14">
      <c r="A271" s="10" t="s">
        <v>262</v>
      </c>
      <c r="B271" s="11">
        <v>106782.67859000001</v>
      </c>
      <c r="C271" s="11">
        <v>71264.134290000002</v>
      </c>
      <c r="D271" s="11">
        <v>8560.5878300000004</v>
      </c>
      <c r="E271" s="11">
        <v>226643.02361999999</v>
      </c>
      <c r="F271" s="11">
        <v>52509.066449999998</v>
      </c>
      <c r="G271" s="11">
        <v>259991.29519</v>
      </c>
      <c r="H271" s="11">
        <v>49733.430710000001</v>
      </c>
      <c r="I271" s="11">
        <v>448.14441999999997</v>
      </c>
      <c r="J271" s="11">
        <v>79.017350000000008</v>
      </c>
      <c r="K271" s="11">
        <v>1432.80079</v>
      </c>
      <c r="L271" s="11">
        <v>1107.2565</v>
      </c>
      <c r="M271" s="11">
        <v>461.60376000000002</v>
      </c>
      <c r="N271" s="11">
        <v>779013.03949999996</v>
      </c>
    </row>
    <row r="272" spans="1:14">
      <c r="A272" s="10" t="s">
        <v>263</v>
      </c>
      <c r="B272" s="11">
        <v>3906.2933499999999</v>
      </c>
      <c r="C272" s="11">
        <v>2267.7260099999999</v>
      </c>
      <c r="D272" s="11">
        <v>1149.39707</v>
      </c>
      <c r="E272" s="11">
        <v>6400.2173900000007</v>
      </c>
      <c r="F272" s="11">
        <v>4868.8009900000006</v>
      </c>
      <c r="G272" s="11">
        <v>356.72</v>
      </c>
      <c r="H272" s="11">
        <v>3380.45</v>
      </c>
      <c r="I272" s="11">
        <v>0</v>
      </c>
      <c r="J272" s="11">
        <v>0</v>
      </c>
      <c r="K272" s="11">
        <v>181.02606</v>
      </c>
      <c r="L272" s="11">
        <v>5611.36852</v>
      </c>
      <c r="M272" s="11">
        <v>871.25</v>
      </c>
      <c r="N272" s="11">
        <v>28993.249390000004</v>
      </c>
    </row>
    <row r="273" spans="1:14">
      <c r="A273" s="10" t="s">
        <v>264</v>
      </c>
      <c r="B273" s="11">
        <v>1728.19976</v>
      </c>
      <c r="C273" s="11">
        <v>18105.242170000001</v>
      </c>
      <c r="D273" s="11">
        <v>0</v>
      </c>
      <c r="E273" s="11">
        <v>2025.3518799999999</v>
      </c>
      <c r="F273" s="11">
        <v>1698.1553999999999</v>
      </c>
      <c r="G273" s="11">
        <v>61.866300000000003</v>
      </c>
      <c r="H273" s="11">
        <v>0</v>
      </c>
      <c r="I273" s="11">
        <v>187.8</v>
      </c>
      <c r="J273" s="11">
        <v>0</v>
      </c>
      <c r="K273" s="11">
        <v>0</v>
      </c>
      <c r="L273" s="11">
        <v>0</v>
      </c>
      <c r="M273" s="11">
        <v>0</v>
      </c>
      <c r="N273" s="11">
        <v>23806.61551</v>
      </c>
    </row>
    <row r="274" spans="1:14">
      <c r="A274" s="17" t="s">
        <v>265</v>
      </c>
      <c r="B274" s="11">
        <v>1025.79467</v>
      </c>
      <c r="C274" s="11">
        <v>1460.92084</v>
      </c>
      <c r="D274" s="11">
        <v>2744.5983900000001</v>
      </c>
      <c r="E274" s="11">
        <v>12921.408750000001</v>
      </c>
      <c r="F274" s="11">
        <v>3833.9600499999997</v>
      </c>
      <c r="G274" s="11">
        <v>1106.2001200000002</v>
      </c>
      <c r="H274" s="11">
        <v>97038.220620000007</v>
      </c>
      <c r="I274" s="11">
        <v>615.76761999999997</v>
      </c>
      <c r="J274" s="11">
        <v>62.996720000000003</v>
      </c>
      <c r="K274" s="11">
        <v>343.99773999999996</v>
      </c>
      <c r="L274" s="11">
        <v>30643.664419999997</v>
      </c>
      <c r="M274" s="11">
        <v>206.06668999999997</v>
      </c>
      <c r="N274" s="11">
        <v>152003.59663000001</v>
      </c>
    </row>
    <row r="275" spans="1:14">
      <c r="A275" s="17" t="s">
        <v>266</v>
      </c>
      <c r="B275" s="11">
        <v>0</v>
      </c>
      <c r="C275" s="11">
        <v>0</v>
      </c>
      <c r="D275" s="11">
        <v>0</v>
      </c>
      <c r="E275" s="11">
        <v>0</v>
      </c>
      <c r="F275" s="11">
        <v>0</v>
      </c>
      <c r="G275" s="11">
        <v>0</v>
      </c>
      <c r="H275" s="11">
        <v>0</v>
      </c>
      <c r="I275" s="11">
        <v>0</v>
      </c>
      <c r="J275" s="11">
        <v>0</v>
      </c>
      <c r="K275" s="11">
        <v>0</v>
      </c>
      <c r="L275" s="11">
        <v>0</v>
      </c>
      <c r="M275" s="11">
        <v>0</v>
      </c>
      <c r="N275" s="11">
        <v>0</v>
      </c>
    </row>
    <row r="276" spans="1:14">
      <c r="A276" s="8" t="s">
        <v>267</v>
      </c>
      <c r="B276" s="9">
        <v>251715.72230999998</v>
      </c>
      <c r="C276" s="9">
        <v>72064.069940000001</v>
      </c>
      <c r="D276" s="9">
        <v>141010.85788999998</v>
      </c>
      <c r="E276" s="9">
        <v>209753.92739999999</v>
      </c>
      <c r="F276" s="9">
        <v>78101.204710000005</v>
      </c>
      <c r="G276" s="9">
        <v>393840.38264000003</v>
      </c>
      <c r="H276" s="9">
        <v>146117.54737999997</v>
      </c>
      <c r="I276" s="9">
        <v>22952.595650000003</v>
      </c>
      <c r="J276" s="9">
        <v>1781.2082800000001</v>
      </c>
      <c r="K276" s="9">
        <v>8533.6378100000002</v>
      </c>
      <c r="L276" s="9">
        <v>37370.554609999999</v>
      </c>
      <c r="M276" s="9">
        <v>1279.36094</v>
      </c>
      <c r="N276" s="9">
        <v>1364521.0695599997</v>
      </c>
    </row>
    <row r="277" spans="1:14">
      <c r="A277" s="10" t="s">
        <v>261</v>
      </c>
      <c r="B277" s="11">
        <v>8456.34591</v>
      </c>
      <c r="C277" s="11">
        <v>6178.119920000001</v>
      </c>
      <c r="D277" s="11">
        <v>7952.0097899999992</v>
      </c>
      <c r="E277" s="11">
        <v>2954.2649799999999</v>
      </c>
      <c r="F277" s="11">
        <v>4136.5522099999998</v>
      </c>
      <c r="G277" s="11">
        <v>8926.114950000001</v>
      </c>
      <c r="H277" s="11">
        <v>2778.2519400000001</v>
      </c>
      <c r="I277" s="11">
        <v>2357.73909</v>
      </c>
      <c r="J277" s="11">
        <v>16.11919</v>
      </c>
      <c r="K277" s="11">
        <v>1955.1858300000001</v>
      </c>
      <c r="L277" s="11">
        <v>429.37682999999998</v>
      </c>
      <c r="M277" s="11">
        <v>299.35149999999999</v>
      </c>
      <c r="N277" s="11">
        <v>46439.432140000004</v>
      </c>
    </row>
    <row r="278" spans="1:14">
      <c r="A278" s="10" t="s">
        <v>268</v>
      </c>
      <c r="B278" s="11">
        <v>5423.6642000000002</v>
      </c>
      <c r="C278" s="11">
        <v>2776.5994299999998</v>
      </c>
      <c r="D278" s="11">
        <v>9001.8679300000003</v>
      </c>
      <c r="E278" s="11">
        <v>8968.0089000000007</v>
      </c>
      <c r="F278" s="11">
        <v>2951.8216400000001</v>
      </c>
      <c r="G278" s="11">
        <v>2977.6326399999998</v>
      </c>
      <c r="H278" s="11">
        <v>1443.00314</v>
      </c>
      <c r="I278" s="11">
        <v>25.481780000000004</v>
      </c>
      <c r="J278" s="11">
        <v>0</v>
      </c>
      <c r="K278" s="11">
        <v>926.40382999999997</v>
      </c>
      <c r="L278" s="11">
        <v>2440.6325899999997</v>
      </c>
      <c r="M278" s="11">
        <v>474.66109999999998</v>
      </c>
      <c r="N278" s="11">
        <v>37409.777180000005</v>
      </c>
    </row>
    <row r="279" spans="1:14">
      <c r="A279" s="10" t="s">
        <v>269</v>
      </c>
      <c r="B279" s="11">
        <v>0</v>
      </c>
      <c r="C279" s="11">
        <v>0</v>
      </c>
      <c r="D279" s="11">
        <v>0</v>
      </c>
      <c r="E279" s="11">
        <v>224.91042000000002</v>
      </c>
      <c r="F279" s="11">
        <v>757.55852000000004</v>
      </c>
      <c r="G279" s="11">
        <v>0</v>
      </c>
      <c r="H279" s="11">
        <v>0</v>
      </c>
      <c r="I279" s="11">
        <v>0</v>
      </c>
      <c r="J279" s="11">
        <v>0</v>
      </c>
      <c r="K279" s="11">
        <v>0</v>
      </c>
      <c r="L279" s="11">
        <v>0</v>
      </c>
      <c r="M279" s="11">
        <v>453.69200000000001</v>
      </c>
      <c r="N279" s="11">
        <v>1436.1609400000002</v>
      </c>
    </row>
    <row r="280" spans="1:14">
      <c r="A280" s="10" t="s">
        <v>270</v>
      </c>
      <c r="B280" s="11">
        <v>0</v>
      </c>
      <c r="C280" s="11">
        <v>0</v>
      </c>
      <c r="D280" s="11">
        <v>0</v>
      </c>
      <c r="E280" s="11">
        <v>0</v>
      </c>
      <c r="F280" s="11">
        <v>0</v>
      </c>
      <c r="G280" s="11">
        <v>0</v>
      </c>
      <c r="H280" s="11">
        <v>0</v>
      </c>
      <c r="I280" s="11">
        <v>0</v>
      </c>
      <c r="J280" s="11">
        <v>0.21940999999999999</v>
      </c>
      <c r="K280" s="11">
        <v>0</v>
      </c>
      <c r="L280" s="11">
        <v>0</v>
      </c>
      <c r="M280" s="11">
        <v>0</v>
      </c>
      <c r="N280" s="11">
        <v>0.21940999999999999</v>
      </c>
    </row>
    <row r="281" spans="1:14">
      <c r="A281" s="13" t="s">
        <v>271</v>
      </c>
      <c r="B281" s="11">
        <v>237835.71219999998</v>
      </c>
      <c r="C281" s="11">
        <v>63109.350589999995</v>
      </c>
      <c r="D281" s="11">
        <v>124056.98017</v>
      </c>
      <c r="E281" s="11">
        <v>197606.74309999999</v>
      </c>
      <c r="F281" s="11">
        <v>70255.27234000001</v>
      </c>
      <c r="G281" s="11">
        <v>381936.63505000004</v>
      </c>
      <c r="H281" s="11">
        <v>141896.29229999997</v>
      </c>
      <c r="I281" s="11">
        <v>20569.374780000002</v>
      </c>
      <c r="J281" s="11">
        <v>1764.86968</v>
      </c>
      <c r="K281" s="11">
        <v>5652.0481500000005</v>
      </c>
      <c r="L281" s="11">
        <v>34500.545189999997</v>
      </c>
      <c r="M281" s="11">
        <v>51.656339999999993</v>
      </c>
      <c r="N281" s="11">
        <v>1279235.4798899998</v>
      </c>
    </row>
    <row r="282" spans="1:14">
      <c r="A282" s="13" t="s">
        <v>272</v>
      </c>
      <c r="B282" s="11">
        <v>0</v>
      </c>
      <c r="C282" s="11">
        <v>0</v>
      </c>
      <c r="D282" s="11">
        <v>0</v>
      </c>
      <c r="E282" s="11">
        <v>0</v>
      </c>
      <c r="F282" s="11">
        <v>0</v>
      </c>
      <c r="G282" s="11">
        <v>0</v>
      </c>
      <c r="H282" s="11">
        <v>0</v>
      </c>
      <c r="I282" s="11">
        <v>0</v>
      </c>
      <c r="J282" s="11">
        <v>0</v>
      </c>
      <c r="K282" s="11">
        <v>0</v>
      </c>
      <c r="L282" s="11">
        <v>0</v>
      </c>
      <c r="M282" s="11">
        <v>0</v>
      </c>
      <c r="N282" s="11">
        <v>0</v>
      </c>
    </row>
    <row r="283" spans="1:14">
      <c r="A283" s="8" t="s">
        <v>273</v>
      </c>
      <c r="B283" s="9">
        <v>108880.95482999994</v>
      </c>
      <c r="C283" s="9">
        <v>206446.11952999997</v>
      </c>
      <c r="D283" s="9">
        <v>121824.76472000004</v>
      </c>
      <c r="E283" s="9">
        <v>146803.20659000002</v>
      </c>
      <c r="F283" s="9">
        <v>95959.792159999997</v>
      </c>
      <c r="G283" s="9">
        <v>78792.406249999942</v>
      </c>
      <c r="H283" s="9">
        <v>75371.16531000004</v>
      </c>
      <c r="I283" s="9">
        <v>153455.62230999998</v>
      </c>
      <c r="J283" s="9">
        <v>1517.5766400000005</v>
      </c>
      <c r="K283" s="9">
        <v>123956.27774999999</v>
      </c>
      <c r="L283" s="9">
        <v>27280.174569999996</v>
      </c>
      <c r="M283" s="9">
        <v>84144.582350000012</v>
      </c>
      <c r="N283" s="9">
        <v>1224432.64301</v>
      </c>
    </row>
    <row r="284" spans="1:14">
      <c r="A284" s="10" t="s">
        <v>274</v>
      </c>
      <c r="B284" s="11">
        <v>19931.039209999995</v>
      </c>
      <c r="C284" s="11">
        <v>51874.407590000003</v>
      </c>
      <c r="D284" s="11">
        <v>64543.520149999997</v>
      </c>
      <c r="E284" s="11">
        <v>20476.973139999998</v>
      </c>
      <c r="F284" s="11">
        <v>23723.153249999999</v>
      </c>
      <c r="G284" s="11">
        <v>2736.8373300000003</v>
      </c>
      <c r="H284" s="11">
        <v>5177.6620800000001</v>
      </c>
      <c r="I284" s="11">
        <v>13768.93648</v>
      </c>
      <c r="J284" s="11">
        <v>79.955849999999998</v>
      </c>
      <c r="K284" s="11">
        <v>23203.141070000005</v>
      </c>
      <c r="L284" s="11">
        <v>1603.1395600000001</v>
      </c>
      <c r="M284" s="11">
        <v>4749.5230800000008</v>
      </c>
      <c r="N284" s="11">
        <v>231868.28879000005</v>
      </c>
    </row>
    <row r="285" spans="1:14">
      <c r="A285" s="10" t="s">
        <v>275</v>
      </c>
      <c r="B285" s="11">
        <v>740.33204999999998</v>
      </c>
      <c r="C285" s="11">
        <v>1345.38561</v>
      </c>
      <c r="D285" s="11">
        <v>5465.3013099999998</v>
      </c>
      <c r="E285" s="11">
        <v>451.55935999999997</v>
      </c>
      <c r="F285" s="11">
        <v>1904.2618300000001</v>
      </c>
      <c r="G285" s="11">
        <v>420.84726999999998</v>
      </c>
      <c r="H285" s="11">
        <v>1163.8886500000001</v>
      </c>
      <c r="I285" s="11">
        <v>1069.5309</v>
      </c>
      <c r="J285" s="11">
        <v>0</v>
      </c>
      <c r="K285" s="11">
        <v>537.75054</v>
      </c>
      <c r="L285" s="11">
        <v>390.66406999999998</v>
      </c>
      <c r="M285" s="11">
        <v>1149.7517499999999</v>
      </c>
      <c r="N285" s="11">
        <v>14639.273340000002</v>
      </c>
    </row>
    <row r="286" spans="1:14">
      <c r="A286" s="10" t="s">
        <v>276</v>
      </c>
      <c r="B286" s="11">
        <v>19162.547119999996</v>
      </c>
      <c r="C286" s="11">
        <v>50493.093610000004</v>
      </c>
      <c r="D286" s="11">
        <v>58749.987449999993</v>
      </c>
      <c r="E286" s="11">
        <v>18765.370729999999</v>
      </c>
      <c r="F286" s="11">
        <v>21522.551050000002</v>
      </c>
      <c r="G286" s="11">
        <v>2289.8278700000001</v>
      </c>
      <c r="H286" s="11">
        <v>4005.3212400000002</v>
      </c>
      <c r="I286" s="11">
        <v>12699.405580000001</v>
      </c>
      <c r="J286" s="11">
        <v>79.955849999999998</v>
      </c>
      <c r="K286" s="11">
        <v>13239.240820000003</v>
      </c>
      <c r="L286" s="11">
        <v>1209.0716600000001</v>
      </c>
      <c r="M286" s="11">
        <v>3599.7232300000005</v>
      </c>
      <c r="N286" s="11">
        <v>205816.09620999999</v>
      </c>
    </row>
    <row r="287" spans="1:14">
      <c r="A287" s="10" t="s">
        <v>277</v>
      </c>
      <c r="B287" s="11">
        <v>28.160040000000002</v>
      </c>
      <c r="C287" s="11">
        <v>21.177169999999997</v>
      </c>
      <c r="D287" s="11">
        <v>296.40673000000004</v>
      </c>
      <c r="E287" s="11">
        <v>1260.0430499999998</v>
      </c>
      <c r="F287" s="11">
        <v>106.39477000000001</v>
      </c>
      <c r="G287" s="11">
        <v>0.79571999999999998</v>
      </c>
      <c r="H287" s="11">
        <v>4.6901899999999994</v>
      </c>
      <c r="I287" s="11">
        <v>0</v>
      </c>
      <c r="J287" s="11">
        <v>0</v>
      </c>
      <c r="K287" s="11">
        <v>9426.1497100000015</v>
      </c>
      <c r="L287" s="11">
        <v>0</v>
      </c>
      <c r="M287" s="11">
        <v>0</v>
      </c>
      <c r="N287" s="11">
        <v>11143.817380000002</v>
      </c>
    </row>
    <row r="288" spans="1:14">
      <c r="A288" s="10" t="s">
        <v>278</v>
      </c>
      <c r="B288" s="11">
        <v>0</v>
      </c>
      <c r="C288" s="11">
        <v>14.751200000000001</v>
      </c>
      <c r="D288" s="11">
        <v>0</v>
      </c>
      <c r="E288" s="11">
        <v>0</v>
      </c>
      <c r="F288" s="11">
        <v>0</v>
      </c>
      <c r="G288" s="11">
        <v>0</v>
      </c>
      <c r="H288" s="11">
        <v>0</v>
      </c>
      <c r="I288" s="11">
        <v>0</v>
      </c>
      <c r="J288" s="11">
        <v>0</v>
      </c>
      <c r="K288" s="11">
        <v>0</v>
      </c>
      <c r="L288" s="11">
        <v>3.4038300000000001</v>
      </c>
      <c r="M288" s="11">
        <v>0</v>
      </c>
      <c r="N288" s="11">
        <v>18.15503</v>
      </c>
    </row>
    <row r="289" spans="1:14">
      <c r="A289" s="10" t="s">
        <v>279</v>
      </c>
      <c r="B289" s="11">
        <v>0</v>
      </c>
      <c r="C289" s="11">
        <v>0</v>
      </c>
      <c r="D289" s="11">
        <v>0</v>
      </c>
      <c r="E289" s="11">
        <v>0</v>
      </c>
      <c r="F289" s="11">
        <v>0</v>
      </c>
      <c r="G289" s="11">
        <v>0</v>
      </c>
      <c r="H289" s="11">
        <v>0</v>
      </c>
      <c r="I289" s="11">
        <v>0</v>
      </c>
      <c r="J289" s="11">
        <v>0</v>
      </c>
      <c r="K289" s="11">
        <v>0</v>
      </c>
      <c r="L289" s="11">
        <v>0</v>
      </c>
      <c r="M289" s="11">
        <v>0</v>
      </c>
      <c r="N289" s="11">
        <v>0</v>
      </c>
    </row>
    <row r="290" spans="1:14">
      <c r="A290" s="10" t="s">
        <v>280</v>
      </c>
      <c r="B290" s="11">
        <v>0</v>
      </c>
      <c r="C290" s="11">
        <v>0</v>
      </c>
      <c r="D290" s="11">
        <v>31.824660000000002</v>
      </c>
      <c r="E290" s="11">
        <v>0</v>
      </c>
      <c r="F290" s="11">
        <v>189.94560000000001</v>
      </c>
      <c r="G290" s="11">
        <v>25.36647</v>
      </c>
      <c r="H290" s="11">
        <v>3.762</v>
      </c>
      <c r="I290" s="11">
        <v>0</v>
      </c>
      <c r="J290" s="11">
        <v>0</v>
      </c>
      <c r="K290" s="11">
        <v>0</v>
      </c>
      <c r="L290" s="11">
        <v>0</v>
      </c>
      <c r="M290" s="11">
        <v>4.8100000000000004E-2</v>
      </c>
      <c r="N290" s="11">
        <v>250.94683000000001</v>
      </c>
    </row>
    <row r="291" spans="1:14">
      <c r="A291" s="10" t="s">
        <v>281</v>
      </c>
      <c r="B291" s="11">
        <v>0</v>
      </c>
      <c r="C291" s="11">
        <v>0</v>
      </c>
      <c r="D291" s="11">
        <v>0</v>
      </c>
      <c r="E291" s="11">
        <v>0</v>
      </c>
      <c r="F291" s="11">
        <v>0</v>
      </c>
      <c r="G291" s="11">
        <v>0</v>
      </c>
      <c r="H291" s="11">
        <v>0</v>
      </c>
      <c r="I291" s="11">
        <v>0</v>
      </c>
      <c r="J291" s="11">
        <v>0</v>
      </c>
      <c r="K291" s="11">
        <v>0</v>
      </c>
      <c r="L291" s="11">
        <v>0</v>
      </c>
      <c r="M291" s="11">
        <v>0</v>
      </c>
      <c r="N291" s="11">
        <v>0</v>
      </c>
    </row>
    <row r="292" spans="1:14">
      <c r="A292" s="10" t="s">
        <v>282</v>
      </c>
      <c r="B292" s="11">
        <v>36129.025309999997</v>
      </c>
      <c r="C292" s="11">
        <v>90726.506509999992</v>
      </c>
      <c r="D292" s="11">
        <v>96336.219799999992</v>
      </c>
      <c r="E292" s="11">
        <v>44755.961499999998</v>
      </c>
      <c r="F292" s="11">
        <v>33727.199270000005</v>
      </c>
      <c r="G292" s="11">
        <v>13359.561040000001</v>
      </c>
      <c r="H292" s="11">
        <v>17974.311900000004</v>
      </c>
      <c r="I292" s="11">
        <v>36372.999720000007</v>
      </c>
      <c r="J292" s="11">
        <v>56.915350000000004</v>
      </c>
      <c r="K292" s="11">
        <v>29300.791999999998</v>
      </c>
      <c r="L292" s="11">
        <v>11388.27591</v>
      </c>
      <c r="M292" s="11">
        <v>14280.4617</v>
      </c>
      <c r="N292" s="11">
        <v>424408.23001000006</v>
      </c>
    </row>
    <row r="293" spans="1:14">
      <c r="A293" s="10" t="s">
        <v>283</v>
      </c>
      <c r="B293" s="11">
        <v>35102.95607</v>
      </c>
      <c r="C293" s="11">
        <v>76824.703209999992</v>
      </c>
      <c r="D293" s="11">
        <v>93918.384330000001</v>
      </c>
      <c r="E293" s="11">
        <v>41993.42439</v>
      </c>
      <c r="F293" s="11">
        <v>29856.394420000001</v>
      </c>
      <c r="G293" s="11">
        <v>9662.7696699999997</v>
      </c>
      <c r="H293" s="11">
        <v>17325.346700000002</v>
      </c>
      <c r="I293" s="11">
        <v>23734.765180000006</v>
      </c>
      <c r="J293" s="11">
        <v>56.915350000000004</v>
      </c>
      <c r="K293" s="11">
        <v>19180.813389999996</v>
      </c>
      <c r="L293" s="11">
        <v>8821.1952799999999</v>
      </c>
      <c r="M293" s="11">
        <v>11409.26151</v>
      </c>
      <c r="N293" s="11">
        <v>367886.92949999997</v>
      </c>
    </row>
    <row r="294" spans="1:14">
      <c r="A294" s="10" t="s">
        <v>284</v>
      </c>
      <c r="B294" s="11">
        <v>1026.06924</v>
      </c>
      <c r="C294" s="11">
        <v>416.17437000000001</v>
      </c>
      <c r="D294" s="11">
        <v>1408.1731499999999</v>
      </c>
      <c r="E294" s="11">
        <v>2708.4633800000001</v>
      </c>
      <c r="F294" s="11">
        <v>741.68902999999989</v>
      </c>
      <c r="G294" s="11">
        <v>2.5543400000000003</v>
      </c>
      <c r="H294" s="11">
        <v>0.32740999999999998</v>
      </c>
      <c r="I294" s="11">
        <v>56.595829999999999</v>
      </c>
      <c r="J294" s="11">
        <v>0</v>
      </c>
      <c r="K294" s="11">
        <v>9448.9216000000015</v>
      </c>
      <c r="L294" s="11">
        <v>2.8000000000000003E-4</v>
      </c>
      <c r="M294" s="11">
        <v>0</v>
      </c>
      <c r="N294" s="11">
        <v>15808.968630000001</v>
      </c>
    </row>
    <row r="295" spans="1:14">
      <c r="A295" s="13" t="s">
        <v>285</v>
      </c>
      <c r="B295" s="11">
        <v>0</v>
      </c>
      <c r="C295" s="11">
        <v>0</v>
      </c>
      <c r="D295" s="11">
        <v>0</v>
      </c>
      <c r="E295" s="11">
        <v>0</v>
      </c>
      <c r="F295" s="11">
        <v>0</v>
      </c>
      <c r="G295" s="11">
        <v>0</v>
      </c>
      <c r="H295" s="11">
        <v>0</v>
      </c>
      <c r="I295" s="11">
        <v>2098.6412200000004</v>
      </c>
      <c r="J295" s="11">
        <v>0</v>
      </c>
      <c r="K295" s="11">
        <v>0</v>
      </c>
      <c r="L295" s="11">
        <v>0.36142000000000002</v>
      </c>
      <c r="M295" s="11">
        <v>0</v>
      </c>
      <c r="N295" s="11">
        <v>2099.0026400000006</v>
      </c>
    </row>
    <row r="296" spans="1:14">
      <c r="A296" s="13" t="s">
        <v>286</v>
      </c>
      <c r="B296" s="11">
        <v>0</v>
      </c>
      <c r="C296" s="11">
        <v>12998.601530000002</v>
      </c>
      <c r="D296" s="11">
        <v>978.46882000000005</v>
      </c>
      <c r="E296" s="11">
        <v>54.073730000000005</v>
      </c>
      <c r="F296" s="11">
        <v>3070.2243299999996</v>
      </c>
      <c r="G296" s="11">
        <v>3694.2370299999998</v>
      </c>
      <c r="H296" s="11">
        <v>604.17683</v>
      </c>
      <c r="I296" s="11">
        <v>10482.99749</v>
      </c>
      <c r="J296" s="11">
        <v>0</v>
      </c>
      <c r="K296" s="11">
        <v>671.05700999999999</v>
      </c>
      <c r="L296" s="11">
        <v>2566.71893</v>
      </c>
      <c r="M296" s="11">
        <v>2867.7301899999998</v>
      </c>
      <c r="N296" s="11">
        <v>37988.285890000006</v>
      </c>
    </row>
    <row r="297" spans="1:14">
      <c r="A297" s="10" t="s">
        <v>287</v>
      </c>
      <c r="B297" s="11">
        <v>0</v>
      </c>
      <c r="C297" s="11">
        <v>0</v>
      </c>
      <c r="D297" s="11">
        <v>0</v>
      </c>
      <c r="E297" s="11">
        <v>0</v>
      </c>
      <c r="F297" s="11">
        <v>0</v>
      </c>
      <c r="G297" s="11">
        <v>0</v>
      </c>
      <c r="H297" s="11">
        <v>0</v>
      </c>
      <c r="I297" s="11">
        <v>0</v>
      </c>
      <c r="J297" s="11">
        <v>0</v>
      </c>
      <c r="K297" s="11">
        <v>0</v>
      </c>
      <c r="L297" s="11">
        <v>0</v>
      </c>
      <c r="M297" s="11">
        <v>0</v>
      </c>
      <c r="N297" s="11">
        <v>0</v>
      </c>
    </row>
    <row r="298" spans="1:14">
      <c r="A298" s="13" t="s">
        <v>288</v>
      </c>
      <c r="B298" s="11">
        <v>0</v>
      </c>
      <c r="C298" s="11">
        <v>487.0274</v>
      </c>
      <c r="D298" s="11">
        <v>31.1935</v>
      </c>
      <c r="E298" s="11">
        <v>0</v>
      </c>
      <c r="F298" s="11">
        <v>58.891490000000005</v>
      </c>
      <c r="G298" s="11">
        <v>0</v>
      </c>
      <c r="H298" s="11">
        <v>44.46096</v>
      </c>
      <c r="I298" s="11">
        <v>0</v>
      </c>
      <c r="J298" s="11">
        <v>0</v>
      </c>
      <c r="K298" s="11">
        <v>0</v>
      </c>
      <c r="L298" s="11">
        <v>0</v>
      </c>
      <c r="M298" s="11">
        <v>3.47</v>
      </c>
      <c r="N298" s="11">
        <v>625.04335000000003</v>
      </c>
    </row>
    <row r="299" spans="1:14">
      <c r="A299" s="8" t="s">
        <v>289</v>
      </c>
      <c r="B299" s="9">
        <v>92682.968729999935</v>
      </c>
      <c r="C299" s="9">
        <v>167594.02061000001</v>
      </c>
      <c r="D299" s="9">
        <v>90032.065070000041</v>
      </c>
      <c r="E299" s="9">
        <v>122524.21823</v>
      </c>
      <c r="F299" s="9">
        <v>85955.746140000003</v>
      </c>
      <c r="G299" s="9">
        <v>68169.682539999936</v>
      </c>
      <c r="H299" s="9">
        <v>62574.515490000034</v>
      </c>
      <c r="I299" s="9">
        <v>130851.55906999997</v>
      </c>
      <c r="J299" s="9">
        <v>1540.6171400000005</v>
      </c>
      <c r="K299" s="9">
        <v>117858.62681999999</v>
      </c>
      <c r="L299" s="9">
        <v>17495.038219999995</v>
      </c>
      <c r="M299" s="9">
        <v>74613.643730000011</v>
      </c>
      <c r="N299" s="9">
        <v>1031892.70179</v>
      </c>
    </row>
    <row r="300" spans="1:14">
      <c r="A300" s="10" t="s">
        <v>290</v>
      </c>
      <c r="B300" s="11">
        <v>66985.851239999989</v>
      </c>
      <c r="C300" s="11">
        <v>128591.48216999999</v>
      </c>
      <c r="D300" s="11">
        <v>81514.428</v>
      </c>
      <c r="E300" s="11">
        <v>72546.509730000005</v>
      </c>
      <c r="F300" s="11">
        <v>61145.083870000002</v>
      </c>
      <c r="G300" s="11">
        <v>44378.939789999997</v>
      </c>
      <c r="H300" s="11">
        <v>47505.632670000006</v>
      </c>
      <c r="I300" s="11">
        <v>93323.660330000028</v>
      </c>
      <c r="J300" s="11">
        <v>1275.3724999999997</v>
      </c>
      <c r="K300" s="11">
        <v>96765.405200000008</v>
      </c>
      <c r="L300" s="11">
        <v>16502.155349999997</v>
      </c>
      <c r="M300" s="11">
        <v>57123.468739999989</v>
      </c>
      <c r="N300" s="11">
        <v>767657.98959000013</v>
      </c>
    </row>
    <row r="301" spans="1:14">
      <c r="A301" s="10" t="s">
        <v>291</v>
      </c>
      <c r="B301" s="11">
        <v>23245.023519999999</v>
      </c>
      <c r="C301" s="11">
        <v>77289.804279999997</v>
      </c>
      <c r="D301" s="11">
        <v>35355.864679999999</v>
      </c>
      <c r="E301" s="11">
        <v>29825.739610000001</v>
      </c>
      <c r="F301" s="11">
        <v>21782.955580000005</v>
      </c>
      <c r="G301" s="11">
        <v>18324.92913</v>
      </c>
      <c r="H301" s="11">
        <v>21087.143380000005</v>
      </c>
      <c r="I301" s="11">
        <v>60776.500910000002</v>
      </c>
      <c r="J301" s="11">
        <v>791.28601999999989</v>
      </c>
      <c r="K301" s="11">
        <v>46750.195429999992</v>
      </c>
      <c r="L301" s="11">
        <v>7853.9060199999994</v>
      </c>
      <c r="M301" s="11">
        <v>40871.390879999984</v>
      </c>
      <c r="N301" s="11">
        <v>383954.73943999992</v>
      </c>
    </row>
    <row r="302" spans="1:14">
      <c r="A302" s="10" t="s">
        <v>292</v>
      </c>
      <c r="B302" s="11">
        <v>7245.7301399999988</v>
      </c>
      <c r="C302" s="11">
        <v>5525.36589</v>
      </c>
      <c r="D302" s="11">
        <v>5284.9029900000005</v>
      </c>
      <c r="E302" s="11">
        <v>4499.8106799999996</v>
      </c>
      <c r="F302" s="11">
        <v>8623.8209500000012</v>
      </c>
      <c r="G302" s="11">
        <v>5330.2650299999996</v>
      </c>
      <c r="H302" s="11">
        <v>3475.99604</v>
      </c>
      <c r="I302" s="11">
        <v>7336.7987999999996</v>
      </c>
      <c r="J302" s="11">
        <v>133.44665999999998</v>
      </c>
      <c r="K302" s="11">
        <v>14510.275800000003</v>
      </c>
      <c r="L302" s="11">
        <v>967.28815999999995</v>
      </c>
      <c r="M302" s="11">
        <v>3579.7354999999998</v>
      </c>
      <c r="N302" s="11">
        <v>66513.43664</v>
      </c>
    </row>
    <row r="303" spans="1:14">
      <c r="A303" s="10" t="s">
        <v>293</v>
      </c>
      <c r="B303" s="11">
        <v>1183.4651899999999</v>
      </c>
      <c r="C303" s="11">
        <v>2409.0908099999997</v>
      </c>
      <c r="D303" s="11">
        <v>700.70165999999995</v>
      </c>
      <c r="E303" s="11">
        <v>586.78614000000005</v>
      </c>
      <c r="F303" s="11">
        <v>931.54186000000016</v>
      </c>
      <c r="G303" s="11">
        <v>441.19466999999997</v>
      </c>
      <c r="H303" s="11">
        <v>425.28751999999997</v>
      </c>
      <c r="I303" s="11">
        <v>686.26522999999997</v>
      </c>
      <c r="J303" s="11">
        <v>17.815200000000001</v>
      </c>
      <c r="K303" s="11">
        <v>311.01200000000006</v>
      </c>
      <c r="L303" s="11">
        <v>127.61928999999999</v>
      </c>
      <c r="M303" s="11">
        <v>409.31905000000006</v>
      </c>
      <c r="N303" s="11">
        <v>8230.0986199999988</v>
      </c>
    </row>
    <row r="304" spans="1:14">
      <c r="A304" s="10" t="s">
        <v>294</v>
      </c>
      <c r="B304" s="11">
        <v>1256.8085799999999</v>
      </c>
      <c r="C304" s="11">
        <v>340.13069999999999</v>
      </c>
      <c r="D304" s="11">
        <v>1495.4328899999998</v>
      </c>
      <c r="E304" s="11">
        <v>1616.4440199999999</v>
      </c>
      <c r="F304" s="11">
        <v>1070.4779400000002</v>
      </c>
      <c r="G304" s="11">
        <v>1193.4293299999999</v>
      </c>
      <c r="H304" s="11">
        <v>661.30043000000001</v>
      </c>
      <c r="I304" s="11">
        <v>2345.5187600000004</v>
      </c>
      <c r="J304" s="11">
        <v>131.21216999999999</v>
      </c>
      <c r="K304" s="11">
        <v>1923.7243000000001</v>
      </c>
      <c r="L304" s="11">
        <v>494.32495000000006</v>
      </c>
      <c r="M304" s="11">
        <v>1142.6336999999999</v>
      </c>
      <c r="N304" s="11">
        <v>13671.437770000002</v>
      </c>
    </row>
    <row r="305" spans="1:14">
      <c r="A305" s="10" t="s">
        <v>295</v>
      </c>
      <c r="B305" s="11">
        <v>9170.4946299999992</v>
      </c>
      <c r="C305" s="11">
        <v>9893.9210999999996</v>
      </c>
      <c r="D305" s="11">
        <v>472.21753000000001</v>
      </c>
      <c r="E305" s="11">
        <v>12150.691060000001</v>
      </c>
      <c r="F305" s="11">
        <v>6865.2404799999995</v>
      </c>
      <c r="G305" s="11">
        <v>322.72750000000002</v>
      </c>
      <c r="H305" s="11">
        <v>8170.9648799999995</v>
      </c>
      <c r="I305" s="11">
        <v>3404.6287200000002</v>
      </c>
      <c r="J305" s="11">
        <v>119.62057</v>
      </c>
      <c r="K305" s="11">
        <v>6090.3303299999998</v>
      </c>
      <c r="L305" s="11">
        <v>2385.1151099999997</v>
      </c>
      <c r="M305" s="11">
        <v>152.56082000000001</v>
      </c>
      <c r="N305" s="11">
        <v>59198.512729999995</v>
      </c>
    </row>
    <row r="306" spans="1:14">
      <c r="A306" s="10" t="s">
        <v>296</v>
      </c>
      <c r="B306" s="11">
        <v>830.36123999999995</v>
      </c>
      <c r="C306" s="11">
        <v>311.32971000000003</v>
      </c>
      <c r="D306" s="11">
        <v>5178.9617800000005</v>
      </c>
      <c r="E306" s="11">
        <v>5902.7008800000003</v>
      </c>
      <c r="F306" s="11">
        <v>2693.3226500000005</v>
      </c>
      <c r="G306" s="11">
        <v>886.2136999999999</v>
      </c>
      <c r="H306" s="11">
        <v>614.45551999999998</v>
      </c>
      <c r="I306" s="11">
        <v>1190.0631599999999</v>
      </c>
      <c r="J306" s="11">
        <v>8.6687000000000012</v>
      </c>
      <c r="K306" s="11">
        <v>3246.4637000000002</v>
      </c>
      <c r="L306" s="11">
        <v>290.56542999999999</v>
      </c>
      <c r="M306" s="11">
        <v>525.40584999999999</v>
      </c>
      <c r="N306" s="11">
        <v>21678.512320000002</v>
      </c>
    </row>
    <row r="307" spans="1:14">
      <c r="A307" s="10" t="s">
        <v>297</v>
      </c>
      <c r="B307" s="11">
        <v>2687.2547799999998</v>
      </c>
      <c r="C307" s="11">
        <v>5773.8986000000004</v>
      </c>
      <c r="D307" s="11">
        <v>1839.0806900000002</v>
      </c>
      <c r="E307" s="11">
        <v>2595.98092</v>
      </c>
      <c r="F307" s="11">
        <v>2328.6327500000002</v>
      </c>
      <c r="G307" s="11">
        <v>2102.8825300000003</v>
      </c>
      <c r="H307" s="11">
        <v>1565.1206500000001</v>
      </c>
      <c r="I307" s="11">
        <v>2798.8030199999998</v>
      </c>
      <c r="J307" s="11">
        <v>12.345229999999999</v>
      </c>
      <c r="K307" s="11">
        <v>1929.3812999999998</v>
      </c>
      <c r="L307" s="11">
        <v>378.56483000000003</v>
      </c>
      <c r="M307" s="11">
        <v>839.12711000000002</v>
      </c>
      <c r="N307" s="11">
        <v>24851.072410000001</v>
      </c>
    </row>
    <row r="308" spans="1:14">
      <c r="A308" s="10" t="s">
        <v>298</v>
      </c>
      <c r="B308" s="11">
        <v>1368.9181600000002</v>
      </c>
      <c r="C308" s="11">
        <v>494.12900000000002</v>
      </c>
      <c r="D308" s="11">
        <v>5308.8959000000004</v>
      </c>
      <c r="E308" s="11">
        <v>319.16182000000003</v>
      </c>
      <c r="F308" s="11">
        <v>1072.2949199999998</v>
      </c>
      <c r="G308" s="11">
        <v>3236.7972200000004</v>
      </c>
      <c r="H308" s="11">
        <v>481.89472999999998</v>
      </c>
      <c r="I308" s="11">
        <v>141.23750000000001</v>
      </c>
      <c r="J308" s="11">
        <v>0.47897000000000001</v>
      </c>
      <c r="K308" s="11">
        <v>1887.7234099999998</v>
      </c>
      <c r="L308" s="11">
        <v>148.12799999999999</v>
      </c>
      <c r="M308" s="11">
        <v>129.53647999999998</v>
      </c>
      <c r="N308" s="11">
        <v>14589.196110000003</v>
      </c>
    </row>
    <row r="309" spans="1:14">
      <c r="A309" s="13" t="s">
        <v>299</v>
      </c>
      <c r="B309" s="11">
        <v>19997.794999999998</v>
      </c>
      <c r="C309" s="11">
        <v>26553.81208</v>
      </c>
      <c r="D309" s="11">
        <v>25878.369879999995</v>
      </c>
      <c r="E309" s="11">
        <v>15049.194599999999</v>
      </c>
      <c r="F309" s="11">
        <v>15776.79674</v>
      </c>
      <c r="G309" s="11">
        <v>12540.500679999999</v>
      </c>
      <c r="H309" s="11">
        <v>11023.469519999999</v>
      </c>
      <c r="I309" s="11">
        <v>14643.844229999999</v>
      </c>
      <c r="J309" s="11">
        <v>60.498979999999996</v>
      </c>
      <c r="K309" s="11">
        <v>20116.298930000001</v>
      </c>
      <c r="L309" s="11">
        <v>3856.6435599999995</v>
      </c>
      <c r="M309" s="11">
        <v>9473.7593500000003</v>
      </c>
      <c r="N309" s="11">
        <v>174970.98355</v>
      </c>
    </row>
    <row r="310" spans="1:14">
      <c r="A310" s="8" t="s">
        <v>300</v>
      </c>
      <c r="B310" s="9">
        <v>25697.117489999946</v>
      </c>
      <c r="C310" s="9">
        <v>39002.538440000018</v>
      </c>
      <c r="D310" s="9">
        <v>8517.6370700000407</v>
      </c>
      <c r="E310" s="9">
        <v>49977.708499999993</v>
      </c>
      <c r="F310" s="9">
        <v>24810.662270000001</v>
      </c>
      <c r="G310" s="9">
        <v>23790.742749999939</v>
      </c>
      <c r="H310" s="9">
        <v>15068.882820000028</v>
      </c>
      <c r="I310" s="9">
        <v>37527.898739999946</v>
      </c>
      <c r="J310" s="9">
        <v>265.2446400000008</v>
      </c>
      <c r="K310" s="9">
        <v>21093.221619999982</v>
      </c>
      <c r="L310" s="9">
        <v>992.88286999999764</v>
      </c>
      <c r="M310" s="9">
        <v>17490.174990000021</v>
      </c>
      <c r="N310" s="9">
        <v>264234.71219999989</v>
      </c>
    </row>
    <row r="311" spans="1:14">
      <c r="A311" s="13" t="s">
        <v>301</v>
      </c>
      <c r="B311" s="11">
        <v>3186.30449</v>
      </c>
      <c r="C311" s="11">
        <v>1258.17139</v>
      </c>
      <c r="D311" s="11">
        <v>5231.8491800000002</v>
      </c>
      <c r="E311" s="11">
        <v>-20599.01067</v>
      </c>
      <c r="F311" s="11">
        <v>2001.1912600000001</v>
      </c>
      <c r="G311" s="11">
        <v>4338.2538999999997</v>
      </c>
      <c r="H311" s="11">
        <v>747.38480000000015</v>
      </c>
      <c r="I311" s="11">
        <v>1337.5048199999999</v>
      </c>
      <c r="J311" s="11">
        <v>-1.0291700000000001</v>
      </c>
      <c r="K311" s="11">
        <v>1769.1215599999998</v>
      </c>
      <c r="L311" s="11">
        <v>270.50099</v>
      </c>
      <c r="M311" s="11">
        <v>3.6485700000000003</v>
      </c>
      <c r="N311" s="11">
        <v>-456.10888000000119</v>
      </c>
    </row>
    <row r="312" spans="1:14">
      <c r="A312" s="13" t="s">
        <v>302</v>
      </c>
      <c r="B312" s="11">
        <v>42.150259999999996</v>
      </c>
      <c r="C312" s="11">
        <v>1211.32861</v>
      </c>
      <c r="D312" s="11">
        <v>25.791370000000001</v>
      </c>
      <c r="E312" s="11">
        <v>-21022.545129999999</v>
      </c>
      <c r="F312" s="11">
        <v>92.692550000000011</v>
      </c>
      <c r="G312" s="11">
        <v>3869.2825400000002</v>
      </c>
      <c r="H312" s="11">
        <v>0.72545000000000004</v>
      </c>
      <c r="I312" s="11">
        <v>4.0220099999999999</v>
      </c>
      <c r="J312" s="11">
        <v>-1.0291700000000001</v>
      </c>
      <c r="K312" s="11">
        <v>-1.6543399999999997</v>
      </c>
      <c r="L312" s="11">
        <v>0</v>
      </c>
      <c r="M312" s="11">
        <v>3.6485700000000003</v>
      </c>
      <c r="N312" s="11">
        <v>-15775.58728</v>
      </c>
    </row>
    <row r="313" spans="1:14">
      <c r="A313" s="13" t="s">
        <v>303</v>
      </c>
      <c r="B313" s="11">
        <v>3144.1542300000001</v>
      </c>
      <c r="C313" s="11">
        <v>46.842779999999998</v>
      </c>
      <c r="D313" s="11">
        <v>5206.0578100000002</v>
      </c>
      <c r="E313" s="11">
        <v>423.53445999999997</v>
      </c>
      <c r="F313" s="11">
        <v>1908.4987100000001</v>
      </c>
      <c r="G313" s="11">
        <v>468.97136</v>
      </c>
      <c r="H313" s="11">
        <v>746.65935000000013</v>
      </c>
      <c r="I313" s="11">
        <v>1333.48281</v>
      </c>
      <c r="J313" s="11">
        <v>0</v>
      </c>
      <c r="K313" s="11">
        <v>1770.7758999999999</v>
      </c>
      <c r="L313" s="11">
        <v>270.50099</v>
      </c>
      <c r="M313" s="11">
        <v>0</v>
      </c>
      <c r="N313" s="11">
        <v>15319.478400000002</v>
      </c>
    </row>
    <row r="314" spans="1:14">
      <c r="A314" s="13" t="s">
        <v>304</v>
      </c>
      <c r="B314" s="11">
        <v>115.18742999999999</v>
      </c>
      <c r="C314" s="11">
        <v>320.26705000000004</v>
      </c>
      <c r="D314" s="11">
        <v>475.41399999999999</v>
      </c>
      <c r="E314" s="11">
        <v>-21347.660309999996</v>
      </c>
      <c r="F314" s="11">
        <v>8.6776599999999995</v>
      </c>
      <c r="G314" s="11">
        <v>3910.5213699999999</v>
      </c>
      <c r="H314" s="11">
        <v>18.114900000000006</v>
      </c>
      <c r="I314" s="11">
        <v>0.11155</v>
      </c>
      <c r="J314" s="11">
        <v>0</v>
      </c>
      <c r="K314" s="11">
        <v>5.8421199999999978</v>
      </c>
      <c r="L314" s="11">
        <v>4.3499999999999997E-3</v>
      </c>
      <c r="M314" s="11">
        <v>1.1517900000000001</v>
      </c>
      <c r="N314" s="11">
        <v>-16492.368089999993</v>
      </c>
    </row>
    <row r="315" spans="1:14">
      <c r="A315" s="13" t="s">
        <v>305</v>
      </c>
      <c r="B315" s="11">
        <v>47.359009999999998</v>
      </c>
      <c r="C315" s="11">
        <v>303.12508000000003</v>
      </c>
      <c r="D315" s="11">
        <v>0.87565999999999999</v>
      </c>
      <c r="E315" s="11">
        <v>-21361.094769999996</v>
      </c>
      <c r="F315" s="11">
        <v>5.3593099999999989</v>
      </c>
      <c r="G315" s="11">
        <v>3847.95793</v>
      </c>
      <c r="H315" s="11">
        <v>18.109560000000005</v>
      </c>
      <c r="I315" s="11">
        <v>0</v>
      </c>
      <c r="J315" s="11">
        <v>0</v>
      </c>
      <c r="K315" s="11">
        <v>-4.6382600000000007</v>
      </c>
      <c r="L315" s="11">
        <v>2.0000000000000002E-5</v>
      </c>
      <c r="M315" s="11">
        <v>0.54876999999999998</v>
      </c>
      <c r="N315" s="11">
        <v>-17142.397689999994</v>
      </c>
    </row>
    <row r="316" spans="1:14">
      <c r="A316" s="13" t="s">
        <v>306</v>
      </c>
      <c r="B316" s="11">
        <v>67.828419999999994</v>
      </c>
      <c r="C316" s="11">
        <v>17.141970000000001</v>
      </c>
      <c r="D316" s="11">
        <v>474.53834000000001</v>
      </c>
      <c r="E316" s="11">
        <v>13.43446</v>
      </c>
      <c r="F316" s="11">
        <v>3.3183499999999997</v>
      </c>
      <c r="G316" s="11">
        <v>62.56344</v>
      </c>
      <c r="H316" s="11">
        <v>5.3400000000000001E-3</v>
      </c>
      <c r="I316" s="11">
        <v>0.11155</v>
      </c>
      <c r="J316" s="11">
        <v>0</v>
      </c>
      <c r="K316" s="11">
        <v>10.480379999999998</v>
      </c>
      <c r="L316" s="11">
        <v>4.3299999999999996E-3</v>
      </c>
      <c r="M316" s="11">
        <v>0.60302</v>
      </c>
      <c r="N316" s="11">
        <v>650.02959999999996</v>
      </c>
    </row>
    <row r="317" spans="1:14">
      <c r="A317" s="8" t="s">
        <v>307</v>
      </c>
      <c r="B317" s="9">
        <v>28768.234549999943</v>
      </c>
      <c r="C317" s="9">
        <v>39940.442780000019</v>
      </c>
      <c r="D317" s="9">
        <v>13274.072250000041</v>
      </c>
      <c r="E317" s="9">
        <v>50726.358139999989</v>
      </c>
      <c r="F317" s="9">
        <v>26803.175869999999</v>
      </c>
      <c r="G317" s="9">
        <v>24218.475279999941</v>
      </c>
      <c r="H317" s="9">
        <v>15798.152720000027</v>
      </c>
      <c r="I317" s="9">
        <v>38865.292009999946</v>
      </c>
      <c r="J317" s="9">
        <v>264.21547000000078</v>
      </c>
      <c r="K317" s="9">
        <v>22856.50105999998</v>
      </c>
      <c r="L317" s="9">
        <v>1263.3795099999977</v>
      </c>
      <c r="M317" s="9">
        <v>17492.671770000023</v>
      </c>
      <c r="N317" s="9">
        <v>280270.97140999988</v>
      </c>
    </row>
    <row r="318" spans="1:14">
      <c r="A318" s="13" t="s">
        <v>308</v>
      </c>
      <c r="B318" s="11">
        <v>141.39066999999997</v>
      </c>
      <c r="C318" s="11">
        <v>-18.16366</v>
      </c>
      <c r="D318" s="11">
        <v>364.60290000000003</v>
      </c>
      <c r="E318" s="11">
        <v>20.096769999999999</v>
      </c>
      <c r="F318" s="11">
        <v>4.6560500000000005</v>
      </c>
      <c r="G318" s="11">
        <v>0</v>
      </c>
      <c r="H318" s="11">
        <v>0.40549000000000002</v>
      </c>
      <c r="I318" s="11">
        <v>241.44576000000001</v>
      </c>
      <c r="J318" s="11">
        <v>0</v>
      </c>
      <c r="K318" s="11">
        <v>77.007100000000008</v>
      </c>
      <c r="L318" s="11">
        <v>0</v>
      </c>
      <c r="M318" s="11">
        <v>6.53993</v>
      </c>
      <c r="N318" s="11">
        <v>837.98101000000008</v>
      </c>
    </row>
    <row r="319" spans="1:14">
      <c r="A319" s="8" t="s">
        <v>309</v>
      </c>
      <c r="B319" s="9">
        <v>28909.625219999944</v>
      </c>
      <c r="C319" s="9">
        <v>39922.279120000021</v>
      </c>
      <c r="D319" s="9">
        <v>13638.675150000041</v>
      </c>
      <c r="E319" s="9">
        <v>50746.454909999986</v>
      </c>
      <c r="F319" s="9">
        <v>26807.831920000001</v>
      </c>
      <c r="G319" s="9">
        <v>24218.475279999941</v>
      </c>
      <c r="H319" s="9">
        <v>15798.558210000027</v>
      </c>
      <c r="I319" s="9">
        <v>39106.737769999949</v>
      </c>
      <c r="J319" s="9">
        <v>264.21547000000078</v>
      </c>
      <c r="K319" s="9">
        <v>22933.508159999979</v>
      </c>
      <c r="L319" s="9">
        <v>1263.3795099999977</v>
      </c>
      <c r="M319" s="9">
        <v>17499.211700000022</v>
      </c>
      <c r="N319" s="9">
        <v>281108.95241999993</v>
      </c>
    </row>
    <row r="320" spans="1:14">
      <c r="A320" s="13" t="s">
        <v>310</v>
      </c>
      <c r="B320" s="11">
        <v>0</v>
      </c>
      <c r="C320" s="11">
        <v>327.81049999999999</v>
      </c>
      <c r="D320" s="11">
        <v>-4823.1773300000004</v>
      </c>
      <c r="E320" s="11">
        <v>31.321260000000009</v>
      </c>
      <c r="F320" s="11">
        <v>-57.515119999999996</v>
      </c>
      <c r="G320" s="11">
        <v>-748.02063999999996</v>
      </c>
      <c r="H320" s="11">
        <v>1137.0226300000002</v>
      </c>
      <c r="I320" s="11">
        <v>2396.4903099999997</v>
      </c>
      <c r="J320" s="11">
        <v>0</v>
      </c>
      <c r="K320" s="11">
        <v>-397.54361999999998</v>
      </c>
      <c r="L320" s="11">
        <v>0</v>
      </c>
      <c r="M320" s="11">
        <v>12.622830000000002</v>
      </c>
      <c r="N320" s="11">
        <v>-2120.9891800000009</v>
      </c>
    </row>
    <row r="321" spans="1:14">
      <c r="A321" s="8" t="s">
        <v>311</v>
      </c>
      <c r="B321" s="9">
        <v>28909.625219999944</v>
      </c>
      <c r="C321" s="9">
        <v>40250.089620000021</v>
      </c>
      <c r="D321" s="9">
        <v>8815.4978200000405</v>
      </c>
      <c r="E321" s="9">
        <v>50777.776169999983</v>
      </c>
      <c r="F321" s="9">
        <v>26750.316800000001</v>
      </c>
      <c r="G321" s="9">
        <v>23470.454639999942</v>
      </c>
      <c r="H321" s="9">
        <v>16935.580840000028</v>
      </c>
      <c r="I321" s="9">
        <v>41503.22807999995</v>
      </c>
      <c r="J321" s="9">
        <v>264.21547000000078</v>
      </c>
      <c r="K321" s="9">
        <v>22535.964539999979</v>
      </c>
      <c r="L321" s="9">
        <v>1263.3795099999977</v>
      </c>
      <c r="M321" s="9">
        <v>17511.834530000022</v>
      </c>
      <c r="N321" s="9">
        <v>278987.96323999995</v>
      </c>
    </row>
    <row r="322" spans="1:14">
      <c r="A322" s="13" t="s">
        <v>312</v>
      </c>
      <c r="B322" s="11">
        <v>0</v>
      </c>
      <c r="C322" s="11">
        <v>0</v>
      </c>
      <c r="D322" s="11">
        <v>0</v>
      </c>
      <c r="E322" s="11">
        <v>0</v>
      </c>
      <c r="F322" s="11">
        <v>0</v>
      </c>
      <c r="G322" s="11">
        <v>0</v>
      </c>
      <c r="H322" s="11">
        <v>0</v>
      </c>
      <c r="I322" s="11">
        <v>0</v>
      </c>
      <c r="J322" s="11">
        <v>0</v>
      </c>
      <c r="K322" s="11">
        <v>0</v>
      </c>
      <c r="L322" s="11">
        <v>-1.0000000000000001E-5</v>
      </c>
      <c r="M322" s="11">
        <v>0</v>
      </c>
      <c r="N322" s="11">
        <v>-1.0000000000000001E-5</v>
      </c>
    </row>
    <row r="323" spans="1:14">
      <c r="A323" s="8" t="s">
        <v>313</v>
      </c>
      <c r="B323" s="9">
        <v>28909.625219999944</v>
      </c>
      <c r="C323" s="9">
        <v>40250.089620000021</v>
      </c>
      <c r="D323" s="9">
        <v>8815.4978200000405</v>
      </c>
      <c r="E323" s="9">
        <v>50777.776169999983</v>
      </c>
      <c r="F323" s="9">
        <v>26750.316800000001</v>
      </c>
      <c r="G323" s="9">
        <v>23470.454639999942</v>
      </c>
      <c r="H323" s="9">
        <v>16935.580840000028</v>
      </c>
      <c r="I323" s="9">
        <v>41503.22807999995</v>
      </c>
      <c r="J323" s="9">
        <v>264.21547000000078</v>
      </c>
      <c r="K323" s="9">
        <v>22535.964539999979</v>
      </c>
      <c r="L323" s="9">
        <v>1263.3794999999977</v>
      </c>
      <c r="M323" s="9">
        <v>17511.834530000022</v>
      </c>
      <c r="N323" s="9">
        <v>278987.96322999999</v>
      </c>
    </row>
    <row r="324" spans="1:14">
      <c r="A324" s="13" t="s">
        <v>314</v>
      </c>
      <c r="B324" s="11">
        <v>5942.3671699999995</v>
      </c>
      <c r="C324" s="11">
        <v>18179</v>
      </c>
      <c r="D324" s="11">
        <v>7300</v>
      </c>
      <c r="E324" s="11">
        <v>28772.346000000001</v>
      </c>
      <c r="F324" s="11">
        <v>6372.94</v>
      </c>
      <c r="G324" s="11">
        <v>11735.227999999999</v>
      </c>
      <c r="H324" s="11">
        <v>2744</v>
      </c>
      <c r="I324" s="11">
        <v>18179</v>
      </c>
      <c r="J324" s="11">
        <v>0</v>
      </c>
      <c r="K324" s="11">
        <v>10835.473</v>
      </c>
      <c r="L324" s="11">
        <v>0</v>
      </c>
      <c r="M324" s="11">
        <v>8009.4642599999997</v>
      </c>
      <c r="N324" s="11">
        <v>118069.81843</v>
      </c>
    </row>
    <row r="325" spans="1:14">
      <c r="A325" s="8" t="s">
        <v>315</v>
      </c>
      <c r="B325" s="9">
        <v>22967.258049999946</v>
      </c>
      <c r="C325" s="9">
        <v>22071.089620000021</v>
      </c>
      <c r="D325" s="9">
        <v>1515.4978200000405</v>
      </c>
      <c r="E325" s="9">
        <v>22005.430169999981</v>
      </c>
      <c r="F325" s="9">
        <v>20377.376800000002</v>
      </c>
      <c r="G325" s="9">
        <v>11735.226639999943</v>
      </c>
      <c r="H325" s="9">
        <v>14191.580840000028</v>
      </c>
      <c r="I325" s="9">
        <v>23324.22807999995</v>
      </c>
      <c r="J325" s="9">
        <v>264.21547000000078</v>
      </c>
      <c r="K325" s="9">
        <v>11700.491539999979</v>
      </c>
      <c r="L325" s="9">
        <v>1263.3794999999977</v>
      </c>
      <c r="M325" s="9">
        <v>9502.3702700000213</v>
      </c>
      <c r="N325" s="9">
        <v>160918.14479999992</v>
      </c>
    </row>
    <row r="326" spans="1:14" ht="3.75" customHeight="1" thickBot="1">
      <c r="A326" s="18"/>
      <c r="B326" s="19"/>
      <c r="C326" s="19"/>
      <c r="D326" s="19"/>
      <c r="E326" s="19"/>
      <c r="F326" s="19"/>
      <c r="G326" s="19"/>
      <c r="H326" s="19"/>
      <c r="I326" s="19"/>
      <c r="J326" s="19"/>
      <c r="K326" s="19"/>
      <c r="L326" s="19"/>
      <c r="M326" s="19"/>
      <c r="N326" s="19"/>
    </row>
    <row r="327" spans="1:14">
      <c r="A327" s="10"/>
      <c r="B327" s="20"/>
      <c r="C327" s="20"/>
      <c r="D327" s="20"/>
      <c r="E327" s="20"/>
      <c r="F327" s="20"/>
      <c r="G327" s="20"/>
      <c r="H327" s="20"/>
      <c r="I327" s="20"/>
      <c r="J327" s="20"/>
      <c r="K327" s="20"/>
      <c r="L327" s="20"/>
      <c r="M327" s="20"/>
      <c r="N327" s="20"/>
    </row>
    <row r="328" spans="1:14">
      <c r="A328" s="21"/>
      <c r="B328" s="20"/>
      <c r="C328" s="20"/>
      <c r="D328" s="20"/>
      <c r="E328" s="20"/>
      <c r="F328" s="20"/>
      <c r="G328" s="20"/>
      <c r="H328" s="20"/>
      <c r="I328" s="20"/>
      <c r="J328" s="20"/>
      <c r="K328" s="20"/>
      <c r="L328" s="20"/>
      <c r="M328" s="20"/>
      <c r="N328" s="20"/>
    </row>
  </sheetData>
  <mergeCells count="4">
    <mergeCell ref="A1:N1"/>
    <mergeCell ref="A2:N2"/>
    <mergeCell ref="A3:N3"/>
    <mergeCell ref="A4:N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N126"/>
  <sheetViews>
    <sheetView workbookViewId="0">
      <selection activeCell="A3" sqref="A3:N3"/>
    </sheetView>
  </sheetViews>
  <sheetFormatPr baseColWidth="10" defaultRowHeight="15"/>
  <cols>
    <col min="1" max="1" width="99.5703125" bestFit="1" customWidth="1"/>
    <col min="2" max="13" width="9.140625" customWidth="1"/>
    <col min="14" max="14" width="11.7109375" customWidth="1"/>
    <col min="257" max="257" width="99.5703125" bestFit="1" customWidth="1"/>
    <col min="258" max="269" width="9.140625" customWidth="1"/>
    <col min="270" max="270" width="11.7109375" customWidth="1"/>
    <col min="513" max="513" width="99.5703125" bestFit="1" customWidth="1"/>
    <col min="514" max="525" width="9.140625" customWidth="1"/>
    <col min="526" max="526" width="11.7109375" customWidth="1"/>
    <col min="769" max="769" width="99.5703125" bestFit="1" customWidth="1"/>
    <col min="770" max="781" width="9.140625" customWidth="1"/>
    <col min="782" max="782" width="11.7109375" customWidth="1"/>
    <col min="1025" max="1025" width="99.5703125" bestFit="1" customWidth="1"/>
    <col min="1026" max="1037" width="9.140625" customWidth="1"/>
    <col min="1038" max="1038" width="11.7109375" customWidth="1"/>
    <col min="1281" max="1281" width="99.5703125" bestFit="1" customWidth="1"/>
    <col min="1282" max="1293" width="9.140625" customWidth="1"/>
    <col min="1294" max="1294" width="11.7109375" customWidth="1"/>
    <col min="1537" max="1537" width="99.5703125" bestFit="1" customWidth="1"/>
    <col min="1538" max="1549" width="9.140625" customWidth="1"/>
    <col min="1550" max="1550" width="11.7109375" customWidth="1"/>
    <col min="1793" max="1793" width="99.5703125" bestFit="1" customWidth="1"/>
    <col min="1794" max="1805" width="9.140625" customWidth="1"/>
    <col min="1806" max="1806" width="11.7109375" customWidth="1"/>
    <col min="2049" max="2049" width="99.5703125" bestFit="1" customWidth="1"/>
    <col min="2050" max="2061" width="9.140625" customWidth="1"/>
    <col min="2062" max="2062" width="11.7109375" customWidth="1"/>
    <col min="2305" max="2305" width="99.5703125" bestFit="1" customWidth="1"/>
    <col min="2306" max="2317" width="9.140625" customWidth="1"/>
    <col min="2318" max="2318" width="11.7109375" customWidth="1"/>
    <col min="2561" max="2561" width="99.5703125" bestFit="1" customWidth="1"/>
    <col min="2562" max="2573" width="9.140625" customWidth="1"/>
    <col min="2574" max="2574" width="11.7109375" customWidth="1"/>
    <col min="2817" max="2817" width="99.5703125" bestFit="1" customWidth="1"/>
    <col min="2818" max="2829" width="9.140625" customWidth="1"/>
    <col min="2830" max="2830" width="11.7109375" customWidth="1"/>
    <col min="3073" max="3073" width="99.5703125" bestFit="1" customWidth="1"/>
    <col min="3074" max="3085" width="9.140625" customWidth="1"/>
    <col min="3086" max="3086" width="11.7109375" customWidth="1"/>
    <col min="3329" max="3329" width="99.5703125" bestFit="1" customWidth="1"/>
    <col min="3330" max="3341" width="9.140625" customWidth="1"/>
    <col min="3342" max="3342" width="11.7109375" customWidth="1"/>
    <col min="3585" max="3585" width="99.5703125" bestFit="1" customWidth="1"/>
    <col min="3586" max="3597" width="9.140625" customWidth="1"/>
    <col min="3598" max="3598" width="11.7109375" customWidth="1"/>
    <col min="3841" max="3841" width="99.5703125" bestFit="1" customWidth="1"/>
    <col min="3842" max="3853" width="9.140625" customWidth="1"/>
    <col min="3854" max="3854" width="11.7109375" customWidth="1"/>
    <col min="4097" max="4097" width="99.5703125" bestFit="1" customWidth="1"/>
    <col min="4098" max="4109" width="9.140625" customWidth="1"/>
    <col min="4110" max="4110" width="11.7109375" customWidth="1"/>
    <col min="4353" max="4353" width="99.5703125" bestFit="1" customWidth="1"/>
    <col min="4354" max="4365" width="9.140625" customWidth="1"/>
    <col min="4366" max="4366" width="11.7109375" customWidth="1"/>
    <col min="4609" max="4609" width="99.5703125" bestFit="1" customWidth="1"/>
    <col min="4610" max="4621" width="9.140625" customWidth="1"/>
    <col min="4622" max="4622" width="11.7109375" customWidth="1"/>
    <col min="4865" max="4865" width="99.5703125" bestFit="1" customWidth="1"/>
    <col min="4866" max="4877" width="9.140625" customWidth="1"/>
    <col min="4878" max="4878" width="11.7109375" customWidth="1"/>
    <col min="5121" max="5121" width="99.5703125" bestFit="1" customWidth="1"/>
    <col min="5122" max="5133" width="9.140625" customWidth="1"/>
    <col min="5134" max="5134" width="11.7109375" customWidth="1"/>
    <col min="5377" max="5377" width="99.5703125" bestFit="1" customWidth="1"/>
    <col min="5378" max="5389" width="9.140625" customWidth="1"/>
    <col min="5390" max="5390" width="11.7109375" customWidth="1"/>
    <col min="5633" max="5633" width="99.5703125" bestFit="1" customWidth="1"/>
    <col min="5634" max="5645" width="9.140625" customWidth="1"/>
    <col min="5646" max="5646" width="11.7109375" customWidth="1"/>
    <col min="5889" max="5889" width="99.5703125" bestFit="1" customWidth="1"/>
    <col min="5890" max="5901" width="9.140625" customWidth="1"/>
    <col min="5902" max="5902" width="11.7109375" customWidth="1"/>
    <col min="6145" max="6145" width="99.5703125" bestFit="1" customWidth="1"/>
    <col min="6146" max="6157" width="9.140625" customWidth="1"/>
    <col min="6158" max="6158" width="11.7109375" customWidth="1"/>
    <col min="6401" max="6401" width="99.5703125" bestFit="1" customWidth="1"/>
    <col min="6402" max="6413" width="9.140625" customWidth="1"/>
    <col min="6414" max="6414" width="11.7109375" customWidth="1"/>
    <col min="6657" max="6657" width="99.5703125" bestFit="1" customWidth="1"/>
    <col min="6658" max="6669" width="9.140625" customWidth="1"/>
    <col min="6670" max="6670" width="11.7109375" customWidth="1"/>
    <col min="6913" max="6913" width="99.5703125" bestFit="1" customWidth="1"/>
    <col min="6914" max="6925" width="9.140625" customWidth="1"/>
    <col min="6926" max="6926" width="11.7109375" customWidth="1"/>
    <col min="7169" max="7169" width="99.5703125" bestFit="1" customWidth="1"/>
    <col min="7170" max="7181" width="9.140625" customWidth="1"/>
    <col min="7182" max="7182" width="11.7109375" customWidth="1"/>
    <col min="7425" max="7425" width="99.5703125" bestFit="1" customWidth="1"/>
    <col min="7426" max="7437" width="9.140625" customWidth="1"/>
    <col min="7438" max="7438" width="11.7109375" customWidth="1"/>
    <col min="7681" max="7681" width="99.5703125" bestFit="1" customWidth="1"/>
    <col min="7682" max="7693" width="9.140625" customWidth="1"/>
    <col min="7694" max="7694" width="11.7109375" customWidth="1"/>
    <col min="7937" max="7937" width="99.5703125" bestFit="1" customWidth="1"/>
    <col min="7938" max="7949" width="9.140625" customWidth="1"/>
    <col min="7950" max="7950" width="11.7109375" customWidth="1"/>
    <col min="8193" max="8193" width="99.5703125" bestFit="1" customWidth="1"/>
    <col min="8194" max="8205" width="9.140625" customWidth="1"/>
    <col min="8206" max="8206" width="11.7109375" customWidth="1"/>
    <col min="8449" max="8449" width="99.5703125" bestFit="1" customWidth="1"/>
    <col min="8450" max="8461" width="9.140625" customWidth="1"/>
    <col min="8462" max="8462" width="11.7109375" customWidth="1"/>
    <col min="8705" max="8705" width="99.5703125" bestFit="1" customWidth="1"/>
    <col min="8706" max="8717" width="9.140625" customWidth="1"/>
    <col min="8718" max="8718" width="11.7109375" customWidth="1"/>
    <col min="8961" max="8961" width="99.5703125" bestFit="1" customWidth="1"/>
    <col min="8962" max="8973" width="9.140625" customWidth="1"/>
    <col min="8974" max="8974" width="11.7109375" customWidth="1"/>
    <col min="9217" max="9217" width="99.5703125" bestFit="1" customWidth="1"/>
    <col min="9218" max="9229" width="9.140625" customWidth="1"/>
    <col min="9230" max="9230" width="11.7109375" customWidth="1"/>
    <col min="9473" max="9473" width="99.5703125" bestFit="1" customWidth="1"/>
    <col min="9474" max="9485" width="9.140625" customWidth="1"/>
    <col min="9486" max="9486" width="11.7109375" customWidth="1"/>
    <col min="9729" max="9729" width="99.5703125" bestFit="1" customWidth="1"/>
    <col min="9730" max="9741" width="9.140625" customWidth="1"/>
    <col min="9742" max="9742" width="11.7109375" customWidth="1"/>
    <col min="9985" max="9985" width="99.5703125" bestFit="1" customWidth="1"/>
    <col min="9986" max="9997" width="9.140625" customWidth="1"/>
    <col min="9998" max="9998" width="11.7109375" customWidth="1"/>
    <col min="10241" max="10241" width="99.5703125" bestFit="1" customWidth="1"/>
    <col min="10242" max="10253" width="9.140625" customWidth="1"/>
    <col min="10254" max="10254" width="11.7109375" customWidth="1"/>
    <col min="10497" max="10497" width="99.5703125" bestFit="1" customWidth="1"/>
    <col min="10498" max="10509" width="9.140625" customWidth="1"/>
    <col min="10510" max="10510" width="11.7109375" customWidth="1"/>
    <col min="10753" max="10753" width="99.5703125" bestFit="1" customWidth="1"/>
    <col min="10754" max="10765" width="9.140625" customWidth="1"/>
    <col min="10766" max="10766" width="11.7109375" customWidth="1"/>
    <col min="11009" max="11009" width="99.5703125" bestFit="1" customWidth="1"/>
    <col min="11010" max="11021" width="9.140625" customWidth="1"/>
    <col min="11022" max="11022" width="11.7109375" customWidth="1"/>
    <col min="11265" max="11265" width="99.5703125" bestFit="1" customWidth="1"/>
    <col min="11266" max="11277" width="9.140625" customWidth="1"/>
    <col min="11278" max="11278" width="11.7109375" customWidth="1"/>
    <col min="11521" max="11521" width="99.5703125" bestFit="1" customWidth="1"/>
    <col min="11522" max="11533" width="9.140625" customWidth="1"/>
    <col min="11534" max="11534" width="11.7109375" customWidth="1"/>
    <col min="11777" max="11777" width="99.5703125" bestFit="1" customWidth="1"/>
    <col min="11778" max="11789" width="9.140625" customWidth="1"/>
    <col min="11790" max="11790" width="11.7109375" customWidth="1"/>
    <col min="12033" max="12033" width="99.5703125" bestFit="1" customWidth="1"/>
    <col min="12034" max="12045" width="9.140625" customWidth="1"/>
    <col min="12046" max="12046" width="11.7109375" customWidth="1"/>
    <col min="12289" max="12289" width="99.5703125" bestFit="1" customWidth="1"/>
    <col min="12290" max="12301" width="9.140625" customWidth="1"/>
    <col min="12302" max="12302" width="11.7109375" customWidth="1"/>
    <col min="12545" max="12545" width="99.5703125" bestFit="1" customWidth="1"/>
    <col min="12546" max="12557" width="9.140625" customWidth="1"/>
    <col min="12558" max="12558" width="11.7109375" customWidth="1"/>
    <col min="12801" max="12801" width="99.5703125" bestFit="1" customWidth="1"/>
    <col min="12802" max="12813" width="9.140625" customWidth="1"/>
    <col min="12814" max="12814" width="11.7109375" customWidth="1"/>
    <col min="13057" max="13057" width="99.5703125" bestFit="1" customWidth="1"/>
    <col min="13058" max="13069" width="9.140625" customWidth="1"/>
    <col min="13070" max="13070" width="11.7109375" customWidth="1"/>
    <col min="13313" max="13313" width="99.5703125" bestFit="1" customWidth="1"/>
    <col min="13314" max="13325" width="9.140625" customWidth="1"/>
    <col min="13326" max="13326" width="11.7109375" customWidth="1"/>
    <col min="13569" max="13569" width="99.5703125" bestFit="1" customWidth="1"/>
    <col min="13570" max="13581" width="9.140625" customWidth="1"/>
    <col min="13582" max="13582" width="11.7109375" customWidth="1"/>
    <col min="13825" max="13825" width="99.5703125" bestFit="1" customWidth="1"/>
    <col min="13826" max="13837" width="9.140625" customWidth="1"/>
    <col min="13838" max="13838" width="11.7109375" customWidth="1"/>
    <col min="14081" max="14081" width="99.5703125" bestFit="1" customWidth="1"/>
    <col min="14082" max="14093" width="9.140625" customWidth="1"/>
    <col min="14094" max="14094" width="11.7109375" customWidth="1"/>
    <col min="14337" max="14337" width="99.5703125" bestFit="1" customWidth="1"/>
    <col min="14338" max="14349" width="9.140625" customWidth="1"/>
    <col min="14350" max="14350" width="11.7109375" customWidth="1"/>
    <col min="14593" max="14593" width="99.5703125" bestFit="1" customWidth="1"/>
    <col min="14594" max="14605" width="9.140625" customWidth="1"/>
    <col min="14606" max="14606" width="11.7109375" customWidth="1"/>
    <col min="14849" max="14849" width="99.5703125" bestFit="1" customWidth="1"/>
    <col min="14850" max="14861" width="9.140625" customWidth="1"/>
    <col min="14862" max="14862" width="11.7109375" customWidth="1"/>
    <col min="15105" max="15105" width="99.5703125" bestFit="1" customWidth="1"/>
    <col min="15106" max="15117" width="9.140625" customWidth="1"/>
    <col min="15118" max="15118" width="11.7109375" customWidth="1"/>
    <col min="15361" max="15361" width="99.5703125" bestFit="1" customWidth="1"/>
    <col min="15362" max="15373" width="9.140625" customWidth="1"/>
    <col min="15374" max="15374" width="11.7109375" customWidth="1"/>
    <col min="15617" max="15617" width="99.5703125" bestFit="1" customWidth="1"/>
    <col min="15618" max="15629" width="9.140625" customWidth="1"/>
    <col min="15630" max="15630" width="11.7109375" customWidth="1"/>
    <col min="15873" max="15873" width="99.5703125" bestFit="1" customWidth="1"/>
    <col min="15874" max="15885" width="9.140625" customWidth="1"/>
    <col min="15886" max="15886" width="11.7109375" customWidth="1"/>
    <col min="16129" max="16129" width="99.5703125" bestFit="1" customWidth="1"/>
    <col min="16130" max="16141" width="9.140625" customWidth="1"/>
    <col min="16142" max="16142" width="11.7109375" customWidth="1"/>
  </cols>
  <sheetData>
    <row r="1" spans="1:14" ht="30" customHeight="1">
      <c r="A1" s="885" t="s">
        <v>0</v>
      </c>
      <c r="B1" s="885"/>
      <c r="C1" s="885"/>
      <c r="D1" s="885"/>
      <c r="E1" s="885"/>
      <c r="F1" s="885"/>
      <c r="G1" s="885"/>
      <c r="H1" s="885"/>
      <c r="I1" s="885"/>
      <c r="J1" s="885"/>
      <c r="K1" s="885"/>
      <c r="L1" s="885"/>
      <c r="M1" s="885"/>
      <c r="N1" s="885"/>
    </row>
    <row r="2" spans="1:14" ht="18">
      <c r="A2" s="886" t="s">
        <v>329</v>
      </c>
      <c r="B2" s="886"/>
      <c r="C2" s="886"/>
      <c r="D2" s="886"/>
      <c r="E2" s="886"/>
      <c r="F2" s="886"/>
      <c r="G2" s="886"/>
      <c r="H2" s="886"/>
      <c r="I2" s="886"/>
      <c r="J2" s="886"/>
      <c r="K2" s="886"/>
      <c r="L2" s="886"/>
      <c r="M2" s="886"/>
      <c r="N2" s="886"/>
    </row>
    <row r="3" spans="1:14" ht="30" customHeight="1">
      <c r="A3" s="889" t="s">
        <v>2</v>
      </c>
      <c r="B3" s="889"/>
      <c r="C3" s="889"/>
      <c r="D3" s="889"/>
      <c r="E3" s="889"/>
      <c r="F3" s="889"/>
      <c r="G3" s="889"/>
      <c r="H3" s="889"/>
      <c r="I3" s="889"/>
      <c r="J3" s="889"/>
      <c r="K3" s="889"/>
      <c r="L3" s="889"/>
      <c r="M3" s="889"/>
      <c r="N3" s="889"/>
    </row>
    <row r="4" spans="1:14">
      <c r="A4" s="13"/>
      <c r="B4" s="23"/>
      <c r="C4" s="23"/>
      <c r="D4" s="23"/>
      <c r="E4" s="23"/>
      <c r="F4" s="23"/>
      <c r="G4" s="23"/>
      <c r="H4" s="23"/>
      <c r="I4" s="14"/>
      <c r="J4" s="14"/>
      <c r="K4" s="14"/>
      <c r="L4" s="14"/>
      <c r="M4" s="14"/>
      <c r="N4" s="14"/>
    </row>
    <row r="5" spans="1:14" ht="30" customHeight="1">
      <c r="A5" s="24"/>
      <c r="B5" s="25" t="s">
        <v>317</v>
      </c>
      <c r="C5" s="25" t="s">
        <v>318</v>
      </c>
      <c r="D5" s="25" t="s">
        <v>319</v>
      </c>
      <c r="E5" s="25" t="s">
        <v>320</v>
      </c>
      <c r="F5" s="25" t="s">
        <v>321</v>
      </c>
      <c r="G5" s="25" t="s">
        <v>322</v>
      </c>
      <c r="H5" s="26" t="s">
        <v>323</v>
      </c>
      <c r="I5" s="25" t="s">
        <v>324</v>
      </c>
      <c r="J5" s="25" t="s">
        <v>325</v>
      </c>
      <c r="K5" s="25" t="s">
        <v>326</v>
      </c>
      <c r="L5" s="25" t="s">
        <v>327</v>
      </c>
      <c r="M5" s="26" t="s">
        <v>328</v>
      </c>
      <c r="N5" s="26" t="s">
        <v>330</v>
      </c>
    </row>
    <row r="6" spans="1:14">
      <c r="A6" s="13"/>
      <c r="B6" s="27"/>
      <c r="C6" s="27"/>
      <c r="D6" s="27"/>
      <c r="E6" s="27"/>
      <c r="F6" s="27"/>
      <c r="G6" s="27"/>
      <c r="H6" s="28"/>
      <c r="I6" s="23"/>
      <c r="J6" s="23"/>
      <c r="K6" s="23"/>
      <c r="L6" s="23"/>
      <c r="M6" s="29"/>
      <c r="N6" s="29"/>
    </row>
    <row r="7" spans="1:14">
      <c r="A7" s="2" t="s">
        <v>331</v>
      </c>
      <c r="B7" s="25"/>
      <c r="C7" s="25"/>
      <c r="D7" s="25"/>
      <c r="E7" s="25"/>
      <c r="F7" s="25"/>
      <c r="G7" s="25"/>
      <c r="H7" s="26"/>
      <c r="I7" s="30"/>
      <c r="J7" s="30"/>
      <c r="K7" s="30"/>
      <c r="L7" s="30"/>
      <c r="M7" s="31"/>
      <c r="N7" s="31"/>
    </row>
    <row r="8" spans="1:14">
      <c r="A8" s="13" t="s">
        <v>332</v>
      </c>
      <c r="B8" s="32">
        <v>0.11754212948941876</v>
      </c>
      <c r="C8" s="32">
        <v>0.16977610954667302</v>
      </c>
      <c r="D8" s="32">
        <v>7.9468299086175739E-2</v>
      </c>
      <c r="E8" s="32">
        <v>9.1515694698147007E-2</v>
      </c>
      <c r="F8" s="32">
        <v>0.12452812041814243</v>
      </c>
      <c r="G8" s="32">
        <v>0.14372532703385216</v>
      </c>
      <c r="H8" s="32">
        <v>7.2817181153365412E-2</v>
      </c>
      <c r="I8" s="32">
        <v>0.10426144236209614</v>
      </c>
      <c r="J8" s="32">
        <v>0.30103328869067553</v>
      </c>
      <c r="K8" s="32">
        <v>6.2710058175206765E-2</v>
      </c>
      <c r="L8" s="32">
        <v>0.11058523981622685</v>
      </c>
      <c r="M8" s="32">
        <v>7.6796353918568705E-2</v>
      </c>
      <c r="N8" s="32">
        <v>0.11188699117479335</v>
      </c>
    </row>
    <row r="9" spans="1:14">
      <c r="A9" s="13" t="s">
        <v>333</v>
      </c>
      <c r="B9" s="32">
        <v>0.63621457259999026</v>
      </c>
      <c r="C9" s="32">
        <v>0.59158137748120532</v>
      </c>
      <c r="D9" s="32">
        <v>0.63526783120394115</v>
      </c>
      <c r="E9" s="32">
        <v>0.62917484991552486</v>
      </c>
      <c r="F9" s="32">
        <v>0.69348944925876077</v>
      </c>
      <c r="G9" s="32">
        <v>0.66511125459853493</v>
      </c>
      <c r="H9" s="32">
        <v>0.75884164305765911</v>
      </c>
      <c r="I9" s="32">
        <v>0.73017285182174707</v>
      </c>
      <c r="J9" s="32">
        <v>0.58517415855712718</v>
      </c>
      <c r="K9" s="32">
        <v>0.73303566262720854</v>
      </c>
      <c r="L9" s="32">
        <v>0.78280709106134916</v>
      </c>
      <c r="M9" s="32">
        <v>0.86792959095234956</v>
      </c>
      <c r="N9" s="32">
        <v>0.66818112475021163</v>
      </c>
    </row>
    <row r="10" spans="1:14">
      <c r="A10" s="2" t="s">
        <v>334</v>
      </c>
      <c r="B10" s="33"/>
      <c r="C10" s="33"/>
      <c r="D10" s="33"/>
      <c r="E10" s="33"/>
      <c r="F10" s="33"/>
      <c r="G10" s="33"/>
      <c r="H10" s="33"/>
      <c r="I10" s="33"/>
      <c r="J10" s="33"/>
      <c r="K10" s="33"/>
      <c r="L10" s="33"/>
      <c r="M10" s="33"/>
      <c r="N10" s="33"/>
    </row>
    <row r="11" spans="1:14">
      <c r="A11" s="34" t="s">
        <v>335</v>
      </c>
      <c r="B11" s="32">
        <v>0.72701784738478681</v>
      </c>
      <c r="C11" s="32">
        <v>0.55374486031966863</v>
      </c>
      <c r="D11" s="32">
        <v>0.69196287192368877</v>
      </c>
      <c r="E11" s="32">
        <v>0.70905943356616441</v>
      </c>
      <c r="F11" s="32">
        <v>0.77254262796086426</v>
      </c>
      <c r="G11" s="32">
        <v>0.72860887603611746</v>
      </c>
      <c r="H11" s="32">
        <v>0.78351419888782214</v>
      </c>
      <c r="I11" s="32">
        <v>0.64570214612749754</v>
      </c>
      <c r="J11" s="32">
        <v>0.3627681983806062</v>
      </c>
      <c r="K11" s="32">
        <v>0.68685793725707978</v>
      </c>
      <c r="L11" s="32">
        <v>0.75938229122951428</v>
      </c>
      <c r="M11" s="32">
        <v>0.75905157870072437</v>
      </c>
      <c r="N11" s="32">
        <v>0.68585763503436337</v>
      </c>
    </row>
    <row r="12" spans="1:14">
      <c r="A12" s="34" t="s">
        <v>336</v>
      </c>
      <c r="B12" s="32">
        <v>0.77274174668782014</v>
      </c>
      <c r="C12" s="32">
        <v>0.805332158855953</v>
      </c>
      <c r="D12" s="32">
        <v>0.77425582179150432</v>
      </c>
      <c r="E12" s="32">
        <v>0.75638536590083072</v>
      </c>
      <c r="F12" s="32">
        <v>0.82967017598898829</v>
      </c>
      <c r="G12" s="32">
        <v>0.75552301645417286</v>
      </c>
      <c r="H12" s="32">
        <v>0.78544958725583169</v>
      </c>
      <c r="I12" s="32">
        <v>0.71542995015392674</v>
      </c>
      <c r="J12" s="32">
        <v>0.3627681983806062</v>
      </c>
      <c r="K12" s="32">
        <v>0.70112200101577715</v>
      </c>
      <c r="L12" s="32">
        <v>0.75938229122951428</v>
      </c>
      <c r="M12" s="32">
        <v>0.7784198448320081</v>
      </c>
      <c r="N12" s="32">
        <v>0.77058952021113902</v>
      </c>
    </row>
    <row r="13" spans="1:14">
      <c r="A13" s="13" t="s">
        <v>337</v>
      </c>
      <c r="B13" s="32">
        <v>0.11834312355005694</v>
      </c>
      <c r="C13" s="32">
        <v>8.8933697745955539E-2</v>
      </c>
      <c r="D13" s="32">
        <v>0.11737341330246318</v>
      </c>
      <c r="E13" s="32">
        <v>0.11591119057216846</v>
      </c>
      <c r="F13" s="32">
        <v>6.1235426842237518E-2</v>
      </c>
      <c r="G13" s="32">
        <v>9.8067707599008305E-2</v>
      </c>
      <c r="H13" s="32">
        <v>0.10009034597314663</v>
      </c>
      <c r="I13" s="32">
        <v>0.12226992804295042</v>
      </c>
      <c r="J13" s="32">
        <v>0.18883864144718424</v>
      </c>
      <c r="K13" s="32">
        <v>0.14659709412852681</v>
      </c>
      <c r="L13" s="32">
        <v>0.13473430019766403</v>
      </c>
      <c r="M13" s="32">
        <v>5.3353769689492299E-2</v>
      </c>
      <c r="N13" s="32">
        <v>0.10557251029092184</v>
      </c>
    </row>
    <row r="14" spans="1:14">
      <c r="A14" s="34" t="s">
        <v>338</v>
      </c>
      <c r="B14" s="32">
        <v>3.9530195910824056E-3</v>
      </c>
      <c r="C14" s="32">
        <v>8.0631518175010644E-3</v>
      </c>
      <c r="D14" s="32">
        <v>3.0510035905886054E-3</v>
      </c>
      <c r="E14" s="32">
        <v>1.276122009975497E-2</v>
      </c>
      <c r="F14" s="32">
        <v>1.103688531738887E-2</v>
      </c>
      <c r="G14" s="32">
        <v>9.8544111781204997E-3</v>
      </c>
      <c r="H14" s="32">
        <v>1.3247050709939165E-2</v>
      </c>
      <c r="I14" s="32">
        <v>1.7414413552297503E-2</v>
      </c>
      <c r="J14" s="32">
        <v>0</v>
      </c>
      <c r="K14" s="32">
        <v>1.5554857576627366E-2</v>
      </c>
      <c r="L14" s="32">
        <v>9.534764289018019E-3</v>
      </c>
      <c r="M14" s="32">
        <v>0</v>
      </c>
      <c r="N14" s="32">
        <v>9.079863244629182E-3</v>
      </c>
    </row>
    <row r="15" spans="1:14">
      <c r="A15" s="35" t="s">
        <v>339</v>
      </c>
      <c r="B15" s="33"/>
      <c r="C15" s="33"/>
      <c r="D15" s="33"/>
      <c r="E15" s="33"/>
      <c r="F15" s="33"/>
      <c r="G15" s="33"/>
      <c r="H15" s="33"/>
      <c r="I15" s="33"/>
      <c r="J15" s="33"/>
      <c r="K15" s="33"/>
      <c r="L15" s="33"/>
      <c r="M15" s="33"/>
      <c r="N15" s="33"/>
    </row>
    <row r="16" spans="1:14">
      <c r="A16" s="34" t="s">
        <v>340</v>
      </c>
      <c r="B16" s="32">
        <v>0.72472086837082517</v>
      </c>
      <c r="C16" s="32">
        <v>0.63377292568233268</v>
      </c>
      <c r="D16" s="32">
        <v>0.6482035687702723</v>
      </c>
      <c r="E16" s="32">
        <v>0.76473047576491282</v>
      </c>
      <c r="F16" s="32">
        <v>0.74291859599272081</v>
      </c>
      <c r="G16" s="32">
        <v>0.65975064544461082</v>
      </c>
      <c r="H16" s="32">
        <v>0.43254100713524402</v>
      </c>
      <c r="I16" s="32">
        <v>0.33955417731419835</v>
      </c>
      <c r="J16" s="32">
        <v>0.67195406188332285</v>
      </c>
      <c r="K16" s="32">
        <v>0.62357023120981525</v>
      </c>
      <c r="L16" s="32">
        <v>0.86582355699595681</v>
      </c>
      <c r="M16" s="32">
        <v>0.38662517115205769</v>
      </c>
      <c r="N16" s="32">
        <v>0.64854200981001198</v>
      </c>
    </row>
    <row r="17" spans="1:14">
      <c r="A17" s="34" t="s">
        <v>341</v>
      </c>
      <c r="B17" s="32">
        <v>0.27527913162917478</v>
      </c>
      <c r="C17" s="32">
        <v>0.36622707431766732</v>
      </c>
      <c r="D17" s="32">
        <v>0.35179643122972776</v>
      </c>
      <c r="E17" s="32">
        <v>0.23526952423508729</v>
      </c>
      <c r="F17" s="32">
        <v>0.2570814040072793</v>
      </c>
      <c r="G17" s="32">
        <v>0.34024935455538913</v>
      </c>
      <c r="H17" s="32">
        <v>0.5674589928647561</v>
      </c>
      <c r="I17" s="32">
        <v>0.66044582268580176</v>
      </c>
      <c r="J17" s="32">
        <v>0.32804593811667704</v>
      </c>
      <c r="K17" s="32">
        <v>0.37642976879018469</v>
      </c>
      <c r="L17" s="32">
        <v>0.13417644300404316</v>
      </c>
      <c r="M17" s="32">
        <v>0.61337482884794237</v>
      </c>
      <c r="N17" s="32">
        <v>0.35145799018998791</v>
      </c>
    </row>
    <row r="18" spans="1:14">
      <c r="A18" s="34" t="s">
        <v>342</v>
      </c>
      <c r="B18" s="36">
        <v>1025.6910407940238</v>
      </c>
      <c r="C18" s="36">
        <v>886.33417359046871</v>
      </c>
      <c r="D18" s="36">
        <v>973.40757775102725</v>
      </c>
      <c r="E18" s="36">
        <v>1037.5303039167816</v>
      </c>
      <c r="F18" s="36">
        <v>1038.4504756304193</v>
      </c>
      <c r="G18" s="36">
        <v>998.97207944643515</v>
      </c>
      <c r="H18" s="36">
        <v>1037.3454650474227</v>
      </c>
      <c r="I18" s="36">
        <v>908.68322407983396</v>
      </c>
      <c r="J18" s="36">
        <v>181.2496713632203</v>
      </c>
      <c r="K18" s="36">
        <v>942.26246118203278</v>
      </c>
      <c r="L18" s="36">
        <v>946.31380313649242</v>
      </c>
      <c r="M18" s="36">
        <v>800.74048420563633</v>
      </c>
      <c r="N18" s="36">
        <v>970.4549785555738</v>
      </c>
    </row>
    <row r="19" spans="1:14">
      <c r="A19" s="35" t="s">
        <v>343</v>
      </c>
      <c r="B19" s="37"/>
      <c r="C19" s="37"/>
      <c r="D19" s="37"/>
      <c r="E19" s="37"/>
      <c r="F19" s="37"/>
      <c r="G19" s="37"/>
      <c r="H19" s="37"/>
      <c r="I19" s="37"/>
      <c r="J19" s="37"/>
      <c r="K19" s="37"/>
      <c r="L19" s="37"/>
      <c r="M19" s="37"/>
      <c r="N19" s="37"/>
    </row>
    <row r="20" spans="1:14">
      <c r="A20" s="13" t="s">
        <v>344</v>
      </c>
      <c r="B20" s="32">
        <v>0.95925969431841596</v>
      </c>
      <c r="C20" s="32">
        <v>0.96346931616944886</v>
      </c>
      <c r="D20" s="32">
        <v>0.96038829356252908</v>
      </c>
      <c r="E20" s="32">
        <v>0.96542511026962241</v>
      </c>
      <c r="F20" s="32">
        <v>0.97238222088878434</v>
      </c>
      <c r="G20" s="32">
        <v>0.97125433015950358</v>
      </c>
      <c r="H20" s="32">
        <v>0.96880002448168523</v>
      </c>
      <c r="I20" s="32">
        <v>0.98452666763752639</v>
      </c>
      <c r="J20" s="32">
        <v>0.99888899638040718</v>
      </c>
      <c r="K20" s="32">
        <v>0.97498266843180525</v>
      </c>
      <c r="L20" s="32">
        <v>0.94297818616325568</v>
      </c>
      <c r="M20" s="32">
        <v>0.98362797700014093</v>
      </c>
      <c r="N20" s="32">
        <v>0.96797711275477527</v>
      </c>
    </row>
    <row r="21" spans="1:14">
      <c r="A21" s="13" t="s">
        <v>345</v>
      </c>
      <c r="B21" s="32">
        <v>0.17717123185278746</v>
      </c>
      <c r="C21" s="32">
        <v>0.148612576620232</v>
      </c>
      <c r="D21" s="32">
        <v>0.20448409309109605</v>
      </c>
      <c r="E21" s="32">
        <v>0.1551183486835005</v>
      </c>
      <c r="F21" s="32">
        <v>0.12639067803900619</v>
      </c>
      <c r="G21" s="32">
        <v>0.18009834599743424</v>
      </c>
      <c r="H21" s="32">
        <v>0.14537932113677493</v>
      </c>
      <c r="I21" s="32">
        <v>9.5693304902097889E-2</v>
      </c>
      <c r="J21" s="32">
        <v>1.9919049534862034E-2</v>
      </c>
      <c r="K21" s="32">
        <v>0.11784021644483432</v>
      </c>
      <c r="L21" s="32">
        <v>0.21193355543006812</v>
      </c>
      <c r="M21" s="32">
        <v>0.15732180132943721</v>
      </c>
      <c r="N21" s="32">
        <v>0.15448645987250928</v>
      </c>
    </row>
    <row r="22" spans="1:14">
      <c r="A22" s="34" t="s">
        <v>346</v>
      </c>
      <c r="B22" s="32">
        <v>4.0740305681583773E-2</v>
      </c>
      <c r="C22" s="32">
        <v>3.6530683830551393E-2</v>
      </c>
      <c r="D22" s="32">
        <v>3.9611706437470806E-2</v>
      </c>
      <c r="E22" s="32">
        <v>3.457488973037711E-2</v>
      </c>
      <c r="F22" s="32">
        <v>2.7617779111215598E-2</v>
      </c>
      <c r="G22" s="32">
        <v>2.8745669840496257E-2</v>
      </c>
      <c r="H22" s="32">
        <v>3.1199975518314924E-2</v>
      </c>
      <c r="I22" s="32">
        <v>1.5473332362473844E-2</v>
      </c>
      <c r="J22" s="32">
        <v>1.1110036195928652E-3</v>
      </c>
      <c r="K22" s="32">
        <v>2.5017331568195019E-2</v>
      </c>
      <c r="L22" s="32">
        <v>5.7021813836744088E-2</v>
      </c>
      <c r="M22" s="32">
        <v>1.6372022999858994E-2</v>
      </c>
      <c r="N22" s="32">
        <v>3.202288724522525E-2</v>
      </c>
    </row>
    <row r="23" spans="1:14">
      <c r="A23" s="34" t="s">
        <v>347</v>
      </c>
      <c r="B23" s="32">
        <v>0.15804511110370292</v>
      </c>
      <c r="C23" s="32">
        <v>0.13006112957917654</v>
      </c>
      <c r="D23" s="32">
        <v>0.19073199001923666</v>
      </c>
      <c r="E23" s="32">
        <v>0.13159204854581238</v>
      </c>
      <c r="F23" s="32">
        <v>0.11312141989489889</v>
      </c>
      <c r="G23" s="32">
        <v>0.16859393708521073</v>
      </c>
      <c r="H23" s="32">
        <v>0.12547376589742706</v>
      </c>
      <c r="I23" s="32">
        <v>9.0495502000481454E-2</v>
      </c>
      <c r="J23" s="32">
        <v>1.9941204285001714E-2</v>
      </c>
      <c r="K23" s="32">
        <v>0.10501141835515142</v>
      </c>
      <c r="L23" s="32">
        <v>0.1906776792812773</v>
      </c>
      <c r="M23" s="32">
        <v>0.14826174469362263</v>
      </c>
      <c r="N23" s="32">
        <v>0.13893399229719799</v>
      </c>
    </row>
    <row r="24" spans="1:14">
      <c r="A24" s="34" t="s">
        <v>348</v>
      </c>
      <c r="B24" s="32">
        <v>0.14429502250213697</v>
      </c>
      <c r="C24" s="32">
        <v>0.15680146037643139</v>
      </c>
      <c r="D24" s="32">
        <v>0.10420039205320369</v>
      </c>
      <c r="E24" s="32">
        <v>0.18099780550681199</v>
      </c>
      <c r="F24" s="32">
        <v>0.12970434834167452</v>
      </c>
      <c r="G24" s="32">
        <v>9.0787921866963092E-2</v>
      </c>
      <c r="H24" s="32">
        <v>0.1638495315377613</v>
      </c>
      <c r="I24" s="32">
        <v>6.8950172513418187E-2</v>
      </c>
      <c r="J24" s="32">
        <v>0</v>
      </c>
      <c r="K24" s="32">
        <v>0.13115983683172941</v>
      </c>
      <c r="L24" s="32">
        <v>0.15159781193871283</v>
      </c>
      <c r="M24" s="32">
        <v>7.3018496056263815E-2</v>
      </c>
      <c r="N24" s="32">
        <v>0.12947112103986189</v>
      </c>
    </row>
    <row r="25" spans="1:14">
      <c r="A25" s="34" t="s">
        <v>349</v>
      </c>
      <c r="B25" s="32">
        <v>2.5433400022804968E-2</v>
      </c>
      <c r="C25" s="32">
        <v>2.0745850795048384E-2</v>
      </c>
      <c r="D25" s="32">
        <v>3.6452440737657438E-2</v>
      </c>
      <c r="E25" s="32">
        <v>2.0382006567709183E-2</v>
      </c>
      <c r="F25" s="32">
        <v>3.1431434988732174E-2</v>
      </c>
      <c r="G25" s="32">
        <v>2.988329117338781E-2</v>
      </c>
      <c r="H25" s="32">
        <v>2.9519732946665773E-2</v>
      </c>
      <c r="I25" s="32">
        <v>2.67574816001011E-2</v>
      </c>
      <c r="J25" s="32">
        <v>1.4209295662018676E-2</v>
      </c>
      <c r="K25" s="32">
        <v>3.1753868323617263E-2</v>
      </c>
      <c r="L25" s="32">
        <v>4.5854704576296493E-2</v>
      </c>
      <c r="M25" s="32">
        <v>4.2896092612022055E-2</v>
      </c>
      <c r="N25" s="32">
        <v>2.879972388184596E-2</v>
      </c>
    </row>
    <row r="26" spans="1:14">
      <c r="A26" s="34" t="s">
        <v>350</v>
      </c>
      <c r="B26" s="32">
        <v>4.3619913775291792E-2</v>
      </c>
      <c r="C26" s="32">
        <v>4.9781060395071582E-2</v>
      </c>
      <c r="D26" s="32">
        <v>4.5470698299083033E-2</v>
      </c>
      <c r="E26" s="32">
        <v>6.4926144919620815E-2</v>
      </c>
      <c r="F26" s="32">
        <v>3.3489750985408837E-2</v>
      </c>
      <c r="G26" s="32">
        <v>3.5115641919398054E-2</v>
      </c>
      <c r="H26" s="32">
        <v>3.7993613740764723E-2</v>
      </c>
      <c r="I26" s="32">
        <v>4.4429058431850542E-2</v>
      </c>
      <c r="J26" s="32">
        <v>2.6209007467346678E-3</v>
      </c>
      <c r="K26" s="32">
        <v>5.4620870172394385E-2</v>
      </c>
      <c r="L26" s="32">
        <v>5.7102555524793978E-2</v>
      </c>
      <c r="M26" s="32">
        <v>5.0896712712510735E-2</v>
      </c>
      <c r="N26" s="32">
        <v>4.6909609518901177E-2</v>
      </c>
    </row>
    <row r="27" spans="1:14">
      <c r="A27" s="34" t="s">
        <v>351</v>
      </c>
      <c r="B27" s="32">
        <v>0.93041959360876425</v>
      </c>
      <c r="C27" s="32">
        <v>0.92461441828593649</v>
      </c>
      <c r="D27" s="32">
        <v>0.9320633755275628</v>
      </c>
      <c r="E27" s="32">
        <v>0.92323650368503385</v>
      </c>
      <c r="F27" s="32">
        <v>0.96016883603414127</v>
      </c>
      <c r="G27" s="32">
        <v>0.9515452766715824</v>
      </c>
      <c r="H27" s="32">
        <v>0.93422609176716287</v>
      </c>
      <c r="I27" s="32">
        <v>0.98280993689507801</v>
      </c>
      <c r="J27" s="32">
        <v>0.99899249706337501</v>
      </c>
      <c r="K27" s="32">
        <v>0.96470279973438844</v>
      </c>
      <c r="L27" s="32">
        <v>0.89174891216423902</v>
      </c>
      <c r="M27" s="32">
        <v>0.97968700045711743</v>
      </c>
      <c r="N27" s="32">
        <v>0.94214833316846702</v>
      </c>
    </row>
    <row r="28" spans="1:14">
      <c r="A28" s="34" t="s">
        <v>352</v>
      </c>
      <c r="B28" s="32">
        <v>1.9938998232939945E-2</v>
      </c>
      <c r="C28" s="32">
        <v>1.9795593099857359E-2</v>
      </c>
      <c r="D28" s="32">
        <v>1.9269445150836523E-2</v>
      </c>
      <c r="E28" s="32">
        <v>2.0180475669418295E-2</v>
      </c>
      <c r="F28" s="32">
        <v>1.7280368500213413E-2</v>
      </c>
      <c r="G28" s="32">
        <v>1.4604562926737152E-2</v>
      </c>
      <c r="H28" s="32">
        <v>1.5929967360886893E-2</v>
      </c>
      <c r="I28" s="32">
        <v>1.0075835876572614E-3</v>
      </c>
      <c r="J28" s="32">
        <v>0</v>
      </c>
      <c r="K28" s="32">
        <v>3.7251383839196246E-3</v>
      </c>
      <c r="L28" s="32">
        <v>4.1391821973426814E-2</v>
      </c>
      <c r="M28" s="32">
        <v>3.6888286264461999E-3</v>
      </c>
      <c r="N28" s="32">
        <v>1.566634763567433E-2</v>
      </c>
    </row>
    <row r="29" spans="1:14">
      <c r="A29" s="34" t="s">
        <v>353</v>
      </c>
      <c r="B29" s="32">
        <v>9.5303977236142687E-3</v>
      </c>
      <c r="C29" s="32">
        <v>1.4503612990126685E-2</v>
      </c>
      <c r="D29" s="32">
        <v>5.8293258309053755E-3</v>
      </c>
      <c r="E29" s="32">
        <v>1.3833801215248034E-2</v>
      </c>
      <c r="F29" s="32">
        <v>4.2325905945936829E-3</v>
      </c>
      <c r="G29" s="32">
        <v>3.1441314505548561E-3</v>
      </c>
      <c r="H29" s="32">
        <v>1.3855410542110692E-2</v>
      </c>
      <c r="I29" s="32">
        <v>6.4633980234824113E-4</v>
      </c>
      <c r="J29" s="32">
        <v>0</v>
      </c>
      <c r="K29" s="32">
        <v>8.8455167593551884E-4</v>
      </c>
      <c r="L29" s="32">
        <v>6.8406361974750508E-3</v>
      </c>
      <c r="M29" s="32">
        <v>7.3692532523873507E-4</v>
      </c>
      <c r="N29" s="32">
        <v>7.7082486407879748E-3</v>
      </c>
    </row>
    <row r="30" spans="1:14">
      <c r="A30" s="34" t="s">
        <v>354</v>
      </c>
      <c r="B30" s="32">
        <v>9.7755785865657249E-3</v>
      </c>
      <c r="C30" s="32">
        <v>7.9960565586340675E-3</v>
      </c>
      <c r="D30" s="32">
        <v>3.8054315109293637E-3</v>
      </c>
      <c r="E30" s="32">
        <v>4.5006390573307641E-3</v>
      </c>
      <c r="F30" s="32">
        <v>2.6762055567155392E-3</v>
      </c>
      <c r="G30" s="32">
        <v>3.2355774450727607E-3</v>
      </c>
      <c r="H30" s="32">
        <v>6.8370995905749467E-3</v>
      </c>
      <c r="I30" s="32">
        <v>6.3750291943343582E-4</v>
      </c>
      <c r="J30" s="32">
        <v>0</v>
      </c>
      <c r="K30" s="32">
        <v>3.6248329582067003E-3</v>
      </c>
      <c r="L30" s="32">
        <v>3.915956276232699E-3</v>
      </c>
      <c r="M30" s="32">
        <v>7.1723663929032175E-4</v>
      </c>
      <c r="N30" s="32">
        <v>4.8876472031725241E-3</v>
      </c>
    </row>
    <row r="31" spans="1:14">
      <c r="A31" s="34" t="s">
        <v>355</v>
      </c>
      <c r="B31" s="32">
        <v>9.3030870873817718E-3</v>
      </c>
      <c r="C31" s="32">
        <v>1.0361177988851505E-2</v>
      </c>
      <c r="D31" s="32">
        <v>5.2574085087212959E-3</v>
      </c>
      <c r="E31" s="32">
        <v>2.6621444319878566E-2</v>
      </c>
      <c r="F31" s="32">
        <v>3.1620300859859858E-3</v>
      </c>
      <c r="G31" s="32">
        <v>3.6912706946431477E-3</v>
      </c>
      <c r="H31" s="32">
        <v>1.0764729869820654E-2</v>
      </c>
      <c r="I31" s="32">
        <v>1.1352295992546025E-3</v>
      </c>
      <c r="J31" s="32">
        <v>0</v>
      </c>
      <c r="K31" s="32">
        <v>5.3240466026596156E-3</v>
      </c>
      <c r="L31" s="32">
        <v>1.3521582597091341E-2</v>
      </c>
      <c r="M31" s="32">
        <v>1.1397309839150508E-3</v>
      </c>
      <c r="N31" s="32">
        <v>8.8644378532774341E-3</v>
      </c>
    </row>
    <row r="32" spans="1:14">
      <c r="A32" s="34" t="s">
        <v>356</v>
      </c>
      <c r="B32" s="32">
        <v>2.103234471697342E-2</v>
      </c>
      <c r="C32" s="32">
        <v>2.2729141084936098E-2</v>
      </c>
      <c r="D32" s="32">
        <v>3.2809037486751631E-2</v>
      </c>
      <c r="E32" s="32">
        <v>1.1532121730042231E-2</v>
      </c>
      <c r="F32" s="32">
        <v>1.175356475118523E-2</v>
      </c>
      <c r="G32" s="32">
        <v>2.3779180808609548E-2</v>
      </c>
      <c r="H32" s="32">
        <v>1.7518177802388804E-2</v>
      </c>
      <c r="I32" s="32">
        <v>1.3763407196787087E-2</v>
      </c>
      <c r="J32" s="32">
        <v>1.0075029366250232E-3</v>
      </c>
      <c r="K32" s="32">
        <v>2.173863064488973E-2</v>
      </c>
      <c r="L32" s="32">
        <v>4.2581091043991728E-2</v>
      </c>
      <c r="M32" s="32">
        <v>1.4030277966061443E-2</v>
      </c>
      <c r="N32" s="32">
        <v>2.0465928246685864E-2</v>
      </c>
    </row>
    <row r="33" spans="1:14">
      <c r="A33" s="35" t="s">
        <v>357</v>
      </c>
      <c r="B33" s="33"/>
      <c r="C33" s="33"/>
      <c r="D33" s="33"/>
      <c r="E33" s="33"/>
      <c r="F33" s="33"/>
      <c r="G33" s="33"/>
      <c r="H33" s="33"/>
      <c r="I33" s="33"/>
      <c r="J33" s="33"/>
      <c r="K33" s="33"/>
      <c r="L33" s="33"/>
      <c r="M33" s="33"/>
      <c r="N33" s="33"/>
    </row>
    <row r="34" spans="1:14">
      <c r="A34" s="34" t="s">
        <v>358</v>
      </c>
      <c r="B34" s="32">
        <v>0.28902027518305373</v>
      </c>
      <c r="C34" s="32">
        <v>0.31322859940656916</v>
      </c>
      <c r="D34" s="32">
        <v>0.20424515482596545</v>
      </c>
      <c r="E34" s="32">
        <v>0.24720287891571993</v>
      </c>
      <c r="F34" s="32">
        <v>0.29496243241600045</v>
      </c>
      <c r="G34" s="32">
        <v>0.387627495563175</v>
      </c>
      <c r="H34" s="32">
        <v>0.30114949216037162</v>
      </c>
      <c r="I34" s="32">
        <v>0.31188321367368882</v>
      </c>
      <c r="J34" s="32">
        <v>0.87784245190471699</v>
      </c>
      <c r="K34" s="32">
        <v>0.22142128692003724</v>
      </c>
      <c r="L34" s="32">
        <v>0.38352571414594183</v>
      </c>
      <c r="M34" s="32">
        <v>0.33014444508916829</v>
      </c>
      <c r="N34" s="32">
        <v>0.28652335810708229</v>
      </c>
    </row>
    <row r="35" spans="1:14">
      <c r="A35" s="34" t="s">
        <v>359</v>
      </c>
      <c r="B35" s="32">
        <v>0.63111397846788064</v>
      </c>
      <c r="C35" s="32">
        <v>0.5741960873120775</v>
      </c>
      <c r="D35" s="32">
        <v>0.6880276366462631</v>
      </c>
      <c r="E35" s="32">
        <v>0.66317365013842311</v>
      </c>
      <c r="F35" s="32">
        <v>0.60695266041713014</v>
      </c>
      <c r="G35" s="32">
        <v>0.60349060638128194</v>
      </c>
      <c r="H35" s="32">
        <v>0.76474392929000023</v>
      </c>
      <c r="I35" s="32">
        <v>0.67852795870745597</v>
      </c>
      <c r="J35" s="32">
        <v>1.0016152539819465</v>
      </c>
      <c r="K35" s="32">
        <v>0.72706671925016286</v>
      </c>
      <c r="L35" s="32">
        <v>0.55904968853998294</v>
      </c>
      <c r="M35" s="32">
        <v>0.42874697224423852</v>
      </c>
      <c r="N35" s="32">
        <v>0.63173707938722079</v>
      </c>
    </row>
    <row r="36" spans="1:14">
      <c r="A36" s="34" t="s">
        <v>360</v>
      </c>
      <c r="B36" s="32">
        <v>0.27542416058699165</v>
      </c>
      <c r="C36" s="32">
        <v>0.33202413536127651</v>
      </c>
      <c r="D36" s="32">
        <v>0.28526663001020736</v>
      </c>
      <c r="E36" s="32">
        <v>0.2658397144280536</v>
      </c>
      <c r="F36" s="32">
        <v>0.27589320647212373</v>
      </c>
      <c r="G36" s="32">
        <v>0.2413359552950482</v>
      </c>
      <c r="H36" s="32">
        <v>0.19863430669540669</v>
      </c>
      <c r="I36" s="32">
        <v>0.25320224458987489</v>
      </c>
      <c r="J36" s="32">
        <v>0.59373301088195574</v>
      </c>
      <c r="K36" s="32">
        <v>0.22089899847178843</v>
      </c>
      <c r="L36" s="32">
        <v>0.17463391498288008</v>
      </c>
      <c r="M36" s="32">
        <v>0.11303257008218447</v>
      </c>
      <c r="N36" s="32">
        <v>0.26611534156528988</v>
      </c>
    </row>
    <row r="37" spans="1:14">
      <c r="A37" s="34" t="s">
        <v>361</v>
      </c>
      <c r="B37" s="32">
        <v>0.25666877845393266</v>
      </c>
      <c r="C37" s="32">
        <v>0.31122566076487651</v>
      </c>
      <c r="D37" s="32">
        <v>0.26769979466660493</v>
      </c>
      <c r="E37" s="32">
        <v>0.2455100748184057</v>
      </c>
      <c r="F37" s="32">
        <v>0.25624508641811788</v>
      </c>
      <c r="G37" s="32">
        <v>0.22376349912430615</v>
      </c>
      <c r="H37" s="32">
        <v>0.18491313677989399</v>
      </c>
      <c r="I37" s="32">
        <v>0.22682946871217366</v>
      </c>
      <c r="J37" s="32">
        <v>0.34347795923369084</v>
      </c>
      <c r="K37" s="32">
        <v>0.20591695087518902</v>
      </c>
      <c r="L37" s="32">
        <v>0.16119556419848233</v>
      </c>
      <c r="M37" s="32">
        <v>9.9732722181923431E-2</v>
      </c>
      <c r="N37" s="32">
        <v>0.24669249129689211</v>
      </c>
    </row>
    <row r="38" spans="1:14">
      <c r="A38" s="13" t="s">
        <v>362</v>
      </c>
      <c r="B38" s="32">
        <v>0.5503359136396665</v>
      </c>
      <c r="C38" s="32">
        <v>0.55156844228241786</v>
      </c>
      <c r="D38" s="32">
        <v>0.59847051485376923</v>
      </c>
      <c r="E38" s="32">
        <v>0.62389951122259302</v>
      </c>
      <c r="F38" s="32">
        <v>0.55866269811619229</v>
      </c>
      <c r="G38" s="32">
        <v>0.54623066473747373</v>
      </c>
      <c r="H38" s="32">
        <v>0.59100193727782824</v>
      </c>
      <c r="I38" s="32">
        <v>0.5213879039962267</v>
      </c>
      <c r="J38" s="32">
        <v>0.71093412797476674</v>
      </c>
      <c r="K38" s="32">
        <v>0.57231975468691854</v>
      </c>
      <c r="L38" s="32">
        <v>0.45151387369868989</v>
      </c>
      <c r="M38" s="32">
        <v>0.39558518988007085</v>
      </c>
      <c r="N38" s="32">
        <v>0.56123462277042391</v>
      </c>
    </row>
    <row r="39" spans="1:14">
      <c r="A39" s="2" t="s">
        <v>363</v>
      </c>
      <c r="B39" s="33"/>
      <c r="C39" s="33"/>
      <c r="D39" s="33"/>
      <c r="E39" s="33"/>
      <c r="F39" s="33"/>
      <c r="G39" s="33"/>
      <c r="H39" s="33"/>
      <c r="I39" s="33"/>
      <c r="J39" s="33"/>
      <c r="K39" s="33"/>
      <c r="L39" s="33"/>
      <c r="M39" s="33"/>
      <c r="N39" s="33"/>
    </row>
    <row r="40" spans="1:14">
      <c r="A40" s="34" t="s">
        <v>364</v>
      </c>
      <c r="B40" s="32">
        <v>6.80963576074336E-2</v>
      </c>
      <c r="C40" s="32">
        <v>6.2641453982209772E-2</v>
      </c>
      <c r="D40" s="32">
        <v>6.1580407575095052E-2</v>
      </c>
      <c r="E40" s="32">
        <v>7.6473297653762554E-2</v>
      </c>
      <c r="F40" s="32">
        <v>7.12163967533887E-2</v>
      </c>
      <c r="G40" s="32">
        <v>6.6594383896301138E-2</v>
      </c>
      <c r="H40" s="32">
        <v>6.9077543297829808E-2</v>
      </c>
      <c r="I40" s="32">
        <v>0.10415695927760374</v>
      </c>
      <c r="J40" s="32">
        <v>0.42149425261591605</v>
      </c>
      <c r="K40" s="32">
        <v>6.7823067104185994E-2</v>
      </c>
      <c r="L40" s="32">
        <v>7.6951551948944832E-2</v>
      </c>
      <c r="M40" s="32">
        <v>0.11766385468003529</v>
      </c>
      <c r="N40" s="32">
        <v>7.2538142920140936E-2</v>
      </c>
    </row>
    <row r="41" spans="1:14">
      <c r="A41" s="34" t="s">
        <v>365</v>
      </c>
      <c r="B41" s="32">
        <v>6.3844738098997281E-2</v>
      </c>
      <c r="C41" s="32">
        <v>6.0542056334747615E-2</v>
      </c>
      <c r="D41" s="32">
        <v>5.9131678633132435E-2</v>
      </c>
      <c r="E41" s="32">
        <v>6.2013304484548191E-2</v>
      </c>
      <c r="F41" s="32">
        <v>6.7634784786690313E-2</v>
      </c>
      <c r="G41" s="32">
        <v>6.5363518953627311E-2</v>
      </c>
      <c r="H41" s="32">
        <v>6.5070532169061918E-2</v>
      </c>
      <c r="I41" s="32">
        <v>0.10415648313928932</v>
      </c>
      <c r="J41" s="32">
        <v>0.39785144051790755</v>
      </c>
      <c r="K41" s="32">
        <v>6.6924288121496492E-2</v>
      </c>
      <c r="L41" s="32">
        <v>7.3042292051274466E-2</v>
      </c>
      <c r="M41" s="32">
        <v>0.11097269121255238</v>
      </c>
      <c r="N41" s="32">
        <v>6.8531612718886872E-2</v>
      </c>
    </row>
    <row r="42" spans="1:14">
      <c r="A42" s="34" t="s">
        <v>366</v>
      </c>
      <c r="B42" s="32">
        <v>0.38542474418592332</v>
      </c>
      <c r="C42" s="32">
        <v>0.35297087637438301</v>
      </c>
      <c r="D42" s="32">
        <v>0.41088965242631453</v>
      </c>
      <c r="E42" s="32">
        <v>0.2941500030547039</v>
      </c>
      <c r="F42" s="32">
        <v>0.26806506159707361</v>
      </c>
      <c r="G42" s="32">
        <v>0.28701232360141066</v>
      </c>
      <c r="H42" s="32">
        <v>0.34380155283305025</v>
      </c>
      <c r="I42" s="32">
        <v>0.10963439431430363</v>
      </c>
      <c r="J42" s="32">
        <v>1.5247727353208524E-3</v>
      </c>
      <c r="K42" s="32">
        <v>0.27417068071683331</v>
      </c>
      <c r="L42" s="32">
        <v>0.58326861733429003</v>
      </c>
      <c r="M42" s="32">
        <v>0.11952800298335156</v>
      </c>
      <c r="N42" s="32">
        <v>0.29825827427494533</v>
      </c>
    </row>
    <row r="43" spans="1:14">
      <c r="A43" s="34" t="s">
        <v>367</v>
      </c>
      <c r="B43" s="32">
        <v>0.24185766995804991</v>
      </c>
      <c r="C43" s="32">
        <v>0.22515766615816546</v>
      </c>
      <c r="D43" s="32">
        <v>0.22101947108268211</v>
      </c>
      <c r="E43" s="32">
        <v>0.2388606092370831</v>
      </c>
      <c r="F43" s="32">
        <v>0.15911863393757836</v>
      </c>
      <c r="G43" s="32">
        <v>0.16325478189636475</v>
      </c>
      <c r="H43" s="32">
        <v>0.26248314514601145</v>
      </c>
      <c r="I43" s="32">
        <v>4.674981304238976E-2</v>
      </c>
      <c r="J43" s="32">
        <v>0</v>
      </c>
      <c r="K43" s="32">
        <v>0.16938479585222105</v>
      </c>
      <c r="L43" s="32">
        <v>0.32863986160696285</v>
      </c>
      <c r="M43" s="32">
        <v>8.3866614434122855E-2</v>
      </c>
      <c r="N43" s="32">
        <v>0.18629248854313069</v>
      </c>
    </row>
    <row r="44" spans="1:14">
      <c r="A44" s="34" t="s">
        <v>368</v>
      </c>
      <c r="B44" s="32">
        <v>0.22130665888847101</v>
      </c>
      <c r="C44" s="32">
        <v>0.16756418396537912</v>
      </c>
      <c r="D44" s="32">
        <v>0.20985431079079295</v>
      </c>
      <c r="E44" s="32">
        <v>9.0881131775208138E-2</v>
      </c>
      <c r="F44" s="32">
        <v>0.18362535734037641</v>
      </c>
      <c r="G44" s="32">
        <v>0.12505489320524862</v>
      </c>
      <c r="H44" s="32">
        <v>0.16068906075156175</v>
      </c>
      <c r="I44" s="32">
        <v>1.0146004136539568E-2</v>
      </c>
      <c r="J44" s="32">
        <v>0</v>
      </c>
      <c r="K44" s="32">
        <v>4.9880000745502223E-2</v>
      </c>
      <c r="L44" s="32">
        <v>0.26658110887053516</v>
      </c>
      <c r="M44" s="32">
        <v>2.7347506579766218E-2</v>
      </c>
      <c r="N44" s="32">
        <v>0.13140349974373444</v>
      </c>
    </row>
    <row r="45" spans="1:14">
      <c r="A45" s="34" t="s">
        <v>369</v>
      </c>
      <c r="B45" s="32">
        <v>0.13251771590878406</v>
      </c>
      <c r="C45" s="32">
        <v>0.11359945707935742</v>
      </c>
      <c r="D45" s="32">
        <v>0.14469745382532936</v>
      </c>
      <c r="E45" s="32">
        <v>0.13271786917081194</v>
      </c>
      <c r="F45" s="32">
        <v>0.12828829247991302</v>
      </c>
      <c r="G45" s="32">
        <v>0.11504818291203361</v>
      </c>
      <c r="H45" s="32">
        <v>0.11463000098417964</v>
      </c>
      <c r="I45" s="32">
        <v>0.15166780586917444</v>
      </c>
      <c r="J45" s="32">
        <v>0.71857092671461509</v>
      </c>
      <c r="K45" s="32">
        <v>0.12187454959864914</v>
      </c>
      <c r="L45" s="32">
        <v>0.12499384358671523</v>
      </c>
      <c r="M45" s="32">
        <v>0.13056418896046373</v>
      </c>
      <c r="N45" s="32">
        <v>0.12928189447765598</v>
      </c>
    </row>
    <row r="46" spans="1:14">
      <c r="A46" s="35" t="s">
        <v>370</v>
      </c>
      <c r="B46" s="33"/>
      <c r="C46" s="33"/>
      <c r="D46" s="33"/>
      <c r="E46" s="33"/>
      <c r="F46" s="33"/>
      <c r="G46" s="33"/>
      <c r="H46" s="33"/>
      <c r="I46" s="33"/>
      <c r="J46" s="33"/>
      <c r="K46" s="33"/>
      <c r="L46" s="33"/>
      <c r="M46" s="33"/>
      <c r="N46" s="33"/>
    </row>
    <row r="47" spans="1:14">
      <c r="A47" s="34" t="s">
        <v>371</v>
      </c>
      <c r="B47" s="32">
        <v>0.84557842435754549</v>
      </c>
      <c r="C47" s="32">
        <v>0.80332585326213823</v>
      </c>
      <c r="D47" s="32">
        <v>0.87417077884053818</v>
      </c>
      <c r="E47" s="32">
        <v>0.88991769337681703</v>
      </c>
      <c r="F47" s="32">
        <v>0.83587136651289784</v>
      </c>
      <c r="G47" s="32">
        <v>0.77562666676768632</v>
      </c>
      <c r="H47" s="32">
        <v>0.86565718027815475</v>
      </c>
      <c r="I47" s="32">
        <v>0.8580994521868115</v>
      </c>
      <c r="J47" s="32">
        <v>0.69259419929837118</v>
      </c>
      <c r="K47" s="32">
        <v>0.89493264504829562</v>
      </c>
      <c r="L47" s="32">
        <v>0.83207713792532811</v>
      </c>
      <c r="M47" s="32">
        <v>0.8856003206512657</v>
      </c>
      <c r="N47" s="32">
        <v>0.8488344446421715</v>
      </c>
    </row>
    <row r="48" spans="1:14">
      <c r="A48" s="34" t="s">
        <v>372</v>
      </c>
      <c r="B48" s="32">
        <v>0.6611380668810265</v>
      </c>
      <c r="C48" s="32">
        <v>0.65385753389758383</v>
      </c>
      <c r="D48" s="32">
        <v>0.73981995250373456</v>
      </c>
      <c r="E48" s="32">
        <v>0.50824992559804572</v>
      </c>
      <c r="F48" s="32">
        <v>0.60393860686730505</v>
      </c>
      <c r="G48" s="32">
        <v>0.70332270367270788</v>
      </c>
      <c r="H48" s="32">
        <v>0.72230479444564566</v>
      </c>
      <c r="I48" s="32">
        <v>0.9167026923468814</v>
      </c>
      <c r="J48" s="32">
        <v>0.46217795825427604</v>
      </c>
      <c r="K48" s="32">
        <v>0.84796893981824761</v>
      </c>
      <c r="L48" s="32">
        <v>0.77927669610936467</v>
      </c>
      <c r="M48" s="32">
        <v>0.80542550573245808</v>
      </c>
      <c r="N48" s="32">
        <v>0.69617199526059603</v>
      </c>
    </row>
    <row r="49" spans="1:14">
      <c r="A49" s="34" t="s">
        <v>373</v>
      </c>
      <c r="B49" s="32">
        <v>0.36619863391437429</v>
      </c>
      <c r="C49" s="32">
        <v>0.30776969393022663</v>
      </c>
      <c r="D49" s="32">
        <v>0.25586049435774744</v>
      </c>
      <c r="E49" s="32">
        <v>0.86670563909157028</v>
      </c>
      <c r="F49" s="32">
        <v>0.48443297477352637</v>
      </c>
      <c r="G49" s="32">
        <v>0.17992761817079184</v>
      </c>
      <c r="H49" s="32">
        <v>0.28187769170273591</v>
      </c>
      <c r="I49" s="32">
        <v>4.4905373940790909E-2</v>
      </c>
      <c r="J49" s="32">
        <v>1.4886622975950468</v>
      </c>
      <c r="K49" s="32">
        <v>0.13108051469205553</v>
      </c>
      <c r="L49" s="32">
        <v>0.15189257903938358</v>
      </c>
      <c r="M49" s="32">
        <v>0.23679375873940667</v>
      </c>
      <c r="N49" s="32">
        <v>0.30899601732278881</v>
      </c>
    </row>
    <row r="50" spans="1:14" ht="15.75" thickBot="1">
      <c r="A50" s="38" t="s">
        <v>374</v>
      </c>
      <c r="B50" s="39">
        <v>2.4187048179759043</v>
      </c>
      <c r="C50" s="39">
        <v>3.2485541232761572</v>
      </c>
      <c r="D50" s="39">
        <v>2.1279494184519505</v>
      </c>
      <c r="E50" s="39">
        <v>1.7751401499755926</v>
      </c>
      <c r="F50" s="39">
        <v>2.4266896687072874</v>
      </c>
      <c r="G50" s="39">
        <v>3.4326997203363123</v>
      </c>
      <c r="H50" s="39">
        <v>2.0645723224270665</v>
      </c>
      <c r="I50" s="39">
        <v>1.3623784476615219</v>
      </c>
      <c r="J50" s="39">
        <v>0.77266479241965269</v>
      </c>
      <c r="K50" s="39">
        <v>1.5699435571277471</v>
      </c>
      <c r="L50" s="39">
        <v>2.2989812800068323</v>
      </c>
      <c r="M50" s="39">
        <v>1.0308813645838151</v>
      </c>
      <c r="N50" s="39">
        <v>2.2057784628227237</v>
      </c>
    </row>
    <row r="51" spans="1:14" ht="15.75" thickTop="1">
      <c r="A51" s="890" t="s">
        <v>375</v>
      </c>
      <c r="B51" s="890"/>
      <c r="C51" s="890"/>
      <c r="D51" s="890"/>
      <c r="E51" s="890"/>
      <c r="F51" s="890"/>
      <c r="G51" s="890"/>
      <c r="H51" s="890"/>
      <c r="I51" s="890"/>
      <c r="J51" s="890"/>
      <c r="K51" s="890"/>
      <c r="L51" s="890"/>
      <c r="M51" s="890"/>
      <c r="N51" s="890"/>
    </row>
    <row r="52" spans="1:14" ht="51" customHeight="1">
      <c r="A52" s="891" t="s">
        <v>376</v>
      </c>
      <c r="B52" s="891"/>
      <c r="C52" s="891"/>
      <c r="D52" s="891"/>
      <c r="E52" s="891"/>
      <c r="F52" s="891"/>
      <c r="G52" s="891"/>
      <c r="H52" s="891"/>
      <c r="I52" s="891"/>
      <c r="J52" s="891"/>
      <c r="K52" s="891"/>
      <c r="L52" s="891"/>
      <c r="M52" s="891"/>
      <c r="N52" s="891"/>
    </row>
    <row r="53" spans="1:14" ht="51" customHeight="1">
      <c r="A53" s="891" t="s">
        <v>377</v>
      </c>
      <c r="B53" s="891"/>
      <c r="C53" s="891"/>
      <c r="D53" s="891"/>
      <c r="E53" s="891"/>
      <c r="F53" s="891"/>
      <c r="G53" s="891"/>
      <c r="H53" s="891"/>
      <c r="I53" s="891"/>
      <c r="J53" s="891"/>
      <c r="K53" s="891"/>
      <c r="L53" s="891"/>
      <c r="M53" s="891"/>
      <c r="N53" s="891"/>
    </row>
    <row r="54" spans="1:14">
      <c r="A54" s="892" t="s">
        <v>378</v>
      </c>
      <c r="B54" s="892"/>
      <c r="C54" s="892"/>
      <c r="D54" s="892"/>
      <c r="E54" s="892"/>
      <c r="F54" s="892"/>
      <c r="G54" s="892"/>
      <c r="H54" s="892"/>
      <c r="I54" s="892"/>
      <c r="J54" s="892"/>
      <c r="K54" s="892"/>
      <c r="L54" s="892"/>
      <c r="M54" s="892"/>
      <c r="N54" s="892"/>
    </row>
    <row r="55" spans="1:14">
      <c r="A55" s="892" t="s">
        <v>379</v>
      </c>
      <c r="B55" s="892"/>
      <c r="C55" s="892"/>
      <c r="D55" s="892"/>
      <c r="E55" s="892"/>
      <c r="F55" s="892"/>
      <c r="G55" s="892"/>
      <c r="H55" s="892"/>
      <c r="I55" s="892"/>
      <c r="J55" s="892"/>
      <c r="K55" s="892"/>
      <c r="L55" s="892"/>
      <c r="M55" s="892"/>
      <c r="N55" s="892"/>
    </row>
    <row r="56" spans="1:14" ht="25.5" customHeight="1">
      <c r="A56" s="893" t="s">
        <v>380</v>
      </c>
      <c r="B56" s="893"/>
      <c r="C56" s="893"/>
      <c r="D56" s="893"/>
      <c r="E56" s="893"/>
      <c r="F56" s="893"/>
      <c r="G56" s="893"/>
      <c r="H56" s="893"/>
      <c r="I56" s="893"/>
      <c r="J56" s="893"/>
      <c r="K56" s="893"/>
      <c r="L56" s="893"/>
      <c r="M56" s="893"/>
      <c r="N56" s="893"/>
    </row>
    <row r="57" spans="1:14">
      <c r="A57" s="21"/>
      <c r="B57" s="14"/>
      <c r="C57" s="14"/>
      <c r="D57" s="14"/>
      <c r="E57" s="14"/>
      <c r="F57" s="14"/>
      <c r="G57" s="14"/>
      <c r="H57" s="14"/>
      <c r="I57" s="14"/>
      <c r="J57" s="14"/>
      <c r="K57" s="14"/>
      <c r="L57" s="14"/>
      <c r="M57" s="14"/>
      <c r="N57" s="14"/>
    </row>
    <row r="58" spans="1:14" ht="26.25" thickBot="1">
      <c r="A58" s="40"/>
      <c r="B58" s="41" t="s">
        <v>317</v>
      </c>
      <c r="C58" s="41" t="s">
        <v>318</v>
      </c>
      <c r="D58" s="41" t="s">
        <v>319</v>
      </c>
      <c r="E58" s="41" t="s">
        <v>320</v>
      </c>
      <c r="F58" s="41" t="s">
        <v>321</v>
      </c>
      <c r="G58" s="41" t="s">
        <v>322</v>
      </c>
      <c r="H58" s="41" t="s">
        <v>323</v>
      </c>
      <c r="I58" s="41" t="s">
        <v>324</v>
      </c>
      <c r="J58" s="41" t="s">
        <v>325</v>
      </c>
      <c r="K58" s="41" t="s">
        <v>326</v>
      </c>
      <c r="L58" s="41" t="s">
        <v>327</v>
      </c>
      <c r="M58" s="42" t="s">
        <v>328</v>
      </c>
      <c r="N58" s="42" t="s">
        <v>8</v>
      </c>
    </row>
    <row r="59" spans="1:14">
      <c r="A59" s="43" t="s">
        <v>381</v>
      </c>
      <c r="B59" s="44"/>
      <c r="C59" s="44"/>
      <c r="D59" s="44"/>
      <c r="E59" s="44"/>
      <c r="F59" s="44"/>
      <c r="G59" s="44"/>
      <c r="H59" s="44"/>
      <c r="I59" s="44"/>
      <c r="J59" s="44"/>
      <c r="K59" s="44"/>
      <c r="L59" s="44"/>
      <c r="M59" s="45"/>
      <c r="N59" s="45"/>
    </row>
    <row r="60" spans="1:14">
      <c r="A60" s="46" t="s">
        <v>382</v>
      </c>
      <c r="B60" s="32">
        <v>6.4782228503605224E-2</v>
      </c>
      <c r="C60" s="32">
        <v>3.4562492769049956E-2</v>
      </c>
      <c r="D60" s="32">
        <v>2.8546987426153837E-2</v>
      </c>
      <c r="E60" s="32">
        <v>3.0196802249349255E-2</v>
      </c>
      <c r="F60" s="32">
        <v>3.1459249544122617E-2</v>
      </c>
      <c r="G60" s="32">
        <v>8.5498511702226609E-2</v>
      </c>
      <c r="H60" s="32">
        <v>3.705554225920419E-2</v>
      </c>
      <c r="I60" s="32">
        <v>7.7483438726708015E-2</v>
      </c>
      <c r="J60" s="32">
        <v>3.2339450060458956E-2</v>
      </c>
      <c r="K60" s="32">
        <v>5.0598681293616547E-2</v>
      </c>
      <c r="L60" s="32">
        <v>4.5465244437914137E-2</v>
      </c>
      <c r="M60" s="32">
        <v>7.6983294925595691E-2</v>
      </c>
      <c r="N60" s="32">
        <v>4.6769942638974382E-2</v>
      </c>
    </row>
    <row r="61" spans="1:14">
      <c r="A61" s="46" t="s">
        <v>383</v>
      </c>
      <c r="B61" s="32">
        <v>3.4487826480226746E-2</v>
      </c>
      <c r="C61" s="32">
        <v>4.3690391227399497E-2</v>
      </c>
      <c r="D61" s="32">
        <v>3.2665726868026913E-2</v>
      </c>
      <c r="E61" s="32">
        <v>4.7895076107925851E-2</v>
      </c>
      <c r="F61" s="32">
        <v>4.2610500764711449E-2</v>
      </c>
      <c r="G61" s="32">
        <v>4.4799956869919513E-2</v>
      </c>
      <c r="H61" s="32">
        <v>5.7971204492143394E-2</v>
      </c>
      <c r="I61" s="32">
        <v>7.6671878094979343E-2</v>
      </c>
      <c r="J61" s="32">
        <v>7.7321208016565418E-2</v>
      </c>
      <c r="K61" s="32">
        <v>5.9144167368397081E-2</v>
      </c>
      <c r="L61" s="32">
        <v>5.7397121704702868E-2</v>
      </c>
      <c r="M61" s="32">
        <v>8.480193053455698E-2</v>
      </c>
      <c r="N61" s="32">
        <v>4.7881370710783862E-2</v>
      </c>
    </row>
    <row r="62" spans="1:14">
      <c r="A62" s="46" t="s">
        <v>384</v>
      </c>
      <c r="B62" s="32">
        <v>2.93571465112814E-2</v>
      </c>
      <c r="C62" s="32">
        <v>3.546808409135397E-2</v>
      </c>
      <c r="D62" s="32">
        <v>2.414092778016445E-2</v>
      </c>
      <c r="E62" s="32">
        <v>3.997396850859869E-2</v>
      </c>
      <c r="F62" s="32">
        <v>3.8168250516037942E-2</v>
      </c>
      <c r="G62" s="32">
        <v>3.8760065632950584E-2</v>
      </c>
      <c r="H62" s="32">
        <v>4.8128750810043482E-2</v>
      </c>
      <c r="I62" s="32">
        <v>6.5378085432971758E-2</v>
      </c>
      <c r="J62" s="32">
        <v>7.8495131788418993E-2</v>
      </c>
      <c r="K62" s="32">
        <v>5.6234750486056223E-2</v>
      </c>
      <c r="L62" s="32">
        <v>3.6809325958128157E-2</v>
      </c>
      <c r="M62" s="32">
        <v>7.5196535009263626E-2</v>
      </c>
      <c r="N62" s="32">
        <v>4.0352106969885643E-2</v>
      </c>
    </row>
    <row r="63" spans="1:14">
      <c r="A63" s="46" t="s">
        <v>385</v>
      </c>
      <c r="B63" s="32">
        <v>8.139510995479788E-3</v>
      </c>
      <c r="C63" s="32">
        <v>8.2541447966410619E-3</v>
      </c>
      <c r="D63" s="32">
        <v>2.2838936461653729E-3</v>
      </c>
      <c r="E63" s="32">
        <v>1.6305407817095243E-2</v>
      </c>
      <c r="F63" s="32">
        <v>1.1017059539542382E-2</v>
      </c>
      <c r="G63" s="32">
        <v>1.3526992001254606E-2</v>
      </c>
      <c r="H63" s="32">
        <v>1.1590125797225331E-2</v>
      </c>
      <c r="I63" s="32">
        <v>1.875027082123731E-2</v>
      </c>
      <c r="J63" s="32">
        <v>1.3514332946452741E-2</v>
      </c>
      <c r="K63" s="32">
        <v>1.0064363439083438E-2</v>
      </c>
      <c r="L63" s="32">
        <v>2.0890122525306647E-3</v>
      </c>
      <c r="M63" s="32">
        <v>1.7626810462613506E-2</v>
      </c>
      <c r="N63" s="32">
        <v>1.0332883790490492E-2</v>
      </c>
    </row>
    <row r="64" spans="1:14">
      <c r="A64" s="46" t="s">
        <v>386</v>
      </c>
      <c r="B64" s="32">
        <v>9.1570664470425663E-3</v>
      </c>
      <c r="C64" s="32">
        <v>8.5181652551243412E-3</v>
      </c>
      <c r="D64" s="32">
        <v>2.3637611339177075E-3</v>
      </c>
      <c r="E64" s="32">
        <v>1.6566432782668106E-2</v>
      </c>
      <c r="F64" s="32">
        <v>1.187835413984783E-2</v>
      </c>
      <c r="G64" s="32">
        <v>1.3344881894496086E-2</v>
      </c>
      <c r="H64" s="32">
        <v>1.3025883519656905E-2</v>
      </c>
      <c r="I64" s="32">
        <v>2.0736486522921725E-2</v>
      </c>
      <c r="J64" s="32">
        <v>1.346189627501425E-2</v>
      </c>
      <c r="K64" s="32">
        <v>1.0752749943413185E-2</v>
      </c>
      <c r="L64" s="32">
        <v>2.6581335580763716E-3</v>
      </c>
      <c r="M64" s="32">
        <v>1.7648639209696122E-2</v>
      </c>
      <c r="N64" s="32">
        <v>1.0909808855554875E-2</v>
      </c>
    </row>
    <row r="65" spans="1:14">
      <c r="A65" s="46" t="s">
        <v>387</v>
      </c>
      <c r="B65" s="32">
        <v>7.2748334324558052E-3</v>
      </c>
      <c r="C65" s="32">
        <v>4.6709259660977524E-3</v>
      </c>
      <c r="D65" s="32">
        <v>4.0636103809426298E-4</v>
      </c>
      <c r="E65" s="32">
        <v>7.1793510323199718E-3</v>
      </c>
      <c r="F65" s="32">
        <v>9.0484796827347905E-3</v>
      </c>
      <c r="G65" s="32">
        <v>6.6724405606121999E-3</v>
      </c>
      <c r="H65" s="32">
        <v>1.0915355117022055E-2</v>
      </c>
      <c r="I65" s="32">
        <v>1.1653612589030018E-2</v>
      </c>
      <c r="J65" s="32">
        <v>1.346189627501425E-2</v>
      </c>
      <c r="K65" s="32">
        <v>5.5827412898760915E-3</v>
      </c>
      <c r="L65" s="32">
        <v>2.6581335580763716E-3</v>
      </c>
      <c r="M65" s="32">
        <v>9.5766039957078334E-3</v>
      </c>
      <c r="N65" s="32">
        <v>6.2926951431139357E-3</v>
      </c>
    </row>
    <row r="66" spans="1:14">
      <c r="A66" s="46" t="s">
        <v>388</v>
      </c>
      <c r="B66" s="32">
        <v>0.11395371422338484</v>
      </c>
      <c r="C66" s="32">
        <v>7.808597364582108E-2</v>
      </c>
      <c r="D66" s="32">
        <v>6.8680372545392139E-3</v>
      </c>
      <c r="E66" s="32">
        <v>0.11248053634991965</v>
      </c>
      <c r="F66" s="32">
        <v>0.13464254215733021</v>
      </c>
      <c r="G66" s="32">
        <v>9.8374797401553679E-2</v>
      </c>
      <c r="H66" s="32">
        <v>0.16461435436543984</v>
      </c>
      <c r="I66" s="32">
        <v>0.11135750742842274</v>
      </c>
      <c r="J66" s="32">
        <v>3.3966940830685105E-2</v>
      </c>
      <c r="K66" s="32">
        <v>8.4001930448104598E-2</v>
      </c>
      <c r="L66" s="32">
        <v>3.641329653516974E-2</v>
      </c>
      <c r="M66" s="32">
        <v>8.6338689517141187E-2</v>
      </c>
      <c r="N66" s="32">
        <v>9.1502561795967982E-2</v>
      </c>
    </row>
    <row r="67" spans="1:14">
      <c r="A67" s="35" t="s">
        <v>389</v>
      </c>
      <c r="B67" s="25"/>
      <c r="C67" s="25"/>
      <c r="D67" s="25"/>
      <c r="E67" s="25"/>
      <c r="F67" s="25"/>
      <c r="G67" s="25"/>
      <c r="H67" s="25"/>
      <c r="I67" s="25"/>
      <c r="J67" s="25"/>
      <c r="K67" s="25"/>
      <c r="L67" s="25"/>
      <c r="M67" s="26"/>
      <c r="N67" s="26"/>
    </row>
    <row r="68" spans="1:14">
      <c r="A68" s="46" t="s">
        <v>390</v>
      </c>
      <c r="B68" s="32">
        <v>8.7038182927446708E-2</v>
      </c>
      <c r="C68" s="32">
        <v>5.2071804883753077E-2</v>
      </c>
      <c r="D68" s="32">
        <v>5.4065239917812959E-2</v>
      </c>
      <c r="E68" s="32">
        <v>4.6247026303091888E-2</v>
      </c>
      <c r="F68" s="32">
        <v>5.5874703036643117E-2</v>
      </c>
      <c r="G68" s="32">
        <v>0.10838112279745822</v>
      </c>
      <c r="H68" s="32">
        <v>6.4436273568473257E-2</v>
      </c>
      <c r="I68" s="32">
        <v>0.11360195003198614</v>
      </c>
      <c r="J68" s="32">
        <v>3.7934557592401878E-2</v>
      </c>
      <c r="K68" s="32">
        <v>8.7459494984952077E-2</v>
      </c>
      <c r="L68" s="32">
        <v>7.9640391251388457E-2</v>
      </c>
      <c r="M68" s="32">
        <v>0.11297570943171137</v>
      </c>
      <c r="N68" s="32">
        <v>7.1398298068082053E-2</v>
      </c>
    </row>
    <row r="69" spans="1:14">
      <c r="A69" s="46" t="s">
        <v>391</v>
      </c>
      <c r="B69" s="32">
        <v>-2.2255954423841488E-2</v>
      </c>
      <c r="C69" s="32">
        <v>-1.7509312114703132E-2</v>
      </c>
      <c r="D69" s="32">
        <v>-2.5518252491659121E-2</v>
      </c>
      <c r="E69" s="32">
        <v>-1.6050224053742641E-2</v>
      </c>
      <c r="F69" s="32">
        <v>-2.4415453492520497E-2</v>
      </c>
      <c r="G69" s="32">
        <v>-2.2882611095231618E-2</v>
      </c>
      <c r="H69" s="32">
        <v>-2.7380731309269071E-2</v>
      </c>
      <c r="I69" s="32">
        <v>-3.6118511305278121E-2</v>
      </c>
      <c r="J69" s="32">
        <v>-5.59510753194293E-3</v>
      </c>
      <c r="K69" s="32">
        <v>-3.686081369133553E-2</v>
      </c>
      <c r="L69" s="32">
        <v>-3.4175146813474305E-2</v>
      </c>
      <c r="M69" s="32">
        <v>-3.5992414506115684E-2</v>
      </c>
      <c r="N69" s="32">
        <v>-2.4628355429107667E-2</v>
      </c>
    </row>
    <row r="70" spans="1:14">
      <c r="A70" s="46" t="s">
        <v>392</v>
      </c>
      <c r="B70" s="32">
        <v>3.5544769346111463E-2</v>
      </c>
      <c r="C70" s="32">
        <v>2.8404488172177764E-2</v>
      </c>
      <c r="D70" s="32">
        <v>3.653449036944572E-2</v>
      </c>
      <c r="E70" s="32">
        <v>3.3640563829467597E-2</v>
      </c>
      <c r="F70" s="32">
        <v>4.3191998491374936E-2</v>
      </c>
      <c r="G70" s="32">
        <v>3.4717253109196537E-2</v>
      </c>
      <c r="H70" s="32">
        <v>4.0488105901108996E-2</v>
      </c>
      <c r="I70" s="32">
        <v>4.4090140306589878E-2</v>
      </c>
      <c r="J70" s="32">
        <v>1.9609646792542044E-2</v>
      </c>
      <c r="K70" s="32">
        <v>4.6534613298995005E-2</v>
      </c>
      <c r="L70" s="32">
        <v>4.7491765459084435E-2</v>
      </c>
      <c r="M70" s="32">
        <v>5.0250480861073268E-2</v>
      </c>
      <c r="N70" s="32">
        <v>3.787971984841737E-2</v>
      </c>
    </row>
    <row r="71" spans="1:14">
      <c r="A71" s="46" t="s">
        <v>393</v>
      </c>
      <c r="B71" s="32">
        <v>9.7277023728451829E-4</v>
      </c>
      <c r="C71" s="32">
        <v>1.9848959932870634E-4</v>
      </c>
      <c r="D71" s="32">
        <v>1.2753762571383568E-3</v>
      </c>
      <c r="E71" s="32">
        <v>2.4424964766684896E-4</v>
      </c>
      <c r="F71" s="32">
        <v>8.8476642524334926E-4</v>
      </c>
      <c r="G71" s="32">
        <v>2.4320108761574389E-4</v>
      </c>
      <c r="H71" s="32">
        <v>5.6091284152211241E-4</v>
      </c>
      <c r="I71" s="32">
        <v>6.6820916835057991E-4</v>
      </c>
      <c r="J71" s="32">
        <v>-5.243667143849066E-5</v>
      </c>
      <c r="K71" s="32">
        <v>8.4132644356218133E-4</v>
      </c>
      <c r="L71" s="32">
        <v>5.6912128450584088E-4</v>
      </c>
      <c r="M71" s="32">
        <v>2.5162851630705291E-6</v>
      </c>
      <c r="N71" s="32">
        <v>6.2709702812386377E-4</v>
      </c>
    </row>
    <row r="72" spans="1:14">
      <c r="A72" s="46" t="s">
        <v>394</v>
      </c>
      <c r="B72" s="32">
        <v>-5.1306799689453484E-3</v>
      </c>
      <c r="C72" s="32">
        <v>-8.2223071360455185E-3</v>
      </c>
      <c r="D72" s="32">
        <v>-8.5247990878624651E-3</v>
      </c>
      <c r="E72" s="32">
        <v>-7.9211075993271731E-3</v>
      </c>
      <c r="F72" s="32">
        <v>-4.4422502486735132E-3</v>
      </c>
      <c r="G72" s="32">
        <v>-6.0398912369689257E-3</v>
      </c>
      <c r="H72" s="32">
        <v>-9.8424536820999036E-3</v>
      </c>
      <c r="I72" s="32">
        <v>-1.1293792662007578E-2</v>
      </c>
      <c r="J72" s="32">
        <v>1.1739237718535744E-3</v>
      </c>
      <c r="K72" s="32">
        <v>-2.9094168823408529E-3</v>
      </c>
      <c r="L72" s="32">
        <v>-2.0587795746574711E-2</v>
      </c>
      <c r="M72" s="32">
        <v>-9.6053955252933393E-3</v>
      </c>
      <c r="N72" s="32">
        <v>-7.5292637408982113E-3</v>
      </c>
    </row>
    <row r="73" spans="1:14">
      <c r="A73" s="46" t="s">
        <v>395</v>
      </c>
      <c r="B73" s="32">
        <v>-3.0294402023378485E-2</v>
      </c>
      <c r="C73" s="32">
        <v>9.1278984583495343E-3</v>
      </c>
      <c r="D73" s="32">
        <v>4.1187394418730674E-3</v>
      </c>
      <c r="E73" s="32">
        <v>1.7698273858576617E-2</v>
      </c>
      <c r="F73" s="32">
        <v>1.1151251220588833E-2</v>
      </c>
      <c r="G73" s="32">
        <v>-4.069855483230711E-2</v>
      </c>
      <c r="H73" s="32">
        <v>2.0915662232939211E-2</v>
      </c>
      <c r="I73" s="32">
        <v>-8.115606317286901E-4</v>
      </c>
      <c r="J73" s="32">
        <v>4.4981757956106462E-2</v>
      </c>
      <c r="K73" s="32">
        <v>8.5454860747805287E-3</v>
      </c>
      <c r="L73" s="32">
        <v>1.1931877266788734E-2</v>
      </c>
      <c r="M73" s="32">
        <v>7.8186356089612902E-3</v>
      </c>
      <c r="N73" s="32">
        <v>1.111428071809477E-3</v>
      </c>
    </row>
    <row r="74" spans="1:14">
      <c r="A74" s="46" t="s">
        <v>396</v>
      </c>
      <c r="B74" s="32">
        <v>-2.1217635515801612E-2</v>
      </c>
      <c r="C74" s="32">
        <v>-2.721393929471291E-2</v>
      </c>
      <c r="D74" s="32">
        <v>-2.1857034133999077E-2</v>
      </c>
      <c r="E74" s="32">
        <v>-2.3668560691503446E-2</v>
      </c>
      <c r="F74" s="32">
        <v>-2.7151190976495564E-2</v>
      </c>
      <c r="G74" s="32">
        <v>-2.5233073631695975E-2</v>
      </c>
      <c r="H74" s="32">
        <v>-3.6538625012818148E-2</v>
      </c>
      <c r="I74" s="32">
        <v>-4.6627814611734444E-2</v>
      </c>
      <c r="J74" s="32">
        <v>-6.4980798841966253E-2</v>
      </c>
      <c r="K74" s="32">
        <v>-4.617038704697278E-2</v>
      </c>
      <c r="L74" s="32">
        <v>-3.4720313705597486E-2</v>
      </c>
      <c r="M74" s="32">
        <v>-5.7569724546650131E-2</v>
      </c>
      <c r="N74" s="32">
        <v>-3.0019223179395149E-2</v>
      </c>
    </row>
    <row r="75" spans="1:14">
      <c r="A75" s="46" t="s">
        <v>397</v>
      </c>
      <c r="B75" s="32">
        <v>4.4785214278259069E-5</v>
      </c>
      <c r="C75" s="32">
        <v>6.5530859154570097E-5</v>
      </c>
      <c r="D75" s="32">
        <v>-1.1955087693860218E-3</v>
      </c>
      <c r="E75" s="32">
        <v>1.6775317906014794E-5</v>
      </c>
      <c r="F75" s="32">
        <v>-2.3471824937901527E-5</v>
      </c>
      <c r="G75" s="32">
        <v>-4.2531119437426163E-4</v>
      </c>
      <c r="H75" s="32">
        <v>8.7484488090946056E-4</v>
      </c>
      <c r="I75" s="32">
        <v>1.3180065333338316E-3</v>
      </c>
      <c r="J75" s="32">
        <v>0</v>
      </c>
      <c r="K75" s="32">
        <v>-1.5293993923243271E-4</v>
      </c>
      <c r="L75" s="32">
        <v>0</v>
      </c>
      <c r="M75" s="32">
        <v>1.9312461919544939E-5</v>
      </c>
      <c r="N75" s="32">
        <v>-5.0171963450530691E-5</v>
      </c>
    </row>
    <row r="76" spans="1:14">
      <c r="A76" s="46" t="s">
        <v>398</v>
      </c>
      <c r="B76" s="32">
        <v>8.6574788875461467E-2</v>
      </c>
      <c r="C76" s="32">
        <v>0.15034681848562298</v>
      </c>
      <c r="D76" s="32">
        <v>0.13314737116224803</v>
      </c>
      <c r="E76" s="32">
        <v>0.11053454154432731</v>
      </c>
      <c r="F76" s="32">
        <v>0.12125502219812469</v>
      </c>
      <c r="G76" s="32">
        <v>5.1074720111752334E-2</v>
      </c>
      <c r="H76" s="32">
        <v>0.13166561972269292</v>
      </c>
      <c r="I76" s="32">
        <v>0.10593530405729103</v>
      </c>
      <c r="J76" s="32">
        <v>0.32241747224644851</v>
      </c>
      <c r="K76" s="32">
        <v>0.10384195503055686</v>
      </c>
      <c r="L76" s="32">
        <v>0.11064163566738715</v>
      </c>
      <c r="M76" s="32">
        <v>0.2576227577649739</v>
      </c>
      <c r="N76" s="32">
        <v>0.10770968405321754</v>
      </c>
    </row>
    <row r="77" spans="1:14">
      <c r="A77" s="35" t="s">
        <v>399</v>
      </c>
      <c r="B77" s="25"/>
      <c r="C77" s="25"/>
      <c r="D77" s="25"/>
      <c r="E77" s="25"/>
      <c r="F77" s="25"/>
      <c r="G77" s="25"/>
      <c r="H77" s="25"/>
      <c r="I77" s="25"/>
      <c r="J77" s="25"/>
      <c r="K77" s="25"/>
      <c r="L77" s="25"/>
      <c r="M77" s="26"/>
      <c r="N77" s="26"/>
    </row>
    <row r="78" spans="1:14">
      <c r="A78" s="46" t="s">
        <v>400</v>
      </c>
      <c r="B78" s="32">
        <v>7.7099809750928103E-2</v>
      </c>
      <c r="C78" s="32">
        <v>8.8722586888913754E-2</v>
      </c>
      <c r="D78" s="32">
        <v>7.91730796851218E-2</v>
      </c>
      <c r="E78" s="32">
        <v>7.3287905984642493E-2</v>
      </c>
      <c r="F78" s="32">
        <v>7.9425584953457223E-2</v>
      </c>
      <c r="G78" s="32">
        <v>8.1769754225495886E-2</v>
      </c>
      <c r="H78" s="32">
        <v>8.4811570274409553E-2</v>
      </c>
      <c r="I78" s="32">
        <v>0.1485909458719242</v>
      </c>
      <c r="J78" s="32">
        <v>6.5802911534653757E-2</v>
      </c>
      <c r="K78" s="32">
        <v>0.12602216047255674</v>
      </c>
      <c r="L78" s="32">
        <v>0.10416982469752695</v>
      </c>
      <c r="M78" s="32">
        <v>0.14367201357916629</v>
      </c>
      <c r="N78" s="32">
        <v>9.5547583256404528E-2</v>
      </c>
    </row>
    <row r="79" spans="1:14">
      <c r="A79" s="46" t="s">
        <v>401</v>
      </c>
      <c r="B79" s="32">
        <v>2.8620961674390547E-2</v>
      </c>
      <c r="C79" s="32">
        <v>6.1955243131887897E-2</v>
      </c>
      <c r="D79" s="32">
        <v>7.1212258104412923E-2</v>
      </c>
      <c r="E79" s="32">
        <v>5.7265560724591998E-2</v>
      </c>
      <c r="F79" s="32">
        <v>5.8247055525807369E-2</v>
      </c>
      <c r="G79" s="32">
        <v>7.2438878288275943E-2</v>
      </c>
      <c r="H79" s="32">
        <v>8.0511410216479784E-2</v>
      </c>
      <c r="I79" s="32">
        <v>0.14895572617643529</v>
      </c>
      <c r="J79" s="32">
        <v>4.0394875638535069E-2</v>
      </c>
      <c r="K79" s="32">
        <v>2.2153585617932008E-2</v>
      </c>
      <c r="L79" s="32">
        <v>0.10282966298158021</v>
      </c>
      <c r="M79" s="32">
        <v>0.10643260165981611</v>
      </c>
      <c r="N79" s="32">
        <v>6.6499107453543566E-2</v>
      </c>
    </row>
    <row r="80" spans="1:14">
      <c r="A80" s="46" t="s">
        <v>402</v>
      </c>
      <c r="B80" s="32">
        <v>0.16981040038496628</v>
      </c>
      <c r="C80" s="32">
        <v>1.4093001092091722E-2</v>
      </c>
      <c r="D80" s="32">
        <v>3.7650889587236239E-2</v>
      </c>
      <c r="E80" s="32">
        <v>2.1530632861959515E-2</v>
      </c>
      <c r="F80" s="32">
        <v>0.14866579296289875</v>
      </c>
      <c r="G80" s="32">
        <v>8.2074630037958132E-2</v>
      </c>
      <c r="H80" s="32">
        <v>7.8705873362739528E-2</v>
      </c>
      <c r="I80" s="32">
        <v>1.9539119187891366E-2</v>
      </c>
      <c r="J80" s="32">
        <v>0</v>
      </c>
      <c r="K80" s="32">
        <v>4.8030008404403995E-2</v>
      </c>
      <c r="L80" s="32">
        <v>6.3411019337676414E-2</v>
      </c>
      <c r="M80" s="32">
        <v>0.10425717051615725</v>
      </c>
      <c r="N80" s="32">
        <v>6.8526820234424843E-2</v>
      </c>
    </row>
    <row r="81" spans="1:14">
      <c r="A81" s="46" t="s">
        <v>403</v>
      </c>
      <c r="B81" s="32">
        <v>-1.1836047963246377E-3</v>
      </c>
      <c r="C81" s="32">
        <v>4.9480306117201407E-3</v>
      </c>
      <c r="D81" s="32">
        <v>4.5491314434018604E-2</v>
      </c>
      <c r="E81" s="32">
        <v>3.1031080869860405E-2</v>
      </c>
      <c r="F81" s="32">
        <v>1.5107038898503766E-2</v>
      </c>
      <c r="G81" s="32">
        <v>0.10452394774603033</v>
      </c>
      <c r="H81" s="32">
        <v>2.1250167866098235E-2</v>
      </c>
      <c r="I81" s="32">
        <v>3.3956847582480368E-2</v>
      </c>
      <c r="J81" s="32">
        <v>0</v>
      </c>
      <c r="K81" s="32">
        <v>1.3542583680861673E-2</v>
      </c>
      <c r="L81" s="32">
        <v>6.5874868891674682E-2</v>
      </c>
      <c r="M81" s="32">
        <v>4.9739354528099543E-2</v>
      </c>
      <c r="N81" s="32">
        <v>2.6098105468629555E-2</v>
      </c>
    </row>
    <row r="82" spans="1:14">
      <c r="A82" s="46" t="s">
        <v>404</v>
      </c>
      <c r="B82" s="32">
        <v>3.5258748547991802E-3</v>
      </c>
      <c r="C82" s="32">
        <v>0</v>
      </c>
      <c r="D82" s="32">
        <v>1.3906359387693952E-4</v>
      </c>
      <c r="E82" s="32">
        <v>4.6491437325614303E-2</v>
      </c>
      <c r="F82" s="32">
        <v>6.9584302774826752E-5</v>
      </c>
      <c r="G82" s="32">
        <v>7.1424407562020731E-3</v>
      </c>
      <c r="H82" s="32">
        <v>2.3634925076066685E-3</v>
      </c>
      <c r="I82" s="32">
        <v>3.8021353595231462E-2</v>
      </c>
      <c r="J82" s="32" t="e">
        <v>#DIV/0!</v>
      </c>
      <c r="K82" s="32">
        <v>1.0958014696283085E-2</v>
      </c>
      <c r="L82" s="32">
        <v>1.9941681725844547E-2</v>
      </c>
      <c r="M82" s="32">
        <v>3.1218106854087636E-3</v>
      </c>
      <c r="N82" s="32">
        <v>8.684328513416795E-3</v>
      </c>
    </row>
    <row r="83" spans="1:14">
      <c r="A83" s="46" t="s">
        <v>405</v>
      </c>
      <c r="B83" s="32">
        <v>1.7487010679183889E-4</v>
      </c>
      <c r="C83" s="32">
        <v>0</v>
      </c>
      <c r="D83" s="32">
        <v>0</v>
      </c>
      <c r="E83" s="32">
        <v>0</v>
      </c>
      <c r="F83" s="32">
        <v>0.38595830668458431</v>
      </c>
      <c r="G83" s="32">
        <v>1.9771512362451726E-2</v>
      </c>
      <c r="H83" s="32">
        <v>1.0405335908020612E-2</v>
      </c>
      <c r="I83" s="32">
        <v>4.2935075135679826E-3</v>
      </c>
      <c r="J83" s="32">
        <v>0</v>
      </c>
      <c r="K83" s="32">
        <v>3.1410191162344725E-2</v>
      </c>
      <c r="L83" s="32">
        <v>8.4503469607262877E-3</v>
      </c>
      <c r="M83" s="32">
        <v>6.4434155545100629E-3</v>
      </c>
      <c r="N83" s="32">
        <v>4.1718618750958614E-2</v>
      </c>
    </row>
    <row r="84" spans="1:14">
      <c r="A84" s="46" t="s">
        <v>406</v>
      </c>
      <c r="B84" s="32">
        <v>2.7260180750360223E-3</v>
      </c>
      <c r="C84" s="32">
        <v>0</v>
      </c>
      <c r="D84" s="32">
        <v>1.1384765733827705E-4</v>
      </c>
      <c r="E84" s="32">
        <v>4.6491437325614303E-2</v>
      </c>
      <c r="F84" s="32">
        <v>5.3682114651562175E-2</v>
      </c>
      <c r="G84" s="32">
        <v>1.015793928474952E-2</v>
      </c>
      <c r="H84" s="32">
        <v>6.489543487600483E-3</v>
      </c>
      <c r="I84" s="32">
        <v>2.9765068153308379E-2</v>
      </c>
      <c r="J84" s="32" t="e">
        <v>#DIV/0!</v>
      </c>
      <c r="K84" s="32">
        <v>1.1894471551113908E-2</v>
      </c>
      <c r="L84" s="32">
        <v>1.5988802008993955E-2</v>
      </c>
      <c r="M84" s="32">
        <v>3.7046830135701418E-3</v>
      </c>
      <c r="N84" s="32">
        <v>1.5180637189494221E-2</v>
      </c>
    </row>
    <row r="85" spans="1:14">
      <c r="A85" s="46" t="s">
        <v>407</v>
      </c>
      <c r="B85" s="32">
        <v>1.2960729282342655E-2</v>
      </c>
      <c r="C85" s="32">
        <v>5.5957122357040787E-3</v>
      </c>
      <c r="D85" s="32">
        <v>1.7693172815249198E-2</v>
      </c>
      <c r="E85" s="32">
        <v>7.5876867974858184E-3</v>
      </c>
      <c r="F85" s="32">
        <v>1.4676605087257885E-2</v>
      </c>
      <c r="G85" s="32">
        <v>1.0302467489018844E-2</v>
      </c>
      <c r="H85" s="32">
        <v>1.4530246514400148E-2</v>
      </c>
      <c r="I85" s="32">
        <v>0</v>
      </c>
      <c r="J85" s="32">
        <v>0</v>
      </c>
      <c r="K85" s="32">
        <v>3.6751107058389541E-2</v>
      </c>
      <c r="L85" s="32">
        <v>2.6690778635326404E-2</v>
      </c>
      <c r="M85" s="32">
        <v>0</v>
      </c>
      <c r="N85" s="32">
        <v>1.3042425124311561E-2</v>
      </c>
    </row>
    <row r="86" spans="1:14">
      <c r="A86" s="46" t="s">
        <v>408</v>
      </c>
      <c r="B86" s="32">
        <v>1.6279824999819118E-2</v>
      </c>
      <c r="C86" s="32">
        <v>1.6997433672100545E-2</v>
      </c>
      <c r="D86" s="32">
        <v>1.8649106959065187E-2</v>
      </c>
      <c r="E86" s="32">
        <v>1.3562424048807691E-2</v>
      </c>
      <c r="F86" s="32">
        <v>1.9117867518559449E-2</v>
      </c>
      <c r="G86" s="32">
        <v>1.2109729202018667E-2</v>
      </c>
      <c r="H86" s="32">
        <v>1.5717191649158298E-2</v>
      </c>
      <c r="I86" s="32">
        <v>3.1165940571441189E-2</v>
      </c>
      <c r="J86" s="32">
        <v>1.8408225711492245E-3</v>
      </c>
      <c r="K86" s="32">
        <v>2.8931379633890232E-2</v>
      </c>
      <c r="L86" s="32">
        <v>3.822257657032703E-2</v>
      </c>
      <c r="M86" s="32">
        <v>2.8619468394175E-2</v>
      </c>
      <c r="N86" s="32">
        <v>1.9954395917500929E-2</v>
      </c>
    </row>
    <row r="87" spans="1:14">
      <c r="A87" s="46" t="s">
        <v>409</v>
      </c>
      <c r="B87" s="32">
        <v>4.5267025927436033E-2</v>
      </c>
      <c r="C87" s="32">
        <v>4.4606957957646111E-2</v>
      </c>
      <c r="D87" s="32">
        <v>4.6425380105791191E-2</v>
      </c>
      <c r="E87" s="32">
        <v>4.8058866879678377E-2</v>
      </c>
      <c r="F87" s="32">
        <v>4.7678354863922197E-2</v>
      </c>
      <c r="G87" s="32">
        <v>4.3808715952539067E-2</v>
      </c>
      <c r="H87" s="32">
        <v>4.7993308950223072E-2</v>
      </c>
      <c r="I87" s="32">
        <v>5.2196840512061693E-2</v>
      </c>
      <c r="J87" s="32">
        <v>2.0274557894751175E-2</v>
      </c>
      <c r="K87" s="32">
        <v>5.078175930290782E-2</v>
      </c>
      <c r="L87" s="32">
        <v>4.9563899045103985E-2</v>
      </c>
      <c r="M87" s="32">
        <v>5.7467437765084194E-2</v>
      </c>
      <c r="N87" s="32">
        <v>4.8019893583110741E-2</v>
      </c>
    </row>
    <row r="88" spans="1:14">
      <c r="A88" s="46" t="s">
        <v>410</v>
      </c>
      <c r="B88" s="32">
        <v>3.7874649543038978E-2</v>
      </c>
      <c r="C88" s="32">
        <v>1.9277232255520686E-2</v>
      </c>
      <c r="D88" s="32">
        <v>2.8897267128926468E-2</v>
      </c>
      <c r="E88" s="32">
        <v>1.8053653385699503E-2</v>
      </c>
      <c r="F88" s="32">
        <v>1.8891512754221851E-2</v>
      </c>
      <c r="G88" s="32">
        <v>3.6545747847132902E-2</v>
      </c>
      <c r="H88" s="32">
        <v>0.11601413907526865</v>
      </c>
      <c r="I88" s="32">
        <v>5.6051840669718356E-2</v>
      </c>
      <c r="J88" s="32">
        <v>0</v>
      </c>
      <c r="K88" s="32">
        <v>5.074938399026957E-2</v>
      </c>
      <c r="L88" s="32">
        <v>0</v>
      </c>
      <c r="M88" s="32">
        <v>6.6893764609173831E-2</v>
      </c>
      <c r="N88" s="32">
        <v>2.5744702097343287E-2</v>
      </c>
    </row>
    <row r="89" spans="1:14">
      <c r="A89" s="46" t="s">
        <v>411</v>
      </c>
      <c r="B89" s="32">
        <v>2.5200331703600009E-3</v>
      </c>
      <c r="C89" s="32">
        <v>0</v>
      </c>
      <c r="D89" s="32">
        <v>3.6059699990648513E-3</v>
      </c>
      <c r="E89" s="32">
        <v>2.8821751900297231E-3</v>
      </c>
      <c r="F89" s="32">
        <v>1.7522142146250176E-3</v>
      </c>
      <c r="G89" s="32">
        <v>4.3344043071562839E-3</v>
      </c>
      <c r="H89" s="32">
        <v>7.0657143340985759E-3</v>
      </c>
      <c r="I89" s="32">
        <v>1.3144618006101188E-2</v>
      </c>
      <c r="J89" s="32">
        <v>0</v>
      </c>
      <c r="K89" s="32">
        <v>6.9131149819646317E-3</v>
      </c>
      <c r="L89" s="32">
        <v>2.6919938051498484E-3</v>
      </c>
      <c r="M89" s="32">
        <v>0</v>
      </c>
      <c r="N89" s="32">
        <v>3.3275414190576391E-3</v>
      </c>
    </row>
    <row r="90" spans="1:14">
      <c r="A90" s="35" t="s">
        <v>412</v>
      </c>
      <c r="B90" s="25"/>
      <c r="C90" s="25"/>
      <c r="D90" s="25"/>
      <c r="E90" s="25"/>
      <c r="F90" s="25"/>
      <c r="G90" s="25"/>
      <c r="H90" s="25"/>
      <c r="I90" s="25"/>
      <c r="J90" s="25"/>
      <c r="K90" s="25"/>
      <c r="L90" s="25"/>
      <c r="M90" s="26"/>
      <c r="N90" s="26"/>
    </row>
    <row r="91" spans="1:14">
      <c r="A91" s="35" t="s">
        <v>413</v>
      </c>
      <c r="B91" s="25"/>
      <c r="C91" s="25"/>
      <c r="D91" s="25"/>
      <c r="E91" s="25"/>
      <c r="F91" s="25"/>
      <c r="G91" s="25"/>
      <c r="H91" s="25"/>
      <c r="I91" s="25"/>
      <c r="J91" s="25"/>
      <c r="K91" s="25"/>
      <c r="L91" s="25"/>
      <c r="M91" s="26"/>
      <c r="N91" s="26"/>
    </row>
    <row r="92" spans="1:14">
      <c r="A92" s="46" t="s">
        <v>414</v>
      </c>
      <c r="B92" s="32">
        <v>2.1217635515801612E-2</v>
      </c>
      <c r="C92" s="32">
        <v>2.721393929471291E-2</v>
      </c>
      <c r="D92" s="32">
        <v>2.1857034133999077E-2</v>
      </c>
      <c r="E92" s="32">
        <v>2.3668560691503446E-2</v>
      </c>
      <c r="F92" s="32">
        <v>2.7151190976495564E-2</v>
      </c>
      <c r="G92" s="32">
        <v>2.5233073631695975E-2</v>
      </c>
      <c r="H92" s="32">
        <v>3.6538625012818148E-2</v>
      </c>
      <c r="I92" s="32">
        <v>4.6627814611734444E-2</v>
      </c>
      <c r="J92" s="32">
        <v>6.4980798841966253E-2</v>
      </c>
      <c r="K92" s="32">
        <v>4.617038704697278E-2</v>
      </c>
      <c r="L92" s="32">
        <v>3.4720313705597486E-2</v>
      </c>
      <c r="M92" s="32">
        <v>5.7569724546650131E-2</v>
      </c>
      <c r="N92" s="32">
        <v>3.0019223179395149E-2</v>
      </c>
    </row>
    <row r="93" spans="1:14">
      <c r="A93" s="46" t="s">
        <v>415</v>
      </c>
      <c r="B93" s="32">
        <v>2.7017253728337437E-2</v>
      </c>
      <c r="C93" s="32">
        <v>3.6012257524659141E-2</v>
      </c>
      <c r="D93" s="32">
        <v>2.6396883512212668E-2</v>
      </c>
      <c r="E93" s="32">
        <v>3.3828284558753419E-2</v>
      </c>
      <c r="F93" s="32">
        <v>3.4737043019769528E-2</v>
      </c>
      <c r="G93" s="32">
        <v>3.2599880915724702E-2</v>
      </c>
      <c r="H93" s="32">
        <v>4.5262071194431049E-2</v>
      </c>
      <c r="I93" s="32">
        <v>5.3648150158296978E-2</v>
      </c>
      <c r="J93" s="32">
        <v>0.10145187786274019</v>
      </c>
      <c r="K93" s="32">
        <v>5.2688297120774476E-2</v>
      </c>
      <c r="L93" s="32">
        <v>4.3949194277043808E-2</v>
      </c>
      <c r="M93" s="32">
        <v>6.9277815903782264E-2</v>
      </c>
      <c r="N93" s="32">
        <v>3.7922953663336423E-2</v>
      </c>
    </row>
    <row r="94" spans="1:14">
      <c r="A94" s="46" t="s">
        <v>416</v>
      </c>
      <c r="B94" s="32">
        <v>3.16198930493111E-2</v>
      </c>
      <c r="C94" s="32">
        <v>4.4367559145096713E-2</v>
      </c>
      <c r="D94" s="32">
        <v>3.3483946937915968E-2</v>
      </c>
      <c r="E94" s="32">
        <v>3.2981591163328959E-2</v>
      </c>
      <c r="F94" s="32">
        <v>3.8370532538076242E-2</v>
      </c>
      <c r="G94" s="32">
        <v>3.7222056436004236E-2</v>
      </c>
      <c r="H94" s="32">
        <v>4.7058577338882419E-2</v>
      </c>
      <c r="I94" s="32">
        <v>6.2894710991801148E-2</v>
      </c>
      <c r="J94" s="32">
        <v>0.10834451148492477</v>
      </c>
      <c r="K94" s="32">
        <v>6.2205345903362852E-2</v>
      </c>
      <c r="L94" s="32">
        <v>4.3278019675318503E-2</v>
      </c>
      <c r="M94" s="32">
        <v>6.6274085079120387E-2</v>
      </c>
      <c r="N94" s="32">
        <v>4.327138936774879E-2</v>
      </c>
    </row>
    <row r="95" spans="1:14">
      <c r="A95" s="46" t="s">
        <v>417</v>
      </c>
      <c r="B95" s="32">
        <v>3.381988624227901E-2</v>
      </c>
      <c r="C95" s="32">
        <v>5.3770317200225258E-2</v>
      </c>
      <c r="D95" s="32">
        <v>3.5062592835356829E-2</v>
      </c>
      <c r="E95" s="32">
        <v>4.8166046607624836E-2</v>
      </c>
      <c r="F95" s="32">
        <v>4.2683649806460236E-2</v>
      </c>
      <c r="G95" s="32">
        <v>3.8980936019521198E-2</v>
      </c>
      <c r="H95" s="32">
        <v>5.7335226769143294E-2</v>
      </c>
      <c r="I95" s="32">
        <v>7.7196606612459293E-2</v>
      </c>
      <c r="J95" s="32">
        <v>0.22707034738314907</v>
      </c>
      <c r="K95" s="32">
        <v>7.2634176042195048E-2</v>
      </c>
      <c r="L95" s="32">
        <v>5.3367114078440685E-2</v>
      </c>
      <c r="M95" s="32">
        <v>9.0362960991349286E-2</v>
      </c>
      <c r="N95" s="32">
        <v>5.0869111847440661E-2</v>
      </c>
    </row>
    <row r="96" spans="1:14">
      <c r="A96" s="35" t="s">
        <v>418</v>
      </c>
      <c r="B96" s="25"/>
      <c r="C96" s="25"/>
      <c r="D96" s="25"/>
      <c r="E96" s="25"/>
      <c r="F96" s="25"/>
      <c r="G96" s="25"/>
      <c r="H96" s="25"/>
      <c r="I96" s="25"/>
      <c r="J96" s="25"/>
      <c r="K96" s="25"/>
      <c r="L96" s="25"/>
      <c r="M96" s="26"/>
      <c r="N96" s="26"/>
    </row>
    <row r="97" spans="1:14">
      <c r="A97" s="46" t="s">
        <v>419</v>
      </c>
      <c r="B97" s="32">
        <v>0.34701393040026707</v>
      </c>
      <c r="C97" s="32">
        <v>0.60104917507538835</v>
      </c>
      <c r="D97" s="32">
        <v>0.43373750570880532</v>
      </c>
      <c r="E97" s="32">
        <v>0.41112576912388971</v>
      </c>
      <c r="F97" s="32">
        <v>0.35625031811735741</v>
      </c>
      <c r="G97" s="32">
        <v>0.41291948876456014</v>
      </c>
      <c r="H97" s="32">
        <v>0.44388722336323333</v>
      </c>
      <c r="I97" s="32">
        <v>0.65124428998058359</v>
      </c>
      <c r="J97" s="32">
        <v>0.62043522186655276</v>
      </c>
      <c r="K97" s="32">
        <v>0.48312922715896389</v>
      </c>
      <c r="L97" s="32">
        <v>0.47593213452568789</v>
      </c>
      <c r="M97" s="32">
        <v>0.71549210476044356</v>
      </c>
      <c r="N97" s="32">
        <v>0.50016380295223273</v>
      </c>
    </row>
    <row r="98" spans="1:14">
      <c r="A98" s="46" t="s">
        <v>420</v>
      </c>
      <c r="B98" s="32">
        <v>6.0552681871091807E-2</v>
      </c>
      <c r="C98" s="32">
        <v>4.8743723100676047E-2</v>
      </c>
      <c r="D98" s="32">
        <v>8.7689710464508214E-2</v>
      </c>
      <c r="E98" s="32">
        <v>4.0183087385587998E-2</v>
      </c>
      <c r="F98" s="32">
        <v>5.5620623192384193E-2</v>
      </c>
      <c r="G98" s="32">
        <v>0.12032012876529331</v>
      </c>
      <c r="H98" s="32">
        <v>4.3089950916340464E-2</v>
      </c>
      <c r="I98" s="32">
        <v>3.1503699164861079E-2</v>
      </c>
      <c r="J98" s="32">
        <v>1.0055258365693161E-2</v>
      </c>
      <c r="K98" s="32">
        <v>3.9446997634233011E-2</v>
      </c>
      <c r="L98" s="32">
        <v>3.1916608396248075E-2</v>
      </c>
      <c r="M98" s="32">
        <v>1.6957366409398482E-2</v>
      </c>
      <c r="N98" s="32">
        <v>5.1377395995141968E-2</v>
      </c>
    </row>
    <row r="99" spans="1:14">
      <c r="A99" s="46" t="s">
        <v>421</v>
      </c>
      <c r="B99" s="32">
        <v>0.59243338772864107</v>
      </c>
      <c r="C99" s="32">
        <v>0.35020710182393561</v>
      </c>
      <c r="D99" s="32">
        <v>0.47857278382668655</v>
      </c>
      <c r="E99" s="32">
        <v>0.54869114349052228</v>
      </c>
      <c r="F99" s="32">
        <v>0.58812905869025833</v>
      </c>
      <c r="G99" s="32">
        <v>0.46676038247014656</v>
      </c>
      <c r="H99" s="32">
        <v>0.51302282572042623</v>
      </c>
      <c r="I99" s="32">
        <v>0.31725201085455534</v>
      </c>
      <c r="J99" s="32">
        <v>0.36950951976775415</v>
      </c>
      <c r="K99" s="32">
        <v>0.47742377520680318</v>
      </c>
      <c r="L99" s="32">
        <v>0.49215125707806406</v>
      </c>
      <c r="M99" s="32">
        <v>0.26755052883015795</v>
      </c>
      <c r="N99" s="32">
        <v>0.4484588010526252</v>
      </c>
    </row>
    <row r="100" spans="1:14">
      <c r="A100" s="46" t="s">
        <v>422</v>
      </c>
      <c r="B100" s="32">
        <v>0.15540631166150123</v>
      </c>
      <c r="C100" s="32">
        <v>0.32770157664680605</v>
      </c>
      <c r="D100" s="32">
        <v>0.19087398314278051</v>
      </c>
      <c r="E100" s="32">
        <v>0.17884165970206969</v>
      </c>
      <c r="F100" s="32">
        <v>0.26085866161351629</v>
      </c>
      <c r="G100" s="32">
        <v>8.7999516875314501E-2</v>
      </c>
      <c r="H100" s="32">
        <v>0.19006203377369557</v>
      </c>
      <c r="I100" s="32">
        <v>0.38383471525655999</v>
      </c>
      <c r="J100" s="32">
        <v>0.39567158465965113</v>
      </c>
      <c r="K100" s="32">
        <v>0.43375306775458539</v>
      </c>
      <c r="L100" s="32">
        <v>0.20247042243702515</v>
      </c>
      <c r="M100" s="32">
        <v>0.49064394391993782</v>
      </c>
      <c r="N100" s="32">
        <v>0.23176824357148612</v>
      </c>
    </row>
    <row r="101" spans="1:14">
      <c r="A101" s="35" t="s">
        <v>423</v>
      </c>
      <c r="B101" s="25"/>
      <c r="C101" s="25"/>
      <c r="D101" s="25"/>
      <c r="E101" s="25"/>
      <c r="F101" s="25"/>
      <c r="G101" s="25"/>
      <c r="H101" s="25"/>
      <c r="I101" s="25"/>
      <c r="J101" s="25"/>
      <c r="K101" s="25"/>
      <c r="L101" s="25"/>
      <c r="M101" s="26"/>
      <c r="N101" s="26"/>
    </row>
    <row r="102" spans="1:14">
      <c r="A102" s="34" t="s">
        <v>424</v>
      </c>
      <c r="B102" s="32">
        <v>3.68194926350848E-2</v>
      </c>
      <c r="C102" s="32">
        <v>4.2350543562303937E-2</v>
      </c>
      <c r="D102" s="32">
        <v>3.3687915319587876E-2</v>
      </c>
      <c r="E102" s="32">
        <v>5.8998063644822275E-2</v>
      </c>
      <c r="F102" s="32">
        <v>4.3568817954467272E-2</v>
      </c>
      <c r="G102" s="32">
        <v>4.3532062531409933E-2</v>
      </c>
      <c r="H102" s="32">
        <v>6.1020508789226033E-2</v>
      </c>
      <c r="I102" s="32">
        <v>7.2495631187946441E-2</v>
      </c>
      <c r="J102" s="32">
        <v>8.1474582636415716E-2</v>
      </c>
      <c r="K102" s="32">
        <v>6.1771681488554775E-2</v>
      </c>
      <c r="L102" s="32">
        <v>5.4816355056683391E-2</v>
      </c>
      <c r="M102" s="32">
        <v>8.6805293585348345E-2</v>
      </c>
      <c r="N102" s="32">
        <v>4.938609223946111E-2</v>
      </c>
    </row>
    <row r="103" spans="1:14">
      <c r="A103" s="34" t="s">
        <v>425</v>
      </c>
      <c r="B103" s="32">
        <v>6.848305779338891E-2</v>
      </c>
      <c r="C103" s="32">
        <v>3.198037269845317E-2</v>
      </c>
      <c r="D103" s="32">
        <v>2.8763487457892808E-2</v>
      </c>
      <c r="E103" s="32">
        <v>3.38100211176754E-2</v>
      </c>
      <c r="F103" s="32">
        <v>3.2194293167811437E-2</v>
      </c>
      <c r="G103" s="32">
        <v>8.4816194959750402E-2</v>
      </c>
      <c r="H103" s="32">
        <v>3.8113261354173048E-2</v>
      </c>
      <c r="I103" s="32">
        <v>7.2871765775047281E-2</v>
      </c>
      <c r="J103" s="32">
        <v>3.235377775556509E-2</v>
      </c>
      <c r="K103" s="32">
        <v>5.1926397125399558E-2</v>
      </c>
      <c r="L103" s="32">
        <v>4.1199105859965439E-2</v>
      </c>
      <c r="M103" s="32">
        <v>7.7723159164923464E-2</v>
      </c>
      <c r="N103" s="32">
        <v>4.7303272986086053E-2</v>
      </c>
    </row>
    <row r="104" spans="1:14">
      <c r="A104" s="13" t="s">
        <v>426</v>
      </c>
      <c r="B104" s="32">
        <v>8.423538900011035E-2</v>
      </c>
      <c r="C104" s="32">
        <v>4.5712122495385719E-2</v>
      </c>
      <c r="D104" s="32">
        <v>3.647600984190337E-2</v>
      </c>
      <c r="E104" s="32">
        <v>4.1616866617556682E-2</v>
      </c>
      <c r="F104" s="32">
        <v>4.2391301577246979E-2</v>
      </c>
      <c r="G104" s="32">
        <v>0.11136517305070688</v>
      </c>
      <c r="H104" s="32">
        <v>4.8338376130750163E-2</v>
      </c>
      <c r="I104" s="32">
        <v>8.8841988151005469E-2</v>
      </c>
      <c r="J104" s="32">
        <v>5.0777386875233331E-2</v>
      </c>
      <c r="K104" s="32">
        <v>6.2456717810949428E-2</v>
      </c>
      <c r="L104" s="32">
        <v>5.3270816630507346E-2</v>
      </c>
      <c r="M104" s="32">
        <v>9.2370081156763872E-2</v>
      </c>
      <c r="N104" s="32">
        <v>6.0327799501361926E-2</v>
      </c>
    </row>
    <row r="105" spans="1:14">
      <c r="A105" s="13" t="s">
        <v>427</v>
      </c>
      <c r="B105" s="32">
        <v>0.10798738820993486</v>
      </c>
      <c r="C105" s="32">
        <v>6.3824927080930807E-2</v>
      </c>
      <c r="D105" s="32">
        <v>6.3005871091515148E-2</v>
      </c>
      <c r="E105" s="32">
        <v>6.1395122343409964E-2</v>
      </c>
      <c r="F105" s="32">
        <v>6.6726753948350384E-2</v>
      </c>
      <c r="G105" s="32">
        <v>0.1346939645671017</v>
      </c>
      <c r="H105" s="32">
        <v>7.7392239224252021E-2</v>
      </c>
      <c r="I105" s="32">
        <v>0.1243345501506347</v>
      </c>
      <c r="J105" s="32">
        <v>5.6673040379162709E-2</v>
      </c>
      <c r="K105" s="32">
        <v>9.873303559566092E-2</v>
      </c>
      <c r="L105" s="32">
        <v>8.9299143784867058E-2</v>
      </c>
      <c r="M105" s="32">
        <v>0.13051272009431558</v>
      </c>
      <c r="N105" s="32">
        <v>8.6125059006282506E-2</v>
      </c>
    </row>
    <row r="106" spans="1:14">
      <c r="A106" s="13" t="s">
        <v>428</v>
      </c>
      <c r="B106" s="32">
        <v>-2.3751999209824511E-2</v>
      </c>
      <c r="C106" s="32">
        <v>-1.8112804585545088E-2</v>
      </c>
      <c r="D106" s="32">
        <v>-2.6529861249611774E-2</v>
      </c>
      <c r="E106" s="32">
        <v>-1.9778255725853282E-2</v>
      </c>
      <c r="F106" s="32">
        <v>-2.4335452371103409E-2</v>
      </c>
      <c r="G106" s="32">
        <v>-2.3328791516394814E-2</v>
      </c>
      <c r="H106" s="32">
        <v>-2.9053863093501862E-2</v>
      </c>
      <c r="I106" s="32">
        <v>-3.5492561999629232E-2</v>
      </c>
      <c r="J106" s="32">
        <v>-5.8956535039293781E-3</v>
      </c>
      <c r="K106" s="32">
        <v>-3.6276317784711493E-2</v>
      </c>
      <c r="L106" s="32">
        <v>-3.6028327154359711E-2</v>
      </c>
      <c r="M106" s="32">
        <v>-3.8142638937551702E-2</v>
      </c>
      <c r="N106" s="32">
        <v>-2.5797259504920577E-2</v>
      </c>
    </row>
    <row r="107" spans="1:14">
      <c r="A107" s="13" t="s">
        <v>429</v>
      </c>
      <c r="B107" s="32">
        <v>-1.5752331206721391E-2</v>
      </c>
      <c r="C107" s="32">
        <v>-1.3731749796932528E-2</v>
      </c>
      <c r="D107" s="32">
        <v>-7.7125223840105754E-3</v>
      </c>
      <c r="E107" s="32">
        <v>-7.8068454998812715E-3</v>
      </c>
      <c r="F107" s="32">
        <v>-1.0197008409435543E-2</v>
      </c>
      <c r="G107" s="32">
        <v>-2.6548978090956504E-2</v>
      </c>
      <c r="H107" s="32">
        <v>-1.0225114776577102E-2</v>
      </c>
      <c r="I107" s="32">
        <v>-1.5970222375958205E-2</v>
      </c>
      <c r="J107" s="32">
        <v>-1.8423609119668248E-2</v>
      </c>
      <c r="K107" s="32">
        <v>-1.0530320685549882E-2</v>
      </c>
      <c r="L107" s="32">
        <v>-1.2071710770541902E-2</v>
      </c>
      <c r="M107" s="32">
        <v>-1.4646921991840412E-2</v>
      </c>
      <c r="N107" s="32">
        <v>-1.3024526515275879E-2</v>
      </c>
    </row>
    <row r="108" spans="1:14">
      <c r="A108" s="13" t="s">
        <v>430</v>
      </c>
      <c r="B108" s="32">
        <v>-3.1663565158304111E-2</v>
      </c>
      <c r="C108" s="32">
        <v>1.0370170863850768E-2</v>
      </c>
      <c r="D108" s="32">
        <v>4.9244278616950672E-3</v>
      </c>
      <c r="E108" s="32">
        <v>2.5188042527146876E-2</v>
      </c>
      <c r="F108" s="32">
        <v>1.1374524786655833E-2</v>
      </c>
      <c r="G108" s="32">
        <v>-4.1284132428340468E-2</v>
      </c>
      <c r="H108" s="32">
        <v>2.2907247435052985E-2</v>
      </c>
      <c r="I108" s="32">
        <v>-3.7613458710083672E-4</v>
      </c>
      <c r="J108" s="32">
        <v>4.9120804880850626E-2</v>
      </c>
      <c r="K108" s="32">
        <v>9.8452843631552187E-3</v>
      </c>
      <c r="L108" s="32">
        <v>1.3617249196717956E-2</v>
      </c>
      <c r="M108" s="32">
        <v>9.0821344204248793E-3</v>
      </c>
      <c r="N108" s="32">
        <v>2.0828192533750567E-3</v>
      </c>
    </row>
    <row r="109" spans="1:14">
      <c r="A109" s="35" t="s">
        <v>431</v>
      </c>
      <c r="B109" s="25"/>
      <c r="C109" s="25"/>
      <c r="D109" s="25"/>
      <c r="E109" s="25"/>
      <c r="F109" s="25"/>
      <c r="G109" s="25"/>
      <c r="H109" s="25"/>
      <c r="I109" s="25"/>
      <c r="J109" s="25"/>
      <c r="K109" s="25"/>
      <c r="L109" s="25"/>
      <c r="M109" s="26"/>
      <c r="N109" s="26"/>
    </row>
    <row r="110" spans="1:14">
      <c r="A110" s="13" t="s">
        <v>424</v>
      </c>
      <c r="B110" s="32">
        <v>3.68194926350848E-2</v>
      </c>
      <c r="C110" s="32">
        <v>4.2350543562303937E-2</v>
      </c>
      <c r="D110" s="32">
        <v>3.3687915319587876E-2</v>
      </c>
      <c r="E110" s="32">
        <v>5.8998063644822275E-2</v>
      </c>
      <c r="F110" s="32">
        <v>4.3568817954467272E-2</v>
      </c>
      <c r="G110" s="32">
        <v>4.3532062531409933E-2</v>
      </c>
      <c r="H110" s="32">
        <v>6.1020508789226033E-2</v>
      </c>
      <c r="I110" s="32">
        <v>7.2495631187946441E-2</v>
      </c>
      <c r="J110" s="32">
        <v>8.1474582636415716E-2</v>
      </c>
      <c r="K110" s="32">
        <v>6.1771681488554775E-2</v>
      </c>
      <c r="L110" s="32">
        <v>5.4816355056683391E-2</v>
      </c>
      <c r="M110" s="32">
        <v>8.6805293585348345E-2</v>
      </c>
      <c r="N110" s="32">
        <v>4.938609223946111E-2</v>
      </c>
    </row>
    <row r="111" spans="1:14">
      <c r="A111" s="13" t="s">
        <v>432</v>
      </c>
      <c r="B111" s="32">
        <v>-5.4775569413708794E-3</v>
      </c>
      <c r="C111" s="32">
        <v>-5.6599830216126443E-3</v>
      </c>
      <c r="D111" s="32">
        <v>-8.5899794537208866E-3</v>
      </c>
      <c r="E111" s="32">
        <v>-9.7392265785626007E-3</v>
      </c>
      <c r="F111" s="32">
        <v>-3.2522318921025238E-3</v>
      </c>
      <c r="G111" s="32">
        <v>-4.0162272733737401E-3</v>
      </c>
      <c r="H111" s="32">
        <v>-9.9507940653208466E-3</v>
      </c>
      <c r="I111" s="32">
        <v>-6.0561398337678112E-3</v>
      </c>
      <c r="J111" s="32">
        <v>1.2369820882550846E-3</v>
      </c>
      <c r="K111" s="32">
        <v>-2.6239873533409224E-3</v>
      </c>
      <c r="L111" s="32">
        <v>-1.601100784957114E-2</v>
      </c>
      <c r="M111" s="32">
        <v>-7.1164390427902909E-3</v>
      </c>
      <c r="N111" s="32">
        <v>-6.3977389863392351E-3</v>
      </c>
    </row>
    <row r="112" spans="1:14">
      <c r="A112" s="13" t="s">
        <v>433</v>
      </c>
      <c r="B112" s="32">
        <v>-2.2652125527709833E-2</v>
      </c>
      <c r="C112" s="32">
        <v>-2.8151920601957869E-2</v>
      </c>
      <c r="D112" s="32">
        <v>-2.2723502837530034E-2</v>
      </c>
      <c r="E112" s="32">
        <v>-2.9166125310897174E-2</v>
      </c>
      <c r="F112" s="32">
        <v>-2.8679421060696129E-2</v>
      </c>
      <c r="G112" s="32">
        <v>-2.5725084939906259E-2</v>
      </c>
      <c r="H112" s="32">
        <v>-3.8771360660766821E-2</v>
      </c>
      <c r="I112" s="32">
        <v>-4.6628006844821351E-2</v>
      </c>
      <c r="J112" s="32">
        <v>-6.8471297860424399E-2</v>
      </c>
      <c r="K112" s="32">
        <v>-4.6790160315830331E-2</v>
      </c>
      <c r="L112" s="32">
        <v>-3.6603056247707613E-2</v>
      </c>
      <c r="M112" s="32">
        <v>-6.1009000014268885E-2</v>
      </c>
      <c r="N112" s="32">
        <v>-3.1777566132747952E-2</v>
      </c>
    </row>
    <row r="113" spans="1:14">
      <c r="A113" s="13" t="s">
        <v>434</v>
      </c>
      <c r="B113" s="32">
        <v>4.7813070163307474E-5</v>
      </c>
      <c r="C113" s="32">
        <v>-3.9764835549912693E-6</v>
      </c>
      <c r="D113" s="32">
        <v>1.0163912372324665E-4</v>
      </c>
      <c r="E113" s="32">
        <v>8.0795742530655724E-6</v>
      </c>
      <c r="F113" s="32">
        <v>2.183868431901362E-6</v>
      </c>
      <c r="G113" s="32">
        <v>0</v>
      </c>
      <c r="H113" s="32">
        <v>3.3093757836136487E-7</v>
      </c>
      <c r="I113" s="32">
        <v>1.2063537274602625E-4</v>
      </c>
      <c r="J113" s="32">
        <v>0</v>
      </c>
      <c r="K113" s="32">
        <v>3.7236185256600134E-5</v>
      </c>
      <c r="L113" s="32">
        <v>0</v>
      </c>
      <c r="M113" s="32">
        <v>6.9847752292382529E-6</v>
      </c>
      <c r="N113" s="32">
        <v>3.4688620875924523E-5</v>
      </c>
    </row>
    <row r="114" spans="1:14">
      <c r="A114" s="13" t="s">
        <v>435</v>
      </c>
      <c r="B114" s="32">
        <v>0</v>
      </c>
      <c r="C114" s="32">
        <v>7.1765991127529673E-5</v>
      </c>
      <c r="D114" s="32">
        <v>-1.3445409166603676E-3</v>
      </c>
      <c r="E114" s="32">
        <v>1.259219495817351E-5</v>
      </c>
      <c r="F114" s="32">
        <v>-2.6976826908005421E-5</v>
      </c>
      <c r="G114" s="32">
        <v>-4.3360419586091779E-4</v>
      </c>
      <c r="H114" s="32">
        <v>9.2797236852763375E-4</v>
      </c>
      <c r="I114" s="32">
        <v>1.1973765943501758E-3</v>
      </c>
      <c r="J114" s="32">
        <v>0</v>
      </c>
      <c r="K114" s="32">
        <v>-1.9222913058535438E-4</v>
      </c>
      <c r="L114" s="32">
        <v>0</v>
      </c>
      <c r="M114" s="32">
        <v>1.3481433334437144E-5</v>
      </c>
      <c r="N114" s="32">
        <v>-8.7799351857577312E-5</v>
      </c>
    </row>
    <row r="115" spans="1:14">
      <c r="A115" s="13" t="s">
        <v>436</v>
      </c>
      <c r="B115" s="32">
        <v>9.7277023728451829E-4</v>
      </c>
      <c r="C115" s="32">
        <v>1.9848959932870634E-4</v>
      </c>
      <c r="D115" s="32">
        <v>1.2753762571383568E-3</v>
      </c>
      <c r="E115" s="32">
        <v>2.4424964766684896E-4</v>
      </c>
      <c r="F115" s="32">
        <v>8.8476642524334926E-4</v>
      </c>
      <c r="G115" s="32">
        <v>2.4320108761574389E-4</v>
      </c>
      <c r="H115" s="32">
        <v>5.6091284152211241E-4</v>
      </c>
      <c r="I115" s="32">
        <v>6.6820916835057991E-4</v>
      </c>
      <c r="J115" s="32">
        <v>-5.243667143849066E-5</v>
      </c>
      <c r="K115" s="32">
        <v>8.4132644356218133E-4</v>
      </c>
      <c r="L115" s="32">
        <v>5.6912130554570681E-4</v>
      </c>
      <c r="M115" s="32">
        <v>2.5162851630705291E-6</v>
      </c>
      <c r="N115" s="32">
        <v>6.2709702851491327E-4</v>
      </c>
    </row>
    <row r="116" spans="1:14">
      <c r="A116" s="2" t="s">
        <v>437</v>
      </c>
      <c r="B116" s="47">
        <v>9.7761608954734253E-3</v>
      </c>
      <c r="C116" s="47">
        <v>8.8117603754339548E-3</v>
      </c>
      <c r="D116" s="47">
        <v>2.4574666674592664E-3</v>
      </c>
      <c r="E116" s="47">
        <v>2.0504787257342207E-2</v>
      </c>
      <c r="F116" s="47">
        <v>1.2902262763506957E-2</v>
      </c>
      <c r="G116" s="47">
        <v>1.3605089306984086E-2</v>
      </c>
      <c r="H116" s="47">
        <v>1.3821845449536931E-2</v>
      </c>
      <c r="I116" s="47">
        <v>2.0736572013499592E-2</v>
      </c>
      <c r="J116" s="47">
        <v>1.4185013512289216E-2</v>
      </c>
      <c r="K116" s="47">
        <v>1.0897090664985572E-2</v>
      </c>
      <c r="L116" s="47">
        <v>2.802273395196299E-3</v>
      </c>
      <c r="M116" s="48">
        <v>1.9187539421211913E-2</v>
      </c>
      <c r="N116" s="48">
        <v>1.1608289462068242E-2</v>
      </c>
    </row>
    <row r="117" spans="1:14" ht="3.75" customHeight="1" thickBot="1">
      <c r="A117" s="49"/>
      <c r="B117" s="50"/>
      <c r="C117" s="50"/>
      <c r="D117" s="50"/>
      <c r="E117" s="50"/>
      <c r="F117" s="50"/>
      <c r="G117" s="50"/>
      <c r="H117" s="50"/>
      <c r="I117" s="51"/>
      <c r="J117" s="51"/>
      <c r="K117" s="51"/>
      <c r="L117" s="51"/>
      <c r="M117" s="51"/>
      <c r="N117" s="51"/>
    </row>
    <row r="118" spans="1:14" ht="15.75" thickTop="1">
      <c r="A118" s="894" t="s">
        <v>438</v>
      </c>
      <c r="B118" s="894"/>
      <c r="C118" s="894"/>
      <c r="D118" s="894"/>
      <c r="E118" s="894"/>
      <c r="F118" s="894"/>
      <c r="G118" s="894"/>
      <c r="H118" s="894"/>
      <c r="I118" s="894"/>
      <c r="J118" s="894"/>
      <c r="K118" s="894"/>
      <c r="L118" s="894"/>
      <c r="M118" s="894"/>
      <c r="N118" s="894"/>
    </row>
    <row r="119" spans="1:14">
      <c r="A119" s="888" t="s">
        <v>439</v>
      </c>
      <c r="B119" s="888"/>
      <c r="C119" s="888"/>
      <c r="D119" s="888"/>
      <c r="E119" s="888"/>
      <c r="F119" s="888"/>
      <c r="G119" s="888"/>
      <c r="H119" s="888"/>
      <c r="I119" s="888"/>
      <c r="J119" s="888"/>
      <c r="K119" s="888"/>
      <c r="L119" s="888"/>
      <c r="M119" s="888"/>
      <c r="N119" s="888"/>
    </row>
    <row r="120" spans="1:14">
      <c r="A120" s="888" t="s">
        <v>440</v>
      </c>
      <c r="B120" s="888"/>
      <c r="C120" s="888"/>
      <c r="D120" s="888"/>
      <c r="E120" s="888"/>
      <c r="F120" s="888"/>
      <c r="G120" s="888"/>
      <c r="H120" s="888"/>
      <c r="I120" s="888"/>
      <c r="J120" s="888"/>
      <c r="K120" s="888"/>
      <c r="L120" s="888"/>
      <c r="M120" s="888"/>
      <c r="N120" s="888"/>
    </row>
    <row r="121" spans="1:14">
      <c r="A121" s="888" t="s">
        <v>441</v>
      </c>
      <c r="B121" s="888"/>
      <c r="C121" s="888"/>
      <c r="D121" s="888"/>
      <c r="E121" s="888"/>
      <c r="F121" s="888"/>
      <c r="G121" s="888"/>
      <c r="H121" s="888"/>
      <c r="I121" s="888"/>
      <c r="J121" s="888"/>
      <c r="K121" s="888"/>
      <c r="L121" s="888"/>
      <c r="M121" s="888"/>
      <c r="N121" s="888"/>
    </row>
    <row r="122" spans="1:14">
      <c r="A122" s="888" t="s">
        <v>442</v>
      </c>
      <c r="B122" s="888"/>
      <c r="C122" s="888"/>
      <c r="D122" s="888"/>
      <c r="E122" s="888"/>
      <c r="F122" s="888"/>
      <c r="G122" s="888"/>
      <c r="H122" s="888"/>
      <c r="I122" s="888"/>
      <c r="J122" s="888"/>
      <c r="K122" s="888"/>
      <c r="L122" s="888"/>
      <c r="M122" s="888"/>
      <c r="N122" s="888"/>
    </row>
    <row r="123" spans="1:14">
      <c r="A123" s="895" t="s">
        <v>443</v>
      </c>
      <c r="B123" s="895"/>
      <c r="C123" s="895"/>
      <c r="D123" s="895"/>
      <c r="E123" s="895"/>
      <c r="F123" s="895"/>
      <c r="G123" s="895"/>
      <c r="H123" s="895"/>
      <c r="I123" s="895"/>
      <c r="J123" s="895"/>
      <c r="K123" s="895"/>
      <c r="L123" s="895"/>
      <c r="M123" s="895"/>
      <c r="N123" s="895"/>
    </row>
    <row r="124" spans="1:14">
      <c r="A124" s="888" t="s">
        <v>444</v>
      </c>
      <c r="B124" s="888"/>
      <c r="C124" s="888"/>
      <c r="D124" s="888"/>
      <c r="E124" s="888"/>
      <c r="F124" s="888"/>
      <c r="G124" s="888"/>
      <c r="H124" s="888"/>
      <c r="I124" s="888"/>
      <c r="J124" s="888"/>
      <c r="K124" s="888"/>
      <c r="L124" s="888"/>
      <c r="M124" s="888"/>
      <c r="N124" s="888"/>
    </row>
    <row r="125" spans="1:14">
      <c r="A125" s="896" t="s">
        <v>445</v>
      </c>
      <c r="B125" s="895"/>
      <c r="C125" s="895"/>
      <c r="D125" s="895"/>
      <c r="E125" s="895"/>
      <c r="F125" s="895"/>
      <c r="G125" s="895"/>
      <c r="H125" s="895"/>
      <c r="I125" s="895"/>
      <c r="J125" s="895"/>
      <c r="K125" s="895"/>
      <c r="L125" s="895"/>
      <c r="M125" s="895"/>
      <c r="N125" s="895"/>
    </row>
    <row r="126" spans="1:14">
      <c r="A126" s="21"/>
    </row>
  </sheetData>
  <mergeCells count="17">
    <mergeCell ref="A121:N121"/>
    <mergeCell ref="A122:N122"/>
    <mergeCell ref="A123:N123"/>
    <mergeCell ref="A124:N124"/>
    <mergeCell ref="A125:N125"/>
    <mergeCell ref="A120:N120"/>
    <mergeCell ref="A1:N1"/>
    <mergeCell ref="A2:N2"/>
    <mergeCell ref="A3:N3"/>
    <mergeCell ref="A51:N51"/>
    <mergeCell ref="A52:N52"/>
    <mergeCell ref="A53:N53"/>
    <mergeCell ref="A54:N54"/>
    <mergeCell ref="A55:N55"/>
    <mergeCell ref="A56:N56"/>
    <mergeCell ref="A118:N118"/>
    <mergeCell ref="A119:N1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C86"/>
  <sheetViews>
    <sheetView zoomScaleNormal="100" workbookViewId="0">
      <selection sqref="A1:K1"/>
    </sheetView>
  </sheetViews>
  <sheetFormatPr baseColWidth="10" defaultColWidth="9.140625" defaultRowHeight="18"/>
  <cols>
    <col min="1" max="1" width="75.28515625" style="54" customWidth="1"/>
    <col min="2" max="10" width="11.7109375" style="54" bestFit="1" customWidth="1"/>
    <col min="11" max="11" width="11.7109375" style="78" bestFit="1" customWidth="1"/>
    <col min="12" max="14" width="11.7109375" style="78" customWidth="1"/>
    <col min="15" max="256" width="9.140625" style="54"/>
    <col min="257" max="257" width="75.28515625" style="54" customWidth="1"/>
    <col min="258" max="267" width="11.7109375" style="54" bestFit="1" customWidth="1"/>
    <col min="268" max="270" width="11.7109375" style="54" customWidth="1"/>
    <col min="271" max="512" width="9.140625" style="54"/>
    <col min="513" max="513" width="75.28515625" style="54" customWidth="1"/>
    <col min="514" max="523" width="11.7109375" style="54" bestFit="1" customWidth="1"/>
    <col min="524" max="526" width="11.7109375" style="54" customWidth="1"/>
    <col min="527" max="768" width="9.140625" style="54"/>
    <col min="769" max="769" width="75.28515625" style="54" customWidth="1"/>
    <col min="770" max="779" width="11.7109375" style="54" bestFit="1" customWidth="1"/>
    <col min="780" max="782" width="11.7109375" style="54" customWidth="1"/>
    <col min="783" max="1024" width="9.140625" style="54"/>
    <col min="1025" max="1025" width="75.28515625" style="54" customWidth="1"/>
    <col min="1026" max="1035" width="11.7109375" style="54" bestFit="1" customWidth="1"/>
    <col min="1036" max="1038" width="11.7109375" style="54" customWidth="1"/>
    <col min="1039" max="1280" width="9.140625" style="54"/>
    <col min="1281" max="1281" width="75.28515625" style="54" customWidth="1"/>
    <col min="1282" max="1291" width="11.7109375" style="54" bestFit="1" customWidth="1"/>
    <col min="1292" max="1294" width="11.7109375" style="54" customWidth="1"/>
    <col min="1295" max="1536" width="9.140625" style="54"/>
    <col min="1537" max="1537" width="75.28515625" style="54" customWidth="1"/>
    <col min="1538" max="1547" width="11.7109375" style="54" bestFit="1" customWidth="1"/>
    <col min="1548" max="1550" width="11.7109375" style="54" customWidth="1"/>
    <col min="1551" max="1792" width="9.140625" style="54"/>
    <col min="1793" max="1793" width="75.28515625" style="54" customWidth="1"/>
    <col min="1794" max="1803" width="11.7109375" style="54" bestFit="1" customWidth="1"/>
    <col min="1804" max="1806" width="11.7109375" style="54" customWidth="1"/>
    <col min="1807" max="2048" width="9.140625" style="54"/>
    <col min="2049" max="2049" width="75.28515625" style="54" customWidth="1"/>
    <col min="2050" max="2059" width="11.7109375" style="54" bestFit="1" customWidth="1"/>
    <col min="2060" max="2062" width="11.7109375" style="54" customWidth="1"/>
    <col min="2063" max="2304" width="9.140625" style="54"/>
    <col min="2305" max="2305" width="75.28515625" style="54" customWidth="1"/>
    <col min="2306" max="2315" width="11.7109375" style="54" bestFit="1" customWidth="1"/>
    <col min="2316" max="2318" width="11.7109375" style="54" customWidth="1"/>
    <col min="2319" max="2560" width="9.140625" style="54"/>
    <col min="2561" max="2561" width="75.28515625" style="54" customWidth="1"/>
    <col min="2562" max="2571" width="11.7109375" style="54" bestFit="1" customWidth="1"/>
    <col min="2572" max="2574" width="11.7109375" style="54" customWidth="1"/>
    <col min="2575" max="2816" width="9.140625" style="54"/>
    <col min="2817" max="2817" width="75.28515625" style="54" customWidth="1"/>
    <col min="2818" max="2827" width="11.7109375" style="54" bestFit="1" customWidth="1"/>
    <col min="2828" max="2830" width="11.7109375" style="54" customWidth="1"/>
    <col min="2831" max="3072" width="9.140625" style="54"/>
    <col min="3073" max="3073" width="75.28515625" style="54" customWidth="1"/>
    <col min="3074" max="3083" width="11.7109375" style="54" bestFit="1" customWidth="1"/>
    <col min="3084" max="3086" width="11.7109375" style="54" customWidth="1"/>
    <col min="3087" max="3328" width="9.140625" style="54"/>
    <col min="3329" max="3329" width="75.28515625" style="54" customWidth="1"/>
    <col min="3330" max="3339" width="11.7109375" style="54" bestFit="1" customWidth="1"/>
    <col min="3340" max="3342" width="11.7109375" style="54" customWidth="1"/>
    <col min="3343" max="3584" width="9.140625" style="54"/>
    <col min="3585" max="3585" width="75.28515625" style="54" customWidth="1"/>
    <col min="3586" max="3595" width="11.7109375" style="54" bestFit="1" customWidth="1"/>
    <col min="3596" max="3598" width="11.7109375" style="54" customWidth="1"/>
    <col min="3599" max="3840" width="9.140625" style="54"/>
    <col min="3841" max="3841" width="75.28515625" style="54" customWidth="1"/>
    <col min="3842" max="3851" width="11.7109375" style="54" bestFit="1" customWidth="1"/>
    <col min="3852" max="3854" width="11.7109375" style="54" customWidth="1"/>
    <col min="3855" max="4096" width="9.140625" style="54"/>
    <col min="4097" max="4097" width="75.28515625" style="54" customWidth="1"/>
    <col min="4098" max="4107" width="11.7109375" style="54" bestFit="1" customWidth="1"/>
    <col min="4108" max="4110" width="11.7109375" style="54" customWidth="1"/>
    <col min="4111" max="4352" width="9.140625" style="54"/>
    <col min="4353" max="4353" width="75.28515625" style="54" customWidth="1"/>
    <col min="4354" max="4363" width="11.7109375" style="54" bestFit="1" customWidth="1"/>
    <col min="4364" max="4366" width="11.7109375" style="54" customWidth="1"/>
    <col min="4367" max="4608" width="9.140625" style="54"/>
    <col min="4609" max="4609" width="75.28515625" style="54" customWidth="1"/>
    <col min="4610" max="4619" width="11.7109375" style="54" bestFit="1" customWidth="1"/>
    <col min="4620" max="4622" width="11.7109375" style="54" customWidth="1"/>
    <col min="4623" max="4864" width="9.140625" style="54"/>
    <col min="4865" max="4865" width="75.28515625" style="54" customWidth="1"/>
    <col min="4866" max="4875" width="11.7109375" style="54" bestFit="1" customWidth="1"/>
    <col min="4876" max="4878" width="11.7109375" style="54" customWidth="1"/>
    <col min="4879" max="5120" width="9.140625" style="54"/>
    <col min="5121" max="5121" width="75.28515625" style="54" customWidth="1"/>
    <col min="5122" max="5131" width="11.7109375" style="54" bestFit="1" customWidth="1"/>
    <col min="5132" max="5134" width="11.7109375" style="54" customWidth="1"/>
    <col min="5135" max="5376" width="9.140625" style="54"/>
    <col min="5377" max="5377" width="75.28515625" style="54" customWidth="1"/>
    <col min="5378" max="5387" width="11.7109375" style="54" bestFit="1" customWidth="1"/>
    <col min="5388" max="5390" width="11.7109375" style="54" customWidth="1"/>
    <col min="5391" max="5632" width="9.140625" style="54"/>
    <col min="5633" max="5633" width="75.28515625" style="54" customWidth="1"/>
    <col min="5634" max="5643" width="11.7109375" style="54" bestFit="1" customWidth="1"/>
    <col min="5644" max="5646" width="11.7109375" style="54" customWidth="1"/>
    <col min="5647" max="5888" width="9.140625" style="54"/>
    <col min="5889" max="5889" width="75.28515625" style="54" customWidth="1"/>
    <col min="5890" max="5899" width="11.7109375" style="54" bestFit="1" customWidth="1"/>
    <col min="5900" max="5902" width="11.7109375" style="54" customWidth="1"/>
    <col min="5903" max="6144" width="9.140625" style="54"/>
    <col min="6145" max="6145" width="75.28515625" style="54" customWidth="1"/>
    <col min="6146" max="6155" width="11.7109375" style="54" bestFit="1" customWidth="1"/>
    <col min="6156" max="6158" width="11.7109375" style="54" customWidth="1"/>
    <col min="6159" max="6400" width="9.140625" style="54"/>
    <col min="6401" max="6401" width="75.28515625" style="54" customWidth="1"/>
    <col min="6402" max="6411" width="11.7109375" style="54" bestFit="1" customWidth="1"/>
    <col min="6412" max="6414" width="11.7109375" style="54" customWidth="1"/>
    <col min="6415" max="6656" width="9.140625" style="54"/>
    <col min="6657" max="6657" width="75.28515625" style="54" customWidth="1"/>
    <col min="6658" max="6667" width="11.7109375" style="54" bestFit="1" customWidth="1"/>
    <col min="6668" max="6670" width="11.7109375" style="54" customWidth="1"/>
    <col min="6671" max="6912" width="9.140625" style="54"/>
    <col min="6913" max="6913" width="75.28515625" style="54" customWidth="1"/>
    <col min="6914" max="6923" width="11.7109375" style="54" bestFit="1" customWidth="1"/>
    <col min="6924" max="6926" width="11.7109375" style="54" customWidth="1"/>
    <col min="6927" max="7168" width="9.140625" style="54"/>
    <col min="7169" max="7169" width="75.28515625" style="54" customWidth="1"/>
    <col min="7170" max="7179" width="11.7109375" style="54" bestFit="1" customWidth="1"/>
    <col min="7180" max="7182" width="11.7109375" style="54" customWidth="1"/>
    <col min="7183" max="7424" width="9.140625" style="54"/>
    <col min="7425" max="7425" width="75.28515625" style="54" customWidth="1"/>
    <col min="7426" max="7435" width="11.7109375" style="54" bestFit="1" customWidth="1"/>
    <col min="7436" max="7438" width="11.7109375" style="54" customWidth="1"/>
    <col min="7439" max="7680" width="9.140625" style="54"/>
    <col min="7681" max="7681" width="75.28515625" style="54" customWidth="1"/>
    <col min="7682" max="7691" width="11.7109375" style="54" bestFit="1" customWidth="1"/>
    <col min="7692" max="7694" width="11.7109375" style="54" customWidth="1"/>
    <col min="7695" max="7936" width="9.140625" style="54"/>
    <col min="7937" max="7937" width="75.28515625" style="54" customWidth="1"/>
    <col min="7938" max="7947" width="11.7109375" style="54" bestFit="1" customWidth="1"/>
    <col min="7948" max="7950" width="11.7109375" style="54" customWidth="1"/>
    <col min="7951" max="8192" width="9.140625" style="54"/>
    <col min="8193" max="8193" width="75.28515625" style="54" customWidth="1"/>
    <col min="8194" max="8203" width="11.7109375" style="54" bestFit="1" customWidth="1"/>
    <col min="8204" max="8206" width="11.7109375" style="54" customWidth="1"/>
    <col min="8207" max="8448" width="9.140625" style="54"/>
    <col min="8449" max="8449" width="75.28515625" style="54" customWidth="1"/>
    <col min="8450" max="8459" width="11.7109375" style="54" bestFit="1" customWidth="1"/>
    <col min="8460" max="8462" width="11.7109375" style="54" customWidth="1"/>
    <col min="8463" max="8704" width="9.140625" style="54"/>
    <col min="8705" max="8705" width="75.28515625" style="54" customWidth="1"/>
    <col min="8706" max="8715" width="11.7109375" style="54" bestFit="1" customWidth="1"/>
    <col min="8716" max="8718" width="11.7109375" style="54" customWidth="1"/>
    <col min="8719" max="8960" width="9.140625" style="54"/>
    <col min="8961" max="8961" width="75.28515625" style="54" customWidth="1"/>
    <col min="8962" max="8971" width="11.7109375" style="54" bestFit="1" customWidth="1"/>
    <col min="8972" max="8974" width="11.7109375" style="54" customWidth="1"/>
    <col min="8975" max="9216" width="9.140625" style="54"/>
    <col min="9217" max="9217" width="75.28515625" style="54" customWidth="1"/>
    <col min="9218" max="9227" width="11.7109375" style="54" bestFit="1" customWidth="1"/>
    <col min="9228" max="9230" width="11.7109375" style="54" customWidth="1"/>
    <col min="9231" max="9472" width="9.140625" style="54"/>
    <col min="9473" max="9473" width="75.28515625" style="54" customWidth="1"/>
    <col min="9474" max="9483" width="11.7109375" style="54" bestFit="1" customWidth="1"/>
    <col min="9484" max="9486" width="11.7109375" style="54" customWidth="1"/>
    <col min="9487" max="9728" width="9.140625" style="54"/>
    <col min="9729" max="9729" width="75.28515625" style="54" customWidth="1"/>
    <col min="9730" max="9739" width="11.7109375" style="54" bestFit="1" customWidth="1"/>
    <col min="9740" max="9742" width="11.7109375" style="54" customWidth="1"/>
    <col min="9743" max="9984" width="9.140625" style="54"/>
    <col min="9985" max="9985" width="75.28515625" style="54" customWidth="1"/>
    <col min="9986" max="9995" width="11.7109375" style="54" bestFit="1" customWidth="1"/>
    <col min="9996" max="9998" width="11.7109375" style="54" customWidth="1"/>
    <col min="9999" max="10240" width="9.140625" style="54"/>
    <col min="10241" max="10241" width="75.28515625" style="54" customWidth="1"/>
    <col min="10242" max="10251" width="11.7109375" style="54" bestFit="1" customWidth="1"/>
    <col min="10252" max="10254" width="11.7109375" style="54" customWidth="1"/>
    <col min="10255" max="10496" width="9.140625" style="54"/>
    <col min="10497" max="10497" width="75.28515625" style="54" customWidth="1"/>
    <col min="10498" max="10507" width="11.7109375" style="54" bestFit="1" customWidth="1"/>
    <col min="10508" max="10510" width="11.7109375" style="54" customWidth="1"/>
    <col min="10511" max="10752" width="9.140625" style="54"/>
    <col min="10753" max="10753" width="75.28515625" style="54" customWidth="1"/>
    <col min="10754" max="10763" width="11.7109375" style="54" bestFit="1" customWidth="1"/>
    <col min="10764" max="10766" width="11.7109375" style="54" customWidth="1"/>
    <col min="10767" max="11008" width="9.140625" style="54"/>
    <col min="11009" max="11009" width="75.28515625" style="54" customWidth="1"/>
    <col min="11010" max="11019" width="11.7109375" style="54" bestFit="1" customWidth="1"/>
    <col min="11020" max="11022" width="11.7109375" style="54" customWidth="1"/>
    <col min="11023" max="11264" width="9.140625" style="54"/>
    <col min="11265" max="11265" width="75.28515625" style="54" customWidth="1"/>
    <col min="11266" max="11275" width="11.7109375" style="54" bestFit="1" customWidth="1"/>
    <col min="11276" max="11278" width="11.7109375" style="54" customWidth="1"/>
    <col min="11279" max="11520" width="9.140625" style="54"/>
    <col min="11521" max="11521" width="75.28515625" style="54" customWidth="1"/>
    <col min="11522" max="11531" width="11.7109375" style="54" bestFit="1" customWidth="1"/>
    <col min="11532" max="11534" width="11.7109375" style="54" customWidth="1"/>
    <col min="11535" max="11776" width="9.140625" style="54"/>
    <col min="11777" max="11777" width="75.28515625" style="54" customWidth="1"/>
    <col min="11778" max="11787" width="11.7109375" style="54" bestFit="1" customWidth="1"/>
    <col min="11788" max="11790" width="11.7109375" style="54" customWidth="1"/>
    <col min="11791" max="12032" width="9.140625" style="54"/>
    <col min="12033" max="12033" width="75.28515625" style="54" customWidth="1"/>
    <col min="12034" max="12043" width="11.7109375" style="54" bestFit="1" customWidth="1"/>
    <col min="12044" max="12046" width="11.7109375" style="54" customWidth="1"/>
    <col min="12047" max="12288" width="9.140625" style="54"/>
    <col min="12289" max="12289" width="75.28515625" style="54" customWidth="1"/>
    <col min="12290" max="12299" width="11.7109375" style="54" bestFit="1" customWidth="1"/>
    <col min="12300" max="12302" width="11.7109375" style="54" customWidth="1"/>
    <col min="12303" max="12544" width="9.140625" style="54"/>
    <col min="12545" max="12545" width="75.28515625" style="54" customWidth="1"/>
    <col min="12546" max="12555" width="11.7109375" style="54" bestFit="1" customWidth="1"/>
    <col min="12556" max="12558" width="11.7109375" style="54" customWidth="1"/>
    <col min="12559" max="12800" width="9.140625" style="54"/>
    <col min="12801" max="12801" width="75.28515625" style="54" customWidth="1"/>
    <col min="12802" max="12811" width="11.7109375" style="54" bestFit="1" customWidth="1"/>
    <col min="12812" max="12814" width="11.7109375" style="54" customWidth="1"/>
    <col min="12815" max="13056" width="9.140625" style="54"/>
    <col min="13057" max="13057" width="75.28515625" style="54" customWidth="1"/>
    <col min="13058" max="13067" width="11.7109375" style="54" bestFit="1" customWidth="1"/>
    <col min="13068" max="13070" width="11.7109375" style="54" customWidth="1"/>
    <col min="13071" max="13312" width="9.140625" style="54"/>
    <col min="13313" max="13313" width="75.28515625" style="54" customWidth="1"/>
    <col min="13314" max="13323" width="11.7109375" style="54" bestFit="1" customWidth="1"/>
    <col min="13324" max="13326" width="11.7109375" style="54" customWidth="1"/>
    <col min="13327" max="13568" width="9.140625" style="54"/>
    <col min="13569" max="13569" width="75.28515625" style="54" customWidth="1"/>
    <col min="13570" max="13579" width="11.7109375" style="54" bestFit="1" customWidth="1"/>
    <col min="13580" max="13582" width="11.7109375" style="54" customWidth="1"/>
    <col min="13583" max="13824" width="9.140625" style="54"/>
    <col min="13825" max="13825" width="75.28515625" style="54" customWidth="1"/>
    <col min="13826" max="13835" width="11.7109375" style="54" bestFit="1" customWidth="1"/>
    <col min="13836" max="13838" width="11.7109375" style="54" customWidth="1"/>
    <col min="13839" max="14080" width="9.140625" style="54"/>
    <col min="14081" max="14081" width="75.28515625" style="54" customWidth="1"/>
    <col min="14082" max="14091" width="11.7109375" style="54" bestFit="1" customWidth="1"/>
    <col min="14092" max="14094" width="11.7109375" style="54" customWidth="1"/>
    <col min="14095" max="14336" width="9.140625" style="54"/>
    <col min="14337" max="14337" width="75.28515625" style="54" customWidth="1"/>
    <col min="14338" max="14347" width="11.7109375" style="54" bestFit="1" customWidth="1"/>
    <col min="14348" max="14350" width="11.7109375" style="54" customWidth="1"/>
    <col min="14351" max="14592" width="9.140625" style="54"/>
    <col min="14593" max="14593" width="75.28515625" style="54" customWidth="1"/>
    <col min="14594" max="14603" width="11.7109375" style="54" bestFit="1" customWidth="1"/>
    <col min="14604" max="14606" width="11.7109375" style="54" customWidth="1"/>
    <col min="14607" max="14848" width="9.140625" style="54"/>
    <col min="14849" max="14849" width="75.28515625" style="54" customWidth="1"/>
    <col min="14850" max="14859" width="11.7109375" style="54" bestFit="1" customWidth="1"/>
    <col min="14860" max="14862" width="11.7109375" style="54" customWidth="1"/>
    <col min="14863" max="15104" width="9.140625" style="54"/>
    <col min="15105" max="15105" width="75.28515625" style="54" customWidth="1"/>
    <col min="15106" max="15115" width="11.7109375" style="54" bestFit="1" customWidth="1"/>
    <col min="15116" max="15118" width="11.7109375" style="54" customWidth="1"/>
    <col min="15119" max="15360" width="9.140625" style="54"/>
    <col min="15361" max="15361" width="75.28515625" style="54" customWidth="1"/>
    <col min="15362" max="15371" width="11.7109375" style="54" bestFit="1" customWidth="1"/>
    <col min="15372" max="15374" width="11.7109375" style="54" customWidth="1"/>
    <col min="15375" max="15616" width="9.140625" style="54"/>
    <col min="15617" max="15617" width="75.28515625" style="54" customWidth="1"/>
    <col min="15618" max="15627" width="11.7109375" style="54" bestFit="1" customWidth="1"/>
    <col min="15628" max="15630" width="11.7109375" style="54" customWidth="1"/>
    <col min="15631" max="15872" width="9.140625" style="54"/>
    <col min="15873" max="15873" width="75.28515625" style="54" customWidth="1"/>
    <col min="15874" max="15883" width="11.7109375" style="54" bestFit="1" customWidth="1"/>
    <col min="15884" max="15886" width="11.7109375" style="54" customWidth="1"/>
    <col min="15887" max="16128" width="9.140625" style="54"/>
    <col min="16129" max="16129" width="75.28515625" style="54" customWidth="1"/>
    <col min="16130" max="16139" width="11.7109375" style="54" bestFit="1" customWidth="1"/>
    <col min="16140" max="16142" width="11.7109375" style="54" customWidth="1"/>
    <col min="16143" max="16384" width="9.140625" style="54"/>
  </cols>
  <sheetData>
    <row r="1" spans="1:29" ht="30" customHeight="1">
      <c r="A1" s="897" t="s">
        <v>0</v>
      </c>
      <c r="B1" s="897"/>
      <c r="C1" s="897"/>
      <c r="D1" s="897"/>
      <c r="E1" s="897"/>
      <c r="F1" s="897"/>
      <c r="G1" s="897"/>
      <c r="H1" s="897"/>
      <c r="I1" s="897"/>
      <c r="J1" s="897"/>
      <c r="K1" s="897"/>
      <c r="L1" s="682"/>
      <c r="M1" s="682"/>
      <c r="N1" s="682"/>
      <c r="O1" s="53"/>
      <c r="P1" s="53"/>
      <c r="Q1" s="53"/>
      <c r="R1" s="53"/>
      <c r="S1" s="53"/>
      <c r="T1" s="53"/>
      <c r="U1" s="53"/>
      <c r="V1" s="53"/>
      <c r="W1" s="53"/>
      <c r="X1" s="53"/>
      <c r="Y1" s="53"/>
      <c r="Z1" s="53"/>
      <c r="AA1" s="53"/>
      <c r="AB1" s="53"/>
      <c r="AC1" s="53"/>
    </row>
    <row r="2" spans="1:29" ht="15" customHeight="1">
      <c r="A2" s="898" t="s">
        <v>446</v>
      </c>
      <c r="B2" s="898"/>
      <c r="C2" s="898"/>
      <c r="D2" s="898"/>
      <c r="E2" s="898"/>
      <c r="F2" s="898"/>
      <c r="G2" s="898"/>
      <c r="H2" s="898"/>
      <c r="I2" s="898"/>
      <c r="J2" s="898"/>
      <c r="K2" s="898"/>
      <c r="L2" s="683"/>
      <c r="M2" s="683"/>
      <c r="N2" s="683"/>
      <c r="O2" s="53"/>
      <c r="P2" s="53"/>
      <c r="Q2" s="53"/>
      <c r="R2" s="53"/>
      <c r="S2" s="53"/>
      <c r="T2" s="53"/>
      <c r="U2" s="53"/>
      <c r="V2" s="53"/>
      <c r="W2" s="53"/>
      <c r="X2" s="53"/>
      <c r="Y2" s="53"/>
      <c r="Z2" s="53"/>
      <c r="AA2" s="53"/>
      <c r="AB2" s="53"/>
      <c r="AC2" s="53"/>
    </row>
    <row r="3" spans="1:29" ht="30" customHeight="1">
      <c r="A3" s="899" t="s">
        <v>3</v>
      </c>
      <c r="B3" s="899"/>
      <c r="C3" s="899"/>
      <c r="D3" s="899"/>
      <c r="E3" s="899"/>
      <c r="F3" s="899"/>
      <c r="G3" s="899"/>
      <c r="H3" s="899"/>
      <c r="I3" s="899"/>
      <c r="J3" s="899"/>
      <c r="K3" s="899"/>
      <c r="L3" s="684"/>
      <c r="M3" s="684"/>
      <c r="N3" s="684"/>
      <c r="O3" s="53"/>
      <c r="P3" s="53"/>
      <c r="Q3" s="53"/>
      <c r="R3" s="53"/>
      <c r="S3" s="53"/>
      <c r="T3" s="53"/>
      <c r="U3" s="53"/>
      <c r="V3" s="53"/>
      <c r="W3" s="53"/>
      <c r="X3" s="53"/>
      <c r="Y3" s="53"/>
      <c r="Z3" s="53"/>
      <c r="AA3" s="53"/>
      <c r="AB3" s="53"/>
      <c r="AC3" s="53"/>
    </row>
    <row r="4" spans="1:29" ht="3.75" customHeight="1" thickBot="1">
      <c r="A4" s="53"/>
      <c r="B4" s="53"/>
      <c r="C4" s="53"/>
      <c r="D4" s="53"/>
      <c r="E4" s="53"/>
      <c r="F4" s="53"/>
      <c r="G4" s="53"/>
      <c r="H4" s="53"/>
      <c r="I4" s="53"/>
      <c r="J4" s="53"/>
      <c r="K4" s="53"/>
      <c r="L4" s="53"/>
      <c r="M4" s="53"/>
      <c r="N4" s="53"/>
      <c r="O4" s="53"/>
      <c r="P4" s="53"/>
      <c r="Q4" s="53"/>
      <c r="R4" s="53"/>
      <c r="S4" s="53"/>
      <c r="T4" s="53"/>
      <c r="U4" s="53"/>
      <c r="V4" s="53"/>
      <c r="W4" s="53"/>
      <c r="X4" s="53"/>
      <c r="Y4" s="53"/>
      <c r="Z4" s="53"/>
      <c r="AA4" s="53"/>
      <c r="AB4" s="53"/>
      <c r="AC4" s="53"/>
    </row>
    <row r="5" spans="1:29" s="58" customFormat="1" ht="30" customHeight="1" thickTop="1" thickBot="1">
      <c r="A5" s="55"/>
      <c r="B5" s="56" t="s">
        <v>447</v>
      </c>
      <c r="C5" s="56" t="s">
        <v>448</v>
      </c>
      <c r="D5" s="56" t="s">
        <v>449</v>
      </c>
      <c r="E5" s="56" t="s">
        <v>450</v>
      </c>
      <c r="F5" s="56" t="s">
        <v>451</v>
      </c>
      <c r="G5" s="56" t="s">
        <v>452</v>
      </c>
      <c r="H5" s="56" t="s">
        <v>453</v>
      </c>
      <c r="I5" s="56" t="s">
        <v>454</v>
      </c>
      <c r="J5" s="56" t="s">
        <v>455</v>
      </c>
      <c r="K5" s="56" t="s">
        <v>456</v>
      </c>
      <c r="L5" s="56" t="s">
        <v>457</v>
      </c>
      <c r="M5" s="56" t="s">
        <v>458</v>
      </c>
      <c r="N5" s="56" t="s">
        <v>459</v>
      </c>
      <c r="O5" s="57"/>
      <c r="P5" s="57"/>
      <c r="Q5" s="57"/>
      <c r="R5" s="57"/>
      <c r="S5" s="57"/>
      <c r="T5" s="57"/>
      <c r="U5" s="57"/>
      <c r="V5" s="57"/>
      <c r="W5" s="57"/>
      <c r="X5" s="57"/>
      <c r="Y5" s="57"/>
      <c r="Z5" s="57"/>
      <c r="AA5" s="57"/>
      <c r="AB5" s="57"/>
      <c r="AC5" s="57"/>
    </row>
    <row r="6" spans="1:29" ht="15" customHeight="1" thickTop="1" thickBot="1">
      <c r="A6" s="59" t="s">
        <v>460</v>
      </c>
      <c r="B6" s="60">
        <v>136033481.74836999</v>
      </c>
      <c r="C6" s="60">
        <v>163268075.16991001</v>
      </c>
      <c r="D6" s="60">
        <v>173014679.93849999</v>
      </c>
      <c r="E6" s="60">
        <v>200119078.48065999</v>
      </c>
      <c r="F6" s="60">
        <v>214158560.66694</v>
      </c>
      <c r="G6" s="60">
        <v>226269995.32492998</v>
      </c>
      <c r="H6" s="60">
        <v>254730032.84283999</v>
      </c>
      <c r="I6" s="60">
        <v>271304127.78318</v>
      </c>
      <c r="J6" s="60">
        <v>286086123.96108001</v>
      </c>
      <c r="K6" s="60">
        <v>279987611.24868</v>
      </c>
      <c r="L6" s="60">
        <v>277890363.26345003</v>
      </c>
      <c r="M6" s="60">
        <v>289881683.1348601</v>
      </c>
      <c r="N6" s="60">
        <v>289891848.70820999</v>
      </c>
      <c r="O6" s="53"/>
      <c r="P6" s="53"/>
      <c r="Q6" s="53"/>
      <c r="R6" s="53"/>
      <c r="S6" s="53"/>
      <c r="T6" s="53"/>
      <c r="U6" s="53"/>
      <c r="V6" s="53"/>
      <c r="W6" s="53"/>
      <c r="X6" s="53"/>
      <c r="Y6" s="53"/>
      <c r="Z6" s="53"/>
      <c r="AA6" s="53"/>
      <c r="AB6" s="53"/>
      <c r="AC6" s="53"/>
    </row>
    <row r="7" spans="1:29" s="63" customFormat="1" ht="15" customHeight="1" thickTop="1">
      <c r="A7" s="61" t="s">
        <v>10</v>
      </c>
      <c r="B7" s="62">
        <v>21522545.19286</v>
      </c>
      <c r="C7" s="62">
        <v>32278204.516349997</v>
      </c>
      <c r="D7" s="62">
        <v>23210853.775320001</v>
      </c>
      <c r="E7" s="62">
        <v>25361860.242119998</v>
      </c>
      <c r="F7" s="62">
        <v>24110339.546730001</v>
      </c>
      <c r="G7" s="62">
        <v>22896678.391550001</v>
      </c>
      <c r="H7" s="62">
        <v>30243952.276310001</v>
      </c>
      <c r="I7" s="62">
        <v>29594726.126320001</v>
      </c>
      <c r="J7" s="62">
        <v>30487524.617339998</v>
      </c>
      <c r="K7" s="62">
        <v>34740729.317550004</v>
      </c>
      <c r="L7" s="62">
        <v>30785025.37706</v>
      </c>
      <c r="M7" s="62">
        <v>33765575.911370002</v>
      </c>
      <c r="N7" s="62">
        <v>32435126.718060005</v>
      </c>
      <c r="O7" s="53"/>
      <c r="P7" s="53"/>
      <c r="Q7" s="53"/>
      <c r="R7" s="53"/>
      <c r="S7" s="53"/>
      <c r="T7" s="53"/>
      <c r="U7" s="53"/>
      <c r="V7" s="53"/>
      <c r="W7" s="53"/>
      <c r="X7" s="53"/>
      <c r="Y7" s="53"/>
      <c r="Z7" s="53"/>
      <c r="AA7" s="53"/>
      <c r="AB7" s="53"/>
      <c r="AC7" s="53"/>
    </row>
    <row r="8" spans="1:29" s="63" customFormat="1" ht="15" customHeight="1">
      <c r="A8" s="61" t="s">
        <v>19</v>
      </c>
      <c r="B8" s="62">
        <v>27185800.72126</v>
      </c>
      <c r="C8" s="62">
        <v>26468152.464930002</v>
      </c>
      <c r="D8" s="62">
        <v>27962733.582619999</v>
      </c>
      <c r="E8" s="62">
        <v>31698507.016540002</v>
      </c>
      <c r="F8" s="62">
        <v>28911586.392610002</v>
      </c>
      <c r="G8" s="62">
        <v>25575836.342549998</v>
      </c>
      <c r="H8" s="62">
        <v>26462235.142990001</v>
      </c>
      <c r="I8" s="62">
        <v>30419285.398910001</v>
      </c>
      <c r="J8" s="62">
        <v>29642926.332380001</v>
      </c>
      <c r="K8" s="62">
        <v>31851793.694800001</v>
      </c>
      <c r="L8" s="62">
        <v>34209326.694710001</v>
      </c>
      <c r="M8" s="62">
        <v>37559065.276479997</v>
      </c>
      <c r="N8" s="62">
        <v>39079015.646430001</v>
      </c>
      <c r="O8" s="53"/>
      <c r="P8" s="53"/>
      <c r="Q8" s="53"/>
      <c r="R8" s="53"/>
      <c r="S8" s="53"/>
      <c r="T8" s="53"/>
      <c r="U8" s="53"/>
      <c r="V8" s="53"/>
      <c r="W8" s="53"/>
      <c r="X8" s="53"/>
      <c r="Y8" s="53"/>
      <c r="Z8" s="53"/>
      <c r="AA8" s="53"/>
      <c r="AB8" s="53"/>
      <c r="AC8" s="53"/>
    </row>
    <row r="9" spans="1:29" s="63" customFormat="1" ht="15" customHeight="1">
      <c r="A9" s="61" t="s">
        <v>28</v>
      </c>
      <c r="B9" s="62">
        <v>80615313.354649991</v>
      </c>
      <c r="C9" s="62">
        <v>96617671.524880007</v>
      </c>
      <c r="D9" s="62">
        <v>112970388.37172</v>
      </c>
      <c r="E9" s="62">
        <v>132373806.90180001</v>
      </c>
      <c r="F9" s="62">
        <v>148385510.24917999</v>
      </c>
      <c r="G9" s="62">
        <v>159469159.53617001</v>
      </c>
      <c r="H9" s="62">
        <v>171997029.39067999</v>
      </c>
      <c r="I9" s="62">
        <v>180713268.35398999</v>
      </c>
      <c r="J9" s="62">
        <v>192141356.63710999</v>
      </c>
      <c r="K9" s="62">
        <v>187357344.02820998</v>
      </c>
      <c r="L9" s="62">
        <v>187125331.51049</v>
      </c>
      <c r="M9" s="62">
        <v>194004520.61672997</v>
      </c>
      <c r="N9" s="62">
        <v>193700261.52576998</v>
      </c>
      <c r="O9" s="53"/>
      <c r="P9" s="53"/>
      <c r="Q9" s="53"/>
      <c r="R9" s="53"/>
      <c r="S9" s="53"/>
      <c r="T9" s="53"/>
      <c r="U9" s="53"/>
      <c r="V9" s="53"/>
      <c r="W9" s="53"/>
      <c r="X9" s="53"/>
      <c r="Y9" s="53"/>
      <c r="Z9" s="53"/>
      <c r="AA9" s="53"/>
      <c r="AB9" s="53"/>
      <c r="AC9" s="53"/>
    </row>
    <row r="10" spans="1:29" s="63" customFormat="1" ht="15" customHeight="1">
      <c r="A10" s="64" t="s">
        <v>461</v>
      </c>
      <c r="B10" s="62">
        <v>81017493.941249996</v>
      </c>
      <c r="C10" s="62">
        <v>96931715.502850011</v>
      </c>
      <c r="D10" s="62">
        <v>113162072.22272</v>
      </c>
      <c r="E10" s="62">
        <v>132510769.02185</v>
      </c>
      <c r="F10" s="62">
        <v>148422097.56263</v>
      </c>
      <c r="G10" s="62">
        <v>159266306.15702999</v>
      </c>
      <c r="H10" s="62">
        <v>166673397.83564001</v>
      </c>
      <c r="I10" s="62">
        <v>173424784.21318001</v>
      </c>
      <c r="J10" s="62">
        <v>184905224.77207002</v>
      </c>
      <c r="K10" s="62">
        <v>181950514.06678</v>
      </c>
      <c r="L10" s="62">
        <v>181572707.12083</v>
      </c>
      <c r="M10" s="62">
        <v>189847778.70812997</v>
      </c>
      <c r="N10" s="62">
        <v>189583064.89492005</v>
      </c>
      <c r="O10" s="53"/>
      <c r="P10" s="53"/>
      <c r="Q10" s="53"/>
      <c r="R10" s="53"/>
      <c r="S10" s="53"/>
      <c r="T10" s="53"/>
      <c r="U10" s="53"/>
      <c r="V10" s="53"/>
      <c r="W10" s="53"/>
      <c r="X10" s="53"/>
      <c r="Y10" s="53"/>
      <c r="Z10" s="53"/>
      <c r="AA10" s="53"/>
      <c r="AB10" s="53"/>
      <c r="AC10" s="53"/>
    </row>
    <row r="11" spans="1:29" s="63" customFormat="1" ht="15" customHeight="1">
      <c r="A11" s="64" t="s">
        <v>462</v>
      </c>
      <c r="B11" s="62">
        <v>80285499.772719994</v>
      </c>
      <c r="C11" s="62">
        <v>95850682.265070006</v>
      </c>
      <c r="D11" s="62">
        <v>111464063.88201</v>
      </c>
      <c r="E11" s="62">
        <v>130122016.95177001</v>
      </c>
      <c r="F11" s="62">
        <v>144653412.97931001</v>
      </c>
      <c r="G11" s="62">
        <v>153555214.86144</v>
      </c>
      <c r="H11" s="62">
        <v>159540842.65904999</v>
      </c>
      <c r="I11" s="62">
        <v>135624441.58680001</v>
      </c>
      <c r="J11" s="62">
        <v>151026736.64817998</v>
      </c>
      <c r="K11" s="62">
        <v>152314153.96443</v>
      </c>
      <c r="L11" s="62">
        <v>152466563.67182001</v>
      </c>
      <c r="M11" s="62">
        <v>163354673.46526998</v>
      </c>
      <c r="N11" s="62">
        <v>163243532.81713003</v>
      </c>
      <c r="O11" s="53"/>
      <c r="P11" s="53"/>
      <c r="Q11" s="53"/>
      <c r="R11" s="53"/>
      <c r="S11" s="53"/>
      <c r="T11" s="53"/>
      <c r="U11" s="53"/>
      <c r="V11" s="53"/>
      <c r="W11" s="53"/>
      <c r="X11" s="53"/>
      <c r="Y11" s="53"/>
      <c r="Z11" s="53"/>
      <c r="AA11" s="53"/>
      <c r="AB11" s="53"/>
      <c r="AC11" s="53"/>
    </row>
    <row r="12" spans="1:29" s="63" customFormat="1" ht="15" customHeight="1">
      <c r="A12" s="64" t="s">
        <v>463</v>
      </c>
      <c r="B12" s="62">
        <v>731994.16853000002</v>
      </c>
      <c r="C12" s="62">
        <v>1081033.2377800001</v>
      </c>
      <c r="D12" s="62">
        <v>1698008.3407100001</v>
      </c>
      <c r="E12" s="62">
        <v>2388752.07008</v>
      </c>
      <c r="F12" s="62">
        <v>3768684.5833200002</v>
      </c>
      <c r="G12" s="62">
        <v>5711091.2955900002</v>
      </c>
      <c r="H12" s="62">
        <v>7132555.1765900003</v>
      </c>
      <c r="I12" s="62">
        <v>37800342.626379997</v>
      </c>
      <c r="J12" s="62">
        <v>33878488.123889998</v>
      </c>
      <c r="K12" s="62">
        <v>29636360.10235</v>
      </c>
      <c r="L12" s="62">
        <v>29106143.44901</v>
      </c>
      <c r="M12" s="62">
        <v>26493105.242859997</v>
      </c>
      <c r="N12" s="62">
        <v>26339532.07779</v>
      </c>
      <c r="O12" s="53"/>
      <c r="P12" s="53"/>
      <c r="Q12" s="53"/>
      <c r="R12" s="53"/>
      <c r="S12" s="53"/>
      <c r="T12" s="53"/>
      <c r="U12" s="53"/>
      <c r="V12" s="53"/>
      <c r="W12" s="53"/>
      <c r="X12" s="53"/>
      <c r="Y12" s="53"/>
      <c r="Z12" s="53"/>
      <c r="AA12" s="53"/>
      <c r="AB12" s="53"/>
      <c r="AC12" s="53"/>
    </row>
    <row r="13" spans="1:29" s="63" customFormat="1" ht="15" customHeight="1">
      <c r="A13" s="64" t="s">
        <v>464</v>
      </c>
      <c r="B13" s="62">
        <v>380684.40444000001</v>
      </c>
      <c r="C13" s="62">
        <v>448753.43556999997</v>
      </c>
      <c r="D13" s="62">
        <v>547044.36848000006</v>
      </c>
      <c r="E13" s="62">
        <v>643207.87985000003</v>
      </c>
      <c r="F13" s="62">
        <v>674225.55794000009</v>
      </c>
      <c r="G13" s="62">
        <v>677106.40136000002</v>
      </c>
      <c r="H13" s="62">
        <v>179947.50213000001</v>
      </c>
      <c r="I13" s="62">
        <v>619731.63228999998</v>
      </c>
      <c r="J13" s="62">
        <v>1217103.30113</v>
      </c>
      <c r="K13" s="62">
        <v>1546082.21795</v>
      </c>
      <c r="L13" s="62">
        <v>1753599.8572200001</v>
      </c>
      <c r="M13" s="62">
        <v>1525588.5761299999</v>
      </c>
      <c r="N13" s="62">
        <v>1619581.2778600003</v>
      </c>
      <c r="O13" s="53"/>
      <c r="P13" s="53"/>
      <c r="Q13" s="53"/>
      <c r="R13" s="53"/>
      <c r="S13" s="53"/>
      <c r="T13" s="53"/>
      <c r="U13" s="53"/>
      <c r="V13" s="53"/>
      <c r="W13" s="53"/>
      <c r="X13" s="53"/>
      <c r="Y13" s="53"/>
      <c r="Z13" s="53"/>
      <c r="AA13" s="53"/>
      <c r="AB13" s="53"/>
      <c r="AC13" s="53"/>
    </row>
    <row r="14" spans="1:29" s="63" customFormat="1" ht="15" customHeight="1">
      <c r="A14" s="64" t="s">
        <v>465</v>
      </c>
      <c r="B14" s="62">
        <v>363225.97944000002</v>
      </c>
      <c r="C14" s="62">
        <v>424351.74252999999</v>
      </c>
      <c r="D14" s="62">
        <v>486630.66687000002</v>
      </c>
      <c r="E14" s="62">
        <v>576556.10198000004</v>
      </c>
      <c r="F14" s="62">
        <v>591803.66873999999</v>
      </c>
      <c r="G14" s="62">
        <v>573842.58882000006</v>
      </c>
      <c r="H14" s="62">
        <v>146340.10990000001</v>
      </c>
      <c r="I14" s="62">
        <v>334268.42801999999</v>
      </c>
      <c r="J14" s="62">
        <v>407771.21714999998</v>
      </c>
      <c r="K14" s="62">
        <v>638224.50777000003</v>
      </c>
      <c r="L14" s="62">
        <v>704755.8796799999</v>
      </c>
      <c r="M14" s="62">
        <v>707567.19144000008</v>
      </c>
      <c r="N14" s="62">
        <v>714630.41808000009</v>
      </c>
      <c r="O14" s="53"/>
      <c r="P14" s="53"/>
      <c r="Q14" s="53"/>
      <c r="R14" s="53"/>
      <c r="S14" s="53"/>
      <c r="T14" s="53"/>
      <c r="U14" s="53"/>
      <c r="V14" s="53"/>
      <c r="W14" s="53"/>
      <c r="X14" s="53"/>
      <c r="Y14" s="53"/>
      <c r="Z14" s="53"/>
      <c r="AA14" s="53"/>
      <c r="AB14" s="53"/>
      <c r="AC14" s="53"/>
    </row>
    <row r="15" spans="1:29" s="63" customFormat="1" ht="15" customHeight="1">
      <c r="A15" s="64" t="s">
        <v>466</v>
      </c>
      <c r="B15" s="62">
        <v>17458.424999999999</v>
      </c>
      <c r="C15" s="62">
        <v>24401.693039999998</v>
      </c>
      <c r="D15" s="62">
        <v>60413.701609999996</v>
      </c>
      <c r="E15" s="62">
        <v>66651.777869999991</v>
      </c>
      <c r="F15" s="62">
        <v>82421.889200000005</v>
      </c>
      <c r="G15" s="62">
        <v>103263.81254000001</v>
      </c>
      <c r="H15" s="62">
        <v>33607.392229999998</v>
      </c>
      <c r="I15" s="62">
        <v>285463.20426999999</v>
      </c>
      <c r="J15" s="62">
        <v>809332.08398</v>
      </c>
      <c r="K15" s="62">
        <v>907857.71017999994</v>
      </c>
      <c r="L15" s="62">
        <v>1048843.9775399999</v>
      </c>
      <c r="M15" s="62">
        <v>818021.38468999998</v>
      </c>
      <c r="N15" s="62">
        <v>904950.85978000006</v>
      </c>
      <c r="O15" s="53"/>
      <c r="P15" s="53"/>
      <c r="Q15" s="53"/>
      <c r="R15" s="53"/>
      <c r="S15" s="53"/>
      <c r="T15" s="53"/>
      <c r="U15" s="53"/>
      <c r="V15" s="53"/>
      <c r="W15" s="53"/>
      <c r="X15" s="53"/>
      <c r="Y15" s="53"/>
      <c r="Z15" s="53"/>
      <c r="AA15" s="53"/>
      <c r="AB15" s="53"/>
      <c r="AC15" s="53"/>
    </row>
    <row r="16" spans="1:29" s="63" customFormat="1" ht="15" customHeight="1">
      <c r="A16" s="64" t="s">
        <v>467</v>
      </c>
      <c r="B16" s="62">
        <v>837444.99578999996</v>
      </c>
      <c r="C16" s="62">
        <v>993613.37585000007</v>
      </c>
      <c r="D16" s="62">
        <v>1197544.118</v>
      </c>
      <c r="E16" s="62">
        <v>1568924.8147799999</v>
      </c>
      <c r="F16" s="62">
        <v>1848801.8540899998</v>
      </c>
      <c r="G16" s="62">
        <v>2219458.1409800001</v>
      </c>
      <c r="H16" s="62">
        <v>2282527.8578300001</v>
      </c>
      <c r="I16" s="62">
        <v>2004710.1585299999</v>
      </c>
      <c r="J16" s="62">
        <v>2783430.35616</v>
      </c>
      <c r="K16" s="62">
        <v>3731093.1497499999</v>
      </c>
      <c r="L16" s="62">
        <v>3875159.39212</v>
      </c>
      <c r="M16" s="62">
        <v>4585189.29782</v>
      </c>
      <c r="N16" s="62">
        <v>4652258.24266</v>
      </c>
      <c r="O16" s="53"/>
      <c r="P16" s="53"/>
      <c r="Q16" s="53"/>
      <c r="R16" s="53"/>
      <c r="S16" s="53"/>
      <c r="T16" s="53"/>
      <c r="U16" s="53"/>
      <c r="V16" s="53"/>
      <c r="W16" s="53"/>
      <c r="X16" s="53"/>
      <c r="Y16" s="53"/>
      <c r="Z16" s="53"/>
      <c r="AA16" s="53"/>
      <c r="AB16" s="53"/>
      <c r="AC16" s="53"/>
    </row>
    <row r="17" spans="1:29" s="63" customFormat="1" ht="15" customHeight="1">
      <c r="A17" s="64" t="s">
        <v>468</v>
      </c>
      <c r="B17" s="62">
        <v>640307.03163999994</v>
      </c>
      <c r="C17" s="62">
        <v>811530.84753000003</v>
      </c>
      <c r="D17" s="62">
        <v>1003172.65363</v>
      </c>
      <c r="E17" s="62">
        <v>1303903.9646700001</v>
      </c>
      <c r="F17" s="62">
        <v>1520492.22025</v>
      </c>
      <c r="G17" s="62">
        <v>1676594.8624800001</v>
      </c>
      <c r="H17" s="62">
        <v>1646657.65078</v>
      </c>
      <c r="I17" s="62">
        <v>1439639.2452799999</v>
      </c>
      <c r="J17" s="62">
        <v>1367425.3200300001</v>
      </c>
      <c r="K17" s="62">
        <v>1437591.7024400001</v>
      </c>
      <c r="L17" s="62">
        <v>1480899.69142</v>
      </c>
      <c r="M17" s="62">
        <v>1612138.0273000002</v>
      </c>
      <c r="N17" s="62">
        <v>1639810.3484200002</v>
      </c>
      <c r="O17" s="53"/>
      <c r="P17" s="53"/>
      <c r="Q17" s="53"/>
      <c r="R17" s="53"/>
      <c r="S17" s="53"/>
      <c r="T17" s="53"/>
      <c r="U17" s="53"/>
      <c r="V17" s="53"/>
      <c r="W17" s="53"/>
      <c r="X17" s="53"/>
      <c r="Y17" s="53"/>
      <c r="Z17" s="53"/>
      <c r="AA17" s="53"/>
      <c r="AB17" s="53"/>
      <c r="AC17" s="53"/>
    </row>
    <row r="18" spans="1:29" s="63" customFormat="1" ht="15" customHeight="1">
      <c r="A18" s="64" t="s">
        <v>469</v>
      </c>
      <c r="B18" s="62">
        <v>197137.96415000001</v>
      </c>
      <c r="C18" s="62">
        <v>182082.52831999998</v>
      </c>
      <c r="D18" s="62">
        <v>194371.46437</v>
      </c>
      <c r="E18" s="62">
        <v>265020.85011</v>
      </c>
      <c r="F18" s="62">
        <v>328309.63383999997</v>
      </c>
      <c r="G18" s="62">
        <v>542863.27850000001</v>
      </c>
      <c r="H18" s="62">
        <v>635870.20704999997</v>
      </c>
      <c r="I18" s="62">
        <v>565070.91324999998</v>
      </c>
      <c r="J18" s="62">
        <v>1416005.0361300001</v>
      </c>
      <c r="K18" s="62">
        <v>2293501.4473099997</v>
      </c>
      <c r="L18" s="62">
        <v>2394259.7006999999</v>
      </c>
      <c r="M18" s="62">
        <v>2973051.2705199993</v>
      </c>
      <c r="N18" s="62">
        <v>3012447.8942400003</v>
      </c>
      <c r="O18" s="53"/>
      <c r="P18" s="53"/>
      <c r="Q18" s="53"/>
      <c r="R18" s="53"/>
      <c r="S18" s="53"/>
      <c r="T18" s="53"/>
      <c r="U18" s="53"/>
      <c r="V18" s="53"/>
      <c r="W18" s="53"/>
      <c r="X18" s="53"/>
      <c r="Y18" s="53"/>
      <c r="Z18" s="53"/>
      <c r="AA18" s="53"/>
      <c r="AB18" s="53"/>
      <c r="AC18" s="53"/>
    </row>
    <row r="19" spans="1:29" s="63" customFormat="1" ht="15" customHeight="1">
      <c r="A19" s="64" t="s">
        <v>38</v>
      </c>
      <c r="B19" s="62">
        <v>745081.75219000003</v>
      </c>
      <c r="C19" s="62">
        <v>849462.72996000003</v>
      </c>
      <c r="D19" s="62">
        <v>961395.52714000002</v>
      </c>
      <c r="E19" s="62">
        <v>1152457.9117399999</v>
      </c>
      <c r="F19" s="62">
        <v>1272963.8525</v>
      </c>
      <c r="G19" s="62">
        <v>1431731.85225</v>
      </c>
      <c r="H19" s="62">
        <v>8121010.2862999998</v>
      </c>
      <c r="I19" s="62">
        <v>9952803.7348100003</v>
      </c>
      <c r="J19" s="62">
        <v>8808792.0035400018</v>
      </c>
      <c r="K19" s="62">
        <v>6911909.3313699998</v>
      </c>
      <c r="L19" s="62">
        <v>6842197.3846999994</v>
      </c>
      <c r="M19" s="62">
        <v>5702495.3368600002</v>
      </c>
      <c r="N19" s="62">
        <v>5640567.1680699987</v>
      </c>
      <c r="O19" s="53"/>
      <c r="P19" s="53"/>
      <c r="Q19" s="53"/>
      <c r="R19" s="53"/>
      <c r="S19" s="53"/>
      <c r="T19" s="53"/>
      <c r="U19" s="53"/>
      <c r="V19" s="53"/>
      <c r="W19" s="53"/>
      <c r="X19" s="53"/>
      <c r="Y19" s="53"/>
      <c r="Z19" s="53"/>
      <c r="AA19" s="53"/>
      <c r="AB19" s="53"/>
      <c r="AC19" s="53"/>
    </row>
    <row r="20" spans="1:29" s="63" customFormat="1" ht="15" customHeight="1">
      <c r="A20" s="64" t="s">
        <v>470</v>
      </c>
      <c r="B20" s="62">
        <v>-2365391.7390200002</v>
      </c>
      <c r="C20" s="62">
        <v>-2605873.5193499997</v>
      </c>
      <c r="D20" s="62">
        <v>-2897667.8646199997</v>
      </c>
      <c r="E20" s="62">
        <v>-3501552.7264200002</v>
      </c>
      <c r="F20" s="62">
        <v>-3832578.5779800001</v>
      </c>
      <c r="G20" s="62">
        <v>-4125443.0154499998</v>
      </c>
      <c r="H20" s="62">
        <v>-5259854.0912199998</v>
      </c>
      <c r="I20" s="62">
        <v>-5288761.3848199993</v>
      </c>
      <c r="J20" s="62">
        <v>-5573193.7957899999</v>
      </c>
      <c r="K20" s="62">
        <v>-6782254.7376399999</v>
      </c>
      <c r="L20" s="62">
        <v>-6918332.24438</v>
      </c>
      <c r="M20" s="62">
        <v>-7656531.3022100013</v>
      </c>
      <c r="N20" s="62">
        <v>-7795210.0577400001</v>
      </c>
      <c r="O20" s="53"/>
      <c r="P20" s="53"/>
      <c r="Q20" s="53"/>
      <c r="R20" s="53"/>
      <c r="S20" s="53"/>
      <c r="T20" s="53"/>
      <c r="U20" s="53"/>
      <c r="V20" s="53"/>
      <c r="W20" s="53"/>
      <c r="X20" s="53"/>
      <c r="Y20" s="53"/>
      <c r="Z20" s="53"/>
      <c r="AA20" s="53"/>
      <c r="AB20" s="53"/>
      <c r="AC20" s="53"/>
    </row>
    <row r="21" spans="1:29" s="63" customFormat="1" ht="15" customHeight="1">
      <c r="A21" s="61" t="s">
        <v>68</v>
      </c>
      <c r="B21" s="62">
        <v>787394.26301999995</v>
      </c>
      <c r="C21" s="62">
        <v>1033391.2116799999</v>
      </c>
      <c r="D21" s="62">
        <v>1016091.28435</v>
      </c>
      <c r="E21" s="62">
        <v>1213648.7130999998</v>
      </c>
      <c r="F21" s="62">
        <v>1054752.5761499999</v>
      </c>
      <c r="G21" s="62">
        <v>1155265.4898599999</v>
      </c>
      <c r="H21" s="62">
        <v>1960731.35216</v>
      </c>
      <c r="I21" s="62">
        <v>2102633.6418399997</v>
      </c>
      <c r="J21" s="62">
        <v>2382098.9395100004</v>
      </c>
      <c r="K21" s="62">
        <v>2033019.3834200001</v>
      </c>
      <c r="L21" s="62">
        <v>1884251.31183</v>
      </c>
      <c r="M21" s="62">
        <v>2073524.0783299999</v>
      </c>
      <c r="N21" s="62">
        <v>2123665.8226100001</v>
      </c>
      <c r="O21" s="53"/>
      <c r="P21" s="53"/>
      <c r="Q21" s="53"/>
      <c r="R21" s="53"/>
      <c r="S21" s="53"/>
      <c r="T21" s="53"/>
      <c r="U21" s="53"/>
      <c r="V21" s="53"/>
      <c r="W21" s="53"/>
      <c r="X21" s="53"/>
      <c r="Y21" s="53"/>
      <c r="Z21" s="53"/>
      <c r="AA21" s="53"/>
      <c r="AB21" s="53"/>
      <c r="AC21" s="53"/>
    </row>
    <row r="22" spans="1:29" s="63" customFormat="1" ht="15" customHeight="1">
      <c r="A22" s="61" t="s">
        <v>74</v>
      </c>
      <c r="B22" s="62">
        <v>24119.243269999999</v>
      </c>
      <c r="C22" s="62">
        <v>20079.360230000002</v>
      </c>
      <c r="D22" s="62">
        <v>44959.405159999995</v>
      </c>
      <c r="E22" s="62">
        <v>68415.916089999999</v>
      </c>
      <c r="F22" s="62">
        <v>150854.93374000001</v>
      </c>
      <c r="G22" s="62">
        <v>112098.84074</v>
      </c>
      <c r="H22" s="62">
        <v>89925.908159999992</v>
      </c>
      <c r="I22" s="62">
        <v>136281.86922999998</v>
      </c>
      <c r="J22" s="62">
        <v>155217.98243999999</v>
      </c>
      <c r="K22" s="62">
        <v>256121.78091</v>
      </c>
      <c r="L22" s="62">
        <v>259325.55316000001</v>
      </c>
      <c r="M22" s="62">
        <v>263918.10978999996</v>
      </c>
      <c r="N22" s="62">
        <v>259563.94942000002</v>
      </c>
      <c r="O22" s="53"/>
      <c r="P22" s="53"/>
      <c r="Q22" s="53"/>
      <c r="R22" s="53"/>
      <c r="S22" s="53"/>
      <c r="T22" s="53"/>
      <c r="U22" s="53"/>
      <c r="V22" s="53"/>
      <c r="W22" s="53"/>
      <c r="X22" s="53"/>
      <c r="Y22" s="53"/>
      <c r="Z22" s="53"/>
      <c r="AA22" s="53"/>
      <c r="AB22" s="53"/>
      <c r="AC22" s="53"/>
    </row>
    <row r="23" spans="1:29" s="63" customFormat="1" ht="15" customHeight="1">
      <c r="A23" s="61" t="s">
        <v>471</v>
      </c>
      <c r="B23" s="62">
        <v>3444433.83311</v>
      </c>
      <c r="C23" s="62">
        <v>4154153.4528899998</v>
      </c>
      <c r="D23" s="62">
        <v>4930158.1161599997</v>
      </c>
      <c r="E23" s="62">
        <v>5713390.9197299993</v>
      </c>
      <c r="F23" s="62">
        <v>7272308.4060000004</v>
      </c>
      <c r="G23" s="62">
        <v>12265597.71991</v>
      </c>
      <c r="H23" s="62">
        <v>18822016.15546</v>
      </c>
      <c r="I23" s="62">
        <v>23122874.44853</v>
      </c>
      <c r="J23" s="62">
        <v>25927235.969330002</v>
      </c>
      <c r="K23" s="62">
        <v>19576722.523419999</v>
      </c>
      <c r="L23" s="62">
        <v>19445741.631140001</v>
      </c>
      <c r="M23" s="62">
        <v>17411534.412430003</v>
      </c>
      <c r="N23" s="62">
        <v>17393390.271099996</v>
      </c>
      <c r="O23" s="53"/>
      <c r="P23" s="53"/>
      <c r="Q23" s="53"/>
      <c r="R23" s="53"/>
      <c r="S23" s="53"/>
      <c r="T23" s="53"/>
      <c r="U23" s="53"/>
      <c r="V23" s="53"/>
      <c r="W23" s="53"/>
      <c r="X23" s="53"/>
      <c r="Y23" s="53"/>
      <c r="Z23" s="53"/>
      <c r="AA23" s="53"/>
      <c r="AB23" s="53"/>
      <c r="AC23" s="53"/>
    </row>
    <row r="24" spans="1:29" s="63" customFormat="1" ht="15" customHeight="1">
      <c r="A24" s="61" t="s">
        <v>84</v>
      </c>
      <c r="B24" s="62">
        <v>2089008.9753599998</v>
      </c>
      <c r="C24" s="62">
        <v>2279954.4595900001</v>
      </c>
      <c r="D24" s="62">
        <v>2358817.0700900001</v>
      </c>
      <c r="E24" s="62">
        <v>2839093.7908800002</v>
      </c>
      <c r="F24" s="62">
        <v>3352362.7329899999</v>
      </c>
      <c r="G24" s="62">
        <v>4007810.8222099999</v>
      </c>
      <c r="H24" s="62">
        <v>4247780.1772800004</v>
      </c>
      <c r="I24" s="62">
        <v>4256609.2513699997</v>
      </c>
      <c r="J24" s="62">
        <v>4388571.3803699994</v>
      </c>
      <c r="K24" s="62">
        <v>3318342.2128600003</v>
      </c>
      <c r="L24" s="62">
        <v>3329395.94215</v>
      </c>
      <c r="M24" s="62">
        <v>3991507.5028099995</v>
      </c>
      <c r="N24" s="62">
        <v>4072478.6601299997</v>
      </c>
      <c r="O24" s="53"/>
      <c r="P24" s="53"/>
      <c r="Q24" s="53"/>
      <c r="R24" s="53"/>
      <c r="S24" s="53"/>
      <c r="T24" s="53"/>
      <c r="U24" s="53"/>
      <c r="V24" s="53"/>
      <c r="W24" s="53"/>
      <c r="X24" s="53"/>
      <c r="Y24" s="53"/>
      <c r="Z24" s="53"/>
      <c r="AA24" s="53"/>
      <c r="AB24" s="53"/>
      <c r="AC24" s="53"/>
    </row>
    <row r="25" spans="1:29" s="63" customFormat="1" ht="15" customHeight="1">
      <c r="A25" s="61" t="s">
        <v>472</v>
      </c>
      <c r="B25" s="62">
        <v>364866.16483999998</v>
      </c>
      <c r="C25" s="62">
        <v>416468.17936000001</v>
      </c>
      <c r="D25" s="62">
        <v>520678.33308000001</v>
      </c>
      <c r="E25" s="62">
        <v>755229.13771000004</v>
      </c>
      <c r="F25" s="62">
        <v>825719.98684999999</v>
      </c>
      <c r="G25" s="62">
        <v>787548.18194000004</v>
      </c>
      <c r="H25" s="62">
        <v>906362.43979999993</v>
      </c>
      <c r="I25" s="62">
        <v>958448.69299000001</v>
      </c>
      <c r="J25" s="62">
        <v>961192.10259999998</v>
      </c>
      <c r="K25" s="62">
        <v>853538.30750999996</v>
      </c>
      <c r="L25" s="62">
        <v>851965.24290999991</v>
      </c>
      <c r="M25" s="62">
        <v>812037.22691999993</v>
      </c>
      <c r="N25" s="62">
        <v>828346.11468999996</v>
      </c>
      <c r="O25" s="53"/>
      <c r="P25" s="53"/>
      <c r="Q25" s="53"/>
      <c r="R25" s="53"/>
      <c r="S25" s="53"/>
      <c r="T25" s="53"/>
      <c r="U25" s="53"/>
      <c r="V25" s="53"/>
      <c r="W25" s="53"/>
      <c r="X25" s="53"/>
      <c r="Y25" s="53"/>
      <c r="Z25" s="53"/>
      <c r="AA25" s="53"/>
      <c r="AB25" s="53"/>
      <c r="AC25" s="53"/>
    </row>
    <row r="26" spans="1:29" s="65" customFormat="1" ht="15" customHeight="1" thickBot="1">
      <c r="A26" s="61" t="s">
        <v>100</v>
      </c>
      <c r="B26" s="62">
        <v>0</v>
      </c>
      <c r="C26" s="62">
        <v>0</v>
      </c>
      <c r="D26" s="62">
        <v>0</v>
      </c>
      <c r="E26" s="62">
        <v>95125.84268999999</v>
      </c>
      <c r="F26" s="62">
        <v>95125.84268999999</v>
      </c>
      <c r="G26" s="62">
        <v>0</v>
      </c>
      <c r="H26" s="62">
        <v>0</v>
      </c>
      <c r="I26" s="62">
        <v>0</v>
      </c>
      <c r="J26" s="62">
        <v>0</v>
      </c>
      <c r="K26" s="62">
        <v>0</v>
      </c>
      <c r="L26" s="62">
        <v>0</v>
      </c>
      <c r="M26" s="62">
        <v>0</v>
      </c>
      <c r="N26" s="62">
        <v>0</v>
      </c>
      <c r="O26" s="53"/>
      <c r="P26" s="53"/>
      <c r="Q26" s="53"/>
      <c r="R26" s="53"/>
      <c r="S26" s="53"/>
      <c r="T26" s="53"/>
      <c r="U26" s="53"/>
      <c r="V26" s="53"/>
      <c r="W26" s="53"/>
      <c r="X26" s="53"/>
      <c r="Y26" s="53"/>
      <c r="Z26" s="53"/>
      <c r="AA26" s="53"/>
      <c r="AB26" s="53"/>
      <c r="AC26" s="53"/>
    </row>
    <row r="27" spans="1:29" ht="15" customHeight="1" thickTop="1" thickBot="1">
      <c r="A27" s="59" t="s">
        <v>473</v>
      </c>
      <c r="B27" s="60">
        <v>125231515.01099001</v>
      </c>
      <c r="C27" s="60">
        <v>151221336.08014002</v>
      </c>
      <c r="D27" s="60">
        <v>159397680.83421999</v>
      </c>
      <c r="E27" s="60">
        <v>185861743.93444002</v>
      </c>
      <c r="F27" s="60">
        <v>198933507.28595999</v>
      </c>
      <c r="G27" s="60">
        <v>209609321.95313001</v>
      </c>
      <c r="H27" s="60">
        <v>238077067.78069001</v>
      </c>
      <c r="I27" s="60">
        <v>253227562.29579002</v>
      </c>
      <c r="J27" s="60">
        <v>266679784.33552</v>
      </c>
      <c r="K27" s="60">
        <v>260710128.78007001</v>
      </c>
      <c r="L27" s="60">
        <v>258634340.81926998</v>
      </c>
      <c r="M27" s="60">
        <v>268703043.20356989</v>
      </c>
      <c r="N27" s="60">
        <v>268863632.35596997</v>
      </c>
      <c r="O27" s="53"/>
      <c r="P27" s="53"/>
      <c r="Q27" s="53"/>
      <c r="R27" s="53"/>
      <c r="S27" s="53"/>
      <c r="T27" s="53"/>
      <c r="U27" s="53"/>
      <c r="V27" s="53"/>
      <c r="W27" s="53"/>
      <c r="X27" s="53"/>
      <c r="Y27" s="53"/>
      <c r="Z27" s="53"/>
      <c r="AA27" s="53"/>
      <c r="AB27" s="53"/>
      <c r="AC27" s="53"/>
    </row>
    <row r="28" spans="1:29" s="63" customFormat="1" ht="15" customHeight="1" thickTop="1">
      <c r="A28" s="61" t="s">
        <v>474</v>
      </c>
      <c r="B28" s="62">
        <v>107500779.49492</v>
      </c>
      <c r="C28" s="62">
        <v>131019185.50766</v>
      </c>
      <c r="D28" s="62">
        <v>135426273.91997001</v>
      </c>
      <c r="E28" s="62">
        <v>154147230.37922001</v>
      </c>
      <c r="F28" s="62">
        <v>161638463.76628</v>
      </c>
      <c r="G28" s="62">
        <v>157409598.70846</v>
      </c>
      <c r="H28" s="62">
        <v>173595869.81370002</v>
      </c>
      <c r="I28" s="62">
        <v>186048624.22277999</v>
      </c>
      <c r="J28" s="62">
        <v>197828104.77060002</v>
      </c>
      <c r="K28" s="62">
        <v>112443499.19658001</v>
      </c>
      <c r="L28" s="62">
        <v>111107001.53123</v>
      </c>
      <c r="M28" s="62">
        <v>198827756.98665002</v>
      </c>
      <c r="N28" s="62">
        <v>198824537.77125999</v>
      </c>
      <c r="O28" s="53"/>
      <c r="P28" s="53"/>
      <c r="Q28" s="53"/>
      <c r="R28" s="53"/>
      <c r="S28" s="53"/>
      <c r="T28" s="53"/>
      <c r="U28" s="53"/>
      <c r="V28" s="53"/>
      <c r="W28" s="53"/>
      <c r="X28" s="53"/>
      <c r="Y28" s="53"/>
      <c r="Z28" s="53"/>
      <c r="AA28" s="53"/>
      <c r="AB28" s="53"/>
      <c r="AC28" s="53"/>
    </row>
    <row r="29" spans="1:29" s="63" customFormat="1" ht="15" customHeight="1">
      <c r="A29" s="64" t="s">
        <v>475</v>
      </c>
      <c r="B29" s="62">
        <v>26259147.962250002</v>
      </c>
      <c r="C29" s="62">
        <v>30048308.85055</v>
      </c>
      <c r="D29" s="62">
        <v>29802707.111759998</v>
      </c>
      <c r="E29" s="62">
        <v>29805454.02679</v>
      </c>
      <c r="F29" s="62">
        <v>28527246.78669</v>
      </c>
      <c r="G29" s="62">
        <v>25221909.018959999</v>
      </c>
      <c r="H29" s="62">
        <v>28919096.715180002</v>
      </c>
      <c r="I29" s="62">
        <v>31258324.62985</v>
      </c>
      <c r="J29" s="62">
        <v>31953907.71142</v>
      </c>
      <c r="K29" s="62">
        <v>28595505.953580003</v>
      </c>
      <c r="L29" s="62">
        <v>29149949.817419998</v>
      </c>
      <c r="M29" s="62">
        <v>32508744.833560005</v>
      </c>
      <c r="N29" s="62">
        <v>33329525.337220002</v>
      </c>
      <c r="O29" s="53"/>
      <c r="P29" s="53"/>
      <c r="Q29" s="53"/>
      <c r="R29" s="53"/>
      <c r="S29" s="53"/>
      <c r="T29" s="53"/>
      <c r="U29" s="53"/>
      <c r="V29" s="53"/>
      <c r="W29" s="53"/>
      <c r="X29" s="53"/>
      <c r="Y29" s="53"/>
      <c r="Z29" s="53"/>
      <c r="AA29" s="53"/>
      <c r="AB29" s="53"/>
      <c r="AC29" s="53"/>
    </row>
    <row r="30" spans="1:29" s="63" customFormat="1" ht="15" customHeight="1">
      <c r="A30" s="64" t="s">
        <v>476</v>
      </c>
      <c r="B30" s="62">
        <v>36761744.1373</v>
      </c>
      <c r="C30" s="62">
        <v>47601698.228260003</v>
      </c>
      <c r="D30" s="62">
        <v>43891533.118639998</v>
      </c>
      <c r="E30" s="62">
        <v>47920359.177170001</v>
      </c>
      <c r="F30" s="62">
        <v>51336022.047849998</v>
      </c>
      <c r="G30" s="62">
        <v>47708281.856580004</v>
      </c>
      <c r="H30" s="62">
        <v>52480729.409209996</v>
      </c>
      <c r="I30" s="62">
        <v>57233904.781120002</v>
      </c>
      <c r="J30" s="62">
        <v>61184296.515110001</v>
      </c>
      <c r="K30" s="62">
        <v>58438241.733279996</v>
      </c>
      <c r="L30" s="62">
        <v>56762309.53475</v>
      </c>
      <c r="M30" s="62">
        <v>62728095.306000002</v>
      </c>
      <c r="N30" s="62">
        <v>62397582.88555</v>
      </c>
      <c r="O30" s="53"/>
      <c r="P30" s="53"/>
      <c r="Q30" s="53"/>
      <c r="R30" s="53"/>
      <c r="S30" s="53"/>
      <c r="T30" s="53"/>
      <c r="U30" s="53"/>
      <c r="V30" s="53"/>
      <c r="W30" s="53"/>
      <c r="X30" s="53"/>
      <c r="Y30" s="53"/>
      <c r="Z30" s="53"/>
      <c r="AA30" s="53"/>
      <c r="AB30" s="53"/>
      <c r="AC30" s="53"/>
    </row>
    <row r="31" spans="1:29" s="63" customFormat="1" ht="15" customHeight="1">
      <c r="A31" s="64" t="s">
        <v>477</v>
      </c>
      <c r="B31" s="62">
        <v>3674676.9889600002</v>
      </c>
      <c r="C31" s="62">
        <v>2383644.6945799999</v>
      </c>
      <c r="D31" s="62">
        <v>802007.39145</v>
      </c>
      <c r="E31" s="62">
        <v>608029.32820000011</v>
      </c>
      <c r="F31" s="62">
        <v>486583.58577999996</v>
      </c>
      <c r="G31" s="62">
        <v>285971.39663999999</v>
      </c>
      <c r="H31" s="62">
        <v>290574.55593000003</v>
      </c>
      <c r="I31" s="62">
        <v>422703.82511999999</v>
      </c>
      <c r="J31" s="62">
        <v>116644.63640999999</v>
      </c>
      <c r="K31" s="62">
        <v>49461.86363</v>
      </c>
      <c r="L31" s="62">
        <v>48996.477740000002</v>
      </c>
      <c r="M31" s="62">
        <v>57028.019459999989</v>
      </c>
      <c r="N31" s="62">
        <v>54760.319479999998</v>
      </c>
      <c r="O31" s="53"/>
      <c r="P31" s="53"/>
      <c r="Q31" s="53"/>
      <c r="R31" s="53"/>
      <c r="S31" s="53"/>
      <c r="T31" s="53"/>
      <c r="U31" s="53"/>
      <c r="V31" s="53"/>
      <c r="W31" s="53"/>
      <c r="X31" s="53"/>
      <c r="Y31" s="53"/>
      <c r="Z31" s="53"/>
      <c r="AA31" s="53"/>
      <c r="AB31" s="53"/>
      <c r="AC31" s="53"/>
    </row>
    <row r="32" spans="1:29" s="63" customFormat="1" ht="15" customHeight="1">
      <c r="A32" s="64" t="s">
        <v>478</v>
      </c>
      <c r="B32" s="62">
        <v>4294946.5777599998</v>
      </c>
      <c r="C32" s="62">
        <v>4348898.8077299995</v>
      </c>
      <c r="D32" s="62">
        <v>4373255.216</v>
      </c>
      <c r="E32" s="62">
        <v>5070419.5684399996</v>
      </c>
      <c r="F32" s="62">
        <v>3715942.8083699998</v>
      </c>
      <c r="G32" s="62">
        <v>3952117.2222899999</v>
      </c>
      <c r="H32" s="62">
        <v>3144796.71582</v>
      </c>
      <c r="I32" s="62">
        <v>4109528.2781799999</v>
      </c>
      <c r="J32" s="62">
        <v>3792560.4055400002</v>
      </c>
      <c r="K32" s="62">
        <v>3197244.59871</v>
      </c>
      <c r="L32" s="62">
        <v>3143314.35317</v>
      </c>
      <c r="M32" s="62">
        <v>3441706.8739700001</v>
      </c>
      <c r="N32" s="62">
        <v>3438203.4739600001</v>
      </c>
      <c r="O32" s="53"/>
      <c r="P32" s="53"/>
      <c r="Q32" s="53"/>
      <c r="R32" s="53"/>
      <c r="S32" s="53"/>
      <c r="T32" s="53"/>
      <c r="U32" s="53"/>
      <c r="V32" s="53"/>
      <c r="W32" s="53"/>
      <c r="X32" s="53"/>
      <c r="Y32" s="53"/>
      <c r="Z32" s="53"/>
      <c r="AA32" s="53"/>
      <c r="AB32" s="53"/>
      <c r="AC32" s="53"/>
    </row>
    <row r="33" spans="1:29" s="63" customFormat="1" ht="15" customHeight="1">
      <c r="A33" s="64" t="s">
        <v>479</v>
      </c>
      <c r="B33" s="62">
        <v>34128615.657130003</v>
      </c>
      <c r="C33" s="62">
        <v>43373413.711370006</v>
      </c>
      <c r="D33" s="62">
        <v>52421842.970919997</v>
      </c>
      <c r="E33" s="62">
        <v>65219490.453510001</v>
      </c>
      <c r="F33" s="62">
        <v>70755430.536270007</v>
      </c>
      <c r="G33" s="62">
        <v>72297337.143279999</v>
      </c>
      <c r="H33" s="62">
        <v>79380372.684820011</v>
      </c>
      <c r="I33" s="62">
        <v>82631530.217570007</v>
      </c>
      <c r="J33" s="62">
        <v>89188544.847429991</v>
      </c>
      <c r="K33" s="62">
        <v>21100433.08735</v>
      </c>
      <c r="L33" s="62">
        <v>20954497.01664</v>
      </c>
      <c r="M33" s="62">
        <v>87888421.966680005</v>
      </c>
      <c r="N33" s="62">
        <v>87290147.512260005</v>
      </c>
      <c r="O33" s="53"/>
      <c r="P33" s="53"/>
      <c r="Q33" s="53"/>
      <c r="R33" s="53"/>
      <c r="S33" s="53"/>
      <c r="T33" s="53"/>
      <c r="U33" s="53"/>
      <c r="V33" s="53"/>
      <c r="W33" s="53"/>
      <c r="X33" s="53"/>
      <c r="Y33" s="53"/>
      <c r="Z33" s="53"/>
      <c r="AA33" s="53"/>
      <c r="AB33" s="53"/>
      <c r="AC33" s="53"/>
    </row>
    <row r="34" spans="1:29" s="63" customFormat="1" ht="15" customHeight="1">
      <c r="A34" s="64" t="s">
        <v>480</v>
      </c>
      <c r="B34" s="62">
        <v>2381648.1715199999</v>
      </c>
      <c r="C34" s="62">
        <v>3263221.2151700002</v>
      </c>
      <c r="D34" s="62">
        <v>4134928.1111999997</v>
      </c>
      <c r="E34" s="62">
        <v>5523477.8251099996</v>
      </c>
      <c r="F34" s="62">
        <v>6817238.0013199998</v>
      </c>
      <c r="G34" s="62">
        <v>7943982.0707099997</v>
      </c>
      <c r="H34" s="62">
        <v>9380299.7327399999</v>
      </c>
      <c r="I34" s="62">
        <v>10392632.490940001</v>
      </c>
      <c r="J34" s="62">
        <v>11592150.654690001</v>
      </c>
      <c r="K34" s="62">
        <v>1062611.96003</v>
      </c>
      <c r="L34" s="62">
        <v>1047934.33151</v>
      </c>
      <c r="M34" s="62">
        <v>12203759.986979999</v>
      </c>
      <c r="N34" s="62">
        <v>12314318.242790001</v>
      </c>
      <c r="O34" s="53"/>
      <c r="P34" s="53"/>
      <c r="Q34" s="53"/>
      <c r="R34" s="53"/>
      <c r="S34" s="53"/>
      <c r="T34" s="53"/>
      <c r="U34" s="53"/>
      <c r="V34" s="53"/>
      <c r="W34" s="53"/>
      <c r="X34" s="53"/>
      <c r="Y34" s="53"/>
      <c r="Z34" s="53"/>
      <c r="AA34" s="53"/>
      <c r="AB34" s="53"/>
      <c r="AC34" s="53"/>
    </row>
    <row r="35" spans="1:29" s="63" customFormat="1" ht="15" customHeight="1">
      <c r="A35" s="61" t="s">
        <v>481</v>
      </c>
      <c r="B35" s="62">
        <v>144088.87340000001</v>
      </c>
      <c r="C35" s="62">
        <v>234884.22842</v>
      </c>
      <c r="D35" s="62">
        <v>151549.21575999999</v>
      </c>
      <c r="E35" s="62">
        <v>101807.20009999999</v>
      </c>
      <c r="F35" s="62">
        <v>144321.29655999999</v>
      </c>
      <c r="G35" s="62">
        <v>129607.05386</v>
      </c>
      <c r="H35" s="62">
        <v>362478.75060000003</v>
      </c>
      <c r="I35" s="62">
        <v>240474.35581000001</v>
      </c>
      <c r="J35" s="62">
        <v>228904.70439</v>
      </c>
      <c r="K35" s="62">
        <v>302419.78055000002</v>
      </c>
      <c r="L35" s="62">
        <v>155506.81544000001</v>
      </c>
      <c r="M35" s="62">
        <v>198344.63843000002</v>
      </c>
      <c r="N35" s="62">
        <v>165196.39281999992</v>
      </c>
      <c r="O35" s="53"/>
      <c r="P35" s="53"/>
      <c r="Q35" s="53"/>
      <c r="R35" s="53"/>
      <c r="S35" s="53"/>
      <c r="T35" s="53"/>
      <c r="U35" s="53"/>
      <c r="V35" s="53"/>
      <c r="W35" s="53"/>
      <c r="X35" s="53"/>
      <c r="Y35" s="53"/>
      <c r="Z35" s="53"/>
      <c r="AA35" s="53"/>
      <c r="AB35" s="53"/>
      <c r="AC35" s="53"/>
    </row>
    <row r="36" spans="1:29" s="63" customFormat="1" ht="15" customHeight="1">
      <c r="A36" s="61" t="s">
        <v>482</v>
      </c>
      <c r="B36" s="62">
        <v>4337370.8877799995</v>
      </c>
      <c r="C36" s="62">
        <v>5422966.1756699998</v>
      </c>
      <c r="D36" s="62">
        <v>7624676.29067</v>
      </c>
      <c r="E36" s="62">
        <v>12867562.1096</v>
      </c>
      <c r="F36" s="62">
        <v>16467510.18685</v>
      </c>
      <c r="G36" s="62">
        <v>25291022.044160001</v>
      </c>
      <c r="H36" s="62">
        <v>33449203.23429</v>
      </c>
      <c r="I36" s="62">
        <v>34962421.880339995</v>
      </c>
      <c r="J36" s="62">
        <v>35677153.29676</v>
      </c>
      <c r="K36" s="62">
        <v>34477597.175279997</v>
      </c>
      <c r="L36" s="62">
        <v>33818096.527279995</v>
      </c>
      <c r="M36" s="62">
        <v>30568093.017889995</v>
      </c>
      <c r="N36" s="62">
        <v>30604610.181079999</v>
      </c>
      <c r="O36" s="53"/>
      <c r="P36" s="53"/>
      <c r="Q36" s="53"/>
      <c r="R36" s="53"/>
      <c r="S36" s="53"/>
      <c r="T36" s="53"/>
      <c r="U36" s="53"/>
      <c r="V36" s="53"/>
      <c r="W36" s="53"/>
      <c r="X36" s="53"/>
      <c r="Y36" s="53"/>
      <c r="Z36" s="53"/>
      <c r="AA36" s="53"/>
      <c r="AB36" s="53"/>
      <c r="AC36" s="53"/>
    </row>
    <row r="37" spans="1:29" s="63" customFormat="1" ht="15" customHeight="1">
      <c r="A37" s="61" t="s">
        <v>483</v>
      </c>
      <c r="B37" s="62">
        <v>2796198.3475799998</v>
      </c>
      <c r="C37" s="62">
        <v>2753766.3094099998</v>
      </c>
      <c r="D37" s="62">
        <v>3358739.0953099998</v>
      </c>
      <c r="E37" s="62">
        <v>3778661.1630300004</v>
      </c>
      <c r="F37" s="62">
        <v>3610625.6594199999</v>
      </c>
      <c r="G37" s="62">
        <v>4097111.3125700001</v>
      </c>
      <c r="H37" s="62">
        <v>4414429.1060899999</v>
      </c>
      <c r="I37" s="62">
        <v>5065166.2878900003</v>
      </c>
      <c r="J37" s="62">
        <v>5692080.23912</v>
      </c>
      <c r="K37" s="62">
        <v>5569066.1096800007</v>
      </c>
      <c r="L37" s="62">
        <v>4879400.5078299996</v>
      </c>
      <c r="M37" s="62">
        <v>5569975.24364</v>
      </c>
      <c r="N37" s="62">
        <v>5780367.029000001</v>
      </c>
      <c r="O37" s="53"/>
      <c r="P37" s="53"/>
      <c r="Q37" s="53"/>
      <c r="R37" s="53"/>
      <c r="S37" s="53"/>
      <c r="T37" s="53"/>
      <c r="U37" s="53"/>
      <c r="V37" s="53"/>
      <c r="W37" s="53"/>
      <c r="X37" s="53"/>
      <c r="Y37" s="53"/>
      <c r="Z37" s="53"/>
      <c r="AA37" s="53"/>
      <c r="AB37" s="53"/>
      <c r="AC37" s="53"/>
    </row>
    <row r="38" spans="1:29" s="63" customFormat="1" ht="15" customHeight="1">
      <c r="A38" s="61" t="s">
        <v>145</v>
      </c>
      <c r="B38" s="62">
        <v>1695871.4385200001</v>
      </c>
      <c r="C38" s="62">
        <v>1803604.24028</v>
      </c>
      <c r="D38" s="62">
        <v>1839390.5435599999</v>
      </c>
      <c r="E38" s="62">
        <v>2037668.9649700001</v>
      </c>
      <c r="F38" s="62">
        <v>2154853.4890700001</v>
      </c>
      <c r="G38" s="62">
        <v>2409830.3072199998</v>
      </c>
      <c r="H38" s="62">
        <v>2441944.2260199999</v>
      </c>
      <c r="I38" s="62">
        <v>2719642.6953199999</v>
      </c>
      <c r="J38" s="62">
        <v>2887271.10745</v>
      </c>
      <c r="K38" s="62">
        <v>2713868.3401799998</v>
      </c>
      <c r="L38" s="62">
        <v>2711851.5760599999</v>
      </c>
      <c r="M38" s="62">
        <v>2818810.8065300002</v>
      </c>
      <c r="N38" s="62">
        <v>2828653.9811700005</v>
      </c>
      <c r="O38" s="53"/>
      <c r="P38" s="53"/>
      <c r="Q38" s="53"/>
      <c r="R38" s="53"/>
      <c r="S38" s="53"/>
      <c r="T38" s="53"/>
      <c r="U38" s="53"/>
      <c r="V38" s="53"/>
      <c r="W38" s="53"/>
      <c r="X38" s="53"/>
      <c r="Y38" s="53"/>
      <c r="Z38" s="53"/>
      <c r="AA38" s="53"/>
      <c r="AB38" s="53"/>
      <c r="AC38" s="53"/>
    </row>
    <row r="39" spans="1:29" s="63" customFormat="1" ht="15" customHeight="1">
      <c r="A39" s="61" t="s">
        <v>152</v>
      </c>
      <c r="B39" s="62">
        <v>1696855.34344</v>
      </c>
      <c r="C39" s="62">
        <v>2039392.1688699999</v>
      </c>
      <c r="D39" s="62">
        <v>2648311.8169699996</v>
      </c>
      <c r="E39" s="62">
        <v>2830457.1137299999</v>
      </c>
      <c r="F39" s="62">
        <v>2705067.6034499998</v>
      </c>
      <c r="G39" s="62">
        <v>2633663.0578400004</v>
      </c>
      <c r="H39" s="62">
        <v>3576780.0863399999</v>
      </c>
      <c r="I39" s="62">
        <v>3328936.89163</v>
      </c>
      <c r="J39" s="62">
        <v>3202005.5244100001</v>
      </c>
      <c r="K39" s="62">
        <v>3277956.73318</v>
      </c>
      <c r="L39" s="62">
        <v>3220089.5120199998</v>
      </c>
      <c r="M39" s="62">
        <v>3436114.4780000001</v>
      </c>
      <c r="N39" s="62">
        <v>3465005.8201399995</v>
      </c>
      <c r="O39" s="53"/>
      <c r="P39" s="53"/>
      <c r="Q39" s="53"/>
      <c r="R39" s="53"/>
      <c r="S39" s="53"/>
      <c r="T39" s="53"/>
      <c r="U39" s="53"/>
      <c r="V39" s="53"/>
      <c r="W39" s="53"/>
      <c r="X39" s="53"/>
      <c r="Y39" s="53"/>
      <c r="Z39" s="53"/>
      <c r="AA39" s="53"/>
      <c r="AB39" s="53"/>
      <c r="AC39" s="53"/>
    </row>
    <row r="40" spans="1:29" s="63" customFormat="1" ht="15" customHeight="1">
      <c r="A40" s="61" t="s">
        <v>484</v>
      </c>
      <c r="B40" s="62">
        <v>1416508.0696400001</v>
      </c>
      <c r="C40" s="62">
        <v>1717452.61671</v>
      </c>
      <c r="D40" s="62">
        <v>2465203.2340600002</v>
      </c>
      <c r="E40" s="62">
        <v>2617260.7224699999</v>
      </c>
      <c r="F40" s="62">
        <v>2549268.1711900001</v>
      </c>
      <c r="G40" s="62">
        <v>2746468.5641300003</v>
      </c>
      <c r="H40" s="62">
        <v>2804632.7594299996</v>
      </c>
      <c r="I40" s="62">
        <v>2623885.0717699998</v>
      </c>
      <c r="J40" s="62">
        <v>2530693.2975100004</v>
      </c>
      <c r="K40" s="62">
        <v>2666538.3383899997</v>
      </c>
      <c r="L40" s="62">
        <v>2786550.6971199997</v>
      </c>
      <c r="M40" s="62">
        <v>2645461.9556700001</v>
      </c>
      <c r="N40" s="62">
        <v>2632178.3420100007</v>
      </c>
      <c r="O40" s="53"/>
      <c r="P40" s="53"/>
      <c r="Q40" s="53"/>
      <c r="R40" s="53"/>
      <c r="S40" s="53"/>
      <c r="T40" s="53"/>
      <c r="U40" s="53"/>
      <c r="V40" s="53"/>
      <c r="W40" s="53"/>
      <c r="X40" s="53"/>
      <c r="Y40" s="53"/>
      <c r="Z40" s="53"/>
      <c r="AA40" s="53"/>
      <c r="AB40" s="53"/>
      <c r="AC40" s="53"/>
    </row>
    <row r="41" spans="1:29" s="65" customFormat="1" ht="15" customHeight="1" thickBot="1">
      <c r="A41" s="61" t="s">
        <v>126</v>
      </c>
      <c r="B41" s="62">
        <v>5643842.55571</v>
      </c>
      <c r="C41" s="62">
        <v>6230084.8331199996</v>
      </c>
      <c r="D41" s="62">
        <v>5883536.7179199997</v>
      </c>
      <c r="E41" s="62">
        <v>7481096.2813200001</v>
      </c>
      <c r="F41" s="62">
        <v>9663397.11314</v>
      </c>
      <c r="G41" s="62">
        <v>14892020.904889999</v>
      </c>
      <c r="H41" s="62">
        <v>17431729.804220002</v>
      </c>
      <c r="I41" s="62">
        <v>18238410.890250001</v>
      </c>
      <c r="J41" s="62">
        <v>18633571.39528</v>
      </c>
      <c r="K41" s="62">
        <v>99259183.106229991</v>
      </c>
      <c r="L41" s="62">
        <v>99955843.652289987</v>
      </c>
      <c r="M41" s="62">
        <v>24638486.076760001</v>
      </c>
      <c r="N41" s="62">
        <v>24563082.838490002</v>
      </c>
      <c r="O41" s="53"/>
      <c r="P41" s="53"/>
      <c r="Q41" s="53"/>
      <c r="R41" s="53"/>
      <c r="S41" s="53"/>
      <c r="T41" s="53"/>
      <c r="U41" s="53"/>
      <c r="V41" s="53"/>
      <c r="W41" s="53"/>
      <c r="X41" s="53"/>
      <c r="Y41" s="53"/>
      <c r="Z41" s="53"/>
      <c r="AA41" s="53"/>
      <c r="AB41" s="53"/>
      <c r="AC41" s="53"/>
    </row>
    <row r="42" spans="1:29" ht="15" customHeight="1" thickTop="1" thickBot="1">
      <c r="A42" s="59" t="s">
        <v>485</v>
      </c>
      <c r="B42" s="60">
        <v>10801966.7347</v>
      </c>
      <c r="C42" s="60">
        <v>12046739.089030001</v>
      </c>
      <c r="D42" s="60">
        <v>13616999.10238</v>
      </c>
      <c r="E42" s="60">
        <v>14257334.54775</v>
      </c>
      <c r="F42" s="60">
        <v>15225053.382690001</v>
      </c>
      <c r="G42" s="60">
        <v>16660673.37084</v>
      </c>
      <c r="H42" s="60">
        <v>16652965.061299998</v>
      </c>
      <c r="I42" s="60">
        <v>18076565.487369999</v>
      </c>
      <c r="J42" s="60">
        <v>19406339.626029998</v>
      </c>
      <c r="K42" s="60">
        <v>19277482.467769999</v>
      </c>
      <c r="L42" s="60">
        <v>19256022.443349998</v>
      </c>
      <c r="M42" s="60">
        <v>21178639.932109997</v>
      </c>
      <c r="N42" s="60">
        <v>21028216.352980003</v>
      </c>
      <c r="O42" s="53"/>
      <c r="P42" s="53"/>
      <c r="Q42" s="53"/>
      <c r="R42" s="53"/>
      <c r="S42" s="53"/>
      <c r="T42" s="53"/>
      <c r="U42" s="53"/>
      <c r="V42" s="53"/>
      <c r="W42" s="53"/>
      <c r="X42" s="53"/>
      <c r="Y42" s="53"/>
      <c r="Z42" s="53"/>
      <c r="AA42" s="53"/>
      <c r="AB42" s="53"/>
      <c r="AC42" s="53"/>
    </row>
    <row r="43" spans="1:29" s="63" customFormat="1" ht="15" customHeight="1" thickTop="1">
      <c r="A43" s="61" t="s">
        <v>167</v>
      </c>
      <c r="B43" s="62">
        <v>6452976.6267200001</v>
      </c>
      <c r="C43" s="62">
        <v>7916336.6106099999</v>
      </c>
      <c r="D43" s="62">
        <v>9431317.9006099999</v>
      </c>
      <c r="E43" s="62">
        <v>10046163.910610002</v>
      </c>
      <c r="F43" s="62">
        <v>11030322.580610001</v>
      </c>
      <c r="G43" s="62">
        <v>11884303.24061</v>
      </c>
      <c r="H43" s="62">
        <v>12747373.666549999</v>
      </c>
      <c r="I43" s="62">
        <v>13455645.656549999</v>
      </c>
      <c r="J43" s="62">
        <v>14440394.266549999</v>
      </c>
      <c r="K43" s="62">
        <v>13919266.866549999</v>
      </c>
      <c r="L43" s="62">
        <v>13919266.866549999</v>
      </c>
      <c r="M43" s="62">
        <v>14849907.526549999</v>
      </c>
      <c r="N43" s="62">
        <v>14849907.526550002</v>
      </c>
      <c r="O43" s="53"/>
      <c r="P43" s="53"/>
      <c r="Q43" s="53"/>
      <c r="R43" s="53"/>
      <c r="S43" s="53"/>
      <c r="T43" s="53"/>
      <c r="U43" s="53"/>
      <c r="V43" s="53"/>
      <c r="W43" s="53"/>
      <c r="X43" s="53"/>
      <c r="Y43" s="53"/>
      <c r="Z43" s="53"/>
      <c r="AA43" s="53"/>
      <c r="AB43" s="53"/>
      <c r="AC43" s="53"/>
    </row>
    <row r="44" spans="1:29" s="63" customFormat="1" ht="15" customHeight="1">
      <c r="A44" s="61" t="s">
        <v>171</v>
      </c>
      <c r="B44" s="62">
        <v>626257.29934000003</v>
      </c>
      <c r="C44" s="62">
        <v>440452.23038999998</v>
      </c>
      <c r="D44" s="62">
        <v>521727.56848000002</v>
      </c>
      <c r="E44" s="62">
        <v>142453.66538999998</v>
      </c>
      <c r="F44" s="62">
        <v>122786.06948000001</v>
      </c>
      <c r="G44" s="62">
        <v>135134.53461999999</v>
      </c>
      <c r="H44" s="62">
        <v>236108.21138999998</v>
      </c>
      <c r="I44" s="62">
        <v>298883.27038999996</v>
      </c>
      <c r="J44" s="62">
        <v>170968.33228</v>
      </c>
      <c r="K44" s="62">
        <v>86399.894180000003</v>
      </c>
      <c r="L44" s="62">
        <v>151520.31834</v>
      </c>
      <c r="M44" s="62">
        <v>207918.12134000001</v>
      </c>
      <c r="N44" s="62">
        <v>219755.53154000003</v>
      </c>
      <c r="O44" s="53"/>
      <c r="P44" s="53"/>
      <c r="Q44" s="53"/>
      <c r="R44" s="53"/>
      <c r="S44" s="53"/>
      <c r="T44" s="53"/>
      <c r="U44" s="53"/>
      <c r="V44" s="53"/>
      <c r="W44" s="53"/>
      <c r="X44" s="53"/>
      <c r="Y44" s="53"/>
      <c r="Z44" s="53"/>
      <c r="AA44" s="53"/>
      <c r="AB44" s="53"/>
      <c r="AC44" s="53"/>
    </row>
    <row r="45" spans="1:29" s="63" customFormat="1" ht="15" customHeight="1">
      <c r="A45" s="61" t="s">
        <v>175</v>
      </c>
      <c r="B45" s="62">
        <v>0</v>
      </c>
      <c r="C45" s="62">
        <v>0</v>
      </c>
      <c r="D45" s="62">
        <v>0</v>
      </c>
      <c r="E45" s="62">
        <v>0</v>
      </c>
      <c r="F45" s="62">
        <v>0</v>
      </c>
      <c r="G45" s="62">
        <v>0</v>
      </c>
      <c r="H45" s="62">
        <v>0</v>
      </c>
      <c r="I45" s="62">
        <v>0</v>
      </c>
      <c r="J45" s="62">
        <v>0</v>
      </c>
      <c r="K45" s="62">
        <v>0</v>
      </c>
      <c r="L45" s="62">
        <v>0</v>
      </c>
      <c r="M45" s="62">
        <v>0</v>
      </c>
      <c r="N45" s="62">
        <v>0</v>
      </c>
      <c r="O45" s="53"/>
      <c r="P45" s="53"/>
      <c r="Q45" s="53"/>
      <c r="R45" s="53"/>
      <c r="S45" s="53"/>
      <c r="T45" s="53"/>
      <c r="U45" s="53"/>
      <c r="V45" s="53"/>
      <c r="W45" s="53"/>
      <c r="X45" s="53"/>
      <c r="Y45" s="53"/>
      <c r="Z45" s="53"/>
      <c r="AA45" s="53"/>
      <c r="AB45" s="53"/>
      <c r="AC45" s="53"/>
    </row>
    <row r="46" spans="1:29" s="63" customFormat="1" ht="15" customHeight="1">
      <c r="A46" s="61" t="s">
        <v>486</v>
      </c>
      <c r="B46" s="62">
        <v>1983823.31388</v>
      </c>
      <c r="C46" s="62">
        <v>1960109.2246600001</v>
      </c>
      <c r="D46" s="62">
        <v>1687372.9091700001</v>
      </c>
      <c r="E46" s="62">
        <v>2015543.19178</v>
      </c>
      <c r="F46" s="62">
        <v>2236918.8634200003</v>
      </c>
      <c r="G46" s="62">
        <v>2500623.7864000001</v>
      </c>
      <c r="H46" s="62">
        <v>2817848.0044</v>
      </c>
      <c r="I46" s="62">
        <v>2899877.5660700002</v>
      </c>
      <c r="J46" s="62">
        <v>3052739.1123899999</v>
      </c>
      <c r="K46" s="62">
        <v>3245971.1649799999</v>
      </c>
      <c r="L46" s="62">
        <v>3293612.7864800002</v>
      </c>
      <c r="M46" s="62">
        <v>3494322.4644400002</v>
      </c>
      <c r="N46" s="62">
        <v>3791810.5183699997</v>
      </c>
      <c r="O46" s="53"/>
      <c r="P46" s="53"/>
      <c r="Q46" s="53"/>
      <c r="R46" s="53"/>
      <c r="S46" s="53"/>
      <c r="T46" s="53"/>
      <c r="U46" s="53"/>
      <c r="V46" s="53"/>
      <c r="W46" s="53"/>
      <c r="X46" s="53"/>
      <c r="Y46" s="53"/>
      <c r="Z46" s="53"/>
      <c r="AA46" s="53"/>
      <c r="AB46" s="53"/>
      <c r="AC46" s="53"/>
    </row>
    <row r="47" spans="1:29" s="63" customFormat="1" ht="15" customHeight="1">
      <c r="A47" s="61" t="s">
        <v>181</v>
      </c>
      <c r="B47" s="62">
        <v>1738909.4947599999</v>
      </c>
      <c r="C47" s="62">
        <v>1729841.0233699998</v>
      </c>
      <c r="D47" s="62">
        <v>1976580.7241199999</v>
      </c>
      <c r="E47" s="62">
        <v>2053173.77997</v>
      </c>
      <c r="F47" s="62">
        <v>1835025.8691800002</v>
      </c>
      <c r="G47" s="62">
        <v>2140611.8092100001</v>
      </c>
      <c r="H47" s="62">
        <v>851635.17896000005</v>
      </c>
      <c r="I47" s="62">
        <v>1422158.9943599999</v>
      </c>
      <c r="J47" s="62">
        <v>1742237.91481</v>
      </c>
      <c r="K47" s="62">
        <v>2025844.5420599999</v>
      </c>
      <c r="L47" s="62">
        <v>1891622.4719799999</v>
      </c>
      <c r="M47" s="62">
        <v>2626491.81978</v>
      </c>
      <c r="N47" s="62">
        <v>2166742.7765199998</v>
      </c>
      <c r="O47" s="53"/>
      <c r="P47" s="53"/>
      <c r="Q47" s="53"/>
      <c r="R47" s="53"/>
      <c r="S47" s="53"/>
      <c r="T47" s="53"/>
      <c r="U47" s="53"/>
      <c r="V47" s="53"/>
      <c r="W47" s="53"/>
      <c r="X47" s="53"/>
      <c r="Y47" s="53"/>
      <c r="Z47" s="53"/>
      <c r="AA47" s="53"/>
      <c r="AB47" s="53"/>
      <c r="AC47" s="53"/>
    </row>
    <row r="48" spans="1:29" s="63" customFormat="1" ht="15" customHeight="1">
      <c r="A48" s="64" t="s">
        <v>487</v>
      </c>
      <c r="B48" s="62">
        <v>-8191.4995699999999</v>
      </c>
      <c r="C48" s="62">
        <v>39.443930000000002</v>
      </c>
      <c r="D48" s="62">
        <v>10680.81897</v>
      </c>
      <c r="E48" s="62">
        <v>32467.953289999998</v>
      </c>
      <c r="F48" s="62">
        <v>58722.066749999998</v>
      </c>
      <c r="G48" s="62">
        <v>70985.071790000002</v>
      </c>
      <c r="H48" s="62">
        <v>56810.831250000003</v>
      </c>
      <c r="I48" s="62">
        <v>2971.0108100000002</v>
      </c>
      <c r="J48" s="62">
        <v>-19042.784540000001</v>
      </c>
      <c r="K48" s="62">
        <v>-6198.6943499999998</v>
      </c>
      <c r="L48" s="62">
        <v>1764894.71771</v>
      </c>
      <c r="M48" s="62">
        <v>27456.008259999999</v>
      </c>
      <c r="N48" s="62">
        <v>2005824.6316999998</v>
      </c>
      <c r="O48" s="53"/>
      <c r="P48" s="53"/>
      <c r="Q48" s="53"/>
      <c r="R48" s="53"/>
      <c r="S48" s="53"/>
      <c r="T48" s="53"/>
      <c r="U48" s="53"/>
      <c r="V48" s="53"/>
      <c r="W48" s="53"/>
      <c r="X48" s="53"/>
      <c r="Y48" s="53"/>
      <c r="Z48" s="53"/>
      <c r="AA48" s="53"/>
      <c r="AB48" s="53"/>
      <c r="AC48" s="53"/>
    </row>
    <row r="49" spans="1:29" s="65" customFormat="1" ht="15" customHeight="1" thickBot="1">
      <c r="A49" s="64" t="s">
        <v>488</v>
      </c>
      <c r="B49" s="62">
        <v>1747100.9943299999</v>
      </c>
      <c r="C49" s="62">
        <v>1729801.57944</v>
      </c>
      <c r="D49" s="62">
        <v>1965899.90515</v>
      </c>
      <c r="E49" s="62">
        <v>2020705.8266800002</v>
      </c>
      <c r="F49" s="62">
        <v>1776303.8024300002</v>
      </c>
      <c r="G49" s="62">
        <v>2069626.7374200001</v>
      </c>
      <c r="H49" s="62">
        <v>794824.34771</v>
      </c>
      <c r="I49" s="62">
        <v>1419187.98355</v>
      </c>
      <c r="J49" s="62">
        <v>1761280.6993499999</v>
      </c>
      <c r="K49" s="62">
        <v>2032043.2364100001</v>
      </c>
      <c r="L49" s="62">
        <v>126727.75426999999</v>
      </c>
      <c r="M49" s="62">
        <v>2599035.81152</v>
      </c>
      <c r="N49" s="62">
        <v>160918.14481999999</v>
      </c>
      <c r="O49" s="53"/>
      <c r="P49" s="53"/>
      <c r="Q49" s="53"/>
      <c r="R49" s="53"/>
      <c r="S49" s="53"/>
      <c r="T49" s="53"/>
      <c r="U49" s="53"/>
      <c r="V49" s="53"/>
      <c r="W49" s="53"/>
      <c r="X49" s="53"/>
      <c r="Y49" s="53"/>
      <c r="Z49" s="53"/>
      <c r="AA49" s="53"/>
      <c r="AB49" s="53"/>
      <c r="AC49" s="53"/>
    </row>
    <row r="50" spans="1:29" ht="15" customHeight="1" thickTop="1" thickBot="1">
      <c r="A50" s="59" t="s">
        <v>489</v>
      </c>
      <c r="B50" s="60">
        <v>136033481.74568999</v>
      </c>
      <c r="C50" s="60">
        <v>163268075.16917002</v>
      </c>
      <c r="D50" s="60">
        <v>173014679.9366</v>
      </c>
      <c r="E50" s="60">
        <v>200119078.48219001</v>
      </c>
      <c r="F50" s="60">
        <v>214158560.66865</v>
      </c>
      <c r="G50" s="60">
        <v>226269995.32396999</v>
      </c>
      <c r="H50" s="60">
        <v>254730032.84198999</v>
      </c>
      <c r="I50" s="60">
        <v>271304127.78316003</v>
      </c>
      <c r="J50" s="60">
        <v>286086123.96155</v>
      </c>
      <c r="K50" s="60">
        <v>279987611.24784005</v>
      </c>
      <c r="L50" s="60">
        <v>277890363.26261997</v>
      </c>
      <c r="M50" s="60">
        <v>289881683.1356799</v>
      </c>
      <c r="N50" s="60">
        <v>289891848.70894992</v>
      </c>
      <c r="O50" s="53"/>
      <c r="P50" s="53"/>
      <c r="Q50" s="53"/>
      <c r="R50" s="53"/>
      <c r="S50" s="53"/>
      <c r="T50" s="53"/>
      <c r="U50" s="53"/>
      <c r="V50" s="53"/>
      <c r="W50" s="53"/>
      <c r="X50" s="53"/>
      <c r="Y50" s="53"/>
      <c r="Z50" s="53"/>
      <c r="AA50" s="53"/>
      <c r="AB50" s="53"/>
      <c r="AC50" s="53"/>
    </row>
    <row r="51" spans="1:29" s="63" customFormat="1" ht="15" customHeight="1" thickTop="1">
      <c r="A51" s="66" t="s">
        <v>490</v>
      </c>
      <c r="B51" s="62">
        <v>14694168.35413</v>
      </c>
      <c r="C51" s="62">
        <v>18672350.202689998</v>
      </c>
      <c r="D51" s="62">
        <v>22558357.576439999</v>
      </c>
      <c r="E51" s="62">
        <v>21343440.376709998</v>
      </c>
      <c r="F51" s="62">
        <v>20933808.35069</v>
      </c>
      <c r="G51" s="62">
        <v>20177207.637499999</v>
      </c>
      <c r="H51" s="62">
        <v>16247720.32464</v>
      </c>
      <c r="I51" s="62">
        <v>15670702.75622</v>
      </c>
      <c r="J51" s="62">
        <v>16904787.152879998</v>
      </c>
      <c r="K51" s="62">
        <v>15436648.83932</v>
      </c>
      <c r="L51" s="62">
        <v>14922296.61296</v>
      </c>
      <c r="M51" s="62">
        <v>17011790.869919997</v>
      </c>
      <c r="N51" s="62">
        <v>16947805.558160003</v>
      </c>
      <c r="O51" s="53"/>
      <c r="P51" s="53"/>
      <c r="Q51" s="53"/>
      <c r="R51" s="53"/>
      <c r="S51" s="53"/>
      <c r="T51" s="53"/>
      <c r="U51" s="53"/>
      <c r="V51" s="53"/>
      <c r="W51" s="53"/>
      <c r="X51" s="53"/>
      <c r="Y51" s="53"/>
      <c r="Z51" s="53"/>
      <c r="AA51" s="53"/>
      <c r="AB51" s="53"/>
      <c r="AC51" s="53"/>
    </row>
    <row r="52" spans="1:29" s="65" customFormat="1" ht="15" customHeight="1">
      <c r="A52" s="64" t="s">
        <v>491</v>
      </c>
      <c r="B52" s="62">
        <v>1005919.30885</v>
      </c>
      <c r="C52" s="62">
        <v>1010809.3816900001</v>
      </c>
      <c r="D52" s="62">
        <v>945846.39601000003</v>
      </c>
      <c r="E52" s="62">
        <v>982547.81171000004</v>
      </c>
      <c r="F52" s="62">
        <v>1831450.2881199999</v>
      </c>
      <c r="G52" s="62">
        <v>1684050.82351</v>
      </c>
      <c r="H52" s="62">
        <v>915482.90255999996</v>
      </c>
      <c r="I52" s="62">
        <v>1695221.02942</v>
      </c>
      <c r="J52" s="62">
        <v>2393925.3559499998</v>
      </c>
      <c r="K52" s="62">
        <v>1384380.3602499999</v>
      </c>
      <c r="L52" s="62">
        <v>1209872.5145999999</v>
      </c>
      <c r="M52" s="62">
        <v>832935.37144000013</v>
      </c>
      <c r="N52" s="62">
        <v>873365.92397</v>
      </c>
      <c r="O52" s="53"/>
      <c r="P52" s="53"/>
      <c r="Q52" s="53"/>
      <c r="R52" s="53"/>
      <c r="S52" s="53"/>
      <c r="T52" s="53"/>
      <c r="U52" s="53"/>
      <c r="V52" s="53"/>
      <c r="W52" s="53"/>
      <c r="X52" s="53"/>
      <c r="Y52" s="53"/>
      <c r="Z52" s="53"/>
      <c r="AA52" s="53"/>
      <c r="AB52" s="53"/>
      <c r="AC52" s="53"/>
    </row>
    <row r="53" spans="1:29" s="65" customFormat="1" ht="15" customHeight="1">
      <c r="A53" s="64" t="s">
        <v>492</v>
      </c>
      <c r="B53" s="62">
        <v>12598057.44936</v>
      </c>
      <c r="C53" s="62">
        <v>16438036.709719999</v>
      </c>
      <c r="D53" s="62">
        <v>20217031.44875</v>
      </c>
      <c r="E53" s="62">
        <v>18789386.458220001</v>
      </c>
      <c r="F53" s="62">
        <v>17445336.25945</v>
      </c>
      <c r="G53" s="62">
        <v>16591272.93691</v>
      </c>
      <c r="H53" s="62">
        <v>13408308.665280001</v>
      </c>
      <c r="I53" s="62">
        <v>11920799.28967</v>
      </c>
      <c r="J53" s="62">
        <v>12272346.549620001</v>
      </c>
      <c r="K53" s="62">
        <v>11862529.236569999</v>
      </c>
      <c r="L53" s="62">
        <v>11513044.00446</v>
      </c>
      <c r="M53" s="62">
        <v>13879808.562099999</v>
      </c>
      <c r="N53" s="62">
        <v>13736224.319710003</v>
      </c>
      <c r="O53" s="53"/>
      <c r="P53" s="53"/>
      <c r="Q53" s="53"/>
      <c r="R53" s="53"/>
      <c r="S53" s="53"/>
      <c r="T53" s="53"/>
      <c r="U53" s="53"/>
      <c r="V53" s="53"/>
      <c r="W53" s="53"/>
      <c r="X53" s="53"/>
      <c r="Y53" s="53"/>
      <c r="Z53" s="53"/>
      <c r="AA53" s="53"/>
      <c r="AB53" s="53"/>
      <c r="AC53" s="53"/>
    </row>
    <row r="54" spans="1:29" s="65" customFormat="1" ht="15" customHeight="1">
      <c r="A54" s="64" t="s">
        <v>493</v>
      </c>
      <c r="B54" s="62">
        <v>0</v>
      </c>
      <c r="C54" s="62">
        <v>0</v>
      </c>
      <c r="D54" s="62">
        <v>0</v>
      </c>
      <c r="E54" s="62">
        <v>0</v>
      </c>
      <c r="F54" s="62">
        <v>0</v>
      </c>
      <c r="G54" s="62">
        <v>0</v>
      </c>
      <c r="H54" s="62">
        <v>0</v>
      </c>
      <c r="I54" s="62">
        <v>0</v>
      </c>
      <c r="J54" s="62">
        <v>0</v>
      </c>
      <c r="K54" s="62">
        <v>0</v>
      </c>
      <c r="L54" s="62">
        <v>0</v>
      </c>
      <c r="M54" s="62">
        <v>0</v>
      </c>
      <c r="N54" s="62">
        <v>0</v>
      </c>
      <c r="O54" s="53"/>
      <c r="P54" s="53"/>
      <c r="Q54" s="53"/>
      <c r="R54" s="53"/>
      <c r="S54" s="53"/>
      <c r="T54" s="53"/>
      <c r="U54" s="53"/>
      <c r="V54" s="53"/>
      <c r="W54" s="53"/>
      <c r="X54" s="53"/>
      <c r="Y54" s="53"/>
      <c r="Z54" s="53"/>
      <c r="AA54" s="53"/>
      <c r="AB54" s="53"/>
      <c r="AC54" s="53"/>
    </row>
    <row r="55" spans="1:29" s="65" customFormat="1" ht="15" customHeight="1">
      <c r="A55" s="64" t="s">
        <v>494</v>
      </c>
      <c r="B55" s="62">
        <v>1050166.45383</v>
      </c>
      <c r="C55" s="62">
        <v>1166081.6492399999</v>
      </c>
      <c r="D55" s="62">
        <v>1332505.18401</v>
      </c>
      <c r="E55" s="62">
        <v>1451526.7543299999</v>
      </c>
      <c r="F55" s="62">
        <v>1594848.31406</v>
      </c>
      <c r="G55" s="62">
        <v>1867082.98602</v>
      </c>
      <c r="H55" s="62">
        <v>1896342.4883599998</v>
      </c>
      <c r="I55" s="62">
        <v>2000491.36151</v>
      </c>
      <c r="J55" s="62">
        <v>2180379.8599200002</v>
      </c>
      <c r="K55" s="62">
        <v>2141223.7480600001</v>
      </c>
      <c r="L55" s="62">
        <v>2150864.5994600002</v>
      </c>
      <c r="M55" s="62">
        <v>2243918.8503100001</v>
      </c>
      <c r="N55" s="62">
        <v>2283087.22841</v>
      </c>
      <c r="O55" s="53"/>
      <c r="P55" s="53"/>
      <c r="Q55" s="53"/>
      <c r="R55" s="53"/>
      <c r="S55" s="53"/>
      <c r="T55" s="53"/>
      <c r="U55" s="53"/>
      <c r="V55" s="53"/>
      <c r="W55" s="53"/>
      <c r="X55" s="53"/>
      <c r="Y55" s="53"/>
      <c r="Z55" s="53"/>
      <c r="AA55" s="53"/>
      <c r="AB55" s="53"/>
      <c r="AC55" s="53"/>
    </row>
    <row r="56" spans="1:29" s="65" customFormat="1" ht="15" customHeight="1">
      <c r="A56" s="64" t="s">
        <v>495</v>
      </c>
      <c r="B56" s="62">
        <v>40025.142090000001</v>
      </c>
      <c r="C56" s="62">
        <v>57422.462039999999</v>
      </c>
      <c r="D56" s="62">
        <v>62974.54767</v>
      </c>
      <c r="E56" s="62">
        <v>119979.35245000001</v>
      </c>
      <c r="F56" s="62">
        <v>62173.48906</v>
      </c>
      <c r="G56" s="62">
        <v>34800.891060000002</v>
      </c>
      <c r="H56" s="62">
        <v>27586.26844</v>
      </c>
      <c r="I56" s="62">
        <v>54191.075619999996</v>
      </c>
      <c r="J56" s="62">
        <v>58135.387390000004</v>
      </c>
      <c r="K56" s="62">
        <v>48515.494439999995</v>
      </c>
      <c r="L56" s="62">
        <v>48515.494439999995</v>
      </c>
      <c r="M56" s="62">
        <v>55128.086069999998</v>
      </c>
      <c r="N56" s="62">
        <v>55128.086069999998</v>
      </c>
      <c r="O56" s="53"/>
      <c r="P56" s="53"/>
      <c r="Q56" s="53"/>
      <c r="R56" s="53"/>
      <c r="S56" s="53"/>
      <c r="T56" s="53"/>
      <c r="U56" s="53"/>
      <c r="V56" s="53"/>
      <c r="W56" s="53"/>
      <c r="X56" s="53"/>
      <c r="Y56" s="53"/>
      <c r="Z56" s="53"/>
      <c r="AA56" s="53"/>
      <c r="AB56" s="53"/>
      <c r="AC56" s="53"/>
    </row>
    <row r="57" spans="1:29" s="65" customFormat="1" ht="15" customHeight="1">
      <c r="A57" s="61" t="s">
        <v>496</v>
      </c>
      <c r="B57" s="62">
        <v>245127270.49967</v>
      </c>
      <c r="C57" s="62">
        <v>281382719.25924999</v>
      </c>
      <c r="D57" s="62">
        <v>326833230.66571999</v>
      </c>
      <c r="E57" s="62">
        <v>382401461.50637001</v>
      </c>
      <c r="F57" s="62">
        <v>409888883.80158001</v>
      </c>
      <c r="G57" s="62">
        <v>404644877.44440997</v>
      </c>
      <c r="H57" s="62">
        <v>425891846.51699001</v>
      </c>
      <c r="I57" s="62">
        <v>427605734.37605</v>
      </c>
      <c r="J57" s="62">
        <v>448488674.80162001</v>
      </c>
      <c r="K57" s="62">
        <v>464860335.70706999</v>
      </c>
      <c r="L57" s="62">
        <v>464533147.94903004</v>
      </c>
      <c r="M57" s="62">
        <v>483014460.63409007</v>
      </c>
      <c r="N57" s="62">
        <v>480072584.50509</v>
      </c>
      <c r="O57" s="53"/>
      <c r="P57" s="53"/>
      <c r="Q57" s="53"/>
      <c r="R57" s="53"/>
      <c r="S57" s="53"/>
      <c r="T57" s="53"/>
      <c r="U57" s="53"/>
      <c r="V57" s="53"/>
      <c r="W57" s="53"/>
      <c r="X57" s="53"/>
      <c r="Y57" s="53"/>
      <c r="Z57" s="53"/>
      <c r="AA57" s="53"/>
      <c r="AB57" s="53"/>
      <c r="AC57" s="53"/>
    </row>
    <row r="58" spans="1:29">
      <c r="A58" s="67" t="s">
        <v>497</v>
      </c>
      <c r="B58" s="68">
        <v>9545925.0615599994</v>
      </c>
      <c r="C58" s="68">
        <v>10266713.848610001</v>
      </c>
      <c r="D58" s="68">
        <v>11297949.863739999</v>
      </c>
      <c r="E58" s="68">
        <v>12951822.868319999</v>
      </c>
      <c r="F58" s="68">
        <v>14341240.852399999</v>
      </c>
      <c r="G58" s="68">
        <v>15499130.078569999</v>
      </c>
      <c r="H58" s="68">
        <v>15530831.664110001</v>
      </c>
      <c r="I58" s="68">
        <v>15537277.767129999</v>
      </c>
      <c r="J58" s="68">
        <v>16832338.60698</v>
      </c>
      <c r="K58" s="68">
        <v>16833533.857489999</v>
      </c>
      <c r="L58" s="68">
        <v>1517326.4058299998</v>
      </c>
      <c r="M58" s="68">
        <v>19671723.164909996</v>
      </c>
      <c r="N58" s="68">
        <v>1825812.5344399998</v>
      </c>
      <c r="O58" s="53"/>
      <c r="P58" s="53"/>
      <c r="Q58" s="53"/>
      <c r="R58" s="53"/>
      <c r="S58" s="53"/>
      <c r="T58" s="53"/>
      <c r="U58" s="53"/>
      <c r="V58" s="53"/>
      <c r="W58" s="53"/>
      <c r="X58" s="53"/>
      <c r="Y58" s="53"/>
      <c r="Z58" s="53"/>
      <c r="AA58" s="53"/>
      <c r="AB58" s="53"/>
      <c r="AC58" s="53"/>
    </row>
    <row r="59" spans="1:29" ht="15" customHeight="1">
      <c r="A59" s="64" t="s">
        <v>498</v>
      </c>
      <c r="B59" s="62">
        <v>-1859899.6868800002</v>
      </c>
      <c r="C59" s="62">
        <v>-2318819.9094400001</v>
      </c>
      <c r="D59" s="62">
        <v>-2565931.6907199998</v>
      </c>
      <c r="E59" s="62">
        <v>-3264257.5603200002</v>
      </c>
      <c r="F59" s="62">
        <v>-4259887.2069100002</v>
      </c>
      <c r="G59" s="62">
        <v>-4891234.0106199998</v>
      </c>
      <c r="H59" s="62">
        <v>-5660614.4021499995</v>
      </c>
      <c r="I59" s="62">
        <v>-6338717.2719399994</v>
      </c>
      <c r="J59" s="62">
        <v>-6795657.28938</v>
      </c>
      <c r="K59" s="62">
        <v>-6521465.5658999998</v>
      </c>
      <c r="L59" s="62">
        <v>-598216.93042999995</v>
      </c>
      <c r="M59" s="62">
        <v>7174572.7932199994</v>
      </c>
      <c r="N59" s="62">
        <v>629801.56756999996</v>
      </c>
      <c r="O59" s="53"/>
      <c r="P59" s="53"/>
      <c r="Q59" s="53"/>
      <c r="R59" s="53"/>
      <c r="S59" s="53"/>
      <c r="T59" s="53"/>
      <c r="U59" s="53"/>
      <c r="V59" s="53"/>
      <c r="W59" s="53"/>
      <c r="X59" s="53"/>
      <c r="Y59" s="53"/>
      <c r="Z59" s="53"/>
      <c r="AA59" s="53"/>
      <c r="AB59" s="53"/>
      <c r="AC59" s="53"/>
    </row>
    <row r="60" spans="1:29" ht="15" customHeight="1">
      <c r="A60" s="61" t="s">
        <v>499</v>
      </c>
      <c r="B60" s="62">
        <v>7686025.3746800004</v>
      </c>
      <c r="C60" s="62">
        <v>7947893.9391700001</v>
      </c>
      <c r="D60" s="62">
        <v>8732018.1730199996</v>
      </c>
      <c r="E60" s="62">
        <v>9687565.3080000002</v>
      </c>
      <c r="F60" s="62">
        <v>10081353.64549</v>
      </c>
      <c r="G60" s="62">
        <v>10607896.067950001</v>
      </c>
      <c r="H60" s="62">
        <v>9870217.2619599998</v>
      </c>
      <c r="I60" s="62">
        <v>9198560.4951900002</v>
      </c>
      <c r="J60" s="62">
        <v>10036681.317600001</v>
      </c>
      <c r="K60" s="62">
        <v>10312068.29159</v>
      </c>
      <c r="L60" s="62">
        <v>919109.4754</v>
      </c>
      <c r="M60" s="62">
        <v>12497150.371689998</v>
      </c>
      <c r="N60" s="62">
        <v>1196010.9668699999</v>
      </c>
      <c r="O60" s="53"/>
      <c r="P60" s="53"/>
      <c r="Q60" s="53"/>
      <c r="R60" s="53"/>
      <c r="S60" s="53"/>
      <c r="T60" s="53"/>
      <c r="U60" s="53"/>
      <c r="V60" s="53"/>
      <c r="W60" s="53"/>
      <c r="X60" s="53"/>
      <c r="Y60" s="53"/>
      <c r="Z60" s="53"/>
      <c r="AA60" s="53"/>
      <c r="AB60" s="53"/>
      <c r="AC60" s="53"/>
    </row>
    <row r="61" spans="1:29" ht="15" customHeight="1">
      <c r="A61" s="69" t="s">
        <v>500</v>
      </c>
      <c r="B61" s="62">
        <v>2476224.29978</v>
      </c>
      <c r="C61" s="62">
        <v>2663937.2284599999</v>
      </c>
      <c r="D61" s="62">
        <v>3587822.4102800004</v>
      </c>
      <c r="E61" s="62">
        <v>4045111.2816599999</v>
      </c>
      <c r="F61" s="62">
        <v>3891120.40833</v>
      </c>
      <c r="G61" s="62">
        <v>4380431.6363999993</v>
      </c>
      <c r="H61" s="62">
        <v>3689145.5747699998</v>
      </c>
      <c r="I61" s="62">
        <v>4300385.07333</v>
      </c>
      <c r="J61" s="62">
        <v>4390421.0072799996</v>
      </c>
      <c r="K61" s="62">
        <v>7310906.2671499997</v>
      </c>
      <c r="L61" s="62">
        <v>598954.03629999992</v>
      </c>
      <c r="M61" s="62">
        <v>13705259.298340002</v>
      </c>
      <c r="N61" s="62">
        <v>1392942.7457000001</v>
      </c>
      <c r="O61" s="53"/>
      <c r="P61" s="53"/>
      <c r="Q61" s="53"/>
      <c r="R61" s="53"/>
      <c r="S61" s="53"/>
      <c r="T61" s="53"/>
      <c r="U61" s="53"/>
      <c r="V61" s="53"/>
      <c r="W61" s="53"/>
      <c r="X61" s="53"/>
      <c r="Y61" s="53"/>
      <c r="Z61" s="53"/>
      <c r="AA61" s="53"/>
      <c r="AB61" s="53"/>
      <c r="AC61" s="53"/>
    </row>
    <row r="62" spans="1:29" ht="15" customHeight="1">
      <c r="A62" s="64" t="s">
        <v>501</v>
      </c>
      <c r="B62" s="62">
        <v>-700786.79061000003</v>
      </c>
      <c r="C62" s="62">
        <v>-1000202.38987</v>
      </c>
      <c r="D62" s="62">
        <v>-1799122.9833399998</v>
      </c>
      <c r="E62" s="62">
        <v>-2282509.1033200002</v>
      </c>
      <c r="F62" s="62">
        <v>-2490174.0078199999</v>
      </c>
      <c r="G62" s="62">
        <v>-2927738.9087800002</v>
      </c>
      <c r="H62" s="62">
        <v>-2451262.1805500002</v>
      </c>
      <c r="I62" s="62">
        <v>-2273552.2204499999</v>
      </c>
      <c r="J62" s="62">
        <v>-1992911.2801900001</v>
      </c>
      <c r="K62" s="62">
        <v>-4543069.2744899997</v>
      </c>
      <c r="L62" s="62">
        <v>-446592.21100999997</v>
      </c>
      <c r="M62" s="62">
        <v>11112944.602159999</v>
      </c>
      <c r="N62" s="62">
        <v>1364521.0695599997</v>
      </c>
      <c r="O62" s="53"/>
      <c r="P62" s="53"/>
      <c r="Q62" s="53"/>
      <c r="R62" s="53"/>
      <c r="S62" s="53"/>
      <c r="T62" s="53"/>
      <c r="U62" s="53"/>
      <c r="V62" s="53"/>
      <c r="W62" s="53"/>
      <c r="X62" s="53"/>
      <c r="Y62" s="53"/>
      <c r="Z62" s="53"/>
      <c r="AA62" s="53"/>
      <c r="AB62" s="53"/>
      <c r="AC62" s="53"/>
    </row>
    <row r="63" spans="1:29" ht="15" customHeight="1">
      <c r="A63" s="70" t="s">
        <v>502</v>
      </c>
      <c r="B63" s="62">
        <v>9461462.8838500008</v>
      </c>
      <c r="C63" s="62">
        <v>9611628.7777600009</v>
      </c>
      <c r="D63" s="62">
        <v>10520717.599959999</v>
      </c>
      <c r="E63" s="62">
        <v>11450167.486339999</v>
      </c>
      <c r="F63" s="62">
        <v>11482300.046</v>
      </c>
      <c r="G63" s="62">
        <v>12060588.795569999</v>
      </c>
      <c r="H63" s="62">
        <v>11108100.65618</v>
      </c>
      <c r="I63" s="62">
        <v>11225393.348069999</v>
      </c>
      <c r="J63" s="62">
        <v>12434191.04469</v>
      </c>
      <c r="K63" s="62">
        <v>13079905.28425</v>
      </c>
      <c r="L63" s="62">
        <v>1071471.3006899999</v>
      </c>
      <c r="M63" s="62">
        <v>15089465.067869999</v>
      </c>
      <c r="N63" s="62">
        <v>1224432.6430100002</v>
      </c>
      <c r="O63" s="53"/>
      <c r="P63" s="53"/>
      <c r="Q63" s="53"/>
      <c r="R63" s="53"/>
      <c r="S63" s="53"/>
      <c r="T63" s="53"/>
      <c r="U63" s="53"/>
      <c r="V63" s="53"/>
      <c r="W63" s="53"/>
      <c r="X63" s="53"/>
      <c r="Y63" s="53"/>
      <c r="Z63" s="53"/>
      <c r="AA63" s="53"/>
      <c r="AB63" s="53"/>
      <c r="AC63" s="53"/>
    </row>
    <row r="64" spans="1:29" ht="15" customHeight="1">
      <c r="A64" s="69" t="s">
        <v>503</v>
      </c>
      <c r="B64" s="62">
        <v>1724352.2065099999</v>
      </c>
      <c r="C64" s="62">
        <v>1772184.47633</v>
      </c>
      <c r="D64" s="62">
        <v>1966592.9776600001</v>
      </c>
      <c r="E64" s="62">
        <v>2278020.8902800004</v>
      </c>
      <c r="F64" s="62">
        <v>2219995.7315599998</v>
      </c>
      <c r="G64" s="62">
        <v>2207495.4247499998</v>
      </c>
      <c r="H64" s="62">
        <v>2227398.7173099997</v>
      </c>
      <c r="I64" s="62">
        <v>3359161.0576200001</v>
      </c>
      <c r="J64" s="62">
        <v>3496297.5199099998</v>
      </c>
      <c r="K64" s="62">
        <v>3421804.3908899999</v>
      </c>
      <c r="L64" s="62">
        <v>227306.00469999999</v>
      </c>
      <c r="M64" s="62">
        <v>3906422.3434500005</v>
      </c>
      <c r="N64" s="62">
        <v>231868.28879000005</v>
      </c>
      <c r="O64" s="53"/>
      <c r="P64" s="53"/>
      <c r="Q64" s="53"/>
      <c r="R64" s="53"/>
      <c r="S64" s="53"/>
      <c r="T64" s="53"/>
      <c r="U64" s="53"/>
      <c r="V64" s="53"/>
      <c r="W64" s="53"/>
      <c r="X64" s="53"/>
      <c r="Y64" s="53"/>
      <c r="Z64" s="53"/>
      <c r="AA64" s="53"/>
      <c r="AB64" s="53"/>
      <c r="AC64" s="53"/>
    </row>
    <row r="65" spans="1:29" ht="15" customHeight="1">
      <c r="A65" s="69" t="s">
        <v>504</v>
      </c>
      <c r="B65" s="62">
        <v>-2565909.0573</v>
      </c>
      <c r="C65" s="62">
        <v>-2418887.9800500004</v>
      </c>
      <c r="D65" s="62">
        <v>-2812558.2714800001</v>
      </c>
      <c r="E65" s="62">
        <v>-3466554.8563800002</v>
      </c>
      <c r="F65" s="62">
        <v>-3326740.4852100001</v>
      </c>
      <c r="G65" s="62">
        <v>-3275177.67894</v>
      </c>
      <c r="H65" s="62">
        <v>-4175304.3477099999</v>
      </c>
      <c r="I65" s="62">
        <v>-4570959.7150699999</v>
      </c>
      <c r="J65" s="62">
        <v>-5010196.98489</v>
      </c>
      <c r="K65" s="62">
        <v>-5674005.65032</v>
      </c>
      <c r="L65" s="62">
        <v>-407651.43270999996</v>
      </c>
      <c r="M65" s="62">
        <v>6621639.2078799987</v>
      </c>
      <c r="N65" s="62">
        <v>424408.23001000006</v>
      </c>
      <c r="O65" s="53"/>
      <c r="P65" s="53"/>
      <c r="Q65" s="53"/>
      <c r="R65" s="53"/>
      <c r="S65" s="53"/>
      <c r="T65" s="53"/>
      <c r="U65" s="53"/>
      <c r="V65" s="53"/>
      <c r="W65" s="53"/>
      <c r="X65" s="53"/>
      <c r="Y65" s="53"/>
      <c r="Z65" s="53"/>
      <c r="AA65" s="53"/>
      <c r="AB65" s="53"/>
      <c r="AC65" s="53"/>
    </row>
    <row r="66" spans="1:29" ht="15" customHeight="1">
      <c r="A66" s="61" t="s">
        <v>505</v>
      </c>
      <c r="B66" s="62">
        <v>8619906.0330599993</v>
      </c>
      <c r="C66" s="62">
        <v>8964925.2740400005</v>
      </c>
      <c r="D66" s="62">
        <v>9674752.30614</v>
      </c>
      <c r="E66" s="62">
        <v>10261633.52024</v>
      </c>
      <c r="F66" s="62">
        <v>10375555.29235</v>
      </c>
      <c r="G66" s="62">
        <v>10992906.541379999</v>
      </c>
      <c r="H66" s="62">
        <v>9160195.0257799998</v>
      </c>
      <c r="I66" s="62">
        <v>10013594.690620001</v>
      </c>
      <c r="J66" s="62">
        <v>10920291.579709999</v>
      </c>
      <c r="K66" s="62">
        <v>10827704.02482</v>
      </c>
      <c r="L66" s="62">
        <v>891125.87267999991</v>
      </c>
      <c r="M66" s="62">
        <v>12374248.203440003</v>
      </c>
      <c r="N66" s="62">
        <v>1031892.7017900003</v>
      </c>
      <c r="O66" s="53"/>
      <c r="P66" s="53"/>
      <c r="Q66" s="53"/>
      <c r="R66" s="53"/>
      <c r="S66" s="53"/>
      <c r="T66" s="53"/>
      <c r="U66" s="53"/>
      <c r="V66" s="53"/>
      <c r="W66" s="53"/>
      <c r="X66" s="53"/>
      <c r="Y66" s="53"/>
      <c r="Z66" s="53"/>
      <c r="AA66" s="53"/>
      <c r="AB66" s="53"/>
      <c r="AC66" s="53"/>
    </row>
    <row r="67" spans="1:29" ht="15" customHeight="1">
      <c r="A67" s="64" t="s">
        <v>506</v>
      </c>
      <c r="B67" s="62">
        <v>-5949914.3874599999</v>
      </c>
      <c r="C67" s="62">
        <v>-6572908.1644700002</v>
      </c>
      <c r="D67" s="62">
        <v>-6691104.6613800004</v>
      </c>
      <c r="E67" s="62">
        <v>-7117956.51119</v>
      </c>
      <c r="F67" s="62">
        <v>-7606865.4986999994</v>
      </c>
      <c r="G67" s="62">
        <v>-7405396.0778999999</v>
      </c>
      <c r="H67" s="62">
        <v>-7174367.6634799996</v>
      </c>
      <c r="I67" s="62">
        <v>-7403417.3297799993</v>
      </c>
      <c r="J67" s="62">
        <v>-7886019.0373200001</v>
      </c>
      <c r="K67" s="62">
        <v>-7489691.0179399997</v>
      </c>
      <c r="L67" s="62">
        <v>-640443.02616000001</v>
      </c>
      <c r="M67" s="62">
        <v>8305161.144799999</v>
      </c>
      <c r="N67" s="62">
        <v>767657.98959000013</v>
      </c>
      <c r="O67" s="53"/>
      <c r="P67" s="53"/>
      <c r="Q67" s="53"/>
      <c r="R67" s="53"/>
      <c r="S67" s="53"/>
      <c r="T67" s="53"/>
      <c r="U67" s="53"/>
      <c r="V67" s="53"/>
      <c r="W67" s="53"/>
      <c r="X67" s="53"/>
      <c r="Y67" s="53"/>
      <c r="Z67" s="53"/>
      <c r="AA67" s="53"/>
      <c r="AB67" s="53"/>
      <c r="AC67" s="53"/>
    </row>
    <row r="68" spans="1:29" ht="15" customHeight="1">
      <c r="A68" s="70" t="s">
        <v>507</v>
      </c>
      <c r="B68" s="62">
        <v>2669991.6455999999</v>
      </c>
      <c r="C68" s="62">
        <v>2392017.1095700003</v>
      </c>
      <c r="D68" s="62">
        <v>2983647.6447600001</v>
      </c>
      <c r="E68" s="62">
        <v>3143677.00905</v>
      </c>
      <c r="F68" s="62">
        <v>2768689.7936499999</v>
      </c>
      <c r="G68" s="62">
        <v>3587510.4634799999</v>
      </c>
      <c r="H68" s="62">
        <v>1985827.3622999999</v>
      </c>
      <c r="I68" s="62">
        <v>2610177.3608400002</v>
      </c>
      <c r="J68" s="62">
        <v>3034272.5423900001</v>
      </c>
      <c r="K68" s="62">
        <v>3338013.0068800002</v>
      </c>
      <c r="L68" s="62">
        <v>250682.84652000002</v>
      </c>
      <c r="M68" s="62">
        <v>4069087.0586400041</v>
      </c>
      <c r="N68" s="62">
        <v>264234.71220000018</v>
      </c>
      <c r="O68" s="53"/>
      <c r="P68" s="53"/>
      <c r="Q68" s="53"/>
      <c r="R68" s="53"/>
      <c r="S68" s="53"/>
      <c r="T68" s="53"/>
      <c r="U68" s="53"/>
      <c r="V68" s="53"/>
      <c r="W68" s="53"/>
      <c r="X68" s="53"/>
      <c r="Y68" s="53"/>
      <c r="Z68" s="53"/>
      <c r="AA68" s="53"/>
      <c r="AB68" s="53"/>
      <c r="AC68" s="53"/>
    </row>
    <row r="69" spans="1:29" ht="15" customHeight="1">
      <c r="A69" s="70" t="s">
        <v>508</v>
      </c>
      <c r="B69" s="62">
        <v>-54934.329359999996</v>
      </c>
      <c r="C69" s="62">
        <v>-63982.779240000003</v>
      </c>
      <c r="D69" s="62">
        <v>5299.2937000000002</v>
      </c>
      <c r="E69" s="62">
        <v>232328.30074000001</v>
      </c>
      <c r="F69" s="62">
        <v>-14909.384699999999</v>
      </c>
      <c r="G69" s="62">
        <v>-76913.278030000001</v>
      </c>
      <c r="H69" s="62">
        <v>115146.03971</v>
      </c>
      <c r="I69" s="62">
        <v>-231849.58103999999</v>
      </c>
      <c r="J69" s="62">
        <v>39066.9876</v>
      </c>
      <c r="K69" s="62">
        <v>-93054.946819999997</v>
      </c>
      <c r="L69" s="62">
        <v>-12857.47508</v>
      </c>
      <c r="M69" s="62">
        <v>-61717.852770000005</v>
      </c>
      <c r="N69" s="62">
        <v>-456.10888000000119</v>
      </c>
      <c r="O69" s="53"/>
      <c r="P69" s="53"/>
      <c r="Q69" s="53"/>
      <c r="R69" s="53"/>
      <c r="S69" s="53"/>
      <c r="T69" s="53"/>
      <c r="U69" s="53"/>
      <c r="V69" s="53"/>
      <c r="W69" s="53"/>
      <c r="X69" s="53"/>
      <c r="Y69" s="53"/>
      <c r="Z69" s="53"/>
      <c r="AA69" s="53"/>
      <c r="AB69" s="53"/>
      <c r="AC69" s="53"/>
    </row>
    <row r="70" spans="1:29" ht="15" customHeight="1">
      <c r="A70" s="71" t="s">
        <v>509</v>
      </c>
      <c r="B70" s="62">
        <v>-60321.133049999997</v>
      </c>
      <c r="C70" s="62">
        <v>-66760.648239999995</v>
      </c>
      <c r="D70" s="62">
        <v>1693.1347800000001</v>
      </c>
      <c r="E70" s="62">
        <v>227598.16545</v>
      </c>
      <c r="F70" s="62">
        <v>-17694.064100000003</v>
      </c>
      <c r="G70" s="62">
        <v>-78977.314590000009</v>
      </c>
      <c r="H70" s="62">
        <v>113902.86012</v>
      </c>
      <c r="I70" s="62">
        <v>-232581.89869</v>
      </c>
      <c r="J70" s="62">
        <v>37319.261500000001</v>
      </c>
      <c r="K70" s="62">
        <v>-96332.513439999995</v>
      </c>
      <c r="L70" s="62">
        <v>-13060.75916</v>
      </c>
      <c r="M70" s="62">
        <v>7632.4243099999994</v>
      </c>
      <c r="N70" s="62">
        <v>-15775.58728</v>
      </c>
      <c r="O70" s="53"/>
      <c r="P70" s="53"/>
      <c r="Q70" s="53"/>
      <c r="R70" s="53"/>
      <c r="S70" s="53"/>
      <c r="T70" s="53"/>
      <c r="U70" s="53"/>
      <c r="V70" s="53"/>
      <c r="W70" s="53"/>
      <c r="X70" s="53"/>
      <c r="Y70" s="53"/>
      <c r="Z70" s="53"/>
      <c r="AA70" s="53"/>
      <c r="AB70" s="53"/>
      <c r="AC70" s="53"/>
    </row>
    <row r="71" spans="1:29" ht="15" customHeight="1">
      <c r="A71" s="71" t="s">
        <v>510</v>
      </c>
      <c r="B71" s="62">
        <v>5386.8036900000006</v>
      </c>
      <c r="C71" s="62">
        <v>2777.8690000000001</v>
      </c>
      <c r="D71" s="62">
        <v>3606.1589199999999</v>
      </c>
      <c r="E71" s="62">
        <v>4730.1352900000002</v>
      </c>
      <c r="F71" s="62">
        <v>2784.6794</v>
      </c>
      <c r="G71" s="62">
        <v>2064.03656</v>
      </c>
      <c r="H71" s="62">
        <v>1243.1795900000002</v>
      </c>
      <c r="I71" s="62">
        <v>732.31765000000007</v>
      </c>
      <c r="J71" s="62">
        <v>1747.7261000000001</v>
      </c>
      <c r="K71" s="62">
        <v>3277.5666200000001</v>
      </c>
      <c r="L71" s="62">
        <v>203.28407999999999</v>
      </c>
      <c r="M71" s="62">
        <v>-69350.27708</v>
      </c>
      <c r="N71" s="62">
        <v>15319.478400000002</v>
      </c>
      <c r="O71" s="53"/>
      <c r="P71" s="53"/>
      <c r="Q71" s="53"/>
      <c r="R71" s="53"/>
      <c r="S71" s="53"/>
      <c r="T71" s="53"/>
      <c r="U71" s="53"/>
      <c r="V71" s="53"/>
      <c r="W71" s="53"/>
      <c r="X71" s="53"/>
      <c r="Y71" s="53"/>
      <c r="Z71" s="53"/>
      <c r="AA71" s="53"/>
      <c r="AB71" s="53"/>
      <c r="AC71" s="53"/>
    </row>
    <row r="72" spans="1:29" ht="15" customHeight="1">
      <c r="A72" s="61" t="s">
        <v>511</v>
      </c>
      <c r="B72" s="62">
        <v>55228.270130000004</v>
      </c>
      <c r="C72" s="62">
        <v>61286.126750000003</v>
      </c>
      <c r="D72" s="62">
        <v>-8107.4235599999993</v>
      </c>
      <c r="E72" s="62">
        <v>-232706.11621000001</v>
      </c>
      <c r="F72" s="62">
        <v>12012.833289999999</v>
      </c>
      <c r="G72" s="62">
        <v>77291.382530000003</v>
      </c>
      <c r="H72" s="62">
        <v>-115458.13348</v>
      </c>
      <c r="I72" s="62">
        <v>230400.84849999999</v>
      </c>
      <c r="J72" s="62">
        <v>-40286.425929999998</v>
      </c>
      <c r="K72" s="62">
        <v>96226.145250000001</v>
      </c>
      <c r="L72" s="62">
        <v>9484.3349199999993</v>
      </c>
      <c r="M72" s="62">
        <v>-77875.82504999997</v>
      </c>
      <c r="N72" s="62">
        <v>-16492.368089999993</v>
      </c>
      <c r="O72" s="53"/>
      <c r="P72" s="53"/>
      <c r="Q72" s="53"/>
      <c r="R72" s="53"/>
      <c r="S72" s="53"/>
      <c r="T72" s="53"/>
      <c r="U72" s="53"/>
      <c r="V72" s="53"/>
      <c r="W72" s="53"/>
      <c r="X72" s="53"/>
      <c r="Y72" s="53"/>
      <c r="Z72" s="53"/>
      <c r="AA72" s="53"/>
      <c r="AB72" s="53"/>
      <c r="AC72" s="53"/>
    </row>
    <row r="73" spans="1:29" ht="15" customHeight="1">
      <c r="A73" s="61" t="s">
        <v>512</v>
      </c>
      <c r="B73" s="62">
        <v>57436.759749999997</v>
      </c>
      <c r="C73" s="62">
        <v>63278.092939999995</v>
      </c>
      <c r="D73" s="62">
        <v>-6296.7914199999996</v>
      </c>
      <c r="E73" s="62">
        <v>-229772.79177000001</v>
      </c>
      <c r="F73" s="62">
        <v>13200.45508</v>
      </c>
      <c r="G73" s="62">
        <v>78003.090159999992</v>
      </c>
      <c r="H73" s="62">
        <v>-114975.79109</v>
      </c>
      <c r="I73" s="62">
        <v>230716.03237999999</v>
      </c>
      <c r="J73" s="62">
        <v>-39581.271509999999</v>
      </c>
      <c r="K73" s="62">
        <v>97298.823969999998</v>
      </c>
      <c r="L73" s="62">
        <v>9556.8644199999999</v>
      </c>
      <c r="M73" s="62">
        <v>-79948.388049999994</v>
      </c>
      <c r="N73" s="62">
        <v>-17142.397689999994</v>
      </c>
      <c r="O73" s="53"/>
      <c r="P73" s="53"/>
      <c r="Q73" s="53"/>
      <c r="R73" s="53"/>
      <c r="S73" s="53"/>
      <c r="T73" s="53"/>
      <c r="U73" s="53"/>
      <c r="V73" s="53"/>
      <c r="W73" s="53"/>
      <c r="X73" s="53"/>
      <c r="Y73" s="53"/>
      <c r="Z73" s="53"/>
      <c r="AA73" s="53"/>
      <c r="AB73" s="53"/>
      <c r="AC73" s="53"/>
    </row>
    <row r="74" spans="1:29" ht="15" customHeight="1">
      <c r="A74" s="64" t="s">
        <v>513</v>
      </c>
      <c r="B74" s="62">
        <v>-2208.4896200000003</v>
      </c>
      <c r="C74" s="62">
        <v>-1991.9661899999999</v>
      </c>
      <c r="D74" s="62">
        <v>-1810.6321399999999</v>
      </c>
      <c r="E74" s="62">
        <v>-2933.3244399999999</v>
      </c>
      <c r="F74" s="62">
        <v>-1187.6217900000001</v>
      </c>
      <c r="G74" s="62">
        <v>-711.70762999999999</v>
      </c>
      <c r="H74" s="62">
        <v>-482.34239000000002</v>
      </c>
      <c r="I74" s="62">
        <v>-315.18387999999999</v>
      </c>
      <c r="J74" s="62">
        <v>-705.15442000000007</v>
      </c>
      <c r="K74" s="62">
        <v>-1072.6787199999999</v>
      </c>
      <c r="L74" s="62">
        <v>-72.529499999999999</v>
      </c>
      <c r="M74" s="62">
        <v>2072.5630000000001</v>
      </c>
      <c r="N74" s="62">
        <v>650.02959999999996</v>
      </c>
      <c r="O74" s="53"/>
      <c r="P74" s="53"/>
      <c r="Q74" s="53"/>
      <c r="R74" s="53"/>
      <c r="S74" s="53"/>
      <c r="T74" s="53"/>
      <c r="U74" s="53"/>
      <c r="V74" s="53"/>
      <c r="W74" s="53"/>
      <c r="X74" s="53"/>
      <c r="Y74" s="53"/>
      <c r="Z74" s="53"/>
      <c r="AA74" s="53"/>
      <c r="AB74" s="53"/>
      <c r="AC74" s="53"/>
    </row>
    <row r="75" spans="1:29" ht="15" customHeight="1">
      <c r="A75" s="61" t="s">
        <v>514</v>
      </c>
      <c r="B75" s="62">
        <v>2670285.5863699997</v>
      </c>
      <c r="C75" s="62">
        <v>2389320.4570800001</v>
      </c>
      <c r="D75" s="62">
        <v>2980839.5149000003</v>
      </c>
      <c r="E75" s="62">
        <v>3143299.1935799997</v>
      </c>
      <c r="F75" s="62">
        <v>2765793.2422399996</v>
      </c>
      <c r="G75" s="62">
        <v>3587888.5679799998</v>
      </c>
      <c r="H75" s="62">
        <v>1985515.26853</v>
      </c>
      <c r="I75" s="62">
        <v>2608728.6283</v>
      </c>
      <c r="J75" s="62">
        <v>3033053.1040599998</v>
      </c>
      <c r="K75" s="62">
        <v>3341184.2053100001</v>
      </c>
      <c r="L75" s="62">
        <v>247309.70636000001</v>
      </c>
      <c r="M75" s="62">
        <v>4085245.030920004</v>
      </c>
      <c r="N75" s="62">
        <v>280270.97140999988</v>
      </c>
      <c r="O75" s="53"/>
      <c r="P75" s="53"/>
      <c r="Q75" s="53"/>
      <c r="R75" s="53"/>
      <c r="S75" s="53"/>
      <c r="T75" s="53"/>
      <c r="U75" s="53"/>
      <c r="V75" s="53"/>
      <c r="W75" s="53"/>
      <c r="X75" s="53"/>
      <c r="Y75" s="53"/>
      <c r="Z75" s="53"/>
      <c r="AA75" s="53"/>
      <c r="AB75" s="53"/>
      <c r="AC75" s="53"/>
    </row>
    <row r="76" spans="1:29" ht="15" customHeight="1">
      <c r="A76" s="72" t="s">
        <v>515</v>
      </c>
      <c r="B76" s="62">
        <v>8682.3909000000003</v>
      </c>
      <c r="C76" s="62">
        <v>17958.311289999998</v>
      </c>
      <c r="D76" s="62">
        <v>32874.75389</v>
      </c>
      <c r="E76" s="62">
        <v>38247.219250000002</v>
      </c>
      <c r="F76" s="62">
        <v>62643.668659999996</v>
      </c>
      <c r="G76" s="62">
        <v>20594.910550000001</v>
      </c>
      <c r="H76" s="62">
        <v>29882.921979999999</v>
      </c>
      <c r="I76" s="62">
        <v>16681.11836</v>
      </c>
      <c r="J76" s="62">
        <v>15366.964910000001</v>
      </c>
      <c r="K76" s="62">
        <v>14596.286</v>
      </c>
      <c r="L76" s="62">
        <v>494.70222999999999</v>
      </c>
      <c r="M76" s="62">
        <v>47728.07368999999</v>
      </c>
      <c r="N76" s="62">
        <v>837.98101000000008</v>
      </c>
      <c r="O76" s="53"/>
      <c r="P76" s="53"/>
      <c r="Q76" s="53"/>
      <c r="R76" s="53"/>
      <c r="S76" s="53"/>
      <c r="T76" s="53"/>
      <c r="U76" s="53"/>
      <c r="V76" s="53"/>
      <c r="W76" s="53"/>
      <c r="X76" s="53"/>
      <c r="Y76" s="53"/>
      <c r="Z76" s="53"/>
      <c r="AA76" s="53"/>
      <c r="AB76" s="53"/>
      <c r="AC76" s="53"/>
    </row>
    <row r="77" spans="1:29" ht="15" customHeight="1">
      <c r="A77" s="70" t="s">
        <v>516</v>
      </c>
      <c r="B77" s="62">
        <v>2678967.9772700001</v>
      </c>
      <c r="C77" s="62">
        <v>2407278.7683699997</v>
      </c>
      <c r="D77" s="62">
        <v>3013714.2687900001</v>
      </c>
      <c r="E77" s="62">
        <v>3181546.4128299998</v>
      </c>
      <c r="F77" s="62">
        <v>2828436.9109</v>
      </c>
      <c r="G77" s="62">
        <v>3608483.4785300004</v>
      </c>
      <c r="H77" s="62">
        <v>2015398.1905100001</v>
      </c>
      <c r="I77" s="62">
        <v>2625409.7466599997</v>
      </c>
      <c r="J77" s="62">
        <v>3048420.0689699999</v>
      </c>
      <c r="K77" s="62">
        <v>3355780.49131</v>
      </c>
      <c r="L77" s="62">
        <v>247804.40859000001</v>
      </c>
      <c r="M77" s="62">
        <v>4132973.104610004</v>
      </c>
      <c r="N77" s="62">
        <v>281108.95241999993</v>
      </c>
      <c r="O77" s="53"/>
      <c r="P77" s="53"/>
      <c r="Q77" s="53"/>
      <c r="R77" s="53"/>
      <c r="S77" s="53"/>
      <c r="T77" s="53"/>
      <c r="U77" s="53"/>
      <c r="V77" s="53"/>
      <c r="W77" s="53"/>
      <c r="X77" s="53"/>
      <c r="Y77" s="53"/>
      <c r="Z77" s="53"/>
      <c r="AA77" s="53"/>
      <c r="AB77" s="53"/>
      <c r="AC77" s="53"/>
    </row>
    <row r="78" spans="1:29" ht="15" customHeight="1">
      <c r="A78" s="69" t="s">
        <v>517</v>
      </c>
      <c r="B78" s="62">
        <v>-23479.058860000001</v>
      </c>
      <c r="C78" s="62">
        <v>9197.2765099999997</v>
      </c>
      <c r="D78" s="62">
        <v>1251.25757</v>
      </c>
      <c r="E78" s="62">
        <v>10208.583359999999</v>
      </c>
      <c r="F78" s="62">
        <v>39154.177380000001</v>
      </c>
      <c r="G78" s="62">
        <v>-12251.294</v>
      </c>
      <c r="H78" s="62">
        <v>31765.49912</v>
      </c>
      <c r="I78" s="62">
        <v>31110.47724</v>
      </c>
      <c r="J78" s="62">
        <v>3121.6348399999997</v>
      </c>
      <c r="K78" s="62">
        <v>34691.124640000002</v>
      </c>
      <c r="L78" s="62">
        <v>990.83934999999997</v>
      </c>
      <c r="M78" s="62">
        <v>70593.531870000006</v>
      </c>
      <c r="N78" s="62">
        <v>-2120.9891800000009</v>
      </c>
      <c r="O78" s="53"/>
      <c r="P78" s="53"/>
      <c r="Q78" s="53"/>
      <c r="R78" s="53"/>
      <c r="S78" s="53"/>
      <c r="T78" s="53"/>
      <c r="U78" s="53"/>
      <c r="V78" s="53"/>
      <c r="W78" s="53"/>
      <c r="X78" s="53"/>
      <c r="Y78" s="53"/>
      <c r="Z78" s="53"/>
      <c r="AA78" s="53"/>
      <c r="AB78" s="53"/>
      <c r="AC78" s="53"/>
    </row>
    <row r="79" spans="1:29" ht="15" customHeight="1">
      <c r="A79" s="61" t="s">
        <v>518</v>
      </c>
      <c r="B79" s="62">
        <v>2655488.9184099999</v>
      </c>
      <c r="C79" s="62">
        <v>2416476.0448799999</v>
      </c>
      <c r="D79" s="62">
        <v>3014965.52636</v>
      </c>
      <c r="E79" s="62">
        <v>3191754.9961899999</v>
      </c>
      <c r="F79" s="62">
        <v>2867591.0882800003</v>
      </c>
      <c r="G79" s="62">
        <v>3596232.1845300002</v>
      </c>
      <c r="H79" s="62">
        <v>2047163.6896300002</v>
      </c>
      <c r="I79" s="62">
        <v>2656520.2239000001</v>
      </c>
      <c r="J79" s="62">
        <v>3051541.7038099999</v>
      </c>
      <c r="K79" s="62">
        <v>3390471.61595</v>
      </c>
      <c r="L79" s="62">
        <v>248795.24794</v>
      </c>
      <c r="M79" s="62">
        <v>4203566.6364800036</v>
      </c>
      <c r="N79" s="62">
        <v>278987.96323999995</v>
      </c>
      <c r="O79" s="53"/>
      <c r="P79" s="53"/>
      <c r="Q79" s="53"/>
      <c r="R79" s="53"/>
      <c r="S79" s="53"/>
      <c r="T79" s="53"/>
      <c r="U79" s="53"/>
      <c r="V79" s="53"/>
      <c r="W79" s="53"/>
      <c r="X79" s="53"/>
      <c r="Y79" s="53"/>
      <c r="Z79" s="53"/>
      <c r="AA79" s="53"/>
      <c r="AB79" s="53"/>
      <c r="AC79" s="53"/>
    </row>
    <row r="80" spans="1:29" ht="15" customHeight="1">
      <c r="A80" s="69" t="s">
        <v>519</v>
      </c>
      <c r="B80" s="62">
        <v>0</v>
      </c>
      <c r="C80" s="62">
        <v>0</v>
      </c>
      <c r="D80" s="62">
        <v>0</v>
      </c>
      <c r="E80" s="62">
        <v>4.0000000000000003E-5</v>
      </c>
      <c r="F80" s="62">
        <v>0</v>
      </c>
      <c r="G80" s="62">
        <v>-4.0000000000000003E-5</v>
      </c>
      <c r="H80" s="62">
        <v>1.0000000000000001E-5</v>
      </c>
      <c r="I80" s="62">
        <v>-5.9999999999999995E-5</v>
      </c>
      <c r="J80" s="62">
        <v>0</v>
      </c>
      <c r="K80" s="62">
        <v>0.31857000000000002</v>
      </c>
      <c r="L80" s="62">
        <v>2.0000000000000001E-4</v>
      </c>
      <c r="M80" s="62">
        <v>-2.9999999999999997E-5</v>
      </c>
      <c r="N80" s="62">
        <v>-1.0000000000000001E-5</v>
      </c>
      <c r="O80" s="53"/>
      <c r="P80" s="53"/>
      <c r="Q80" s="53"/>
      <c r="R80" s="53"/>
      <c r="S80" s="53"/>
      <c r="T80" s="53"/>
      <c r="U80" s="53"/>
      <c r="V80" s="53"/>
      <c r="W80" s="53"/>
      <c r="X80" s="53"/>
      <c r="Y80" s="53"/>
      <c r="Z80" s="53"/>
      <c r="AA80" s="53"/>
      <c r="AB80" s="53"/>
      <c r="AC80" s="53"/>
    </row>
    <row r="81" spans="1:29" ht="15" customHeight="1">
      <c r="A81" s="61" t="s">
        <v>520</v>
      </c>
      <c r="B81" s="62">
        <v>2655488.9184099999</v>
      </c>
      <c r="C81" s="62">
        <v>2416476.0448799999</v>
      </c>
      <c r="D81" s="62">
        <v>3014965.52636</v>
      </c>
      <c r="E81" s="62">
        <v>3191754.9962300002</v>
      </c>
      <c r="F81" s="62">
        <v>2867591.0882800003</v>
      </c>
      <c r="G81" s="62">
        <v>3596232.1844899999</v>
      </c>
      <c r="H81" s="62">
        <v>2047163.68964</v>
      </c>
      <c r="I81" s="62">
        <v>2656520.2238400001</v>
      </c>
      <c r="J81" s="62">
        <v>3051541.7038099999</v>
      </c>
      <c r="K81" s="62">
        <v>3390471.9345200001</v>
      </c>
      <c r="L81" s="62">
        <v>248795.24813999998</v>
      </c>
      <c r="M81" s="62">
        <v>4203566.6365100034</v>
      </c>
      <c r="N81" s="62">
        <v>278987.96322999999</v>
      </c>
      <c r="O81" s="53"/>
      <c r="P81" s="53"/>
      <c r="Q81" s="53"/>
      <c r="R81" s="53"/>
      <c r="S81" s="53"/>
      <c r="T81" s="53"/>
      <c r="U81" s="53"/>
      <c r="V81" s="53"/>
      <c r="W81" s="53"/>
      <c r="X81" s="53"/>
      <c r="Y81" s="53"/>
      <c r="Z81" s="53"/>
      <c r="AA81" s="53"/>
      <c r="AB81" s="53"/>
      <c r="AC81" s="53"/>
    </row>
    <row r="82" spans="1:29" ht="15" customHeight="1" thickBot="1">
      <c r="A82" s="69" t="s">
        <v>521</v>
      </c>
      <c r="B82" s="62">
        <v>-908387.92430999991</v>
      </c>
      <c r="C82" s="62">
        <v>-686674.46519000002</v>
      </c>
      <c r="D82" s="62">
        <v>-1049065.62157</v>
      </c>
      <c r="E82" s="62">
        <v>-1171049.1696199998</v>
      </c>
      <c r="F82" s="62">
        <v>-1091287.2861500001</v>
      </c>
      <c r="G82" s="62">
        <v>-1526605.44777</v>
      </c>
      <c r="H82" s="62">
        <v>-1252339.34243</v>
      </c>
      <c r="I82" s="62">
        <v>-1237332.2402599999</v>
      </c>
      <c r="J82" s="62">
        <v>-1290261.00468</v>
      </c>
      <c r="K82" s="62">
        <v>-1358428.6976099999</v>
      </c>
      <c r="L82" s="62">
        <v>-122067.49386</v>
      </c>
      <c r="M82" s="62">
        <v>1604530.8250299999</v>
      </c>
      <c r="N82" s="62">
        <v>118069.81843</v>
      </c>
      <c r="O82" s="53"/>
      <c r="P82" s="53"/>
      <c r="Q82" s="53"/>
      <c r="R82" s="53"/>
      <c r="S82" s="53"/>
      <c r="T82" s="53"/>
      <c r="U82" s="53"/>
      <c r="V82" s="53"/>
      <c r="W82" s="53"/>
      <c r="X82" s="53"/>
      <c r="Y82" s="53"/>
      <c r="Z82" s="53"/>
      <c r="AA82" s="53"/>
      <c r="AB82" s="53"/>
      <c r="AC82" s="53"/>
    </row>
    <row r="83" spans="1:29" ht="15" customHeight="1" thickTop="1" thickBot="1">
      <c r="A83" s="59" t="s">
        <v>522</v>
      </c>
      <c r="B83" s="60">
        <v>1747100.9941</v>
      </c>
      <c r="C83" s="60">
        <v>1729801.57969</v>
      </c>
      <c r="D83" s="60">
        <v>1965899.9047900001</v>
      </c>
      <c r="E83" s="60">
        <v>2020705.8266099999</v>
      </c>
      <c r="F83" s="60">
        <v>1776303.8021300002</v>
      </c>
      <c r="G83" s="60">
        <v>2069626.7367199999</v>
      </c>
      <c r="H83" s="60">
        <v>794824.34721000004</v>
      </c>
      <c r="I83" s="60">
        <v>1419187.98358</v>
      </c>
      <c r="J83" s="60">
        <v>1761280.6991300001</v>
      </c>
      <c r="K83" s="60">
        <v>2032043.23691</v>
      </c>
      <c r="L83" s="60">
        <v>126727.75428000001</v>
      </c>
      <c r="M83" s="60">
        <v>2599035.8114800034</v>
      </c>
      <c r="N83" s="60">
        <v>160918.14479999992</v>
      </c>
      <c r="O83" s="53"/>
      <c r="P83" s="53"/>
      <c r="Q83" s="53"/>
      <c r="R83" s="53"/>
      <c r="S83" s="53"/>
      <c r="T83" s="53"/>
      <c r="U83" s="53"/>
      <c r="V83" s="53"/>
      <c r="W83" s="53"/>
      <c r="X83" s="53"/>
      <c r="Y83" s="53"/>
      <c r="Z83" s="53"/>
      <c r="AA83" s="53"/>
      <c r="AB83" s="53"/>
      <c r="AC83" s="53"/>
    </row>
    <row r="84" spans="1:29" ht="3.75" customHeight="1" thickTop="1" thickBot="1">
      <c r="A84" s="73"/>
      <c r="B84" s="74"/>
      <c r="C84" s="74"/>
      <c r="D84" s="74"/>
      <c r="E84" s="74"/>
      <c r="F84" s="74"/>
      <c r="G84" s="74"/>
      <c r="H84" s="74"/>
      <c r="I84" s="74"/>
      <c r="J84" s="74"/>
      <c r="K84" s="74"/>
      <c r="L84" s="74"/>
      <c r="M84" s="74"/>
      <c r="N84" s="74"/>
      <c r="O84" s="53"/>
      <c r="P84" s="53"/>
      <c r="Q84" s="53"/>
      <c r="R84" s="53"/>
      <c r="S84" s="53"/>
      <c r="T84" s="53"/>
      <c r="U84" s="53"/>
      <c r="V84" s="53"/>
      <c r="W84" s="53"/>
      <c r="X84" s="53"/>
      <c r="Y84" s="53"/>
      <c r="Z84" s="53"/>
      <c r="AA84" s="53"/>
      <c r="AB84" s="53"/>
      <c r="AC84" s="53"/>
    </row>
    <row r="85" spans="1:29" ht="15" customHeight="1" thickTop="1">
      <c r="A85" s="75"/>
      <c r="B85" s="76"/>
      <c r="C85" s="76"/>
      <c r="D85" s="76"/>
      <c r="E85" s="76"/>
      <c r="F85" s="76"/>
      <c r="G85" s="76"/>
      <c r="H85" s="76"/>
      <c r="I85" s="76"/>
      <c r="J85" s="76"/>
      <c r="K85" s="76"/>
      <c r="L85" s="76"/>
      <c r="M85" s="76"/>
      <c r="N85" s="76"/>
      <c r="O85" s="53"/>
      <c r="P85" s="53"/>
      <c r="Q85" s="53"/>
      <c r="R85" s="53"/>
      <c r="S85" s="53"/>
      <c r="T85" s="53"/>
      <c r="U85" s="53"/>
      <c r="V85" s="53"/>
      <c r="W85" s="53"/>
      <c r="X85" s="53"/>
      <c r="Y85" s="53"/>
      <c r="Z85" s="53"/>
      <c r="AA85" s="53"/>
      <c r="AB85" s="53"/>
      <c r="AC85" s="53"/>
    </row>
    <row r="86" spans="1:29" ht="15" customHeight="1">
      <c r="A86" s="77"/>
      <c r="B86" s="76"/>
      <c r="C86" s="76"/>
      <c r="D86" s="76"/>
      <c r="E86" s="76"/>
      <c r="F86" s="76"/>
      <c r="G86" s="76"/>
      <c r="H86" s="76"/>
      <c r="I86" s="76"/>
      <c r="J86" s="76"/>
      <c r="K86" s="76"/>
      <c r="L86" s="76"/>
      <c r="M86" s="76"/>
      <c r="N86" s="76"/>
      <c r="O86" s="53"/>
      <c r="P86" s="53"/>
      <c r="Q86" s="53"/>
      <c r="R86" s="53"/>
      <c r="S86" s="53"/>
      <c r="T86" s="53"/>
      <c r="U86" s="53"/>
      <c r="V86" s="53"/>
      <c r="W86" s="53"/>
      <c r="X86" s="53"/>
      <c r="Y86" s="53"/>
      <c r="Z86" s="53"/>
      <c r="AA86" s="53"/>
      <c r="AB86" s="53"/>
      <c r="AC86" s="53"/>
    </row>
  </sheetData>
  <mergeCells count="3">
    <mergeCell ref="A1:K1"/>
    <mergeCell ref="A2:K2"/>
    <mergeCell ref="A3:K3"/>
  </mergeCells>
  <pageMargins left="0.88" right="0.75" top="0.76" bottom="0.56999999999999995" header="0.74" footer="0.22"/>
  <pageSetup scale="34"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1:P58"/>
  <sheetViews>
    <sheetView topLeftCell="C1" zoomScaleNormal="100" workbookViewId="0">
      <selection activeCell="M15" sqref="M15"/>
    </sheetView>
  </sheetViews>
  <sheetFormatPr baseColWidth="10" defaultColWidth="9.140625" defaultRowHeight="12.75"/>
  <cols>
    <col min="1" max="1" width="3" style="86" hidden="1" customWidth="1"/>
    <col min="2" max="2" width="6" style="86" hidden="1" customWidth="1"/>
    <col min="3" max="3" width="81.5703125" style="86" customWidth="1"/>
    <col min="4" max="10" width="8.28515625" style="86" bestFit="1" customWidth="1"/>
    <col min="11" max="11" width="8.28515625" style="86" customWidth="1"/>
    <col min="12" max="12" width="8.28515625" style="86" bestFit="1" customWidth="1"/>
    <col min="13" max="15" width="8.28515625" style="86" customWidth="1"/>
    <col min="16" max="16" width="8.28515625" style="86" bestFit="1" customWidth="1"/>
    <col min="17" max="256" width="9.140625" style="86"/>
    <col min="257" max="258" width="0" style="86" hidden="1" customWidth="1"/>
    <col min="259" max="259" width="81.5703125" style="86" customWidth="1"/>
    <col min="260" max="266" width="8.28515625" style="86" bestFit="1" customWidth="1"/>
    <col min="267" max="267" width="8.28515625" style="86" customWidth="1"/>
    <col min="268" max="268" width="8.28515625" style="86" bestFit="1" customWidth="1"/>
    <col min="269" max="271" width="8.28515625" style="86" customWidth="1"/>
    <col min="272" max="272" width="8.28515625" style="86" bestFit="1" customWidth="1"/>
    <col min="273" max="512" width="9.140625" style="86"/>
    <col min="513" max="514" width="0" style="86" hidden="1" customWidth="1"/>
    <col min="515" max="515" width="81.5703125" style="86" customWidth="1"/>
    <col min="516" max="522" width="8.28515625" style="86" bestFit="1" customWidth="1"/>
    <col min="523" max="523" width="8.28515625" style="86" customWidth="1"/>
    <col min="524" max="524" width="8.28515625" style="86" bestFit="1" customWidth="1"/>
    <col min="525" max="527" width="8.28515625" style="86" customWidth="1"/>
    <col min="528" max="528" width="8.28515625" style="86" bestFit="1" customWidth="1"/>
    <col min="529" max="768" width="9.140625" style="86"/>
    <col min="769" max="770" width="0" style="86" hidden="1" customWidth="1"/>
    <col min="771" max="771" width="81.5703125" style="86" customWidth="1"/>
    <col min="772" max="778" width="8.28515625" style="86" bestFit="1" customWidth="1"/>
    <col min="779" max="779" width="8.28515625" style="86" customWidth="1"/>
    <col min="780" max="780" width="8.28515625" style="86" bestFit="1" customWidth="1"/>
    <col min="781" max="783" width="8.28515625" style="86" customWidth="1"/>
    <col min="784" max="784" width="8.28515625" style="86" bestFit="1" customWidth="1"/>
    <col min="785" max="1024" width="9.140625" style="86"/>
    <col min="1025" max="1026" width="0" style="86" hidden="1" customWidth="1"/>
    <col min="1027" max="1027" width="81.5703125" style="86" customWidth="1"/>
    <col min="1028" max="1034" width="8.28515625" style="86" bestFit="1" customWidth="1"/>
    <col min="1035" max="1035" width="8.28515625" style="86" customWidth="1"/>
    <col min="1036" max="1036" width="8.28515625" style="86" bestFit="1" customWidth="1"/>
    <col min="1037" max="1039" width="8.28515625" style="86" customWidth="1"/>
    <col min="1040" max="1040" width="8.28515625" style="86" bestFit="1" customWidth="1"/>
    <col min="1041" max="1280" width="9.140625" style="86"/>
    <col min="1281" max="1282" width="0" style="86" hidden="1" customWidth="1"/>
    <col min="1283" max="1283" width="81.5703125" style="86" customWidth="1"/>
    <col min="1284" max="1290" width="8.28515625" style="86" bestFit="1" customWidth="1"/>
    <col min="1291" max="1291" width="8.28515625" style="86" customWidth="1"/>
    <col min="1292" max="1292" width="8.28515625" style="86" bestFit="1" customWidth="1"/>
    <col min="1293" max="1295" width="8.28515625" style="86" customWidth="1"/>
    <col min="1296" max="1296" width="8.28515625" style="86" bestFit="1" customWidth="1"/>
    <col min="1297" max="1536" width="9.140625" style="86"/>
    <col min="1537" max="1538" width="0" style="86" hidden="1" customWidth="1"/>
    <col min="1539" max="1539" width="81.5703125" style="86" customWidth="1"/>
    <col min="1540" max="1546" width="8.28515625" style="86" bestFit="1" customWidth="1"/>
    <col min="1547" max="1547" width="8.28515625" style="86" customWidth="1"/>
    <col min="1548" max="1548" width="8.28515625" style="86" bestFit="1" customWidth="1"/>
    <col min="1549" max="1551" width="8.28515625" style="86" customWidth="1"/>
    <col min="1552" max="1552" width="8.28515625" style="86" bestFit="1" customWidth="1"/>
    <col min="1553" max="1792" width="9.140625" style="86"/>
    <col min="1793" max="1794" width="0" style="86" hidden="1" customWidth="1"/>
    <col min="1795" max="1795" width="81.5703125" style="86" customWidth="1"/>
    <col min="1796" max="1802" width="8.28515625" style="86" bestFit="1" customWidth="1"/>
    <col min="1803" max="1803" width="8.28515625" style="86" customWidth="1"/>
    <col min="1804" max="1804" width="8.28515625" style="86" bestFit="1" customWidth="1"/>
    <col min="1805" max="1807" width="8.28515625" style="86" customWidth="1"/>
    <col min="1808" max="1808" width="8.28515625" style="86" bestFit="1" customWidth="1"/>
    <col min="1809" max="2048" width="9.140625" style="86"/>
    <col min="2049" max="2050" width="0" style="86" hidden="1" customWidth="1"/>
    <col min="2051" max="2051" width="81.5703125" style="86" customWidth="1"/>
    <col min="2052" max="2058" width="8.28515625" style="86" bestFit="1" customWidth="1"/>
    <col min="2059" max="2059" width="8.28515625" style="86" customWidth="1"/>
    <col min="2060" max="2060" width="8.28515625" style="86" bestFit="1" customWidth="1"/>
    <col min="2061" max="2063" width="8.28515625" style="86" customWidth="1"/>
    <col min="2064" max="2064" width="8.28515625" style="86" bestFit="1" customWidth="1"/>
    <col min="2065" max="2304" width="9.140625" style="86"/>
    <col min="2305" max="2306" width="0" style="86" hidden="1" customWidth="1"/>
    <col min="2307" max="2307" width="81.5703125" style="86" customWidth="1"/>
    <col min="2308" max="2314" width="8.28515625" style="86" bestFit="1" customWidth="1"/>
    <col min="2315" max="2315" width="8.28515625" style="86" customWidth="1"/>
    <col min="2316" max="2316" width="8.28515625" style="86" bestFit="1" customWidth="1"/>
    <col min="2317" max="2319" width="8.28515625" style="86" customWidth="1"/>
    <col min="2320" max="2320" width="8.28515625" style="86" bestFit="1" customWidth="1"/>
    <col min="2321" max="2560" width="9.140625" style="86"/>
    <col min="2561" max="2562" width="0" style="86" hidden="1" customWidth="1"/>
    <col min="2563" max="2563" width="81.5703125" style="86" customWidth="1"/>
    <col min="2564" max="2570" width="8.28515625" style="86" bestFit="1" customWidth="1"/>
    <col min="2571" max="2571" width="8.28515625" style="86" customWidth="1"/>
    <col min="2572" max="2572" width="8.28515625" style="86" bestFit="1" customWidth="1"/>
    <col min="2573" max="2575" width="8.28515625" style="86" customWidth="1"/>
    <col min="2576" max="2576" width="8.28515625" style="86" bestFit="1" customWidth="1"/>
    <col min="2577" max="2816" width="9.140625" style="86"/>
    <col min="2817" max="2818" width="0" style="86" hidden="1" customWidth="1"/>
    <col min="2819" max="2819" width="81.5703125" style="86" customWidth="1"/>
    <col min="2820" max="2826" width="8.28515625" style="86" bestFit="1" customWidth="1"/>
    <col min="2827" max="2827" width="8.28515625" style="86" customWidth="1"/>
    <col min="2828" max="2828" width="8.28515625" style="86" bestFit="1" customWidth="1"/>
    <col min="2829" max="2831" width="8.28515625" style="86" customWidth="1"/>
    <col min="2832" max="2832" width="8.28515625" style="86" bestFit="1" customWidth="1"/>
    <col min="2833" max="3072" width="9.140625" style="86"/>
    <col min="3073" max="3074" width="0" style="86" hidden="1" customWidth="1"/>
    <col min="3075" max="3075" width="81.5703125" style="86" customWidth="1"/>
    <col min="3076" max="3082" width="8.28515625" style="86" bestFit="1" customWidth="1"/>
    <col min="3083" max="3083" width="8.28515625" style="86" customWidth="1"/>
    <col min="3084" max="3084" width="8.28515625" style="86" bestFit="1" customWidth="1"/>
    <col min="3085" max="3087" width="8.28515625" style="86" customWidth="1"/>
    <col min="3088" max="3088" width="8.28515625" style="86" bestFit="1" customWidth="1"/>
    <col min="3089" max="3328" width="9.140625" style="86"/>
    <col min="3329" max="3330" width="0" style="86" hidden="1" customWidth="1"/>
    <col min="3331" max="3331" width="81.5703125" style="86" customWidth="1"/>
    <col min="3332" max="3338" width="8.28515625" style="86" bestFit="1" customWidth="1"/>
    <col min="3339" max="3339" width="8.28515625" style="86" customWidth="1"/>
    <col min="3340" max="3340" width="8.28515625" style="86" bestFit="1" customWidth="1"/>
    <col min="3341" max="3343" width="8.28515625" style="86" customWidth="1"/>
    <col min="3344" max="3344" width="8.28515625" style="86" bestFit="1" customWidth="1"/>
    <col min="3345" max="3584" width="9.140625" style="86"/>
    <col min="3585" max="3586" width="0" style="86" hidden="1" customWidth="1"/>
    <col min="3587" max="3587" width="81.5703125" style="86" customWidth="1"/>
    <col min="3588" max="3594" width="8.28515625" style="86" bestFit="1" customWidth="1"/>
    <col min="3595" max="3595" width="8.28515625" style="86" customWidth="1"/>
    <col min="3596" max="3596" width="8.28515625" style="86" bestFit="1" customWidth="1"/>
    <col min="3597" max="3599" width="8.28515625" style="86" customWidth="1"/>
    <col min="3600" max="3600" width="8.28515625" style="86" bestFit="1" customWidth="1"/>
    <col min="3601" max="3840" width="9.140625" style="86"/>
    <col min="3841" max="3842" width="0" style="86" hidden="1" customWidth="1"/>
    <col min="3843" max="3843" width="81.5703125" style="86" customWidth="1"/>
    <col min="3844" max="3850" width="8.28515625" style="86" bestFit="1" customWidth="1"/>
    <col min="3851" max="3851" width="8.28515625" style="86" customWidth="1"/>
    <col min="3852" max="3852" width="8.28515625" style="86" bestFit="1" customWidth="1"/>
    <col min="3853" max="3855" width="8.28515625" style="86" customWidth="1"/>
    <col min="3856" max="3856" width="8.28515625" style="86" bestFit="1" customWidth="1"/>
    <col min="3857" max="4096" width="9.140625" style="86"/>
    <col min="4097" max="4098" width="0" style="86" hidden="1" customWidth="1"/>
    <col min="4099" max="4099" width="81.5703125" style="86" customWidth="1"/>
    <col min="4100" max="4106" width="8.28515625" style="86" bestFit="1" customWidth="1"/>
    <col min="4107" max="4107" width="8.28515625" style="86" customWidth="1"/>
    <col min="4108" max="4108" width="8.28515625" style="86" bestFit="1" customWidth="1"/>
    <col min="4109" max="4111" width="8.28515625" style="86" customWidth="1"/>
    <col min="4112" max="4112" width="8.28515625" style="86" bestFit="1" customWidth="1"/>
    <col min="4113" max="4352" width="9.140625" style="86"/>
    <col min="4353" max="4354" width="0" style="86" hidden="1" customWidth="1"/>
    <col min="4355" max="4355" width="81.5703125" style="86" customWidth="1"/>
    <col min="4356" max="4362" width="8.28515625" style="86" bestFit="1" customWidth="1"/>
    <col min="4363" max="4363" width="8.28515625" style="86" customWidth="1"/>
    <col min="4364" max="4364" width="8.28515625" style="86" bestFit="1" customWidth="1"/>
    <col min="4365" max="4367" width="8.28515625" style="86" customWidth="1"/>
    <col min="4368" max="4368" width="8.28515625" style="86" bestFit="1" customWidth="1"/>
    <col min="4369" max="4608" width="9.140625" style="86"/>
    <col min="4609" max="4610" width="0" style="86" hidden="1" customWidth="1"/>
    <col min="4611" max="4611" width="81.5703125" style="86" customWidth="1"/>
    <col min="4612" max="4618" width="8.28515625" style="86" bestFit="1" customWidth="1"/>
    <col min="4619" max="4619" width="8.28515625" style="86" customWidth="1"/>
    <col min="4620" max="4620" width="8.28515625" style="86" bestFit="1" customWidth="1"/>
    <col min="4621" max="4623" width="8.28515625" style="86" customWidth="1"/>
    <col min="4624" max="4624" width="8.28515625" style="86" bestFit="1" customWidth="1"/>
    <col min="4625" max="4864" width="9.140625" style="86"/>
    <col min="4865" max="4866" width="0" style="86" hidden="1" customWidth="1"/>
    <col min="4867" max="4867" width="81.5703125" style="86" customWidth="1"/>
    <col min="4868" max="4874" width="8.28515625" style="86" bestFit="1" customWidth="1"/>
    <col min="4875" max="4875" width="8.28515625" style="86" customWidth="1"/>
    <col min="4876" max="4876" width="8.28515625" style="86" bestFit="1" customWidth="1"/>
    <col min="4877" max="4879" width="8.28515625" style="86" customWidth="1"/>
    <col min="4880" max="4880" width="8.28515625" style="86" bestFit="1" customWidth="1"/>
    <col min="4881" max="5120" width="9.140625" style="86"/>
    <col min="5121" max="5122" width="0" style="86" hidden="1" customWidth="1"/>
    <col min="5123" max="5123" width="81.5703125" style="86" customWidth="1"/>
    <col min="5124" max="5130" width="8.28515625" style="86" bestFit="1" customWidth="1"/>
    <col min="5131" max="5131" width="8.28515625" style="86" customWidth="1"/>
    <col min="5132" max="5132" width="8.28515625" style="86" bestFit="1" customWidth="1"/>
    <col min="5133" max="5135" width="8.28515625" style="86" customWidth="1"/>
    <col min="5136" max="5136" width="8.28515625" style="86" bestFit="1" customWidth="1"/>
    <col min="5137" max="5376" width="9.140625" style="86"/>
    <col min="5377" max="5378" width="0" style="86" hidden="1" customWidth="1"/>
    <col min="5379" max="5379" width="81.5703125" style="86" customWidth="1"/>
    <col min="5380" max="5386" width="8.28515625" style="86" bestFit="1" customWidth="1"/>
    <col min="5387" max="5387" width="8.28515625" style="86" customWidth="1"/>
    <col min="5388" max="5388" width="8.28515625" style="86" bestFit="1" customWidth="1"/>
    <col min="5389" max="5391" width="8.28515625" style="86" customWidth="1"/>
    <col min="5392" max="5392" width="8.28515625" style="86" bestFit="1" customWidth="1"/>
    <col min="5393" max="5632" width="9.140625" style="86"/>
    <col min="5633" max="5634" width="0" style="86" hidden="1" customWidth="1"/>
    <col min="5635" max="5635" width="81.5703125" style="86" customWidth="1"/>
    <col min="5636" max="5642" width="8.28515625" style="86" bestFit="1" customWidth="1"/>
    <col min="5643" max="5643" width="8.28515625" style="86" customWidth="1"/>
    <col min="5644" max="5644" width="8.28515625" style="86" bestFit="1" customWidth="1"/>
    <col min="5645" max="5647" width="8.28515625" style="86" customWidth="1"/>
    <col min="5648" max="5648" width="8.28515625" style="86" bestFit="1" customWidth="1"/>
    <col min="5649" max="5888" width="9.140625" style="86"/>
    <col min="5889" max="5890" width="0" style="86" hidden="1" customWidth="1"/>
    <col min="5891" max="5891" width="81.5703125" style="86" customWidth="1"/>
    <col min="5892" max="5898" width="8.28515625" style="86" bestFit="1" customWidth="1"/>
    <col min="5899" max="5899" width="8.28515625" style="86" customWidth="1"/>
    <col min="5900" max="5900" width="8.28515625" style="86" bestFit="1" customWidth="1"/>
    <col min="5901" max="5903" width="8.28515625" style="86" customWidth="1"/>
    <col min="5904" max="5904" width="8.28515625" style="86" bestFit="1" customWidth="1"/>
    <col min="5905" max="6144" width="9.140625" style="86"/>
    <col min="6145" max="6146" width="0" style="86" hidden="1" customWidth="1"/>
    <col min="6147" max="6147" width="81.5703125" style="86" customWidth="1"/>
    <col min="6148" max="6154" width="8.28515625" style="86" bestFit="1" customWidth="1"/>
    <col min="6155" max="6155" width="8.28515625" style="86" customWidth="1"/>
    <col min="6156" max="6156" width="8.28515625" style="86" bestFit="1" customWidth="1"/>
    <col min="6157" max="6159" width="8.28515625" style="86" customWidth="1"/>
    <col min="6160" max="6160" width="8.28515625" style="86" bestFit="1" customWidth="1"/>
    <col min="6161" max="6400" width="9.140625" style="86"/>
    <col min="6401" max="6402" width="0" style="86" hidden="1" customWidth="1"/>
    <col min="6403" max="6403" width="81.5703125" style="86" customWidth="1"/>
    <col min="6404" max="6410" width="8.28515625" style="86" bestFit="1" customWidth="1"/>
    <col min="6411" max="6411" width="8.28515625" style="86" customWidth="1"/>
    <col min="6412" max="6412" width="8.28515625" style="86" bestFit="1" customWidth="1"/>
    <col min="6413" max="6415" width="8.28515625" style="86" customWidth="1"/>
    <col min="6416" max="6416" width="8.28515625" style="86" bestFit="1" customWidth="1"/>
    <col min="6417" max="6656" width="9.140625" style="86"/>
    <col min="6657" max="6658" width="0" style="86" hidden="1" customWidth="1"/>
    <col min="6659" max="6659" width="81.5703125" style="86" customWidth="1"/>
    <col min="6660" max="6666" width="8.28515625" style="86" bestFit="1" customWidth="1"/>
    <col min="6667" max="6667" width="8.28515625" style="86" customWidth="1"/>
    <col min="6668" max="6668" width="8.28515625" style="86" bestFit="1" customWidth="1"/>
    <col min="6669" max="6671" width="8.28515625" style="86" customWidth="1"/>
    <col min="6672" max="6672" width="8.28515625" style="86" bestFit="1" customWidth="1"/>
    <col min="6673" max="6912" width="9.140625" style="86"/>
    <col min="6913" max="6914" width="0" style="86" hidden="1" customWidth="1"/>
    <col min="6915" max="6915" width="81.5703125" style="86" customWidth="1"/>
    <col min="6916" max="6922" width="8.28515625" style="86" bestFit="1" customWidth="1"/>
    <col min="6923" max="6923" width="8.28515625" style="86" customWidth="1"/>
    <col min="6924" max="6924" width="8.28515625" style="86" bestFit="1" customWidth="1"/>
    <col min="6925" max="6927" width="8.28515625" style="86" customWidth="1"/>
    <col min="6928" max="6928" width="8.28515625" style="86" bestFit="1" customWidth="1"/>
    <col min="6929" max="7168" width="9.140625" style="86"/>
    <col min="7169" max="7170" width="0" style="86" hidden="1" customWidth="1"/>
    <col min="7171" max="7171" width="81.5703125" style="86" customWidth="1"/>
    <col min="7172" max="7178" width="8.28515625" style="86" bestFit="1" customWidth="1"/>
    <col min="7179" max="7179" width="8.28515625" style="86" customWidth="1"/>
    <col min="7180" max="7180" width="8.28515625" style="86" bestFit="1" customWidth="1"/>
    <col min="7181" max="7183" width="8.28515625" style="86" customWidth="1"/>
    <col min="7184" max="7184" width="8.28515625" style="86" bestFit="1" customWidth="1"/>
    <col min="7185" max="7424" width="9.140625" style="86"/>
    <col min="7425" max="7426" width="0" style="86" hidden="1" customWidth="1"/>
    <col min="7427" max="7427" width="81.5703125" style="86" customWidth="1"/>
    <col min="7428" max="7434" width="8.28515625" style="86" bestFit="1" customWidth="1"/>
    <col min="7435" max="7435" width="8.28515625" style="86" customWidth="1"/>
    <col min="7436" max="7436" width="8.28515625" style="86" bestFit="1" customWidth="1"/>
    <col min="7437" max="7439" width="8.28515625" style="86" customWidth="1"/>
    <col min="7440" max="7440" width="8.28515625" style="86" bestFit="1" customWidth="1"/>
    <col min="7441" max="7680" width="9.140625" style="86"/>
    <col min="7681" max="7682" width="0" style="86" hidden="1" customWidth="1"/>
    <col min="7683" max="7683" width="81.5703125" style="86" customWidth="1"/>
    <col min="7684" max="7690" width="8.28515625" style="86" bestFit="1" customWidth="1"/>
    <col min="7691" max="7691" width="8.28515625" style="86" customWidth="1"/>
    <col min="7692" max="7692" width="8.28515625" style="86" bestFit="1" customWidth="1"/>
    <col min="7693" max="7695" width="8.28515625" style="86" customWidth="1"/>
    <col min="7696" max="7696" width="8.28515625" style="86" bestFit="1" customWidth="1"/>
    <col min="7697" max="7936" width="9.140625" style="86"/>
    <col min="7937" max="7938" width="0" style="86" hidden="1" customWidth="1"/>
    <col min="7939" max="7939" width="81.5703125" style="86" customWidth="1"/>
    <col min="7940" max="7946" width="8.28515625" style="86" bestFit="1" customWidth="1"/>
    <col min="7947" max="7947" width="8.28515625" style="86" customWidth="1"/>
    <col min="7948" max="7948" width="8.28515625" style="86" bestFit="1" customWidth="1"/>
    <col min="7949" max="7951" width="8.28515625" style="86" customWidth="1"/>
    <col min="7952" max="7952" width="8.28515625" style="86" bestFit="1" customWidth="1"/>
    <col min="7953" max="8192" width="9.140625" style="86"/>
    <col min="8193" max="8194" width="0" style="86" hidden="1" customWidth="1"/>
    <col min="8195" max="8195" width="81.5703125" style="86" customWidth="1"/>
    <col min="8196" max="8202" width="8.28515625" style="86" bestFit="1" customWidth="1"/>
    <col min="8203" max="8203" width="8.28515625" style="86" customWidth="1"/>
    <col min="8204" max="8204" width="8.28515625" style="86" bestFit="1" customWidth="1"/>
    <col min="8205" max="8207" width="8.28515625" style="86" customWidth="1"/>
    <col min="8208" max="8208" width="8.28515625" style="86" bestFit="1" customWidth="1"/>
    <col min="8209" max="8448" width="9.140625" style="86"/>
    <col min="8449" max="8450" width="0" style="86" hidden="1" customWidth="1"/>
    <col min="8451" max="8451" width="81.5703125" style="86" customWidth="1"/>
    <col min="8452" max="8458" width="8.28515625" style="86" bestFit="1" customWidth="1"/>
    <col min="8459" max="8459" width="8.28515625" style="86" customWidth="1"/>
    <col min="8460" max="8460" width="8.28515625" style="86" bestFit="1" customWidth="1"/>
    <col min="8461" max="8463" width="8.28515625" style="86" customWidth="1"/>
    <col min="8464" max="8464" width="8.28515625" style="86" bestFit="1" customWidth="1"/>
    <col min="8465" max="8704" width="9.140625" style="86"/>
    <col min="8705" max="8706" width="0" style="86" hidden="1" customWidth="1"/>
    <col min="8707" max="8707" width="81.5703125" style="86" customWidth="1"/>
    <col min="8708" max="8714" width="8.28515625" style="86" bestFit="1" customWidth="1"/>
    <col min="8715" max="8715" width="8.28515625" style="86" customWidth="1"/>
    <col min="8716" max="8716" width="8.28515625" style="86" bestFit="1" customWidth="1"/>
    <col min="8717" max="8719" width="8.28515625" style="86" customWidth="1"/>
    <col min="8720" max="8720" width="8.28515625" style="86" bestFit="1" customWidth="1"/>
    <col min="8721" max="8960" width="9.140625" style="86"/>
    <col min="8961" max="8962" width="0" style="86" hidden="1" customWidth="1"/>
    <col min="8963" max="8963" width="81.5703125" style="86" customWidth="1"/>
    <col min="8964" max="8970" width="8.28515625" style="86" bestFit="1" customWidth="1"/>
    <col min="8971" max="8971" width="8.28515625" style="86" customWidth="1"/>
    <col min="8972" max="8972" width="8.28515625" style="86" bestFit="1" customWidth="1"/>
    <col min="8973" max="8975" width="8.28515625" style="86" customWidth="1"/>
    <col min="8976" max="8976" width="8.28515625" style="86" bestFit="1" customWidth="1"/>
    <col min="8977" max="9216" width="9.140625" style="86"/>
    <col min="9217" max="9218" width="0" style="86" hidden="1" customWidth="1"/>
    <col min="9219" max="9219" width="81.5703125" style="86" customWidth="1"/>
    <col min="9220" max="9226" width="8.28515625" style="86" bestFit="1" customWidth="1"/>
    <col min="9227" max="9227" width="8.28515625" style="86" customWidth="1"/>
    <col min="9228" max="9228" width="8.28515625" style="86" bestFit="1" customWidth="1"/>
    <col min="9229" max="9231" width="8.28515625" style="86" customWidth="1"/>
    <col min="9232" max="9232" width="8.28515625" style="86" bestFit="1" customWidth="1"/>
    <col min="9233" max="9472" width="9.140625" style="86"/>
    <col min="9473" max="9474" width="0" style="86" hidden="1" customWidth="1"/>
    <col min="9475" max="9475" width="81.5703125" style="86" customWidth="1"/>
    <col min="9476" max="9482" width="8.28515625" style="86" bestFit="1" customWidth="1"/>
    <col min="9483" max="9483" width="8.28515625" style="86" customWidth="1"/>
    <col min="9484" max="9484" width="8.28515625" style="86" bestFit="1" customWidth="1"/>
    <col min="9485" max="9487" width="8.28515625" style="86" customWidth="1"/>
    <col min="9488" max="9488" width="8.28515625" style="86" bestFit="1" customWidth="1"/>
    <col min="9489" max="9728" width="9.140625" style="86"/>
    <col min="9729" max="9730" width="0" style="86" hidden="1" customWidth="1"/>
    <col min="9731" max="9731" width="81.5703125" style="86" customWidth="1"/>
    <col min="9732" max="9738" width="8.28515625" style="86" bestFit="1" customWidth="1"/>
    <col min="9739" max="9739" width="8.28515625" style="86" customWidth="1"/>
    <col min="9740" max="9740" width="8.28515625" style="86" bestFit="1" customWidth="1"/>
    <col min="9741" max="9743" width="8.28515625" style="86" customWidth="1"/>
    <col min="9744" max="9744" width="8.28515625" style="86" bestFit="1" customWidth="1"/>
    <col min="9745" max="9984" width="9.140625" style="86"/>
    <col min="9985" max="9986" width="0" style="86" hidden="1" customWidth="1"/>
    <col min="9987" max="9987" width="81.5703125" style="86" customWidth="1"/>
    <col min="9988" max="9994" width="8.28515625" style="86" bestFit="1" customWidth="1"/>
    <col min="9995" max="9995" width="8.28515625" style="86" customWidth="1"/>
    <col min="9996" max="9996" width="8.28515625" style="86" bestFit="1" customWidth="1"/>
    <col min="9997" max="9999" width="8.28515625" style="86" customWidth="1"/>
    <col min="10000" max="10000" width="8.28515625" style="86" bestFit="1" customWidth="1"/>
    <col min="10001" max="10240" width="9.140625" style="86"/>
    <col min="10241" max="10242" width="0" style="86" hidden="1" customWidth="1"/>
    <col min="10243" max="10243" width="81.5703125" style="86" customWidth="1"/>
    <col min="10244" max="10250" width="8.28515625" style="86" bestFit="1" customWidth="1"/>
    <col min="10251" max="10251" width="8.28515625" style="86" customWidth="1"/>
    <col min="10252" max="10252" width="8.28515625" style="86" bestFit="1" customWidth="1"/>
    <col min="10253" max="10255" width="8.28515625" style="86" customWidth="1"/>
    <col min="10256" max="10256" width="8.28515625" style="86" bestFit="1" customWidth="1"/>
    <col min="10257" max="10496" width="9.140625" style="86"/>
    <col min="10497" max="10498" width="0" style="86" hidden="1" customWidth="1"/>
    <col min="10499" max="10499" width="81.5703125" style="86" customWidth="1"/>
    <col min="10500" max="10506" width="8.28515625" style="86" bestFit="1" customWidth="1"/>
    <col min="10507" max="10507" width="8.28515625" style="86" customWidth="1"/>
    <col min="10508" max="10508" width="8.28515625" style="86" bestFit="1" customWidth="1"/>
    <col min="10509" max="10511" width="8.28515625" style="86" customWidth="1"/>
    <col min="10512" max="10512" width="8.28515625" style="86" bestFit="1" customWidth="1"/>
    <col min="10513" max="10752" width="9.140625" style="86"/>
    <col min="10753" max="10754" width="0" style="86" hidden="1" customWidth="1"/>
    <col min="10755" max="10755" width="81.5703125" style="86" customWidth="1"/>
    <col min="10756" max="10762" width="8.28515625" style="86" bestFit="1" customWidth="1"/>
    <col min="10763" max="10763" width="8.28515625" style="86" customWidth="1"/>
    <col min="10764" max="10764" width="8.28515625" style="86" bestFit="1" customWidth="1"/>
    <col min="10765" max="10767" width="8.28515625" style="86" customWidth="1"/>
    <col min="10768" max="10768" width="8.28515625" style="86" bestFit="1" customWidth="1"/>
    <col min="10769" max="11008" width="9.140625" style="86"/>
    <col min="11009" max="11010" width="0" style="86" hidden="1" customWidth="1"/>
    <col min="11011" max="11011" width="81.5703125" style="86" customWidth="1"/>
    <col min="11012" max="11018" width="8.28515625" style="86" bestFit="1" customWidth="1"/>
    <col min="11019" max="11019" width="8.28515625" style="86" customWidth="1"/>
    <col min="11020" max="11020" width="8.28515625" style="86" bestFit="1" customWidth="1"/>
    <col min="11021" max="11023" width="8.28515625" style="86" customWidth="1"/>
    <col min="11024" max="11024" width="8.28515625" style="86" bestFit="1" customWidth="1"/>
    <col min="11025" max="11264" width="9.140625" style="86"/>
    <col min="11265" max="11266" width="0" style="86" hidden="1" customWidth="1"/>
    <col min="11267" max="11267" width="81.5703125" style="86" customWidth="1"/>
    <col min="11268" max="11274" width="8.28515625" style="86" bestFit="1" customWidth="1"/>
    <col min="11275" max="11275" width="8.28515625" style="86" customWidth="1"/>
    <col min="11276" max="11276" width="8.28515625" style="86" bestFit="1" customWidth="1"/>
    <col min="11277" max="11279" width="8.28515625" style="86" customWidth="1"/>
    <col min="11280" max="11280" width="8.28515625" style="86" bestFit="1" customWidth="1"/>
    <col min="11281" max="11520" width="9.140625" style="86"/>
    <col min="11521" max="11522" width="0" style="86" hidden="1" customWidth="1"/>
    <col min="11523" max="11523" width="81.5703125" style="86" customWidth="1"/>
    <col min="11524" max="11530" width="8.28515625" style="86" bestFit="1" customWidth="1"/>
    <col min="11531" max="11531" width="8.28515625" style="86" customWidth="1"/>
    <col min="11532" max="11532" width="8.28515625" style="86" bestFit="1" customWidth="1"/>
    <col min="11533" max="11535" width="8.28515625" style="86" customWidth="1"/>
    <col min="11536" max="11536" width="8.28515625" style="86" bestFit="1" customWidth="1"/>
    <col min="11537" max="11776" width="9.140625" style="86"/>
    <col min="11777" max="11778" width="0" style="86" hidden="1" customWidth="1"/>
    <col min="11779" max="11779" width="81.5703125" style="86" customWidth="1"/>
    <col min="11780" max="11786" width="8.28515625" style="86" bestFit="1" customWidth="1"/>
    <col min="11787" max="11787" width="8.28515625" style="86" customWidth="1"/>
    <col min="11788" max="11788" width="8.28515625" style="86" bestFit="1" customWidth="1"/>
    <col min="11789" max="11791" width="8.28515625" style="86" customWidth="1"/>
    <col min="11792" max="11792" width="8.28515625" style="86" bestFit="1" customWidth="1"/>
    <col min="11793" max="12032" width="9.140625" style="86"/>
    <col min="12033" max="12034" width="0" style="86" hidden="1" customWidth="1"/>
    <col min="12035" max="12035" width="81.5703125" style="86" customWidth="1"/>
    <col min="12036" max="12042" width="8.28515625" style="86" bestFit="1" customWidth="1"/>
    <col min="12043" max="12043" width="8.28515625" style="86" customWidth="1"/>
    <col min="12044" max="12044" width="8.28515625" style="86" bestFit="1" customWidth="1"/>
    <col min="12045" max="12047" width="8.28515625" style="86" customWidth="1"/>
    <col min="12048" max="12048" width="8.28515625" style="86" bestFit="1" customWidth="1"/>
    <col min="12049" max="12288" width="9.140625" style="86"/>
    <col min="12289" max="12290" width="0" style="86" hidden="1" customWidth="1"/>
    <col min="12291" max="12291" width="81.5703125" style="86" customWidth="1"/>
    <col min="12292" max="12298" width="8.28515625" style="86" bestFit="1" customWidth="1"/>
    <col min="12299" max="12299" width="8.28515625" style="86" customWidth="1"/>
    <col min="12300" max="12300" width="8.28515625" style="86" bestFit="1" customWidth="1"/>
    <col min="12301" max="12303" width="8.28515625" style="86" customWidth="1"/>
    <col min="12304" max="12304" width="8.28515625" style="86" bestFit="1" customWidth="1"/>
    <col min="12305" max="12544" width="9.140625" style="86"/>
    <col min="12545" max="12546" width="0" style="86" hidden="1" customWidth="1"/>
    <col min="12547" max="12547" width="81.5703125" style="86" customWidth="1"/>
    <col min="12548" max="12554" width="8.28515625" style="86" bestFit="1" customWidth="1"/>
    <col min="12555" max="12555" width="8.28515625" style="86" customWidth="1"/>
    <col min="12556" max="12556" width="8.28515625" style="86" bestFit="1" customWidth="1"/>
    <col min="12557" max="12559" width="8.28515625" style="86" customWidth="1"/>
    <col min="12560" max="12560" width="8.28515625" style="86" bestFit="1" customWidth="1"/>
    <col min="12561" max="12800" width="9.140625" style="86"/>
    <col min="12801" max="12802" width="0" style="86" hidden="1" customWidth="1"/>
    <col min="12803" max="12803" width="81.5703125" style="86" customWidth="1"/>
    <col min="12804" max="12810" width="8.28515625" style="86" bestFit="1" customWidth="1"/>
    <col min="12811" max="12811" width="8.28515625" style="86" customWidth="1"/>
    <col min="12812" max="12812" width="8.28515625" style="86" bestFit="1" customWidth="1"/>
    <col min="12813" max="12815" width="8.28515625" style="86" customWidth="1"/>
    <col min="12816" max="12816" width="8.28515625" style="86" bestFit="1" customWidth="1"/>
    <col min="12817" max="13056" width="9.140625" style="86"/>
    <col min="13057" max="13058" width="0" style="86" hidden="1" customWidth="1"/>
    <col min="13059" max="13059" width="81.5703125" style="86" customWidth="1"/>
    <col min="13060" max="13066" width="8.28515625" style="86" bestFit="1" customWidth="1"/>
    <col min="13067" max="13067" width="8.28515625" style="86" customWidth="1"/>
    <col min="13068" max="13068" width="8.28515625" style="86" bestFit="1" customWidth="1"/>
    <col min="13069" max="13071" width="8.28515625" style="86" customWidth="1"/>
    <col min="13072" max="13072" width="8.28515625" style="86" bestFit="1" customWidth="1"/>
    <col min="13073" max="13312" width="9.140625" style="86"/>
    <col min="13313" max="13314" width="0" style="86" hidden="1" customWidth="1"/>
    <col min="13315" max="13315" width="81.5703125" style="86" customWidth="1"/>
    <col min="13316" max="13322" width="8.28515625" style="86" bestFit="1" customWidth="1"/>
    <col min="13323" max="13323" width="8.28515625" style="86" customWidth="1"/>
    <col min="13324" max="13324" width="8.28515625" style="86" bestFit="1" customWidth="1"/>
    <col min="13325" max="13327" width="8.28515625" style="86" customWidth="1"/>
    <col min="13328" max="13328" width="8.28515625" style="86" bestFit="1" customWidth="1"/>
    <col min="13329" max="13568" width="9.140625" style="86"/>
    <col min="13569" max="13570" width="0" style="86" hidden="1" customWidth="1"/>
    <col min="13571" max="13571" width="81.5703125" style="86" customWidth="1"/>
    <col min="13572" max="13578" width="8.28515625" style="86" bestFit="1" customWidth="1"/>
    <col min="13579" max="13579" width="8.28515625" style="86" customWidth="1"/>
    <col min="13580" max="13580" width="8.28515625" style="86" bestFit="1" customWidth="1"/>
    <col min="13581" max="13583" width="8.28515625" style="86" customWidth="1"/>
    <col min="13584" max="13584" width="8.28515625" style="86" bestFit="1" customWidth="1"/>
    <col min="13585" max="13824" width="9.140625" style="86"/>
    <col min="13825" max="13826" width="0" style="86" hidden="1" customWidth="1"/>
    <col min="13827" max="13827" width="81.5703125" style="86" customWidth="1"/>
    <col min="13828" max="13834" width="8.28515625" style="86" bestFit="1" customWidth="1"/>
    <col min="13835" max="13835" width="8.28515625" style="86" customWidth="1"/>
    <col min="13836" max="13836" width="8.28515625" style="86" bestFit="1" customWidth="1"/>
    <col min="13837" max="13839" width="8.28515625" style="86" customWidth="1"/>
    <col min="13840" max="13840" width="8.28515625" style="86" bestFit="1" customWidth="1"/>
    <col min="13841" max="14080" width="9.140625" style="86"/>
    <col min="14081" max="14082" width="0" style="86" hidden="1" customWidth="1"/>
    <col min="14083" max="14083" width="81.5703125" style="86" customWidth="1"/>
    <col min="14084" max="14090" width="8.28515625" style="86" bestFit="1" customWidth="1"/>
    <col min="14091" max="14091" width="8.28515625" style="86" customWidth="1"/>
    <col min="14092" max="14092" width="8.28515625" style="86" bestFit="1" customWidth="1"/>
    <col min="14093" max="14095" width="8.28515625" style="86" customWidth="1"/>
    <col min="14096" max="14096" width="8.28515625" style="86" bestFit="1" customWidth="1"/>
    <col min="14097" max="14336" width="9.140625" style="86"/>
    <col min="14337" max="14338" width="0" style="86" hidden="1" customWidth="1"/>
    <col min="14339" max="14339" width="81.5703125" style="86" customWidth="1"/>
    <col min="14340" max="14346" width="8.28515625" style="86" bestFit="1" customWidth="1"/>
    <col min="14347" max="14347" width="8.28515625" style="86" customWidth="1"/>
    <col min="14348" max="14348" width="8.28515625" style="86" bestFit="1" customWidth="1"/>
    <col min="14349" max="14351" width="8.28515625" style="86" customWidth="1"/>
    <col min="14352" max="14352" width="8.28515625" style="86" bestFit="1" customWidth="1"/>
    <col min="14353" max="14592" width="9.140625" style="86"/>
    <col min="14593" max="14594" width="0" style="86" hidden="1" customWidth="1"/>
    <col min="14595" max="14595" width="81.5703125" style="86" customWidth="1"/>
    <col min="14596" max="14602" width="8.28515625" style="86" bestFit="1" customWidth="1"/>
    <col min="14603" max="14603" width="8.28515625" style="86" customWidth="1"/>
    <col min="14604" max="14604" width="8.28515625" style="86" bestFit="1" customWidth="1"/>
    <col min="14605" max="14607" width="8.28515625" style="86" customWidth="1"/>
    <col min="14608" max="14608" width="8.28515625" style="86" bestFit="1" customWidth="1"/>
    <col min="14609" max="14848" width="9.140625" style="86"/>
    <col min="14849" max="14850" width="0" style="86" hidden="1" customWidth="1"/>
    <col min="14851" max="14851" width="81.5703125" style="86" customWidth="1"/>
    <col min="14852" max="14858" width="8.28515625" style="86" bestFit="1" customWidth="1"/>
    <col min="14859" max="14859" width="8.28515625" style="86" customWidth="1"/>
    <col min="14860" max="14860" width="8.28515625" style="86" bestFit="1" customWidth="1"/>
    <col min="14861" max="14863" width="8.28515625" style="86" customWidth="1"/>
    <col min="14864" max="14864" width="8.28515625" style="86" bestFit="1" customWidth="1"/>
    <col min="14865" max="15104" width="9.140625" style="86"/>
    <col min="15105" max="15106" width="0" style="86" hidden="1" customWidth="1"/>
    <col min="15107" max="15107" width="81.5703125" style="86" customWidth="1"/>
    <col min="15108" max="15114" width="8.28515625" style="86" bestFit="1" customWidth="1"/>
    <col min="15115" max="15115" width="8.28515625" style="86" customWidth="1"/>
    <col min="15116" max="15116" width="8.28515625" style="86" bestFit="1" customWidth="1"/>
    <col min="15117" max="15119" width="8.28515625" style="86" customWidth="1"/>
    <col min="15120" max="15120" width="8.28515625" style="86" bestFit="1" customWidth="1"/>
    <col min="15121" max="15360" width="9.140625" style="86"/>
    <col min="15361" max="15362" width="0" style="86" hidden="1" customWidth="1"/>
    <col min="15363" max="15363" width="81.5703125" style="86" customWidth="1"/>
    <col min="15364" max="15370" width="8.28515625" style="86" bestFit="1" customWidth="1"/>
    <col min="15371" max="15371" width="8.28515625" style="86" customWidth="1"/>
    <col min="15372" max="15372" width="8.28515625" style="86" bestFit="1" customWidth="1"/>
    <col min="15373" max="15375" width="8.28515625" style="86" customWidth="1"/>
    <col min="15376" max="15376" width="8.28515625" style="86" bestFit="1" customWidth="1"/>
    <col min="15377" max="15616" width="9.140625" style="86"/>
    <col min="15617" max="15618" width="0" style="86" hidden="1" customWidth="1"/>
    <col min="15619" max="15619" width="81.5703125" style="86" customWidth="1"/>
    <col min="15620" max="15626" width="8.28515625" style="86" bestFit="1" customWidth="1"/>
    <col min="15627" max="15627" width="8.28515625" style="86" customWidth="1"/>
    <col min="15628" max="15628" width="8.28515625" style="86" bestFit="1" customWidth="1"/>
    <col min="15629" max="15631" width="8.28515625" style="86" customWidth="1"/>
    <col min="15632" max="15632" width="8.28515625" style="86" bestFit="1" customWidth="1"/>
    <col min="15633" max="15872" width="9.140625" style="86"/>
    <col min="15873" max="15874" width="0" style="86" hidden="1" customWidth="1"/>
    <col min="15875" max="15875" width="81.5703125" style="86" customWidth="1"/>
    <col min="15876" max="15882" width="8.28515625" style="86" bestFit="1" customWidth="1"/>
    <col min="15883" max="15883" width="8.28515625" style="86" customWidth="1"/>
    <col min="15884" max="15884" width="8.28515625" style="86" bestFit="1" customWidth="1"/>
    <col min="15885" max="15887" width="8.28515625" style="86" customWidth="1"/>
    <col min="15888" max="15888" width="8.28515625" style="86" bestFit="1" customWidth="1"/>
    <col min="15889" max="16128" width="9.140625" style="86"/>
    <col min="16129" max="16130" width="0" style="86" hidden="1" customWidth="1"/>
    <col min="16131" max="16131" width="81.5703125" style="86" customWidth="1"/>
    <col min="16132" max="16138" width="8.28515625" style="86" bestFit="1" customWidth="1"/>
    <col min="16139" max="16139" width="8.28515625" style="86" customWidth="1"/>
    <col min="16140" max="16140" width="8.28515625" style="86" bestFit="1" customWidth="1"/>
    <col min="16141" max="16143" width="8.28515625" style="86" customWidth="1"/>
    <col min="16144" max="16144" width="8.28515625" style="86" bestFit="1" customWidth="1"/>
    <col min="16145" max="16384" width="9.140625" style="86"/>
  </cols>
  <sheetData>
    <row r="1" spans="1:16" s="79" customFormat="1" ht="15" customHeight="1">
      <c r="A1" s="685"/>
      <c r="B1" s="685"/>
      <c r="C1" s="903"/>
      <c r="D1" s="903"/>
      <c r="E1" s="903"/>
      <c r="F1" s="903"/>
      <c r="G1" s="903"/>
      <c r="H1" s="903"/>
      <c r="I1" s="903"/>
      <c r="J1" s="903"/>
      <c r="K1" s="903"/>
      <c r="L1" s="903"/>
      <c r="M1" s="903"/>
      <c r="N1" s="903"/>
      <c r="O1" s="903"/>
      <c r="P1" s="903"/>
    </row>
    <row r="2" spans="1:16" s="79" customFormat="1" ht="18">
      <c r="A2" s="904" t="s">
        <v>0</v>
      </c>
      <c r="B2" s="904"/>
      <c r="C2" s="904"/>
      <c r="D2" s="904"/>
      <c r="E2" s="904"/>
      <c r="F2" s="904"/>
      <c r="G2" s="904"/>
      <c r="H2" s="904"/>
      <c r="I2" s="904"/>
      <c r="J2" s="904"/>
      <c r="K2" s="904"/>
      <c r="L2" s="904"/>
      <c r="M2" s="904"/>
      <c r="N2" s="904"/>
      <c r="O2" s="904"/>
      <c r="P2" s="904"/>
    </row>
    <row r="3" spans="1:16" s="79" customFormat="1" ht="15" customHeight="1">
      <c r="A3" s="685"/>
      <c r="B3" s="685"/>
      <c r="C3" s="904" t="s">
        <v>523</v>
      </c>
      <c r="D3" s="904"/>
      <c r="E3" s="904"/>
      <c r="F3" s="904"/>
      <c r="G3" s="904"/>
      <c r="H3" s="904"/>
      <c r="I3" s="904"/>
      <c r="J3" s="904"/>
      <c r="K3" s="904"/>
      <c r="L3" s="904"/>
      <c r="M3" s="904"/>
      <c r="N3" s="904"/>
      <c r="O3" s="904"/>
      <c r="P3" s="904"/>
    </row>
    <row r="4" spans="1:16" s="79" customFormat="1" ht="15" customHeight="1">
      <c r="A4" s="905"/>
      <c r="B4" s="904"/>
      <c r="C4" s="904"/>
      <c r="D4" s="904"/>
      <c r="E4" s="904"/>
      <c r="F4" s="904"/>
      <c r="G4" s="904"/>
      <c r="H4" s="904"/>
      <c r="I4" s="904"/>
      <c r="J4" s="904"/>
      <c r="K4" s="904"/>
      <c r="L4" s="904"/>
      <c r="M4" s="904"/>
      <c r="N4" s="904"/>
      <c r="O4" s="904"/>
      <c r="P4" s="904"/>
    </row>
    <row r="5" spans="1:16" s="82" customFormat="1" ht="15" customHeight="1" thickBot="1">
      <c r="A5" s="80"/>
      <c r="B5" s="81"/>
      <c r="C5" s="81"/>
      <c r="D5" s="81"/>
      <c r="E5" s="81"/>
      <c r="F5" s="81"/>
      <c r="G5" s="81"/>
      <c r="H5" s="81"/>
      <c r="I5" s="81"/>
      <c r="J5" s="81"/>
      <c r="K5" s="81"/>
      <c r="L5" s="81"/>
      <c r="M5" s="81"/>
      <c r="N5" s="81"/>
      <c r="O5" s="81"/>
      <c r="P5" s="81"/>
    </row>
    <row r="6" spans="1:16" s="85" customFormat="1" ht="30" customHeight="1" thickTop="1" thickBot="1">
      <c r="A6" s="53"/>
      <c r="B6" s="53"/>
      <c r="C6" s="83"/>
      <c r="D6" s="56" t="s">
        <v>447</v>
      </c>
      <c r="E6" s="56" t="s">
        <v>448</v>
      </c>
      <c r="F6" s="56" t="s">
        <v>449</v>
      </c>
      <c r="G6" s="56" t="s">
        <v>450</v>
      </c>
      <c r="H6" s="56" t="s">
        <v>451</v>
      </c>
      <c r="I6" s="84" t="s">
        <v>452</v>
      </c>
      <c r="J6" s="84" t="s">
        <v>453</v>
      </c>
      <c r="K6" s="84" t="s">
        <v>454</v>
      </c>
      <c r="L6" s="84" t="s">
        <v>455</v>
      </c>
      <c r="M6" s="84" t="s">
        <v>456</v>
      </c>
      <c r="N6" s="84" t="s">
        <v>457</v>
      </c>
      <c r="O6" s="84" t="s">
        <v>458</v>
      </c>
      <c r="P6" s="84" t="s">
        <v>459</v>
      </c>
    </row>
    <row r="7" spans="1:16" ht="15" customHeight="1" thickTop="1" thickBot="1">
      <c r="A7" s="53"/>
      <c r="B7" s="53"/>
      <c r="C7" s="76"/>
      <c r="D7" s="76"/>
      <c r="E7" s="76"/>
      <c r="F7" s="76"/>
      <c r="G7" s="76"/>
      <c r="H7" s="76"/>
      <c r="I7" s="76"/>
      <c r="J7" s="76"/>
      <c r="K7" s="76"/>
      <c r="L7" s="76"/>
      <c r="M7" s="76"/>
      <c r="N7" s="76"/>
      <c r="O7" s="76"/>
      <c r="P7" s="76"/>
    </row>
    <row r="8" spans="1:16" s="91" customFormat="1" ht="15" customHeight="1" thickTop="1" thickBot="1">
      <c r="A8" s="53"/>
      <c r="B8" s="87"/>
      <c r="C8" s="88" t="s">
        <v>331</v>
      </c>
      <c r="D8" s="89"/>
      <c r="E8" s="89"/>
      <c r="F8" s="89"/>
      <c r="G8" s="89"/>
      <c r="H8" s="89"/>
      <c r="I8" s="90"/>
      <c r="J8" s="90"/>
      <c r="K8" s="90"/>
      <c r="L8" s="90"/>
      <c r="M8" s="90"/>
      <c r="N8" s="90"/>
      <c r="O8" s="90"/>
      <c r="P8" s="90"/>
    </row>
    <row r="9" spans="1:16" ht="15" customHeight="1" thickTop="1">
      <c r="A9" s="53" t="s">
        <v>524</v>
      </c>
      <c r="B9" s="92" t="s">
        <v>525</v>
      </c>
      <c r="C9" s="93" t="s">
        <v>526</v>
      </c>
      <c r="D9" s="94">
        <v>0.15820000000000001</v>
      </c>
      <c r="E9" s="94">
        <v>0.19769999999999999</v>
      </c>
      <c r="F9" s="94">
        <v>0.13420000000000001</v>
      </c>
      <c r="G9" s="94">
        <v>0.12670000000000001</v>
      </c>
      <c r="H9" s="94">
        <v>0.11260000000000001</v>
      </c>
      <c r="I9" s="94">
        <v>0.1012</v>
      </c>
      <c r="J9" s="94">
        <v>0.1187</v>
      </c>
      <c r="K9" s="94">
        <v>0.1091</v>
      </c>
      <c r="L9" s="94">
        <v>0.1066</v>
      </c>
      <c r="M9" s="94">
        <v>0.1241</v>
      </c>
      <c r="N9" s="94">
        <v>0.1108</v>
      </c>
      <c r="O9" s="94">
        <v>0.11648054318651599</v>
      </c>
      <c r="P9" s="94">
        <v>0.11188699117479335</v>
      </c>
    </row>
    <row r="10" spans="1:16" ht="15" customHeight="1" thickBot="1">
      <c r="A10" s="53" t="s">
        <v>524</v>
      </c>
      <c r="B10" s="92" t="s">
        <v>527</v>
      </c>
      <c r="C10" s="93" t="s">
        <v>528</v>
      </c>
      <c r="D10" s="94">
        <v>0.59260000000000002</v>
      </c>
      <c r="E10" s="94">
        <v>0.59179999999999999</v>
      </c>
      <c r="F10" s="94">
        <v>0.65300000000000002</v>
      </c>
      <c r="G10" s="94">
        <v>0.66149999999999998</v>
      </c>
      <c r="H10" s="94">
        <v>0.69289999999999996</v>
      </c>
      <c r="I10" s="94">
        <v>0.70479999999999998</v>
      </c>
      <c r="J10" s="94">
        <v>0.67520000000000002</v>
      </c>
      <c r="K10" s="94">
        <v>0.66610000000000003</v>
      </c>
      <c r="L10" s="94">
        <v>0.67159999999999997</v>
      </c>
      <c r="M10" s="94">
        <v>0.66920000000000002</v>
      </c>
      <c r="N10" s="94">
        <v>0.6734</v>
      </c>
      <c r="O10" s="94">
        <v>0.66925415403523258</v>
      </c>
      <c r="P10" s="94">
        <v>0.66818112475021163</v>
      </c>
    </row>
    <row r="11" spans="1:16" s="96" customFormat="1" ht="15" customHeight="1" thickTop="1" thickBot="1">
      <c r="A11" s="53"/>
      <c r="B11" s="87"/>
      <c r="C11" s="88" t="s">
        <v>334</v>
      </c>
      <c r="D11" s="89"/>
      <c r="E11" s="89"/>
      <c r="F11" s="89"/>
      <c r="G11" s="89"/>
      <c r="H11" s="89"/>
      <c r="I11" s="90"/>
      <c r="J11" s="90"/>
      <c r="K11" s="90"/>
      <c r="L11" s="90"/>
      <c r="M11" s="90"/>
      <c r="N11" s="90"/>
      <c r="O11" s="95"/>
      <c r="P11" s="95"/>
    </row>
    <row r="12" spans="1:16" s="85" customFormat="1" ht="15" customHeight="1" thickTop="1">
      <c r="A12" s="53" t="s">
        <v>524</v>
      </c>
      <c r="B12" s="92" t="s">
        <v>529</v>
      </c>
      <c r="C12" s="93" t="s">
        <v>530</v>
      </c>
      <c r="D12" s="94">
        <v>0.7903</v>
      </c>
      <c r="E12" s="94">
        <v>0.80249999999999999</v>
      </c>
      <c r="F12" s="94">
        <v>0.78269999999999995</v>
      </c>
      <c r="G12" s="94">
        <v>0.77029999999999998</v>
      </c>
      <c r="H12" s="94">
        <v>0.75480000000000003</v>
      </c>
      <c r="I12" s="94">
        <v>0.69569999999999999</v>
      </c>
      <c r="J12" s="94">
        <v>0.68149999999999999</v>
      </c>
      <c r="K12" s="94">
        <v>0.68579999999999997</v>
      </c>
      <c r="L12" s="94">
        <v>0.6915</v>
      </c>
      <c r="M12" s="94">
        <v>0.40160000000000001</v>
      </c>
      <c r="N12" s="94">
        <v>0.39979999999999999</v>
      </c>
      <c r="O12" s="94">
        <v>0.68589279196915687</v>
      </c>
      <c r="P12" s="94">
        <v>0.68585763503436337</v>
      </c>
    </row>
    <row r="13" spans="1:16" s="98" customFormat="1" ht="15" customHeight="1">
      <c r="A13" s="53" t="s">
        <v>524</v>
      </c>
      <c r="B13" s="92" t="s">
        <v>531</v>
      </c>
      <c r="C13" s="93" t="s">
        <v>532</v>
      </c>
      <c r="D13" s="97">
        <v>0.83169999999999999</v>
      </c>
      <c r="E13" s="94">
        <v>0.84060000000000001</v>
      </c>
      <c r="F13" s="94">
        <v>0.81679999999999997</v>
      </c>
      <c r="G13" s="94">
        <v>0.80769999999999997</v>
      </c>
      <c r="H13" s="94">
        <v>0.79990000000000006</v>
      </c>
      <c r="I13" s="94">
        <v>0.76149999999999995</v>
      </c>
      <c r="J13" s="94">
        <v>0.74990000000000001</v>
      </c>
      <c r="K13" s="94">
        <v>0.753</v>
      </c>
      <c r="L13" s="94">
        <v>0.75660000000000005</v>
      </c>
      <c r="M13" s="94">
        <v>0.75609999999999999</v>
      </c>
      <c r="N13" s="94">
        <v>0.75949999999999995</v>
      </c>
      <c r="O13" s="94">
        <v>0.77088776581587592</v>
      </c>
      <c r="P13" s="94">
        <v>0.77058952021113902</v>
      </c>
    </row>
    <row r="14" spans="1:16" s="98" customFormat="1" ht="15" customHeight="1">
      <c r="A14" s="53"/>
      <c r="B14" s="92"/>
      <c r="C14" s="93" t="s">
        <v>533</v>
      </c>
      <c r="D14" s="94">
        <v>3.1899999999999998E-2</v>
      </c>
      <c r="E14" s="94">
        <v>3.32E-2</v>
      </c>
      <c r="F14" s="94">
        <v>4.41E-2</v>
      </c>
      <c r="G14" s="94">
        <v>6.4299999999999996E-2</v>
      </c>
      <c r="H14" s="94">
        <v>7.6899999999999996E-2</v>
      </c>
      <c r="I14" s="94">
        <v>0.1118</v>
      </c>
      <c r="J14" s="94">
        <v>0.1313</v>
      </c>
      <c r="K14" s="94">
        <v>0.12889999999999999</v>
      </c>
      <c r="L14" s="94">
        <v>0.12470000000000001</v>
      </c>
      <c r="M14" s="94">
        <v>0.1231</v>
      </c>
      <c r="N14" s="94">
        <v>0.1217</v>
      </c>
      <c r="O14" s="94">
        <v>0.10545023986073149</v>
      </c>
      <c r="P14" s="94">
        <v>0.10557251029092184</v>
      </c>
    </row>
    <row r="15" spans="1:16" s="98" customFormat="1" ht="15" customHeight="1" thickBot="1">
      <c r="A15" s="53" t="s">
        <v>524</v>
      </c>
      <c r="B15" s="92" t="s">
        <v>534</v>
      </c>
      <c r="C15" s="93" t="s">
        <v>535</v>
      </c>
      <c r="D15" s="94">
        <v>1.04E-2</v>
      </c>
      <c r="E15" s="94">
        <v>1.0500000000000001E-2</v>
      </c>
      <c r="F15" s="94">
        <v>1.4200000000000001E-2</v>
      </c>
      <c r="G15" s="94">
        <v>1.3100000000000001E-2</v>
      </c>
      <c r="H15" s="94">
        <v>1.1900000000000001E-2</v>
      </c>
      <c r="I15" s="94">
        <v>1.21E-2</v>
      </c>
      <c r="J15" s="94">
        <v>1.0999999999999999E-2</v>
      </c>
      <c r="K15" s="94">
        <v>9.7000000000000003E-3</v>
      </c>
      <c r="L15" s="94">
        <v>8.8000000000000005E-3</v>
      </c>
      <c r="M15" s="94">
        <v>9.4999999999999998E-3</v>
      </c>
      <c r="N15" s="94">
        <v>0.01</v>
      </c>
      <c r="O15" s="94">
        <v>9.1260059174962938E-3</v>
      </c>
      <c r="P15" s="94">
        <v>9.079863244629182E-3</v>
      </c>
    </row>
    <row r="16" spans="1:16" s="96" customFormat="1" ht="15" customHeight="1" thickTop="1" thickBot="1">
      <c r="A16" s="53"/>
      <c r="B16" s="87"/>
      <c r="C16" s="88" t="s">
        <v>536</v>
      </c>
      <c r="D16" s="89"/>
      <c r="E16" s="89"/>
      <c r="F16" s="89"/>
      <c r="G16" s="89"/>
      <c r="H16" s="89"/>
      <c r="I16" s="90"/>
      <c r="J16" s="90"/>
      <c r="K16" s="90"/>
      <c r="L16" s="90"/>
      <c r="M16" s="90"/>
      <c r="N16" s="90"/>
      <c r="O16" s="95"/>
      <c r="P16" s="95"/>
    </row>
    <row r="17" spans="1:16" s="85" customFormat="1" ht="15" customHeight="1" thickTop="1">
      <c r="A17" s="53" t="s">
        <v>524</v>
      </c>
      <c r="B17" s="92" t="s">
        <v>537</v>
      </c>
      <c r="C17" s="93" t="s">
        <v>538</v>
      </c>
      <c r="D17" s="94">
        <v>0.627</v>
      </c>
      <c r="E17" s="94">
        <v>0.64900000000000002</v>
      </c>
      <c r="F17" s="94">
        <v>0.6583</v>
      </c>
      <c r="G17" s="94">
        <v>0.66920000000000002</v>
      </c>
      <c r="H17" s="94">
        <v>0.66339999999999999</v>
      </c>
      <c r="I17" s="94">
        <v>0.66700000000000004</v>
      </c>
      <c r="J17" s="94">
        <v>0.66420000000000001</v>
      </c>
      <c r="K17" s="94">
        <v>0.64239999999999997</v>
      </c>
      <c r="L17" s="94">
        <v>0.64849999999999997</v>
      </c>
      <c r="M17" s="94">
        <v>0.64290000000000003</v>
      </c>
      <c r="N17" s="94">
        <v>0.64749999999999996</v>
      </c>
      <c r="O17" s="94">
        <v>0.64640136966527728</v>
      </c>
      <c r="P17" s="94">
        <v>0.64854200981001198</v>
      </c>
    </row>
    <row r="18" spans="1:16" s="98" customFormat="1" ht="15" customHeight="1">
      <c r="A18" s="53" t="s">
        <v>524</v>
      </c>
      <c r="B18" s="92" t="s">
        <v>539</v>
      </c>
      <c r="C18" s="93" t="s">
        <v>540</v>
      </c>
      <c r="D18" s="94">
        <v>0.373</v>
      </c>
      <c r="E18" s="94">
        <v>0.35099999999999998</v>
      </c>
      <c r="F18" s="94">
        <v>0.3417</v>
      </c>
      <c r="G18" s="94">
        <v>0.33079999999999998</v>
      </c>
      <c r="H18" s="94">
        <v>0.33660000000000001</v>
      </c>
      <c r="I18" s="94">
        <v>0.33300000000000002</v>
      </c>
      <c r="J18" s="94">
        <v>0.33579999999999999</v>
      </c>
      <c r="K18" s="94">
        <v>0.35759999999999997</v>
      </c>
      <c r="L18" s="94">
        <v>0.35149999999999998</v>
      </c>
      <c r="M18" s="94">
        <v>0.35709999999999997</v>
      </c>
      <c r="N18" s="94">
        <v>0.35249999999999998</v>
      </c>
      <c r="O18" s="94">
        <v>0.35359863033472283</v>
      </c>
      <c r="P18" s="94">
        <v>0.35145799018998791</v>
      </c>
    </row>
    <row r="19" spans="1:16" s="98" customFormat="1" ht="15" customHeight="1" thickBot="1">
      <c r="A19" s="53" t="s">
        <v>524</v>
      </c>
      <c r="B19" s="92" t="s">
        <v>541</v>
      </c>
      <c r="C19" s="93" t="s">
        <v>542</v>
      </c>
      <c r="D19" s="99">
        <v>766.24950000000001</v>
      </c>
      <c r="E19" s="99">
        <v>865.5412</v>
      </c>
      <c r="F19" s="99">
        <v>609.94619999999998</v>
      </c>
      <c r="G19" s="99">
        <v>707.55370000000005</v>
      </c>
      <c r="H19" s="99">
        <v>983.17790000000002</v>
      </c>
      <c r="I19" s="99">
        <v>1005.6419</v>
      </c>
      <c r="J19" s="99">
        <v>989.57100000000003</v>
      </c>
      <c r="K19" s="99">
        <v>961.28790000000004</v>
      </c>
      <c r="L19" s="99">
        <v>951.07349999999997</v>
      </c>
      <c r="M19" s="99">
        <v>635.4873</v>
      </c>
      <c r="N19" s="99">
        <v>634.29949999999997</v>
      </c>
      <c r="O19" s="100">
        <v>968.65335374072731</v>
      </c>
      <c r="P19" s="100">
        <v>970.4549785555738</v>
      </c>
    </row>
    <row r="20" spans="1:16" s="96" customFormat="1" ht="15" customHeight="1" thickTop="1" thickBot="1">
      <c r="A20" s="53"/>
      <c r="B20" s="87"/>
      <c r="C20" s="88" t="s">
        <v>543</v>
      </c>
      <c r="D20" s="89"/>
      <c r="E20" s="89"/>
      <c r="F20" s="89"/>
      <c r="G20" s="89"/>
      <c r="H20" s="89"/>
      <c r="I20" s="90"/>
      <c r="J20" s="90"/>
      <c r="K20" s="90"/>
      <c r="L20" s="90"/>
      <c r="M20" s="90"/>
      <c r="N20" s="90"/>
      <c r="O20" s="101"/>
      <c r="P20" s="101"/>
    </row>
    <row r="21" spans="1:16" s="85" customFormat="1" ht="15" customHeight="1" thickTop="1">
      <c r="A21" s="53" t="s">
        <v>524</v>
      </c>
      <c r="B21" s="92" t="s">
        <v>544</v>
      </c>
      <c r="C21" s="93" t="s">
        <v>545</v>
      </c>
      <c r="D21" s="94">
        <v>0.98519999999999996</v>
      </c>
      <c r="E21" s="94">
        <v>0.98529999999999995</v>
      </c>
      <c r="F21" s="94">
        <v>0.98480000000000001</v>
      </c>
      <c r="G21" s="94">
        <v>0.98360000000000003</v>
      </c>
      <c r="H21" s="94">
        <v>0.98329999999999995</v>
      </c>
      <c r="I21" s="94">
        <v>0.98209999999999997</v>
      </c>
      <c r="J21" s="94">
        <v>0.98540000000000005</v>
      </c>
      <c r="K21" s="94">
        <v>0.98509999999999998</v>
      </c>
      <c r="L21" s="94">
        <v>0.9788</v>
      </c>
      <c r="M21" s="94">
        <v>0.9718</v>
      </c>
      <c r="N21" s="94">
        <v>0.96989999999999998</v>
      </c>
      <c r="O21" s="94">
        <v>0.96881596812849313</v>
      </c>
      <c r="P21" s="94">
        <v>0.96797711275477527</v>
      </c>
    </row>
    <row r="22" spans="1:16" s="98" customFormat="1" ht="15" customHeight="1">
      <c r="A22" s="53" t="s">
        <v>524</v>
      </c>
      <c r="B22" s="92" t="s">
        <v>546</v>
      </c>
      <c r="C22" s="93" t="s">
        <v>547</v>
      </c>
      <c r="D22" s="94">
        <v>1.15E-2</v>
      </c>
      <c r="E22" s="94">
        <v>1.3100000000000001E-2</v>
      </c>
      <c r="F22" s="94">
        <v>1.7000000000000001E-2</v>
      </c>
      <c r="G22" s="94">
        <v>2.0199999999999999E-2</v>
      </c>
      <c r="H22" s="94">
        <v>2.7699999999999999E-2</v>
      </c>
      <c r="I22" s="94">
        <v>3.9199999999999999E-2</v>
      </c>
      <c r="J22" s="94">
        <v>4.6100000000000002E-2</v>
      </c>
      <c r="K22" s="94">
        <v>0.2195</v>
      </c>
      <c r="L22" s="94">
        <v>0.19109999999999999</v>
      </c>
      <c r="M22" s="94">
        <v>0.1754</v>
      </c>
      <c r="N22" s="94">
        <v>0.1739</v>
      </c>
      <c r="O22" s="94">
        <v>0.15454378939245264</v>
      </c>
      <c r="P22" s="94">
        <v>0.15448645987250928</v>
      </c>
    </row>
    <row r="23" spans="1:16" s="98" customFormat="1" ht="15" customHeight="1">
      <c r="A23" s="53" t="s">
        <v>524</v>
      </c>
      <c r="B23" s="92" t="s">
        <v>548</v>
      </c>
      <c r="C23" s="93" t="s">
        <v>549</v>
      </c>
      <c r="D23" s="94">
        <v>1.4800000000000001E-2</v>
      </c>
      <c r="E23" s="94">
        <v>1.47E-2</v>
      </c>
      <c r="F23" s="94">
        <v>1.52E-2</v>
      </c>
      <c r="G23" s="94">
        <v>1.6400000000000001E-2</v>
      </c>
      <c r="H23" s="94">
        <v>1.67E-2</v>
      </c>
      <c r="I23" s="94">
        <v>1.7899999999999999E-2</v>
      </c>
      <c r="J23" s="94">
        <v>1.46E-2</v>
      </c>
      <c r="K23" s="94">
        <v>1.49E-2</v>
      </c>
      <c r="L23" s="94">
        <v>2.12E-2</v>
      </c>
      <c r="M23" s="94">
        <v>2.8199999999999999E-2</v>
      </c>
      <c r="N23" s="94">
        <v>3.0099999999999998E-2</v>
      </c>
      <c r="O23" s="94">
        <v>3.1184031871506524E-2</v>
      </c>
      <c r="P23" s="94">
        <v>3.202288724522525E-2</v>
      </c>
    </row>
    <row r="24" spans="1:16" s="98" customFormat="1" ht="15" customHeight="1">
      <c r="A24" s="53" t="s">
        <v>524</v>
      </c>
      <c r="B24" s="92" t="s">
        <v>550</v>
      </c>
      <c r="C24" s="93" t="s">
        <v>551</v>
      </c>
      <c r="D24" s="94">
        <v>8.9999999999999993E-3</v>
      </c>
      <c r="E24" s="94">
        <v>1.12E-2</v>
      </c>
      <c r="F24" s="94">
        <v>1.4999999999999999E-2</v>
      </c>
      <c r="G24" s="94">
        <v>1.7999999999999999E-2</v>
      </c>
      <c r="H24" s="94">
        <v>2.5399999999999999E-2</v>
      </c>
      <c r="I24" s="94">
        <v>3.5900000000000001E-2</v>
      </c>
      <c r="J24" s="94">
        <v>4.2799999999999998E-2</v>
      </c>
      <c r="K24" s="94">
        <v>0.218</v>
      </c>
      <c r="L24" s="94">
        <v>0.1832</v>
      </c>
      <c r="M24" s="94">
        <v>0.16289999999999999</v>
      </c>
      <c r="N24" s="94">
        <v>0.1603</v>
      </c>
      <c r="O24" s="94">
        <v>0.13954919790549786</v>
      </c>
      <c r="P24" s="94">
        <v>0.13893399229719799</v>
      </c>
    </row>
    <row r="25" spans="1:16" s="98" customFormat="1" ht="15" customHeight="1">
      <c r="A25" s="53" t="s">
        <v>524</v>
      </c>
      <c r="B25" s="92" t="s">
        <v>552</v>
      </c>
      <c r="C25" s="93" t="s">
        <v>553</v>
      </c>
      <c r="D25" s="94">
        <v>0.22670000000000001</v>
      </c>
      <c r="E25" s="94">
        <v>0.16039999999999999</v>
      </c>
      <c r="F25" s="94">
        <v>0.1305</v>
      </c>
      <c r="G25" s="94">
        <v>0.12189999999999999</v>
      </c>
      <c r="H25" s="94">
        <v>9.8299999999999998E-2</v>
      </c>
      <c r="I25" s="94">
        <v>0.1016</v>
      </c>
      <c r="J25" s="94">
        <v>8.5800000000000001E-2</v>
      </c>
      <c r="K25" s="94">
        <v>2.1999999999999999E-2</v>
      </c>
      <c r="L25" s="94">
        <v>6.1600000000000002E-2</v>
      </c>
      <c r="M25" s="94">
        <v>9.7500000000000003E-2</v>
      </c>
      <c r="N25" s="94">
        <v>0.10580000000000001</v>
      </c>
      <c r="O25" s="94">
        <v>0.12518327781490163</v>
      </c>
      <c r="P25" s="94">
        <v>0.12947112103986189</v>
      </c>
    </row>
    <row r="26" spans="1:16" s="98" customFormat="1" ht="15" customHeight="1">
      <c r="A26" s="53" t="s">
        <v>524</v>
      </c>
      <c r="B26" s="92" t="s">
        <v>554</v>
      </c>
      <c r="C26" s="93" t="s">
        <v>555</v>
      </c>
      <c r="D26" s="94">
        <v>9.1000000000000004E-3</v>
      </c>
      <c r="E26" s="94">
        <v>8.6E-3</v>
      </c>
      <c r="F26" s="94">
        <v>8.3999999999999995E-3</v>
      </c>
      <c r="G26" s="94">
        <v>8.6E-3</v>
      </c>
      <c r="H26" s="94">
        <v>8.3999999999999995E-3</v>
      </c>
      <c r="I26" s="94">
        <v>8.8000000000000005E-3</v>
      </c>
      <c r="J26" s="94">
        <v>4.8000000000000001E-2</v>
      </c>
      <c r="K26" s="94">
        <v>5.6500000000000002E-2</v>
      </c>
      <c r="L26" s="94">
        <v>4.6600000000000003E-2</v>
      </c>
      <c r="M26" s="94">
        <v>3.6900000000000002E-2</v>
      </c>
      <c r="N26" s="94">
        <v>3.6499999999999998E-2</v>
      </c>
      <c r="O26" s="94">
        <v>2.9100517151806168E-2</v>
      </c>
      <c r="P26" s="94">
        <v>2.879972388184596E-2</v>
      </c>
    </row>
    <row r="27" spans="1:16" s="98" customFormat="1" ht="15" customHeight="1">
      <c r="A27" s="53" t="s">
        <v>524</v>
      </c>
      <c r="B27" s="92" t="s">
        <v>556</v>
      </c>
      <c r="C27" s="93" t="s">
        <v>557</v>
      </c>
      <c r="D27" s="94">
        <v>3.8899999999999997E-2</v>
      </c>
      <c r="E27" s="94">
        <v>3.49E-2</v>
      </c>
      <c r="F27" s="94">
        <v>3.3099999999999997E-2</v>
      </c>
      <c r="G27" s="94">
        <v>3.39E-2</v>
      </c>
      <c r="H27" s="94">
        <v>3.3099999999999997E-2</v>
      </c>
      <c r="I27" s="94">
        <v>3.3700000000000001E-2</v>
      </c>
      <c r="J27" s="94">
        <v>3.8600000000000002E-2</v>
      </c>
      <c r="K27" s="94">
        <v>3.8100000000000002E-2</v>
      </c>
      <c r="L27" s="94">
        <v>3.7600000000000001E-2</v>
      </c>
      <c r="M27" s="94">
        <v>4.3499999999999997E-2</v>
      </c>
      <c r="N27" s="94">
        <v>4.4200000000000003E-2</v>
      </c>
      <c r="O27" s="94">
        <v>4.6186265495372879E-2</v>
      </c>
      <c r="P27" s="94">
        <v>4.6909609518901177E-2</v>
      </c>
    </row>
    <row r="28" spans="1:16" s="98" customFormat="1" ht="15" customHeight="1">
      <c r="A28" s="53" t="s">
        <v>524</v>
      </c>
      <c r="B28" s="92" t="s">
        <v>558</v>
      </c>
      <c r="C28" s="93" t="s">
        <v>559</v>
      </c>
      <c r="D28" s="94">
        <v>0.97019999999999995</v>
      </c>
      <c r="E28" s="94">
        <v>0.97050000000000003</v>
      </c>
      <c r="F28" s="94">
        <v>0.97340000000000004</v>
      </c>
      <c r="G28" s="94">
        <v>0.96760000000000002</v>
      </c>
      <c r="H28" s="94">
        <v>0.96679999999999999</v>
      </c>
      <c r="I28" s="94">
        <v>0.96589999999999998</v>
      </c>
      <c r="J28" s="94">
        <v>0.96899999999999997</v>
      </c>
      <c r="K28" s="94">
        <v>0.96640000000000004</v>
      </c>
      <c r="L28" s="94">
        <v>0.96109999999999995</v>
      </c>
      <c r="M28" s="94">
        <v>0.94810000000000005</v>
      </c>
      <c r="N28" s="94">
        <v>0.94530000000000003</v>
      </c>
      <c r="O28" s="94">
        <v>0.94322897808350969</v>
      </c>
      <c r="P28" s="94">
        <v>0.94214833316846702</v>
      </c>
    </row>
    <row r="29" spans="1:16" s="98" customFormat="1" ht="15" customHeight="1">
      <c r="A29" s="53" t="s">
        <v>524</v>
      </c>
      <c r="B29" s="92" t="s">
        <v>560</v>
      </c>
      <c r="C29" s="93" t="s">
        <v>561</v>
      </c>
      <c r="D29" s="94">
        <v>1.21E-2</v>
      </c>
      <c r="E29" s="94">
        <v>1.18E-2</v>
      </c>
      <c r="F29" s="94">
        <v>9.2999999999999992E-3</v>
      </c>
      <c r="G29" s="94">
        <v>1.1299999999999999E-2</v>
      </c>
      <c r="H29" s="94">
        <v>1.29E-2</v>
      </c>
      <c r="I29" s="94">
        <v>1.14E-2</v>
      </c>
      <c r="J29" s="94">
        <v>8.0000000000000002E-3</v>
      </c>
      <c r="K29" s="94">
        <v>1.0800000000000001E-2</v>
      </c>
      <c r="L29" s="94">
        <v>1.17E-2</v>
      </c>
      <c r="M29" s="94">
        <v>1.7299999999999999E-2</v>
      </c>
      <c r="N29" s="94">
        <v>1.9400000000000001E-2</v>
      </c>
      <c r="O29" s="94">
        <v>1.4870044639964549E-2</v>
      </c>
      <c r="P29" s="94">
        <v>1.566634763567433E-2</v>
      </c>
    </row>
    <row r="30" spans="1:16" s="98" customFormat="1" ht="15" customHeight="1">
      <c r="A30" s="53" t="s">
        <v>524</v>
      </c>
      <c r="B30" s="92" t="s">
        <v>562</v>
      </c>
      <c r="C30" s="93" t="s">
        <v>563</v>
      </c>
      <c r="D30" s="94">
        <v>2.5999999999999999E-3</v>
      </c>
      <c r="E30" s="94">
        <v>2.5999999999999999E-3</v>
      </c>
      <c r="F30" s="94">
        <v>3.0999999999999999E-3</v>
      </c>
      <c r="G30" s="94">
        <v>4.5999999999999999E-3</v>
      </c>
      <c r="H30" s="94">
        <v>3.8999999999999998E-3</v>
      </c>
      <c r="I30" s="94">
        <v>5.4999999999999997E-3</v>
      </c>
      <c r="J30" s="94">
        <v>1.5E-3</v>
      </c>
      <c r="K30" s="94">
        <v>3.0999999999999999E-3</v>
      </c>
      <c r="L30" s="94">
        <v>4.7999999999999996E-3</v>
      </c>
      <c r="M30" s="94">
        <v>6.4999999999999997E-3</v>
      </c>
      <c r="N30" s="94">
        <v>6.4000000000000003E-3</v>
      </c>
      <c r="O30" s="94">
        <v>7.8412195104596814E-3</v>
      </c>
      <c r="P30" s="94">
        <v>7.7082486407879748E-3</v>
      </c>
    </row>
    <row r="31" spans="1:16" s="98" customFormat="1" ht="15" customHeight="1">
      <c r="A31" s="53" t="s">
        <v>524</v>
      </c>
      <c r="B31" s="92" t="s">
        <v>564</v>
      </c>
      <c r="C31" s="93" t="s">
        <v>565</v>
      </c>
      <c r="D31" s="94">
        <v>2.3E-3</v>
      </c>
      <c r="E31" s="94">
        <v>2.8E-3</v>
      </c>
      <c r="F31" s="94">
        <v>2.2000000000000001E-3</v>
      </c>
      <c r="G31" s="94">
        <v>2.0999999999999999E-3</v>
      </c>
      <c r="H31" s="94">
        <v>3.2000000000000002E-3</v>
      </c>
      <c r="I31" s="94">
        <v>2.5999999999999999E-3</v>
      </c>
      <c r="J31" s="94">
        <v>3.8E-3</v>
      </c>
      <c r="K31" s="94">
        <v>3.7000000000000002E-3</v>
      </c>
      <c r="L31" s="94">
        <v>3.5999999999999999E-3</v>
      </c>
      <c r="M31" s="94">
        <v>3.3E-3</v>
      </c>
      <c r="N31" s="94">
        <v>3.3999999999999998E-3</v>
      </c>
      <c r="O31" s="94">
        <v>4.9487202639209599E-3</v>
      </c>
      <c r="P31" s="94">
        <v>4.8876472031725241E-3</v>
      </c>
    </row>
    <row r="32" spans="1:16" s="98" customFormat="1" ht="15" customHeight="1">
      <c r="A32" s="53" t="s">
        <v>524</v>
      </c>
      <c r="B32" s="92" t="s">
        <v>566</v>
      </c>
      <c r="C32" s="93" t="s">
        <v>567</v>
      </c>
      <c r="D32" s="94">
        <v>2.0999999999999999E-3</v>
      </c>
      <c r="E32" s="94">
        <v>1.6000000000000001E-3</v>
      </c>
      <c r="F32" s="94">
        <v>1.8E-3</v>
      </c>
      <c r="G32" s="94">
        <v>2.8E-3</v>
      </c>
      <c r="H32" s="94">
        <v>2.0999999999999999E-3</v>
      </c>
      <c r="I32" s="94">
        <v>3.0000000000000001E-3</v>
      </c>
      <c r="J32" s="94">
        <v>4.1000000000000003E-3</v>
      </c>
      <c r="K32" s="94">
        <v>2.3999999999999998E-3</v>
      </c>
      <c r="L32" s="94">
        <v>4.1999999999999997E-3</v>
      </c>
      <c r="M32" s="94">
        <v>7.3000000000000001E-3</v>
      </c>
      <c r="N32" s="94">
        <v>7.3000000000000001E-3</v>
      </c>
      <c r="O32" s="94">
        <v>9.0447856850782889E-3</v>
      </c>
      <c r="P32" s="94">
        <v>8.8644378532774341E-3</v>
      </c>
    </row>
    <row r="33" spans="1:16" s="98" customFormat="1" ht="15" customHeight="1" thickBot="1">
      <c r="A33" s="53" t="s">
        <v>524</v>
      </c>
      <c r="B33" s="93" t="s">
        <v>568</v>
      </c>
      <c r="C33" s="93" t="s">
        <v>569</v>
      </c>
      <c r="D33" s="94">
        <v>1.03E-2</v>
      </c>
      <c r="E33" s="94">
        <v>1.01E-2</v>
      </c>
      <c r="F33" s="94">
        <v>9.7999999999999997E-3</v>
      </c>
      <c r="G33" s="94">
        <v>1.0699999999999999E-2</v>
      </c>
      <c r="H33" s="94">
        <v>1.0699999999999999E-2</v>
      </c>
      <c r="I33" s="94">
        <v>1.1299999999999999E-2</v>
      </c>
      <c r="J33" s="94">
        <v>1.34E-2</v>
      </c>
      <c r="K33" s="94">
        <v>1.3299999999999999E-2</v>
      </c>
      <c r="L33" s="94">
        <v>1.43E-2</v>
      </c>
      <c r="M33" s="94">
        <v>1.7399999999999999E-2</v>
      </c>
      <c r="N33" s="94">
        <v>1.7999999999999999E-2</v>
      </c>
      <c r="O33" s="94">
        <v>1.9807398479550088E-2</v>
      </c>
      <c r="P33" s="94">
        <v>2.0465928246685864E-2</v>
      </c>
    </row>
    <row r="34" spans="1:16" s="96" customFormat="1" ht="15" customHeight="1" thickTop="1" thickBot="1">
      <c r="A34" s="53"/>
      <c r="B34" s="87"/>
      <c r="C34" s="88" t="s">
        <v>357</v>
      </c>
      <c r="D34" s="89"/>
      <c r="E34" s="89"/>
      <c r="F34" s="89"/>
      <c r="G34" s="89"/>
      <c r="H34" s="89"/>
      <c r="I34" s="90"/>
      <c r="J34" s="90"/>
      <c r="K34" s="90"/>
      <c r="L34" s="90"/>
      <c r="M34" s="90"/>
      <c r="N34" s="90"/>
      <c r="O34" s="95"/>
      <c r="P34" s="95"/>
    </row>
    <row r="35" spans="1:16" s="85" customFormat="1" ht="15" customHeight="1" thickTop="1">
      <c r="A35" s="53" t="s">
        <v>524</v>
      </c>
      <c r="B35" s="92" t="s">
        <v>570</v>
      </c>
      <c r="C35" s="93" t="s">
        <v>571</v>
      </c>
      <c r="D35" s="94">
        <v>0.31059999999999999</v>
      </c>
      <c r="E35" s="94">
        <v>0.37790000000000001</v>
      </c>
      <c r="F35" s="94">
        <v>0.28689999999999999</v>
      </c>
      <c r="G35" s="94">
        <v>0.2949</v>
      </c>
      <c r="H35" s="94">
        <v>0.26900000000000002</v>
      </c>
      <c r="I35" s="94">
        <v>0.27900000000000003</v>
      </c>
      <c r="J35" s="94">
        <v>0.31929999999999997</v>
      </c>
      <c r="K35" s="94">
        <v>0.29499999999999998</v>
      </c>
      <c r="L35" s="94">
        <v>0.2918</v>
      </c>
      <c r="M35" s="94">
        <v>0.33560000000000001</v>
      </c>
      <c r="N35" s="94">
        <v>0.29820000000000002</v>
      </c>
      <c r="O35" s="94">
        <v>0.29955325975712493</v>
      </c>
      <c r="P35" s="94">
        <v>0.28652335810708229</v>
      </c>
    </row>
    <row r="36" spans="1:16" s="98" customFormat="1" ht="15" customHeight="1">
      <c r="A36" s="53" t="s">
        <v>524</v>
      </c>
      <c r="B36" s="92" t="s">
        <v>572</v>
      </c>
      <c r="C36" s="93" t="s">
        <v>573</v>
      </c>
      <c r="D36" s="94">
        <v>0.70289999999999997</v>
      </c>
      <c r="E36" s="94">
        <v>0.68769999999999998</v>
      </c>
      <c r="F36" s="94">
        <v>0.63249999999999995</v>
      </c>
      <c r="G36" s="94">
        <v>0.66339999999999999</v>
      </c>
      <c r="H36" s="94">
        <v>0.59150000000000003</v>
      </c>
      <c r="I36" s="94">
        <v>0.5907</v>
      </c>
      <c r="J36" s="94">
        <v>0.59860000000000002</v>
      </c>
      <c r="K36" s="94">
        <v>0.59830000000000005</v>
      </c>
      <c r="L36" s="94">
        <v>0.57550000000000001</v>
      </c>
      <c r="M36" s="94">
        <v>0.64319999999999999</v>
      </c>
      <c r="N36" s="94">
        <v>0.62949999999999995</v>
      </c>
      <c r="O36" s="94">
        <v>0.63276067983881989</v>
      </c>
      <c r="P36" s="94">
        <v>0.63173707938722079</v>
      </c>
    </row>
    <row r="37" spans="1:16" s="98" customFormat="1" ht="15" customHeight="1">
      <c r="A37" s="53" t="s">
        <v>524</v>
      </c>
      <c r="B37" s="92" t="s">
        <v>574</v>
      </c>
      <c r="C37" s="93" t="s">
        <v>575</v>
      </c>
      <c r="D37" s="94">
        <v>0.38890000000000002</v>
      </c>
      <c r="E37" s="94">
        <v>0.38850000000000001</v>
      </c>
      <c r="F37" s="94">
        <v>0.32100000000000001</v>
      </c>
      <c r="G37" s="94">
        <v>0.307</v>
      </c>
      <c r="H37" s="94">
        <v>0.26650000000000001</v>
      </c>
      <c r="I37" s="94">
        <v>0.23130000000000001</v>
      </c>
      <c r="J37" s="94">
        <v>0.2382</v>
      </c>
      <c r="K37" s="94">
        <v>0.23699999999999999</v>
      </c>
      <c r="L37" s="94">
        <v>0.22550000000000001</v>
      </c>
      <c r="M37" s="94">
        <v>0.2555</v>
      </c>
      <c r="N37" s="94">
        <v>0.25140000000000001</v>
      </c>
      <c r="O37" s="94">
        <v>0.26556887592694173</v>
      </c>
      <c r="P37" s="94">
        <v>0.26611534156528988</v>
      </c>
    </row>
    <row r="38" spans="1:16" s="98" customFormat="1" ht="15" customHeight="1">
      <c r="A38" s="53" t="s">
        <v>524</v>
      </c>
      <c r="B38" s="92" t="s">
        <v>576</v>
      </c>
      <c r="C38" s="93" t="s">
        <v>577</v>
      </c>
      <c r="D38" s="94">
        <v>0.35809999999999997</v>
      </c>
      <c r="E38" s="94">
        <v>0.35980000000000001</v>
      </c>
      <c r="F38" s="94">
        <v>0.29580000000000001</v>
      </c>
      <c r="G38" s="94">
        <v>0.28510000000000002</v>
      </c>
      <c r="H38" s="94">
        <v>0.24759999999999999</v>
      </c>
      <c r="I38" s="94">
        <v>0.2142</v>
      </c>
      <c r="J38" s="94">
        <v>0.22259999999999999</v>
      </c>
      <c r="K38" s="94">
        <v>0.22120000000000001</v>
      </c>
      <c r="L38" s="94">
        <v>0.2102</v>
      </c>
      <c r="M38" s="94">
        <v>0.23780000000000001</v>
      </c>
      <c r="N38" s="94">
        <v>0.2339</v>
      </c>
      <c r="O38" s="94">
        <v>0.24604742326774767</v>
      </c>
      <c r="P38" s="94">
        <v>0.24669249129689211</v>
      </c>
    </row>
    <row r="39" spans="1:16" s="98" customFormat="1" ht="15" customHeight="1" thickBot="1">
      <c r="A39" s="53" t="s">
        <v>524</v>
      </c>
      <c r="B39" s="92" t="s">
        <v>578</v>
      </c>
      <c r="C39" s="102" t="s">
        <v>579</v>
      </c>
      <c r="D39" s="94">
        <v>0.64071235319503184</v>
      </c>
      <c r="E39" s="94">
        <v>0.57018982552360753</v>
      </c>
      <c r="F39" s="94">
        <v>0.55072434718144692</v>
      </c>
      <c r="G39" s="94">
        <v>0.27139999999999997</v>
      </c>
      <c r="H39" s="94">
        <v>0.49340000000000001</v>
      </c>
      <c r="I39" s="94">
        <v>0.4173</v>
      </c>
      <c r="J39" s="94">
        <v>0.44450000000000001</v>
      </c>
      <c r="K39" s="94">
        <v>0.45450000000000002</v>
      </c>
      <c r="L39" s="94">
        <v>0.43709999999999999</v>
      </c>
      <c r="M39" s="94">
        <v>0.55459999999999998</v>
      </c>
      <c r="N39" s="94">
        <v>0.54420000000000002</v>
      </c>
      <c r="O39" s="94">
        <v>0.55977774774417022</v>
      </c>
      <c r="P39" s="94">
        <v>0.56123462277042391</v>
      </c>
    </row>
    <row r="40" spans="1:16" s="96" customFormat="1" ht="15" customHeight="1" thickTop="1" thickBot="1">
      <c r="A40" s="53"/>
      <c r="B40" s="87"/>
      <c r="C40" s="88" t="s">
        <v>363</v>
      </c>
      <c r="D40" s="89"/>
      <c r="E40" s="89"/>
      <c r="F40" s="89"/>
      <c r="G40" s="89"/>
      <c r="H40" s="89"/>
      <c r="I40" s="90"/>
      <c r="J40" s="90"/>
      <c r="K40" s="90"/>
      <c r="L40" s="90"/>
      <c r="M40" s="90"/>
      <c r="N40" s="90"/>
      <c r="O40" s="95"/>
      <c r="P40" s="95"/>
    </row>
    <row r="41" spans="1:16" s="85" customFormat="1" ht="15" customHeight="1" thickTop="1">
      <c r="A41" s="53" t="s">
        <v>524</v>
      </c>
      <c r="B41" s="92" t="s">
        <v>580</v>
      </c>
      <c r="C41" s="93" t="s">
        <v>581</v>
      </c>
      <c r="D41" s="94">
        <v>7.9399999999999998E-2</v>
      </c>
      <c r="E41" s="94">
        <v>7.3800000000000004E-2</v>
      </c>
      <c r="F41" s="94">
        <v>7.8700000000000006E-2</v>
      </c>
      <c r="G41" s="94">
        <v>7.1199999999999999E-2</v>
      </c>
      <c r="H41" s="94">
        <v>7.1099999999999997E-2</v>
      </c>
      <c r="I41" s="94">
        <v>7.3599999999999999E-2</v>
      </c>
      <c r="J41" s="94">
        <v>6.54E-2</v>
      </c>
      <c r="K41" s="94">
        <v>6.6600000000000006E-2</v>
      </c>
      <c r="L41" s="94">
        <v>6.7799999999999999E-2</v>
      </c>
      <c r="M41" s="94">
        <v>6.9199999999999998E-2</v>
      </c>
      <c r="N41" s="94">
        <v>6.9699999999999998E-2</v>
      </c>
      <c r="O41" s="94">
        <v>7.3059600396542385E-2</v>
      </c>
      <c r="P41" s="94">
        <v>7.2538142920140936E-2</v>
      </c>
    </row>
    <row r="42" spans="1:16" s="98" customFormat="1" ht="15" customHeight="1">
      <c r="A42" s="53" t="s">
        <v>524</v>
      </c>
      <c r="B42" s="92" t="s">
        <v>582</v>
      </c>
      <c r="C42" s="93" t="s">
        <v>583</v>
      </c>
      <c r="D42" s="94">
        <v>7.17E-2</v>
      </c>
      <c r="E42" s="94">
        <v>6.6199999999999995E-2</v>
      </c>
      <c r="F42" s="94">
        <v>6.9599999999999995E-2</v>
      </c>
      <c r="G42" s="94">
        <v>6.4399999999999999E-2</v>
      </c>
      <c r="H42" s="94">
        <v>6.4799999999999996E-2</v>
      </c>
      <c r="I42" s="94">
        <v>6.7599999999999993E-2</v>
      </c>
      <c r="J42" s="94">
        <v>6.1499999999999999E-2</v>
      </c>
      <c r="K42" s="94">
        <v>6.3E-2</v>
      </c>
      <c r="L42" s="94">
        <v>6.4000000000000001E-2</v>
      </c>
      <c r="M42" s="94">
        <v>6.5600000000000006E-2</v>
      </c>
      <c r="N42" s="94">
        <v>6.6100000000000006E-2</v>
      </c>
      <c r="O42" s="94">
        <v>6.9009743530030643E-2</v>
      </c>
      <c r="P42" s="94">
        <v>6.8531612718886872E-2</v>
      </c>
    </row>
    <row r="43" spans="1:16" s="98" customFormat="1" ht="15" customHeight="1">
      <c r="A43" s="53" t="s">
        <v>524</v>
      </c>
      <c r="B43" s="92" t="s">
        <v>584</v>
      </c>
      <c r="C43" s="93" t="s">
        <v>585</v>
      </c>
      <c r="D43" s="94">
        <v>0.1128</v>
      </c>
      <c r="E43" s="94">
        <v>0.1197</v>
      </c>
      <c r="F43" s="94">
        <v>0.12809999999999999</v>
      </c>
      <c r="G43" s="94">
        <v>0.1552</v>
      </c>
      <c r="H43" s="94">
        <v>0.16569999999999999</v>
      </c>
      <c r="I43" s="94">
        <v>0.1739</v>
      </c>
      <c r="J43" s="94">
        <v>0.1479</v>
      </c>
      <c r="K43" s="94">
        <v>0.1452</v>
      </c>
      <c r="L43" s="94">
        <v>0.20610000000000001</v>
      </c>
      <c r="M43" s="94">
        <v>0.27229999999999999</v>
      </c>
      <c r="N43" s="94">
        <v>0.2908</v>
      </c>
      <c r="O43" s="94">
        <v>0.28853495283637848</v>
      </c>
      <c r="P43" s="94">
        <v>0.29825827427494533</v>
      </c>
    </row>
    <row r="44" spans="1:16" s="98" customFormat="1" ht="15" customHeight="1">
      <c r="A44" s="53" t="s">
        <v>524</v>
      </c>
      <c r="B44" s="92" t="s">
        <v>586</v>
      </c>
      <c r="C44" s="93" t="s">
        <v>587</v>
      </c>
      <c r="D44" s="94">
        <v>1.9900000000000001E-2</v>
      </c>
      <c r="E44" s="94">
        <v>1.7100000000000001E-2</v>
      </c>
      <c r="F44" s="94">
        <v>1.8700000000000001E-2</v>
      </c>
      <c r="G44" s="94">
        <v>2.3300000000000001E-2</v>
      </c>
      <c r="H44" s="94">
        <v>2.7E-2</v>
      </c>
      <c r="I44" s="94">
        <v>3.8800000000000001E-2</v>
      </c>
      <c r="J44" s="94">
        <v>4.02E-2</v>
      </c>
      <c r="K44" s="94">
        <v>4.7100000000000003E-2</v>
      </c>
      <c r="L44" s="94">
        <v>0.1147</v>
      </c>
      <c r="M44" s="94">
        <v>0.16520000000000001</v>
      </c>
      <c r="N44" s="94">
        <v>0.1779</v>
      </c>
      <c r="O44" s="94">
        <v>0.1790045379383482</v>
      </c>
      <c r="P44" s="94">
        <v>0.18629248854313069</v>
      </c>
    </row>
    <row r="45" spans="1:16" s="98" customFormat="1" ht="15" customHeight="1">
      <c r="A45" s="53" t="s">
        <v>524</v>
      </c>
      <c r="B45" s="92" t="s">
        <v>588</v>
      </c>
      <c r="C45" s="93" t="s">
        <v>589</v>
      </c>
      <c r="D45" s="94">
        <v>3.8300000000000001E-2</v>
      </c>
      <c r="E45" s="94">
        <v>3.8800000000000001E-2</v>
      </c>
      <c r="F45" s="94">
        <v>4.4299999999999999E-2</v>
      </c>
      <c r="G45" s="94">
        <v>5.5800000000000002E-2</v>
      </c>
      <c r="H45" s="94">
        <v>6.3299999999999995E-2</v>
      </c>
      <c r="I45" s="94">
        <v>7.2599999999999998E-2</v>
      </c>
      <c r="J45" s="94">
        <v>4.5999999999999999E-2</v>
      </c>
      <c r="K45" s="94">
        <v>5.8000000000000003E-2</v>
      </c>
      <c r="L45" s="94">
        <v>0.10050000000000001</v>
      </c>
      <c r="M45" s="94">
        <v>0.13669999999999999</v>
      </c>
      <c r="N45" s="94">
        <v>0.14949999999999999</v>
      </c>
      <c r="O45" s="94">
        <v>0.1268492366880874</v>
      </c>
      <c r="P45" s="94">
        <v>0.13140349974373444</v>
      </c>
    </row>
    <row r="46" spans="1:16" s="98" customFormat="1" ht="15" customHeight="1" thickBot="1">
      <c r="A46" s="53" t="s">
        <v>524</v>
      </c>
      <c r="B46" s="92" t="s">
        <v>590</v>
      </c>
      <c r="C46" s="93" t="s">
        <v>591</v>
      </c>
      <c r="D46" s="94">
        <v>0.1231</v>
      </c>
      <c r="E46" s="94">
        <v>0.1201</v>
      </c>
      <c r="F46" s="94">
        <v>0.12089999999999999</v>
      </c>
      <c r="G46" s="94">
        <v>0.11890000000000001</v>
      </c>
      <c r="H46" s="94">
        <v>0.1191</v>
      </c>
      <c r="I46" s="94">
        <v>0.1229</v>
      </c>
      <c r="J46" s="94">
        <v>0.12189999999999999</v>
      </c>
      <c r="K46" s="94">
        <v>0.11990000000000001</v>
      </c>
      <c r="L46" s="94">
        <v>0.1182</v>
      </c>
      <c r="M46" s="94">
        <v>0.1237</v>
      </c>
      <c r="N46" s="94">
        <v>0.1245</v>
      </c>
      <c r="O46" s="94">
        <v>0.12504888899858854</v>
      </c>
      <c r="P46" s="94">
        <v>0.12928189447765598</v>
      </c>
    </row>
    <row r="47" spans="1:16" s="91" customFormat="1" ht="15" customHeight="1" thickTop="1" thickBot="1">
      <c r="A47" s="53"/>
      <c r="B47" s="87"/>
      <c r="C47" s="88" t="s">
        <v>592</v>
      </c>
      <c r="D47" s="89"/>
      <c r="E47" s="89"/>
      <c r="F47" s="89"/>
      <c r="G47" s="89"/>
      <c r="H47" s="89"/>
      <c r="I47" s="90"/>
      <c r="J47" s="90"/>
      <c r="K47" s="90"/>
      <c r="L47" s="90"/>
      <c r="M47" s="90"/>
      <c r="N47" s="90"/>
      <c r="O47" s="95"/>
      <c r="P47" s="95"/>
    </row>
    <row r="48" spans="1:16" s="85" customFormat="1" ht="15" customHeight="1" thickTop="1">
      <c r="A48" s="53" t="s">
        <v>524</v>
      </c>
      <c r="B48" s="92" t="s">
        <v>593</v>
      </c>
      <c r="C48" s="93" t="s">
        <v>594</v>
      </c>
      <c r="D48" s="94">
        <v>0.83209999999999995</v>
      </c>
      <c r="E48" s="94">
        <v>0.79869999999999997</v>
      </c>
      <c r="F48" s="94">
        <v>0.8569</v>
      </c>
      <c r="G48" s="94">
        <v>0.85750000000000004</v>
      </c>
      <c r="H48" s="94">
        <v>0.86839999999999995</v>
      </c>
      <c r="I48" s="94">
        <v>0.87450000000000006</v>
      </c>
      <c r="J48" s="94">
        <v>0.83479999999999999</v>
      </c>
      <c r="K48" s="94">
        <v>0.83789999999999998</v>
      </c>
      <c r="L48" s="94">
        <v>0.84199999999999997</v>
      </c>
      <c r="M48" s="94">
        <v>0.83430000000000004</v>
      </c>
      <c r="N48" s="94">
        <v>0.84630000000000005</v>
      </c>
      <c r="O48" s="94">
        <v>0.84464135007277019</v>
      </c>
      <c r="P48" s="94">
        <v>0.8488344446421715</v>
      </c>
    </row>
    <row r="49" spans="1:16" s="98" customFormat="1" ht="15" customHeight="1">
      <c r="A49" s="53" t="s">
        <v>524</v>
      </c>
      <c r="B49" s="92" t="s">
        <v>595</v>
      </c>
      <c r="C49" s="93" t="s">
        <v>596</v>
      </c>
      <c r="D49" s="94">
        <v>0.61380000000000001</v>
      </c>
      <c r="E49" s="94">
        <v>0.63</v>
      </c>
      <c r="F49" s="94">
        <v>0.625</v>
      </c>
      <c r="G49" s="94">
        <v>0.66369999999999996</v>
      </c>
      <c r="H49" s="94">
        <v>0.68120000000000003</v>
      </c>
      <c r="I49" s="94">
        <v>0.69510000000000005</v>
      </c>
      <c r="J49" s="94">
        <v>0.71599999999999997</v>
      </c>
      <c r="K49" s="94">
        <v>0.71589999999999998</v>
      </c>
      <c r="L49" s="94">
        <v>0.71899999999999997</v>
      </c>
      <c r="M49" s="94">
        <v>0.71819999999999995</v>
      </c>
      <c r="N49" s="94">
        <v>0.71709999999999996</v>
      </c>
      <c r="O49" s="94">
        <v>0.70020353359074139</v>
      </c>
      <c r="P49" s="94">
        <v>0.69617199526059603</v>
      </c>
    </row>
    <row r="50" spans="1:16" s="98" customFormat="1" ht="15" customHeight="1">
      <c r="A50" s="53" t="s">
        <v>524</v>
      </c>
      <c r="B50" s="92" t="s">
        <v>597</v>
      </c>
      <c r="C50" s="93" t="s">
        <v>598</v>
      </c>
      <c r="D50" s="94">
        <v>0.46039999999999998</v>
      </c>
      <c r="E50" s="94">
        <v>0.35759999999999997</v>
      </c>
      <c r="F50" s="94">
        <v>0.47360000000000002</v>
      </c>
      <c r="G50" s="94">
        <v>0.38100000000000001</v>
      </c>
      <c r="H50" s="94">
        <v>0.36320000000000002</v>
      </c>
      <c r="I50" s="94">
        <v>0.34939999999999999</v>
      </c>
      <c r="J50" s="94">
        <v>0.2422</v>
      </c>
      <c r="K50" s="94">
        <v>0.24909999999999999</v>
      </c>
      <c r="L50" s="94">
        <v>0.25130000000000002</v>
      </c>
      <c r="M50" s="94">
        <v>0.2427</v>
      </c>
      <c r="N50" s="94">
        <v>0.26319999999999999</v>
      </c>
      <c r="O50" s="94">
        <v>0.29569536423530757</v>
      </c>
      <c r="P50" s="94">
        <v>0.30899601732278881</v>
      </c>
    </row>
    <row r="51" spans="1:16" s="98" customFormat="1" ht="15" customHeight="1">
      <c r="A51" s="53" t="s">
        <v>524</v>
      </c>
      <c r="B51" s="92" t="s">
        <v>599</v>
      </c>
      <c r="C51" s="93" t="s">
        <v>600</v>
      </c>
      <c r="D51" s="94">
        <v>2.3424999999999998</v>
      </c>
      <c r="E51" s="94">
        <v>3.0400999999999998</v>
      </c>
      <c r="F51" s="94">
        <v>2.0558000000000001</v>
      </c>
      <c r="G51" s="94">
        <v>2.2130999999999998</v>
      </c>
      <c r="H51" s="94">
        <v>2.0322</v>
      </c>
      <c r="I51" s="94">
        <v>1.8559000000000001</v>
      </c>
      <c r="J51" s="94">
        <v>2.6886999999999999</v>
      </c>
      <c r="K51" s="94">
        <v>2.5731999999999999</v>
      </c>
      <c r="L51" s="94">
        <v>2.4662999999999999</v>
      </c>
      <c r="M51" s="94">
        <v>2.5257999999999998</v>
      </c>
      <c r="N51" s="94">
        <v>2.3258000000000001</v>
      </c>
      <c r="O51" s="94">
        <v>2.2512567353568427</v>
      </c>
      <c r="P51" s="94">
        <v>2.2057784628227237</v>
      </c>
    </row>
    <row r="52" spans="1:16" ht="3.75" customHeight="1" thickBot="1">
      <c r="A52" s="53"/>
      <c r="B52" s="53"/>
      <c r="C52" s="73"/>
      <c r="D52" s="73"/>
      <c r="E52" s="73"/>
      <c r="F52" s="73"/>
      <c r="G52" s="73"/>
      <c r="H52" s="73"/>
      <c r="I52" s="73"/>
      <c r="J52" s="73"/>
      <c r="K52" s="73"/>
      <c r="L52" s="73"/>
      <c r="M52" s="73"/>
      <c r="N52" s="73"/>
      <c r="O52" s="73"/>
      <c r="P52" s="73"/>
    </row>
    <row r="53" spans="1:16" ht="15" customHeight="1" thickTop="1">
      <c r="A53" s="103" t="s">
        <v>601</v>
      </c>
      <c r="B53" s="93" t="s">
        <v>601</v>
      </c>
      <c r="C53" s="906" t="s">
        <v>375</v>
      </c>
      <c r="D53" s="906"/>
      <c r="E53" s="906"/>
      <c r="F53" s="906"/>
      <c r="G53" s="906"/>
      <c r="H53" s="906"/>
      <c r="I53" s="906"/>
      <c r="J53" s="906"/>
      <c r="K53" s="906"/>
      <c r="L53" s="906"/>
      <c r="M53" s="906"/>
      <c r="N53" s="906"/>
      <c r="O53" s="906"/>
      <c r="P53" s="906"/>
    </row>
    <row r="54" spans="1:16" ht="51.75" customHeight="1">
      <c r="A54" s="53"/>
      <c r="B54" s="53"/>
      <c r="C54" s="900" t="s">
        <v>602</v>
      </c>
      <c r="D54" s="900"/>
      <c r="E54" s="900"/>
      <c r="F54" s="900"/>
      <c r="G54" s="900"/>
      <c r="H54" s="900"/>
      <c r="I54" s="900"/>
      <c r="J54" s="900"/>
      <c r="K54" s="900"/>
      <c r="L54" s="900"/>
      <c r="M54" s="900"/>
      <c r="N54" s="900"/>
      <c r="O54" s="900"/>
      <c r="P54" s="900"/>
    </row>
    <row r="55" spans="1:16" ht="48" customHeight="1">
      <c r="A55" s="53"/>
      <c r="B55" s="53"/>
      <c r="C55" s="900" t="s">
        <v>603</v>
      </c>
      <c r="D55" s="900"/>
      <c r="E55" s="900"/>
      <c r="F55" s="900"/>
      <c r="G55" s="900"/>
      <c r="H55" s="900"/>
      <c r="I55" s="900"/>
      <c r="J55" s="900"/>
      <c r="K55" s="900"/>
      <c r="L55" s="900"/>
      <c r="M55" s="900"/>
      <c r="N55" s="900"/>
      <c r="O55" s="900"/>
      <c r="P55" s="900"/>
    </row>
    <row r="56" spans="1:16" ht="15" customHeight="1">
      <c r="A56" s="53"/>
      <c r="B56" s="53"/>
      <c r="C56" s="901" t="s">
        <v>604</v>
      </c>
      <c r="D56" s="901"/>
      <c r="E56" s="901"/>
      <c r="F56" s="901"/>
      <c r="G56" s="901"/>
      <c r="H56" s="901"/>
      <c r="I56" s="901"/>
      <c r="J56" s="901"/>
      <c r="K56" s="901"/>
      <c r="L56" s="901"/>
      <c r="M56" s="901"/>
      <c r="N56" s="901"/>
      <c r="O56" s="901"/>
      <c r="P56" s="901"/>
    </row>
    <row r="57" spans="1:16" ht="15" customHeight="1">
      <c r="A57" s="53"/>
      <c r="B57" s="53"/>
      <c r="C57" s="901" t="s">
        <v>379</v>
      </c>
      <c r="D57" s="901"/>
      <c r="E57" s="901"/>
      <c r="F57" s="901"/>
      <c r="G57" s="901"/>
      <c r="H57" s="901"/>
      <c r="I57" s="901"/>
      <c r="J57" s="901"/>
      <c r="K57" s="901"/>
      <c r="L57" s="901"/>
      <c r="M57" s="901"/>
      <c r="N57" s="901"/>
      <c r="O57" s="901"/>
      <c r="P57" s="901"/>
    </row>
    <row r="58" spans="1:16" ht="29.25" customHeight="1">
      <c r="A58" s="53"/>
      <c r="B58" s="53"/>
      <c r="C58" s="902" t="s">
        <v>605</v>
      </c>
      <c r="D58" s="902"/>
      <c r="E58" s="902"/>
      <c r="F58" s="902"/>
      <c r="G58" s="902"/>
      <c r="H58" s="902"/>
      <c r="I58" s="902"/>
      <c r="J58" s="902"/>
      <c r="K58" s="902"/>
      <c r="L58" s="902"/>
      <c r="M58" s="902"/>
      <c r="N58" s="902"/>
      <c r="O58" s="902"/>
      <c r="P58" s="902"/>
    </row>
  </sheetData>
  <mergeCells count="10">
    <mergeCell ref="C55:P55"/>
    <mergeCell ref="C56:P56"/>
    <mergeCell ref="C57:P57"/>
    <mergeCell ref="C58:P58"/>
    <mergeCell ref="C1:P1"/>
    <mergeCell ref="A2:P2"/>
    <mergeCell ref="C3:P3"/>
    <mergeCell ref="A4:P4"/>
    <mergeCell ref="C53:P53"/>
    <mergeCell ref="C54:P54"/>
  </mergeCells>
  <pageMargins left="0.93" right="0.62" top="0.77" bottom="0.56999999999999995" header="0.5" footer="0.5"/>
  <pageSetup scale="46"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P75"/>
  <sheetViews>
    <sheetView topLeftCell="C1" zoomScaleNormal="100" workbookViewId="0">
      <selection activeCell="C21" sqref="C21"/>
    </sheetView>
  </sheetViews>
  <sheetFormatPr baseColWidth="10" defaultColWidth="9.140625" defaultRowHeight="12.75"/>
  <cols>
    <col min="1" max="2" width="9.140625" style="122" hidden="1" customWidth="1"/>
    <col min="3" max="3" width="90.28515625" style="104" customWidth="1"/>
    <col min="4" max="10" width="7.28515625" style="104" bestFit="1" customWidth="1"/>
    <col min="11" max="11" width="7.28515625" style="104" customWidth="1"/>
    <col min="12" max="13" width="7.28515625" style="104" bestFit="1" customWidth="1"/>
    <col min="14" max="16" width="7.28515625" style="104" customWidth="1"/>
    <col min="17" max="256" width="9.140625" style="104"/>
    <col min="257" max="258" width="0" style="104" hidden="1" customWidth="1"/>
    <col min="259" max="259" width="90.28515625" style="104" customWidth="1"/>
    <col min="260" max="266" width="7.28515625" style="104" bestFit="1" customWidth="1"/>
    <col min="267" max="267" width="7.28515625" style="104" customWidth="1"/>
    <col min="268" max="269" width="7.28515625" style="104" bestFit="1" customWidth="1"/>
    <col min="270" max="272" width="7.28515625" style="104" customWidth="1"/>
    <col min="273" max="512" width="9.140625" style="104"/>
    <col min="513" max="514" width="0" style="104" hidden="1" customWidth="1"/>
    <col min="515" max="515" width="90.28515625" style="104" customWidth="1"/>
    <col min="516" max="522" width="7.28515625" style="104" bestFit="1" customWidth="1"/>
    <col min="523" max="523" width="7.28515625" style="104" customWidth="1"/>
    <col min="524" max="525" width="7.28515625" style="104" bestFit="1" customWidth="1"/>
    <col min="526" max="528" width="7.28515625" style="104" customWidth="1"/>
    <col min="529" max="768" width="9.140625" style="104"/>
    <col min="769" max="770" width="0" style="104" hidden="1" customWidth="1"/>
    <col min="771" max="771" width="90.28515625" style="104" customWidth="1"/>
    <col min="772" max="778" width="7.28515625" style="104" bestFit="1" customWidth="1"/>
    <col min="779" max="779" width="7.28515625" style="104" customWidth="1"/>
    <col min="780" max="781" width="7.28515625" style="104" bestFit="1" customWidth="1"/>
    <col min="782" max="784" width="7.28515625" style="104" customWidth="1"/>
    <col min="785" max="1024" width="9.140625" style="104"/>
    <col min="1025" max="1026" width="0" style="104" hidden="1" customWidth="1"/>
    <col min="1027" max="1027" width="90.28515625" style="104" customWidth="1"/>
    <col min="1028" max="1034" width="7.28515625" style="104" bestFit="1" customWidth="1"/>
    <col min="1035" max="1035" width="7.28515625" style="104" customWidth="1"/>
    <col min="1036" max="1037" width="7.28515625" style="104" bestFit="1" customWidth="1"/>
    <col min="1038" max="1040" width="7.28515625" style="104" customWidth="1"/>
    <col min="1041" max="1280" width="9.140625" style="104"/>
    <col min="1281" max="1282" width="0" style="104" hidden="1" customWidth="1"/>
    <col min="1283" max="1283" width="90.28515625" style="104" customWidth="1"/>
    <col min="1284" max="1290" width="7.28515625" style="104" bestFit="1" customWidth="1"/>
    <col min="1291" max="1291" width="7.28515625" style="104" customWidth="1"/>
    <col min="1292" max="1293" width="7.28515625" style="104" bestFit="1" customWidth="1"/>
    <col min="1294" max="1296" width="7.28515625" style="104" customWidth="1"/>
    <col min="1297" max="1536" width="9.140625" style="104"/>
    <col min="1537" max="1538" width="0" style="104" hidden="1" customWidth="1"/>
    <col min="1539" max="1539" width="90.28515625" style="104" customWidth="1"/>
    <col min="1540" max="1546" width="7.28515625" style="104" bestFit="1" customWidth="1"/>
    <col min="1547" max="1547" width="7.28515625" style="104" customWidth="1"/>
    <col min="1548" max="1549" width="7.28515625" style="104" bestFit="1" customWidth="1"/>
    <col min="1550" max="1552" width="7.28515625" style="104" customWidth="1"/>
    <col min="1553" max="1792" width="9.140625" style="104"/>
    <col min="1793" max="1794" width="0" style="104" hidden="1" customWidth="1"/>
    <col min="1795" max="1795" width="90.28515625" style="104" customWidth="1"/>
    <col min="1796" max="1802" width="7.28515625" style="104" bestFit="1" customWidth="1"/>
    <col min="1803" max="1803" width="7.28515625" style="104" customWidth="1"/>
    <col min="1804" max="1805" width="7.28515625" style="104" bestFit="1" customWidth="1"/>
    <col min="1806" max="1808" width="7.28515625" style="104" customWidth="1"/>
    <col min="1809" max="2048" width="9.140625" style="104"/>
    <col min="2049" max="2050" width="0" style="104" hidden="1" customWidth="1"/>
    <col min="2051" max="2051" width="90.28515625" style="104" customWidth="1"/>
    <col min="2052" max="2058" width="7.28515625" style="104" bestFit="1" customWidth="1"/>
    <col min="2059" max="2059" width="7.28515625" style="104" customWidth="1"/>
    <col min="2060" max="2061" width="7.28515625" style="104" bestFit="1" customWidth="1"/>
    <col min="2062" max="2064" width="7.28515625" style="104" customWidth="1"/>
    <col min="2065" max="2304" width="9.140625" style="104"/>
    <col min="2305" max="2306" width="0" style="104" hidden="1" customWidth="1"/>
    <col min="2307" max="2307" width="90.28515625" style="104" customWidth="1"/>
    <col min="2308" max="2314" width="7.28515625" style="104" bestFit="1" customWidth="1"/>
    <col min="2315" max="2315" width="7.28515625" style="104" customWidth="1"/>
    <col min="2316" max="2317" width="7.28515625" style="104" bestFit="1" customWidth="1"/>
    <col min="2318" max="2320" width="7.28515625" style="104" customWidth="1"/>
    <col min="2321" max="2560" width="9.140625" style="104"/>
    <col min="2561" max="2562" width="0" style="104" hidden="1" customWidth="1"/>
    <col min="2563" max="2563" width="90.28515625" style="104" customWidth="1"/>
    <col min="2564" max="2570" width="7.28515625" style="104" bestFit="1" customWidth="1"/>
    <col min="2571" max="2571" width="7.28515625" style="104" customWidth="1"/>
    <col min="2572" max="2573" width="7.28515625" style="104" bestFit="1" customWidth="1"/>
    <col min="2574" max="2576" width="7.28515625" style="104" customWidth="1"/>
    <col min="2577" max="2816" width="9.140625" style="104"/>
    <col min="2817" max="2818" width="0" style="104" hidden="1" customWidth="1"/>
    <col min="2819" max="2819" width="90.28515625" style="104" customWidth="1"/>
    <col min="2820" max="2826" width="7.28515625" style="104" bestFit="1" customWidth="1"/>
    <col min="2827" max="2827" width="7.28515625" style="104" customWidth="1"/>
    <col min="2828" max="2829" width="7.28515625" style="104" bestFit="1" customWidth="1"/>
    <col min="2830" max="2832" width="7.28515625" style="104" customWidth="1"/>
    <col min="2833" max="3072" width="9.140625" style="104"/>
    <col min="3073" max="3074" width="0" style="104" hidden="1" customWidth="1"/>
    <col min="3075" max="3075" width="90.28515625" style="104" customWidth="1"/>
    <col min="3076" max="3082" width="7.28515625" style="104" bestFit="1" customWidth="1"/>
    <col min="3083" max="3083" width="7.28515625" style="104" customWidth="1"/>
    <col min="3084" max="3085" width="7.28515625" style="104" bestFit="1" customWidth="1"/>
    <col min="3086" max="3088" width="7.28515625" style="104" customWidth="1"/>
    <col min="3089" max="3328" width="9.140625" style="104"/>
    <col min="3329" max="3330" width="0" style="104" hidden="1" customWidth="1"/>
    <col min="3331" max="3331" width="90.28515625" style="104" customWidth="1"/>
    <col min="3332" max="3338" width="7.28515625" style="104" bestFit="1" customWidth="1"/>
    <col min="3339" max="3339" width="7.28515625" style="104" customWidth="1"/>
    <col min="3340" max="3341" width="7.28515625" style="104" bestFit="1" customWidth="1"/>
    <col min="3342" max="3344" width="7.28515625" style="104" customWidth="1"/>
    <col min="3345" max="3584" width="9.140625" style="104"/>
    <col min="3585" max="3586" width="0" style="104" hidden="1" customWidth="1"/>
    <col min="3587" max="3587" width="90.28515625" style="104" customWidth="1"/>
    <col min="3588" max="3594" width="7.28515625" style="104" bestFit="1" customWidth="1"/>
    <col min="3595" max="3595" width="7.28515625" style="104" customWidth="1"/>
    <col min="3596" max="3597" width="7.28515625" style="104" bestFit="1" customWidth="1"/>
    <col min="3598" max="3600" width="7.28515625" style="104" customWidth="1"/>
    <col min="3601" max="3840" width="9.140625" style="104"/>
    <col min="3841" max="3842" width="0" style="104" hidden="1" customWidth="1"/>
    <col min="3843" max="3843" width="90.28515625" style="104" customWidth="1"/>
    <col min="3844" max="3850" width="7.28515625" style="104" bestFit="1" customWidth="1"/>
    <col min="3851" max="3851" width="7.28515625" style="104" customWidth="1"/>
    <col min="3852" max="3853" width="7.28515625" style="104" bestFit="1" customWidth="1"/>
    <col min="3854" max="3856" width="7.28515625" style="104" customWidth="1"/>
    <col min="3857" max="4096" width="9.140625" style="104"/>
    <col min="4097" max="4098" width="0" style="104" hidden="1" customWidth="1"/>
    <col min="4099" max="4099" width="90.28515625" style="104" customWidth="1"/>
    <col min="4100" max="4106" width="7.28515625" style="104" bestFit="1" customWidth="1"/>
    <col min="4107" max="4107" width="7.28515625" style="104" customWidth="1"/>
    <col min="4108" max="4109" width="7.28515625" style="104" bestFit="1" customWidth="1"/>
    <col min="4110" max="4112" width="7.28515625" style="104" customWidth="1"/>
    <col min="4113" max="4352" width="9.140625" style="104"/>
    <col min="4353" max="4354" width="0" style="104" hidden="1" customWidth="1"/>
    <col min="4355" max="4355" width="90.28515625" style="104" customWidth="1"/>
    <col min="4356" max="4362" width="7.28515625" style="104" bestFit="1" customWidth="1"/>
    <col min="4363" max="4363" width="7.28515625" style="104" customWidth="1"/>
    <col min="4364" max="4365" width="7.28515625" style="104" bestFit="1" customWidth="1"/>
    <col min="4366" max="4368" width="7.28515625" style="104" customWidth="1"/>
    <col min="4369" max="4608" width="9.140625" style="104"/>
    <col min="4609" max="4610" width="0" style="104" hidden="1" customWidth="1"/>
    <col min="4611" max="4611" width="90.28515625" style="104" customWidth="1"/>
    <col min="4612" max="4618" width="7.28515625" style="104" bestFit="1" customWidth="1"/>
    <col min="4619" max="4619" width="7.28515625" style="104" customWidth="1"/>
    <col min="4620" max="4621" width="7.28515625" style="104" bestFit="1" customWidth="1"/>
    <col min="4622" max="4624" width="7.28515625" style="104" customWidth="1"/>
    <col min="4625" max="4864" width="9.140625" style="104"/>
    <col min="4865" max="4866" width="0" style="104" hidden="1" customWidth="1"/>
    <col min="4867" max="4867" width="90.28515625" style="104" customWidth="1"/>
    <col min="4868" max="4874" width="7.28515625" style="104" bestFit="1" customWidth="1"/>
    <col min="4875" max="4875" width="7.28515625" style="104" customWidth="1"/>
    <col min="4876" max="4877" width="7.28515625" style="104" bestFit="1" customWidth="1"/>
    <col min="4878" max="4880" width="7.28515625" style="104" customWidth="1"/>
    <col min="4881" max="5120" width="9.140625" style="104"/>
    <col min="5121" max="5122" width="0" style="104" hidden="1" customWidth="1"/>
    <col min="5123" max="5123" width="90.28515625" style="104" customWidth="1"/>
    <col min="5124" max="5130" width="7.28515625" style="104" bestFit="1" customWidth="1"/>
    <col min="5131" max="5131" width="7.28515625" style="104" customWidth="1"/>
    <col min="5132" max="5133" width="7.28515625" style="104" bestFit="1" customWidth="1"/>
    <col min="5134" max="5136" width="7.28515625" style="104" customWidth="1"/>
    <col min="5137" max="5376" width="9.140625" style="104"/>
    <col min="5377" max="5378" width="0" style="104" hidden="1" customWidth="1"/>
    <col min="5379" max="5379" width="90.28515625" style="104" customWidth="1"/>
    <col min="5380" max="5386" width="7.28515625" style="104" bestFit="1" customWidth="1"/>
    <col min="5387" max="5387" width="7.28515625" style="104" customWidth="1"/>
    <col min="5388" max="5389" width="7.28515625" style="104" bestFit="1" customWidth="1"/>
    <col min="5390" max="5392" width="7.28515625" style="104" customWidth="1"/>
    <col min="5393" max="5632" width="9.140625" style="104"/>
    <col min="5633" max="5634" width="0" style="104" hidden="1" customWidth="1"/>
    <col min="5635" max="5635" width="90.28515625" style="104" customWidth="1"/>
    <col min="5636" max="5642" width="7.28515625" style="104" bestFit="1" customWidth="1"/>
    <col min="5643" max="5643" width="7.28515625" style="104" customWidth="1"/>
    <col min="5644" max="5645" width="7.28515625" style="104" bestFit="1" customWidth="1"/>
    <col min="5646" max="5648" width="7.28515625" style="104" customWidth="1"/>
    <col min="5649" max="5888" width="9.140625" style="104"/>
    <col min="5889" max="5890" width="0" style="104" hidden="1" customWidth="1"/>
    <col min="5891" max="5891" width="90.28515625" style="104" customWidth="1"/>
    <col min="5892" max="5898" width="7.28515625" style="104" bestFit="1" customWidth="1"/>
    <col min="5899" max="5899" width="7.28515625" style="104" customWidth="1"/>
    <col min="5900" max="5901" width="7.28515625" style="104" bestFit="1" customWidth="1"/>
    <col min="5902" max="5904" width="7.28515625" style="104" customWidth="1"/>
    <col min="5905" max="6144" width="9.140625" style="104"/>
    <col min="6145" max="6146" width="0" style="104" hidden="1" customWidth="1"/>
    <col min="6147" max="6147" width="90.28515625" style="104" customWidth="1"/>
    <col min="6148" max="6154" width="7.28515625" style="104" bestFit="1" customWidth="1"/>
    <col min="6155" max="6155" width="7.28515625" style="104" customWidth="1"/>
    <col min="6156" max="6157" width="7.28515625" style="104" bestFit="1" customWidth="1"/>
    <col min="6158" max="6160" width="7.28515625" style="104" customWidth="1"/>
    <col min="6161" max="6400" width="9.140625" style="104"/>
    <col min="6401" max="6402" width="0" style="104" hidden="1" customWidth="1"/>
    <col min="6403" max="6403" width="90.28515625" style="104" customWidth="1"/>
    <col min="6404" max="6410" width="7.28515625" style="104" bestFit="1" customWidth="1"/>
    <col min="6411" max="6411" width="7.28515625" style="104" customWidth="1"/>
    <col min="6412" max="6413" width="7.28515625" style="104" bestFit="1" customWidth="1"/>
    <col min="6414" max="6416" width="7.28515625" style="104" customWidth="1"/>
    <col min="6417" max="6656" width="9.140625" style="104"/>
    <col min="6657" max="6658" width="0" style="104" hidden="1" customWidth="1"/>
    <col min="6659" max="6659" width="90.28515625" style="104" customWidth="1"/>
    <col min="6660" max="6666" width="7.28515625" style="104" bestFit="1" customWidth="1"/>
    <col min="6667" max="6667" width="7.28515625" style="104" customWidth="1"/>
    <col min="6668" max="6669" width="7.28515625" style="104" bestFit="1" customWidth="1"/>
    <col min="6670" max="6672" width="7.28515625" style="104" customWidth="1"/>
    <col min="6673" max="6912" width="9.140625" style="104"/>
    <col min="6913" max="6914" width="0" style="104" hidden="1" customWidth="1"/>
    <col min="6915" max="6915" width="90.28515625" style="104" customWidth="1"/>
    <col min="6916" max="6922" width="7.28515625" style="104" bestFit="1" customWidth="1"/>
    <col min="6923" max="6923" width="7.28515625" style="104" customWidth="1"/>
    <col min="6924" max="6925" width="7.28515625" style="104" bestFit="1" customWidth="1"/>
    <col min="6926" max="6928" width="7.28515625" style="104" customWidth="1"/>
    <col min="6929" max="7168" width="9.140625" style="104"/>
    <col min="7169" max="7170" width="0" style="104" hidden="1" customWidth="1"/>
    <col min="7171" max="7171" width="90.28515625" style="104" customWidth="1"/>
    <col min="7172" max="7178" width="7.28515625" style="104" bestFit="1" customWidth="1"/>
    <col min="7179" max="7179" width="7.28515625" style="104" customWidth="1"/>
    <col min="7180" max="7181" width="7.28515625" style="104" bestFit="1" customWidth="1"/>
    <col min="7182" max="7184" width="7.28515625" style="104" customWidth="1"/>
    <col min="7185" max="7424" width="9.140625" style="104"/>
    <col min="7425" max="7426" width="0" style="104" hidden="1" customWidth="1"/>
    <col min="7427" max="7427" width="90.28515625" style="104" customWidth="1"/>
    <col min="7428" max="7434" width="7.28515625" style="104" bestFit="1" customWidth="1"/>
    <col min="7435" max="7435" width="7.28515625" style="104" customWidth="1"/>
    <col min="7436" max="7437" width="7.28515625" style="104" bestFit="1" customWidth="1"/>
    <col min="7438" max="7440" width="7.28515625" style="104" customWidth="1"/>
    <col min="7441" max="7680" width="9.140625" style="104"/>
    <col min="7681" max="7682" width="0" style="104" hidden="1" customWidth="1"/>
    <col min="7683" max="7683" width="90.28515625" style="104" customWidth="1"/>
    <col min="7684" max="7690" width="7.28515625" style="104" bestFit="1" customWidth="1"/>
    <col min="7691" max="7691" width="7.28515625" style="104" customWidth="1"/>
    <col min="7692" max="7693" width="7.28515625" style="104" bestFit="1" customWidth="1"/>
    <col min="7694" max="7696" width="7.28515625" style="104" customWidth="1"/>
    <col min="7697" max="7936" width="9.140625" style="104"/>
    <col min="7937" max="7938" width="0" style="104" hidden="1" customWidth="1"/>
    <col min="7939" max="7939" width="90.28515625" style="104" customWidth="1"/>
    <col min="7940" max="7946" width="7.28515625" style="104" bestFit="1" customWidth="1"/>
    <col min="7947" max="7947" width="7.28515625" style="104" customWidth="1"/>
    <col min="7948" max="7949" width="7.28515625" style="104" bestFit="1" customWidth="1"/>
    <col min="7950" max="7952" width="7.28515625" style="104" customWidth="1"/>
    <col min="7953" max="8192" width="9.140625" style="104"/>
    <col min="8193" max="8194" width="0" style="104" hidden="1" customWidth="1"/>
    <col min="8195" max="8195" width="90.28515625" style="104" customWidth="1"/>
    <col min="8196" max="8202" width="7.28515625" style="104" bestFit="1" customWidth="1"/>
    <col min="8203" max="8203" width="7.28515625" style="104" customWidth="1"/>
    <col min="8204" max="8205" width="7.28515625" style="104" bestFit="1" customWidth="1"/>
    <col min="8206" max="8208" width="7.28515625" style="104" customWidth="1"/>
    <col min="8209" max="8448" width="9.140625" style="104"/>
    <col min="8449" max="8450" width="0" style="104" hidden="1" customWidth="1"/>
    <col min="8451" max="8451" width="90.28515625" style="104" customWidth="1"/>
    <col min="8452" max="8458" width="7.28515625" style="104" bestFit="1" customWidth="1"/>
    <col min="8459" max="8459" width="7.28515625" style="104" customWidth="1"/>
    <col min="8460" max="8461" width="7.28515625" style="104" bestFit="1" customWidth="1"/>
    <col min="8462" max="8464" width="7.28515625" style="104" customWidth="1"/>
    <col min="8465" max="8704" width="9.140625" style="104"/>
    <col min="8705" max="8706" width="0" style="104" hidden="1" customWidth="1"/>
    <col min="8707" max="8707" width="90.28515625" style="104" customWidth="1"/>
    <col min="8708" max="8714" width="7.28515625" style="104" bestFit="1" customWidth="1"/>
    <col min="8715" max="8715" width="7.28515625" style="104" customWidth="1"/>
    <col min="8716" max="8717" width="7.28515625" style="104" bestFit="1" customWidth="1"/>
    <col min="8718" max="8720" width="7.28515625" style="104" customWidth="1"/>
    <col min="8721" max="8960" width="9.140625" style="104"/>
    <col min="8961" max="8962" width="0" style="104" hidden="1" customWidth="1"/>
    <col min="8963" max="8963" width="90.28515625" style="104" customWidth="1"/>
    <col min="8964" max="8970" width="7.28515625" style="104" bestFit="1" customWidth="1"/>
    <col min="8971" max="8971" width="7.28515625" style="104" customWidth="1"/>
    <col min="8972" max="8973" width="7.28515625" style="104" bestFit="1" customWidth="1"/>
    <col min="8974" max="8976" width="7.28515625" style="104" customWidth="1"/>
    <col min="8977" max="9216" width="9.140625" style="104"/>
    <col min="9217" max="9218" width="0" style="104" hidden="1" customWidth="1"/>
    <col min="9219" max="9219" width="90.28515625" style="104" customWidth="1"/>
    <col min="9220" max="9226" width="7.28515625" style="104" bestFit="1" customWidth="1"/>
    <col min="9227" max="9227" width="7.28515625" style="104" customWidth="1"/>
    <col min="9228" max="9229" width="7.28515625" style="104" bestFit="1" customWidth="1"/>
    <col min="9230" max="9232" width="7.28515625" style="104" customWidth="1"/>
    <col min="9233" max="9472" width="9.140625" style="104"/>
    <col min="9473" max="9474" width="0" style="104" hidden="1" customWidth="1"/>
    <col min="9475" max="9475" width="90.28515625" style="104" customWidth="1"/>
    <col min="9476" max="9482" width="7.28515625" style="104" bestFit="1" customWidth="1"/>
    <col min="9483" max="9483" width="7.28515625" style="104" customWidth="1"/>
    <col min="9484" max="9485" width="7.28515625" style="104" bestFit="1" customWidth="1"/>
    <col min="9486" max="9488" width="7.28515625" style="104" customWidth="1"/>
    <col min="9489" max="9728" width="9.140625" style="104"/>
    <col min="9729" max="9730" width="0" style="104" hidden="1" customWidth="1"/>
    <col min="9731" max="9731" width="90.28515625" style="104" customWidth="1"/>
    <col min="9732" max="9738" width="7.28515625" style="104" bestFit="1" customWidth="1"/>
    <col min="9739" max="9739" width="7.28515625" style="104" customWidth="1"/>
    <col min="9740" max="9741" width="7.28515625" style="104" bestFit="1" customWidth="1"/>
    <col min="9742" max="9744" width="7.28515625" style="104" customWidth="1"/>
    <col min="9745" max="9984" width="9.140625" style="104"/>
    <col min="9985" max="9986" width="0" style="104" hidden="1" customWidth="1"/>
    <col min="9987" max="9987" width="90.28515625" style="104" customWidth="1"/>
    <col min="9988" max="9994" width="7.28515625" style="104" bestFit="1" customWidth="1"/>
    <col min="9995" max="9995" width="7.28515625" style="104" customWidth="1"/>
    <col min="9996" max="9997" width="7.28515625" style="104" bestFit="1" customWidth="1"/>
    <col min="9998" max="10000" width="7.28515625" style="104" customWidth="1"/>
    <col min="10001" max="10240" width="9.140625" style="104"/>
    <col min="10241" max="10242" width="0" style="104" hidden="1" customWidth="1"/>
    <col min="10243" max="10243" width="90.28515625" style="104" customWidth="1"/>
    <col min="10244" max="10250" width="7.28515625" style="104" bestFit="1" customWidth="1"/>
    <col min="10251" max="10251" width="7.28515625" style="104" customWidth="1"/>
    <col min="10252" max="10253" width="7.28515625" style="104" bestFit="1" customWidth="1"/>
    <col min="10254" max="10256" width="7.28515625" style="104" customWidth="1"/>
    <col min="10257" max="10496" width="9.140625" style="104"/>
    <col min="10497" max="10498" width="0" style="104" hidden="1" customWidth="1"/>
    <col min="10499" max="10499" width="90.28515625" style="104" customWidth="1"/>
    <col min="10500" max="10506" width="7.28515625" style="104" bestFit="1" customWidth="1"/>
    <col min="10507" max="10507" width="7.28515625" style="104" customWidth="1"/>
    <col min="10508" max="10509" width="7.28515625" style="104" bestFit="1" customWidth="1"/>
    <col min="10510" max="10512" width="7.28515625" style="104" customWidth="1"/>
    <col min="10513" max="10752" width="9.140625" style="104"/>
    <col min="10753" max="10754" width="0" style="104" hidden="1" customWidth="1"/>
    <col min="10755" max="10755" width="90.28515625" style="104" customWidth="1"/>
    <col min="10756" max="10762" width="7.28515625" style="104" bestFit="1" customWidth="1"/>
    <col min="10763" max="10763" width="7.28515625" style="104" customWidth="1"/>
    <col min="10764" max="10765" width="7.28515625" style="104" bestFit="1" customWidth="1"/>
    <col min="10766" max="10768" width="7.28515625" style="104" customWidth="1"/>
    <col min="10769" max="11008" width="9.140625" style="104"/>
    <col min="11009" max="11010" width="0" style="104" hidden="1" customWidth="1"/>
    <col min="11011" max="11011" width="90.28515625" style="104" customWidth="1"/>
    <col min="11012" max="11018" width="7.28515625" style="104" bestFit="1" customWidth="1"/>
    <col min="11019" max="11019" width="7.28515625" style="104" customWidth="1"/>
    <col min="11020" max="11021" width="7.28515625" style="104" bestFit="1" customWidth="1"/>
    <col min="11022" max="11024" width="7.28515625" style="104" customWidth="1"/>
    <col min="11025" max="11264" width="9.140625" style="104"/>
    <col min="11265" max="11266" width="0" style="104" hidden="1" customWidth="1"/>
    <col min="11267" max="11267" width="90.28515625" style="104" customWidth="1"/>
    <col min="11268" max="11274" width="7.28515625" style="104" bestFit="1" customWidth="1"/>
    <col min="11275" max="11275" width="7.28515625" style="104" customWidth="1"/>
    <col min="11276" max="11277" width="7.28515625" style="104" bestFit="1" customWidth="1"/>
    <col min="11278" max="11280" width="7.28515625" style="104" customWidth="1"/>
    <col min="11281" max="11520" width="9.140625" style="104"/>
    <col min="11521" max="11522" width="0" style="104" hidden="1" customWidth="1"/>
    <col min="11523" max="11523" width="90.28515625" style="104" customWidth="1"/>
    <col min="11524" max="11530" width="7.28515625" style="104" bestFit="1" customWidth="1"/>
    <col min="11531" max="11531" width="7.28515625" style="104" customWidth="1"/>
    <col min="11532" max="11533" width="7.28515625" style="104" bestFit="1" customWidth="1"/>
    <col min="11534" max="11536" width="7.28515625" style="104" customWidth="1"/>
    <col min="11537" max="11776" width="9.140625" style="104"/>
    <col min="11777" max="11778" width="0" style="104" hidden="1" customWidth="1"/>
    <col min="11779" max="11779" width="90.28515625" style="104" customWidth="1"/>
    <col min="11780" max="11786" width="7.28515625" style="104" bestFit="1" customWidth="1"/>
    <col min="11787" max="11787" width="7.28515625" style="104" customWidth="1"/>
    <col min="11788" max="11789" width="7.28515625" style="104" bestFit="1" customWidth="1"/>
    <col min="11790" max="11792" width="7.28515625" style="104" customWidth="1"/>
    <col min="11793" max="12032" width="9.140625" style="104"/>
    <col min="12033" max="12034" width="0" style="104" hidden="1" customWidth="1"/>
    <col min="12035" max="12035" width="90.28515625" style="104" customWidth="1"/>
    <col min="12036" max="12042" width="7.28515625" style="104" bestFit="1" customWidth="1"/>
    <col min="12043" max="12043" width="7.28515625" style="104" customWidth="1"/>
    <col min="12044" max="12045" width="7.28515625" style="104" bestFit="1" customWidth="1"/>
    <col min="12046" max="12048" width="7.28515625" style="104" customWidth="1"/>
    <col min="12049" max="12288" width="9.140625" style="104"/>
    <col min="12289" max="12290" width="0" style="104" hidden="1" customWidth="1"/>
    <col min="12291" max="12291" width="90.28515625" style="104" customWidth="1"/>
    <col min="12292" max="12298" width="7.28515625" style="104" bestFit="1" customWidth="1"/>
    <col min="12299" max="12299" width="7.28515625" style="104" customWidth="1"/>
    <col min="12300" max="12301" width="7.28515625" style="104" bestFit="1" customWidth="1"/>
    <col min="12302" max="12304" width="7.28515625" style="104" customWidth="1"/>
    <col min="12305" max="12544" width="9.140625" style="104"/>
    <col min="12545" max="12546" width="0" style="104" hidden="1" customWidth="1"/>
    <col min="12547" max="12547" width="90.28515625" style="104" customWidth="1"/>
    <col min="12548" max="12554" width="7.28515625" style="104" bestFit="1" customWidth="1"/>
    <col min="12555" max="12555" width="7.28515625" style="104" customWidth="1"/>
    <col min="12556" max="12557" width="7.28515625" style="104" bestFit="1" customWidth="1"/>
    <col min="12558" max="12560" width="7.28515625" style="104" customWidth="1"/>
    <col min="12561" max="12800" width="9.140625" style="104"/>
    <col min="12801" max="12802" width="0" style="104" hidden="1" customWidth="1"/>
    <col min="12803" max="12803" width="90.28515625" style="104" customWidth="1"/>
    <col min="12804" max="12810" width="7.28515625" style="104" bestFit="1" customWidth="1"/>
    <col min="12811" max="12811" width="7.28515625" style="104" customWidth="1"/>
    <col min="12812" max="12813" width="7.28515625" style="104" bestFit="1" customWidth="1"/>
    <col min="12814" max="12816" width="7.28515625" style="104" customWidth="1"/>
    <col min="12817" max="13056" width="9.140625" style="104"/>
    <col min="13057" max="13058" width="0" style="104" hidden="1" customWidth="1"/>
    <col min="13059" max="13059" width="90.28515625" style="104" customWidth="1"/>
    <col min="13060" max="13066" width="7.28515625" style="104" bestFit="1" customWidth="1"/>
    <col min="13067" max="13067" width="7.28515625" style="104" customWidth="1"/>
    <col min="13068" max="13069" width="7.28515625" style="104" bestFit="1" customWidth="1"/>
    <col min="13070" max="13072" width="7.28515625" style="104" customWidth="1"/>
    <col min="13073" max="13312" width="9.140625" style="104"/>
    <col min="13313" max="13314" width="0" style="104" hidden="1" customWidth="1"/>
    <col min="13315" max="13315" width="90.28515625" style="104" customWidth="1"/>
    <col min="13316" max="13322" width="7.28515625" style="104" bestFit="1" customWidth="1"/>
    <col min="13323" max="13323" width="7.28515625" style="104" customWidth="1"/>
    <col min="13324" max="13325" width="7.28515625" style="104" bestFit="1" customWidth="1"/>
    <col min="13326" max="13328" width="7.28515625" style="104" customWidth="1"/>
    <col min="13329" max="13568" width="9.140625" style="104"/>
    <col min="13569" max="13570" width="0" style="104" hidden="1" customWidth="1"/>
    <col min="13571" max="13571" width="90.28515625" style="104" customWidth="1"/>
    <col min="13572" max="13578" width="7.28515625" style="104" bestFit="1" customWidth="1"/>
    <col min="13579" max="13579" width="7.28515625" style="104" customWidth="1"/>
    <col min="13580" max="13581" width="7.28515625" style="104" bestFit="1" customWidth="1"/>
    <col min="13582" max="13584" width="7.28515625" style="104" customWidth="1"/>
    <col min="13585" max="13824" width="9.140625" style="104"/>
    <col min="13825" max="13826" width="0" style="104" hidden="1" customWidth="1"/>
    <col min="13827" max="13827" width="90.28515625" style="104" customWidth="1"/>
    <col min="13828" max="13834" width="7.28515625" style="104" bestFit="1" customWidth="1"/>
    <col min="13835" max="13835" width="7.28515625" style="104" customWidth="1"/>
    <col min="13836" max="13837" width="7.28515625" style="104" bestFit="1" customWidth="1"/>
    <col min="13838" max="13840" width="7.28515625" style="104" customWidth="1"/>
    <col min="13841" max="14080" width="9.140625" style="104"/>
    <col min="14081" max="14082" width="0" style="104" hidden="1" customWidth="1"/>
    <col min="14083" max="14083" width="90.28515625" style="104" customWidth="1"/>
    <col min="14084" max="14090" width="7.28515625" style="104" bestFit="1" customWidth="1"/>
    <col min="14091" max="14091" width="7.28515625" style="104" customWidth="1"/>
    <col min="14092" max="14093" width="7.28515625" style="104" bestFit="1" customWidth="1"/>
    <col min="14094" max="14096" width="7.28515625" style="104" customWidth="1"/>
    <col min="14097" max="14336" width="9.140625" style="104"/>
    <col min="14337" max="14338" width="0" style="104" hidden="1" customWidth="1"/>
    <col min="14339" max="14339" width="90.28515625" style="104" customWidth="1"/>
    <col min="14340" max="14346" width="7.28515625" style="104" bestFit="1" customWidth="1"/>
    <col min="14347" max="14347" width="7.28515625" style="104" customWidth="1"/>
    <col min="14348" max="14349" width="7.28515625" style="104" bestFit="1" customWidth="1"/>
    <col min="14350" max="14352" width="7.28515625" style="104" customWidth="1"/>
    <col min="14353" max="14592" width="9.140625" style="104"/>
    <col min="14593" max="14594" width="0" style="104" hidden="1" customWidth="1"/>
    <col min="14595" max="14595" width="90.28515625" style="104" customWidth="1"/>
    <col min="14596" max="14602" width="7.28515625" style="104" bestFit="1" customWidth="1"/>
    <col min="14603" max="14603" width="7.28515625" style="104" customWidth="1"/>
    <col min="14604" max="14605" width="7.28515625" style="104" bestFit="1" customWidth="1"/>
    <col min="14606" max="14608" width="7.28515625" style="104" customWidth="1"/>
    <col min="14609" max="14848" width="9.140625" style="104"/>
    <col min="14849" max="14850" width="0" style="104" hidden="1" customWidth="1"/>
    <col min="14851" max="14851" width="90.28515625" style="104" customWidth="1"/>
    <col min="14852" max="14858" width="7.28515625" style="104" bestFit="1" customWidth="1"/>
    <col min="14859" max="14859" width="7.28515625" style="104" customWidth="1"/>
    <col min="14860" max="14861" width="7.28515625" style="104" bestFit="1" customWidth="1"/>
    <col min="14862" max="14864" width="7.28515625" style="104" customWidth="1"/>
    <col min="14865" max="15104" width="9.140625" style="104"/>
    <col min="15105" max="15106" width="0" style="104" hidden="1" customWidth="1"/>
    <col min="15107" max="15107" width="90.28515625" style="104" customWidth="1"/>
    <col min="15108" max="15114" width="7.28515625" style="104" bestFit="1" customWidth="1"/>
    <col min="15115" max="15115" width="7.28515625" style="104" customWidth="1"/>
    <col min="15116" max="15117" width="7.28515625" style="104" bestFit="1" customWidth="1"/>
    <col min="15118" max="15120" width="7.28515625" style="104" customWidth="1"/>
    <col min="15121" max="15360" width="9.140625" style="104"/>
    <col min="15361" max="15362" width="0" style="104" hidden="1" customWidth="1"/>
    <col min="15363" max="15363" width="90.28515625" style="104" customWidth="1"/>
    <col min="15364" max="15370" width="7.28515625" style="104" bestFit="1" customWidth="1"/>
    <col min="15371" max="15371" width="7.28515625" style="104" customWidth="1"/>
    <col min="15372" max="15373" width="7.28515625" style="104" bestFit="1" customWidth="1"/>
    <col min="15374" max="15376" width="7.28515625" style="104" customWidth="1"/>
    <col min="15377" max="15616" width="9.140625" style="104"/>
    <col min="15617" max="15618" width="0" style="104" hidden="1" customWidth="1"/>
    <col min="15619" max="15619" width="90.28515625" style="104" customWidth="1"/>
    <col min="15620" max="15626" width="7.28515625" style="104" bestFit="1" customWidth="1"/>
    <col min="15627" max="15627" width="7.28515625" style="104" customWidth="1"/>
    <col min="15628" max="15629" width="7.28515625" style="104" bestFit="1" customWidth="1"/>
    <col min="15630" max="15632" width="7.28515625" style="104" customWidth="1"/>
    <col min="15633" max="15872" width="9.140625" style="104"/>
    <col min="15873" max="15874" width="0" style="104" hidden="1" customWidth="1"/>
    <col min="15875" max="15875" width="90.28515625" style="104" customWidth="1"/>
    <col min="15876" max="15882" width="7.28515625" style="104" bestFit="1" customWidth="1"/>
    <col min="15883" max="15883" width="7.28515625" style="104" customWidth="1"/>
    <col min="15884" max="15885" width="7.28515625" style="104" bestFit="1" customWidth="1"/>
    <col min="15886" max="15888" width="7.28515625" style="104" customWidth="1"/>
    <col min="15889" max="16128" width="9.140625" style="104"/>
    <col min="16129" max="16130" width="0" style="104" hidden="1" customWidth="1"/>
    <col min="16131" max="16131" width="90.28515625" style="104" customWidth="1"/>
    <col min="16132" max="16138" width="7.28515625" style="104" bestFit="1" customWidth="1"/>
    <col min="16139" max="16139" width="7.28515625" style="104" customWidth="1"/>
    <col min="16140" max="16141" width="7.28515625" style="104" bestFit="1" customWidth="1"/>
    <col min="16142" max="16144" width="7.28515625" style="104" customWidth="1"/>
    <col min="16145" max="16384" width="9.140625" style="104"/>
  </cols>
  <sheetData>
    <row r="1" spans="1:16" ht="15" customHeight="1">
      <c r="A1" s="683"/>
      <c r="B1" s="683"/>
      <c r="C1" s="908"/>
      <c r="D1" s="908"/>
      <c r="E1" s="908"/>
      <c r="F1" s="908"/>
      <c r="G1" s="908"/>
      <c r="H1" s="908"/>
      <c r="I1" s="908"/>
      <c r="J1" s="908"/>
      <c r="K1" s="908"/>
      <c r="L1" s="908"/>
      <c r="M1" s="908"/>
      <c r="N1" s="686"/>
      <c r="O1" s="686"/>
      <c r="P1" s="686"/>
    </row>
    <row r="2" spans="1:16" ht="18">
      <c r="A2" s="904" t="s">
        <v>0</v>
      </c>
      <c r="B2" s="904"/>
      <c r="C2" s="904"/>
      <c r="D2" s="904"/>
      <c r="E2" s="904"/>
      <c r="F2" s="904"/>
      <c r="G2" s="904"/>
      <c r="H2" s="904"/>
      <c r="I2" s="904"/>
      <c r="J2" s="904"/>
      <c r="K2" s="904"/>
      <c r="L2" s="904"/>
      <c r="M2" s="904"/>
      <c r="N2" s="687"/>
      <c r="O2" s="687"/>
      <c r="P2" s="687"/>
    </row>
    <row r="3" spans="1:16" ht="15" customHeight="1">
      <c r="A3" s="683"/>
      <c r="B3" s="683"/>
      <c r="C3" s="904" t="s">
        <v>523</v>
      </c>
      <c r="D3" s="904"/>
      <c r="E3" s="904"/>
      <c r="F3" s="904"/>
      <c r="G3" s="904"/>
      <c r="H3" s="904"/>
      <c r="I3" s="904"/>
      <c r="J3" s="904"/>
      <c r="K3" s="904"/>
      <c r="L3" s="904"/>
      <c r="M3" s="904"/>
      <c r="N3" s="687"/>
      <c r="O3" s="687"/>
      <c r="P3" s="687"/>
    </row>
    <row r="4" spans="1:16" s="105" customFormat="1" ht="15" customHeight="1">
      <c r="A4" s="905"/>
      <c r="B4" s="904"/>
      <c r="C4" s="904"/>
      <c r="D4" s="904"/>
      <c r="E4" s="904"/>
      <c r="F4" s="904"/>
      <c r="G4" s="904"/>
      <c r="H4" s="904"/>
      <c r="I4" s="904"/>
      <c r="J4" s="904"/>
      <c r="K4" s="904"/>
      <c r="L4" s="904"/>
      <c r="M4" s="904"/>
      <c r="N4" s="687"/>
      <c r="O4" s="687"/>
      <c r="P4" s="687"/>
    </row>
    <row r="5" spans="1:16" s="108" customFormat="1" ht="15" customHeight="1" thickBot="1">
      <c r="A5" s="106"/>
      <c r="B5" s="106"/>
      <c r="C5" s="107"/>
      <c r="D5" s="107"/>
      <c r="E5" s="107"/>
      <c r="F5" s="107"/>
      <c r="G5" s="107"/>
      <c r="H5" s="107"/>
      <c r="I5" s="107"/>
      <c r="J5" s="107"/>
      <c r="K5" s="107"/>
      <c r="L5" s="107"/>
      <c r="M5" s="107"/>
      <c r="N5" s="107"/>
      <c r="O5" s="107"/>
      <c r="P5" s="107"/>
    </row>
    <row r="6" spans="1:16" ht="30" customHeight="1" thickTop="1" thickBot="1">
      <c r="A6" s="53"/>
      <c r="B6" s="109"/>
      <c r="C6" s="110"/>
      <c r="D6" s="56" t="s">
        <v>447</v>
      </c>
      <c r="E6" s="56" t="s">
        <v>448</v>
      </c>
      <c r="F6" s="56" t="s">
        <v>449</v>
      </c>
      <c r="G6" s="56" t="s">
        <v>450</v>
      </c>
      <c r="H6" s="56" t="s">
        <v>451</v>
      </c>
      <c r="I6" s="84" t="s">
        <v>452</v>
      </c>
      <c r="J6" s="84" t="s">
        <v>453</v>
      </c>
      <c r="K6" s="84" t="s">
        <v>454</v>
      </c>
      <c r="L6" s="84" t="s">
        <v>455</v>
      </c>
      <c r="M6" s="84" t="s">
        <v>456</v>
      </c>
      <c r="N6" s="84" t="s">
        <v>457</v>
      </c>
      <c r="O6" s="84" t="s">
        <v>458</v>
      </c>
      <c r="P6" s="84" t="s">
        <v>459</v>
      </c>
    </row>
    <row r="7" spans="1:16" ht="15" customHeight="1" thickTop="1" thickBot="1">
      <c r="A7" s="53"/>
      <c r="B7" s="53"/>
      <c r="C7" s="76"/>
      <c r="D7" s="111"/>
      <c r="E7" s="111"/>
      <c r="F7" s="111"/>
      <c r="G7" s="111"/>
      <c r="H7" s="111"/>
      <c r="I7" s="111"/>
      <c r="J7" s="111"/>
      <c r="K7" s="111"/>
      <c r="L7" s="111"/>
      <c r="M7" s="111"/>
      <c r="N7" s="111"/>
      <c r="O7" s="111"/>
      <c r="P7" s="111"/>
    </row>
    <row r="8" spans="1:16" s="53" customFormat="1" ht="15" customHeight="1" thickTop="1" thickBot="1">
      <c r="B8" s="87"/>
      <c r="C8" s="112" t="s">
        <v>381</v>
      </c>
      <c r="D8" s="89"/>
      <c r="E8" s="89"/>
      <c r="F8" s="89"/>
      <c r="G8" s="89"/>
      <c r="H8" s="89"/>
      <c r="I8" s="90"/>
      <c r="J8" s="90"/>
      <c r="K8" s="90"/>
      <c r="L8" s="90"/>
      <c r="M8" s="90"/>
      <c r="N8" s="90"/>
      <c r="O8" s="90"/>
      <c r="P8" s="90"/>
    </row>
    <row r="9" spans="1:16" s="53" customFormat="1" ht="15" customHeight="1" thickTop="1">
      <c r="A9" s="53" t="s">
        <v>524</v>
      </c>
      <c r="B9" s="92" t="s">
        <v>606</v>
      </c>
      <c r="C9" s="93" t="s">
        <v>382</v>
      </c>
      <c r="D9" s="94">
        <v>5.6500000000000002E-2</v>
      </c>
      <c r="E9" s="94">
        <v>4.7800000000000002E-2</v>
      </c>
      <c r="F9" s="94">
        <v>4.6300000000000001E-2</v>
      </c>
      <c r="G9" s="94">
        <v>4.65E-2</v>
      </c>
      <c r="H9" s="94">
        <v>4.4200000000000003E-2</v>
      </c>
      <c r="I9" s="94">
        <v>4.41E-2</v>
      </c>
      <c r="J9" s="94">
        <v>3.8199999999999998E-2</v>
      </c>
      <c r="K9" s="94">
        <v>3.3000000000000002E-2</v>
      </c>
      <c r="L9" s="94">
        <v>3.4000000000000002E-2</v>
      </c>
      <c r="M9" s="94">
        <v>3.4500000000000003E-2</v>
      </c>
      <c r="N9" s="94">
        <v>3.7499999999999999E-2</v>
      </c>
      <c r="O9" s="94">
        <v>4.14968700548504E-2</v>
      </c>
      <c r="P9" s="94">
        <v>4.6769942638974382E-2</v>
      </c>
    </row>
    <row r="10" spans="1:16" s="105" customFormat="1" ht="15" customHeight="1">
      <c r="A10" s="53" t="s">
        <v>524</v>
      </c>
      <c r="B10" s="92" t="s">
        <v>607</v>
      </c>
      <c r="C10" s="93" t="s">
        <v>383</v>
      </c>
      <c r="D10" s="94">
        <v>6.9500000000000006E-2</v>
      </c>
      <c r="E10" s="94">
        <v>5.7799999999999997E-2</v>
      </c>
      <c r="F10" s="94">
        <v>5.57E-2</v>
      </c>
      <c r="G10" s="94">
        <v>5.4899999999999997E-2</v>
      </c>
      <c r="H10" s="94">
        <v>5.0299999999999997E-2</v>
      </c>
      <c r="I10" s="94">
        <v>5.0099999999999999E-2</v>
      </c>
      <c r="J10" s="94">
        <v>4.2900000000000001E-2</v>
      </c>
      <c r="K10" s="94">
        <v>4.02E-2</v>
      </c>
      <c r="L10" s="94">
        <v>4.2200000000000001E-2</v>
      </c>
      <c r="M10" s="94">
        <v>4.3700000000000003E-2</v>
      </c>
      <c r="N10" s="94">
        <v>4.3700000000000003E-2</v>
      </c>
      <c r="O10" s="94">
        <v>5.0104668063934696E-2</v>
      </c>
      <c r="P10" s="94">
        <v>4.7881370710783862E-2</v>
      </c>
    </row>
    <row r="11" spans="1:16" s="105" customFormat="1" ht="15" customHeight="1">
      <c r="A11" s="53" t="s">
        <v>524</v>
      </c>
      <c r="B11" s="92" t="s">
        <v>608</v>
      </c>
      <c r="C11" s="93" t="s">
        <v>384</v>
      </c>
      <c r="D11" s="94">
        <v>6.3299999999999995E-2</v>
      </c>
      <c r="E11" s="94">
        <v>5.3900000000000003E-2</v>
      </c>
      <c r="F11" s="94">
        <v>5.1299999999999998E-2</v>
      </c>
      <c r="G11" s="94">
        <v>4.9200000000000001E-2</v>
      </c>
      <c r="H11" s="94">
        <v>4.5499999999999999E-2</v>
      </c>
      <c r="I11" s="94">
        <v>4.5699999999999998E-2</v>
      </c>
      <c r="J11" s="94">
        <v>3.5400000000000001E-2</v>
      </c>
      <c r="K11" s="94">
        <v>3.5900000000000001E-2</v>
      </c>
      <c r="L11" s="94">
        <v>3.6999999999999998E-2</v>
      </c>
      <c r="M11" s="94">
        <v>3.6200000000000003E-2</v>
      </c>
      <c r="N11" s="94">
        <v>3.6400000000000002E-2</v>
      </c>
      <c r="O11" s="94">
        <v>4.1088772596338342E-2</v>
      </c>
      <c r="P11" s="94">
        <v>4.0352106969885643E-2</v>
      </c>
    </row>
    <row r="12" spans="1:16" s="105" customFormat="1" ht="15" customHeight="1">
      <c r="A12" s="53" t="s">
        <v>524</v>
      </c>
      <c r="B12" s="92" t="s">
        <v>609</v>
      </c>
      <c r="C12" s="93" t="s">
        <v>385</v>
      </c>
      <c r="D12" s="94">
        <v>1.9599999999999999E-2</v>
      </c>
      <c r="E12" s="94">
        <v>1.44E-2</v>
      </c>
      <c r="F12" s="94">
        <v>1.5800000000000002E-2</v>
      </c>
      <c r="G12" s="94">
        <v>1.5100000000000001E-2</v>
      </c>
      <c r="H12" s="94">
        <v>1.21E-2</v>
      </c>
      <c r="I12" s="94">
        <v>1.49E-2</v>
      </c>
      <c r="J12" s="94">
        <v>7.7000000000000002E-3</v>
      </c>
      <c r="K12" s="94">
        <v>9.4000000000000004E-3</v>
      </c>
      <c r="L12" s="94">
        <v>1.03E-2</v>
      </c>
      <c r="M12" s="94">
        <v>1.12E-2</v>
      </c>
      <c r="N12" s="94">
        <v>1.0200000000000001E-2</v>
      </c>
      <c r="O12" s="94">
        <v>1.3511430357497056E-2</v>
      </c>
      <c r="P12" s="94">
        <v>1.0332883790490492E-2</v>
      </c>
    </row>
    <row r="13" spans="1:16" s="105" customFormat="1" ht="15" customHeight="1">
      <c r="A13" s="53" t="s">
        <v>524</v>
      </c>
      <c r="B13" s="92" t="s">
        <v>610</v>
      </c>
      <c r="C13" s="93" t="s">
        <v>386</v>
      </c>
      <c r="D13" s="94">
        <v>1.95E-2</v>
      </c>
      <c r="E13" s="94">
        <v>1.4500000000000001E-2</v>
      </c>
      <c r="F13" s="94">
        <v>1.6E-2</v>
      </c>
      <c r="G13" s="94">
        <v>1.5299999999999999E-2</v>
      </c>
      <c r="H13" s="94">
        <v>1.26E-2</v>
      </c>
      <c r="I13" s="94">
        <v>1.49E-2</v>
      </c>
      <c r="J13" s="94">
        <v>7.9000000000000008E-3</v>
      </c>
      <c r="K13" s="94">
        <v>9.4999999999999998E-3</v>
      </c>
      <c r="L13" s="94">
        <v>1.03E-2</v>
      </c>
      <c r="M13" s="94">
        <v>1.1299999999999999E-2</v>
      </c>
      <c r="N13" s="94">
        <v>1.0200000000000001E-2</v>
      </c>
      <c r="O13" s="94">
        <v>1.3957970680745401E-2</v>
      </c>
      <c r="P13" s="94">
        <v>1.0909808855554875E-2</v>
      </c>
    </row>
    <row r="14" spans="1:16" s="105" customFormat="1" ht="15" customHeight="1">
      <c r="A14" s="53" t="s">
        <v>524</v>
      </c>
      <c r="B14" s="92" t="s">
        <v>611</v>
      </c>
      <c r="C14" s="93" t="s">
        <v>387</v>
      </c>
      <c r="D14" s="94">
        <v>1.2800000000000001E-2</v>
      </c>
      <c r="E14" s="94">
        <v>1.04E-2</v>
      </c>
      <c r="F14" s="94">
        <v>1.04E-2</v>
      </c>
      <c r="G14" s="94">
        <v>9.7000000000000003E-3</v>
      </c>
      <c r="H14" s="94">
        <v>7.7999999999999996E-3</v>
      </c>
      <c r="I14" s="94">
        <v>8.6E-3</v>
      </c>
      <c r="J14" s="94">
        <v>3.0999999999999999E-3</v>
      </c>
      <c r="K14" s="94">
        <v>5.1000000000000004E-3</v>
      </c>
      <c r="L14" s="94">
        <v>6.0000000000000001E-3</v>
      </c>
      <c r="M14" s="94">
        <v>6.7999999999999996E-3</v>
      </c>
      <c r="N14" s="94">
        <v>5.1999999999999998E-3</v>
      </c>
      <c r="O14" s="94">
        <v>8.6301155165710713E-3</v>
      </c>
      <c r="P14" s="94">
        <v>6.2926951431139357E-3</v>
      </c>
    </row>
    <row r="15" spans="1:16" s="105" customFormat="1" ht="15" customHeight="1" thickBot="1">
      <c r="A15" s="53" t="s">
        <v>524</v>
      </c>
      <c r="B15" s="92" t="s">
        <v>612</v>
      </c>
      <c r="C15" s="93" t="s">
        <v>388</v>
      </c>
      <c r="D15" s="94">
        <v>0.17730000000000001</v>
      </c>
      <c r="E15" s="94">
        <v>0.15140000000000001</v>
      </c>
      <c r="F15" s="94">
        <v>0.1532</v>
      </c>
      <c r="G15" s="94">
        <v>0.14499999999999999</v>
      </c>
      <c r="H15" s="94">
        <v>0.1205</v>
      </c>
      <c r="I15" s="94">
        <v>0.1298</v>
      </c>
      <c r="J15" s="94">
        <v>4.7699999999999999E-2</v>
      </c>
      <c r="K15" s="94">
        <v>8.1699999999999995E-2</v>
      </c>
      <c r="L15" s="94">
        <v>9.4E-2</v>
      </c>
      <c r="M15" s="94">
        <v>0.1051</v>
      </c>
      <c r="N15" s="94">
        <v>7.8899999999999998E-2</v>
      </c>
      <c r="O15" s="94">
        <v>0.12848664959831763</v>
      </c>
      <c r="P15" s="94">
        <v>9.1502561795967982E-2</v>
      </c>
    </row>
    <row r="16" spans="1:16" s="113" customFormat="1" ht="15" customHeight="1" thickTop="1" thickBot="1">
      <c r="A16" s="53"/>
      <c r="B16" s="87"/>
      <c r="C16" s="112" t="s">
        <v>389</v>
      </c>
      <c r="D16" s="89"/>
      <c r="E16" s="89"/>
      <c r="F16" s="89"/>
      <c r="G16" s="89"/>
      <c r="H16" s="89"/>
      <c r="I16" s="90"/>
      <c r="J16" s="90"/>
      <c r="K16" s="90"/>
      <c r="L16" s="90"/>
      <c r="M16" s="90"/>
      <c r="N16" s="90"/>
      <c r="O16" s="90"/>
      <c r="P16" s="90"/>
    </row>
    <row r="17" spans="1:16" s="53" customFormat="1" ht="15" customHeight="1" thickTop="1">
      <c r="A17" s="53" t="s">
        <v>524</v>
      </c>
      <c r="B17" s="92" t="s">
        <v>613</v>
      </c>
      <c r="C17" s="93" t="s">
        <v>390</v>
      </c>
      <c r="D17" s="94">
        <v>7.0099999999999996E-2</v>
      </c>
      <c r="E17" s="94">
        <v>6.1699999999999998E-2</v>
      </c>
      <c r="F17" s="94">
        <v>5.9900000000000002E-2</v>
      </c>
      <c r="G17" s="94">
        <v>6.2100000000000002E-2</v>
      </c>
      <c r="H17" s="94">
        <v>6.2799999999999995E-2</v>
      </c>
      <c r="I17" s="94">
        <v>6.4399999999999999E-2</v>
      </c>
      <c r="J17" s="94">
        <v>0.06</v>
      </c>
      <c r="K17" s="94">
        <v>5.57E-2</v>
      </c>
      <c r="L17" s="94">
        <v>5.7099999999999998E-2</v>
      </c>
      <c r="M17" s="94">
        <v>5.6300000000000003E-2</v>
      </c>
      <c r="N17" s="94">
        <v>6.1899999999999997E-2</v>
      </c>
      <c r="O17" s="94">
        <v>6.5320086231695815E-2</v>
      </c>
      <c r="P17" s="94">
        <v>7.1398298068082053E-2</v>
      </c>
    </row>
    <row r="18" spans="1:16" s="105" customFormat="1" ht="15" customHeight="1">
      <c r="A18" s="53" t="s">
        <v>524</v>
      </c>
      <c r="B18" s="92" t="s">
        <v>614</v>
      </c>
      <c r="C18" s="93" t="s">
        <v>391</v>
      </c>
      <c r="D18" s="94">
        <v>-1.37E-2</v>
      </c>
      <c r="E18" s="94">
        <v>-1.3899999999999999E-2</v>
      </c>
      <c r="F18" s="94">
        <v>-1.3599999999999999E-2</v>
      </c>
      <c r="G18" s="94">
        <v>-1.5699999999999999E-2</v>
      </c>
      <c r="H18" s="94">
        <v>-1.8700000000000001E-2</v>
      </c>
      <c r="I18" s="94">
        <v>-2.0299999999999999E-2</v>
      </c>
      <c r="J18" s="94">
        <v>-2.1899999999999999E-2</v>
      </c>
      <c r="K18" s="94">
        <v>-2.2700000000000001E-2</v>
      </c>
      <c r="L18" s="94">
        <v>-2.3E-2</v>
      </c>
      <c r="M18" s="94">
        <v>-2.18E-2</v>
      </c>
      <c r="N18" s="94">
        <v>-2.4400000000000002E-2</v>
      </c>
      <c r="O18" s="94">
        <v>-2.3823216176845418E-2</v>
      </c>
      <c r="P18" s="94">
        <v>-2.4628355429107667E-2</v>
      </c>
    </row>
    <row r="19" spans="1:16" s="105" customFormat="1" ht="15" customHeight="1">
      <c r="A19" s="53" t="s">
        <v>524</v>
      </c>
      <c r="B19" s="92" t="s">
        <v>615</v>
      </c>
      <c r="C19" s="93" t="s">
        <v>392</v>
      </c>
      <c r="D19" s="94">
        <v>2.41E-2</v>
      </c>
      <c r="E19" s="94">
        <v>2.4E-2</v>
      </c>
      <c r="F19" s="94">
        <v>2.3199999999999998E-2</v>
      </c>
      <c r="G19" s="94">
        <v>2.5999999999999999E-2</v>
      </c>
      <c r="H19" s="94">
        <v>2.9700000000000001E-2</v>
      </c>
      <c r="I19" s="94">
        <v>3.1600000000000003E-2</v>
      </c>
      <c r="J19" s="94">
        <v>3.3099999999999997E-2</v>
      </c>
      <c r="K19" s="94">
        <v>3.3799999999999997E-2</v>
      </c>
      <c r="L19" s="94">
        <v>3.4299999999999997E-2</v>
      </c>
      <c r="M19" s="94">
        <v>3.2399999999999998E-2</v>
      </c>
      <c r="N19" s="94">
        <v>3.6400000000000002E-2</v>
      </c>
      <c r="O19" s="94">
        <v>3.6017242771274098E-2</v>
      </c>
      <c r="P19" s="94">
        <v>3.787971984841737E-2</v>
      </c>
    </row>
    <row r="20" spans="1:16" s="105" customFormat="1" ht="15" customHeight="1">
      <c r="A20" s="53" t="s">
        <v>524</v>
      </c>
      <c r="B20" s="92" t="s">
        <v>616</v>
      </c>
      <c r="C20" s="93" t="s">
        <v>393</v>
      </c>
      <c r="D20" s="94">
        <v>0</v>
      </c>
      <c r="E20" s="94">
        <v>0</v>
      </c>
      <c r="F20" s="94">
        <v>0</v>
      </c>
      <c r="G20" s="94">
        <v>0</v>
      </c>
      <c r="H20" s="94">
        <v>0</v>
      </c>
      <c r="I20" s="94">
        <v>0</v>
      </c>
      <c r="J20" s="94">
        <v>0</v>
      </c>
      <c r="K20" s="94">
        <v>0</v>
      </c>
      <c r="L20" s="94">
        <v>0</v>
      </c>
      <c r="M20" s="94">
        <v>0</v>
      </c>
      <c r="N20" s="94">
        <v>-1E-4</v>
      </c>
      <c r="O20" s="94">
        <v>5.3652653194206061E-5</v>
      </c>
      <c r="P20" s="94">
        <v>6.2709702812386377E-4</v>
      </c>
    </row>
    <row r="21" spans="1:16" s="105" customFormat="1" ht="15" customHeight="1">
      <c r="A21" s="53" t="s">
        <v>524</v>
      </c>
      <c r="B21" s="92" t="s">
        <v>617</v>
      </c>
      <c r="C21" s="93" t="s">
        <v>394</v>
      </c>
      <c r="D21" s="94">
        <v>-6.1999999999999998E-3</v>
      </c>
      <c r="E21" s="94">
        <v>-3.8999999999999998E-3</v>
      </c>
      <c r="F21" s="94">
        <v>-4.4999999999999997E-3</v>
      </c>
      <c r="G21" s="94">
        <v>-5.7000000000000002E-3</v>
      </c>
      <c r="H21" s="94">
        <v>-4.7999999999999996E-3</v>
      </c>
      <c r="I21" s="94">
        <v>-4.4000000000000003E-3</v>
      </c>
      <c r="J21" s="94">
        <v>-7.4999999999999997E-3</v>
      </c>
      <c r="K21" s="94">
        <v>-4.3E-3</v>
      </c>
      <c r="L21" s="94">
        <v>-5.1000000000000004E-3</v>
      </c>
      <c r="M21" s="94">
        <v>-7.4999999999999997E-3</v>
      </c>
      <c r="N21" s="94">
        <v>-7.4000000000000003E-3</v>
      </c>
      <c r="O21" s="94">
        <v>-9.01589546759635E-3</v>
      </c>
      <c r="P21" s="94">
        <v>-7.5292637408982113E-3</v>
      </c>
    </row>
    <row r="22" spans="1:16" s="105" customFormat="1" ht="15" customHeight="1">
      <c r="A22" s="53" t="s">
        <v>524</v>
      </c>
      <c r="B22" s="92" t="s">
        <v>618</v>
      </c>
      <c r="C22" s="93" t="s">
        <v>395</v>
      </c>
      <c r="D22" s="94">
        <v>1.2999999999999999E-2</v>
      </c>
      <c r="E22" s="94">
        <v>0.01</v>
      </c>
      <c r="F22" s="94">
        <v>9.4999999999999998E-3</v>
      </c>
      <c r="G22" s="94">
        <v>8.5000000000000006E-3</v>
      </c>
      <c r="H22" s="94">
        <v>6.1000000000000004E-3</v>
      </c>
      <c r="I22" s="94">
        <v>6.0000000000000001E-3</v>
      </c>
      <c r="J22" s="94">
        <v>4.7999999999999996E-3</v>
      </c>
      <c r="K22" s="94">
        <v>7.3000000000000001E-3</v>
      </c>
      <c r="L22" s="94">
        <v>8.0999999999999996E-3</v>
      </c>
      <c r="M22" s="94">
        <v>9.2999999999999992E-3</v>
      </c>
      <c r="N22" s="94">
        <v>6.1999999999999998E-3</v>
      </c>
      <c r="O22" s="94">
        <v>8.6077980090842957E-3</v>
      </c>
      <c r="P22" s="94">
        <v>1.111428071809477E-3</v>
      </c>
    </row>
    <row r="23" spans="1:16" s="105" customFormat="1" ht="15" customHeight="1">
      <c r="A23" s="53" t="s">
        <v>524</v>
      </c>
      <c r="B23" s="92" t="s">
        <v>619</v>
      </c>
      <c r="C23" s="93" t="s">
        <v>396</v>
      </c>
      <c r="D23" s="94">
        <v>-4.3700000000000003E-2</v>
      </c>
      <c r="E23" s="94">
        <v>-3.95E-2</v>
      </c>
      <c r="F23" s="94">
        <v>-3.5400000000000001E-2</v>
      </c>
      <c r="G23" s="94">
        <v>-3.4099999999999998E-2</v>
      </c>
      <c r="H23" s="94">
        <v>-3.3300000000000003E-2</v>
      </c>
      <c r="I23" s="94">
        <v>-3.0800000000000001E-2</v>
      </c>
      <c r="J23" s="94">
        <v>-2.7699999999999999E-2</v>
      </c>
      <c r="K23" s="94">
        <v>-2.6499999999999999E-2</v>
      </c>
      <c r="L23" s="94">
        <v>-2.6700000000000002E-2</v>
      </c>
      <c r="M23" s="94">
        <v>-2.5000000000000001E-2</v>
      </c>
      <c r="N23" s="94">
        <v>-2.6100000000000002E-2</v>
      </c>
      <c r="O23" s="94">
        <v>-2.7577342238841285E-2</v>
      </c>
      <c r="P23" s="94">
        <v>-3.0019223179395149E-2</v>
      </c>
    </row>
    <row r="24" spans="1:16" s="105" customFormat="1" ht="15" customHeight="1">
      <c r="A24" s="53" t="s">
        <v>524</v>
      </c>
      <c r="B24" s="92" t="s">
        <v>620</v>
      </c>
      <c r="C24" s="93" t="s">
        <v>397</v>
      </c>
      <c r="D24" s="94">
        <v>-1E-4</v>
      </c>
      <c r="E24" s="94">
        <v>2.0000000000000001E-4</v>
      </c>
      <c r="F24" s="94">
        <v>2.0000000000000001E-4</v>
      </c>
      <c r="G24" s="94">
        <v>2.0000000000000001E-4</v>
      </c>
      <c r="H24" s="94">
        <v>4.0000000000000002E-4</v>
      </c>
      <c r="I24" s="94">
        <v>0</v>
      </c>
      <c r="J24" s="94">
        <v>2.0000000000000001E-4</v>
      </c>
      <c r="K24" s="94">
        <v>2.0000000000000001E-4</v>
      </c>
      <c r="L24" s="94">
        <v>1E-4</v>
      </c>
      <c r="M24" s="94">
        <v>2.0000000000000001E-4</v>
      </c>
      <c r="N24" s="94">
        <v>1E-4</v>
      </c>
      <c r="O24" s="94">
        <v>3.9288766995452249E-4</v>
      </c>
      <c r="P24" s="94">
        <v>-5.0171963450530691E-5</v>
      </c>
    </row>
    <row r="25" spans="1:16" s="105" customFormat="1" ht="15" customHeight="1" thickBot="1">
      <c r="A25" s="53" t="s">
        <v>524</v>
      </c>
      <c r="B25" s="92" t="s">
        <v>621</v>
      </c>
      <c r="C25" s="93" t="s">
        <v>398</v>
      </c>
      <c r="D25" s="94">
        <v>0.17460000000000001</v>
      </c>
      <c r="E25" s="94">
        <v>0.18</v>
      </c>
      <c r="F25" s="94">
        <v>0.17530000000000001</v>
      </c>
      <c r="G25" s="94">
        <v>0.17180000000000001</v>
      </c>
      <c r="H25" s="94">
        <v>0.15140000000000001</v>
      </c>
      <c r="I25" s="94">
        <v>0.13039999999999999</v>
      </c>
      <c r="J25" s="94">
        <v>0.1182</v>
      </c>
      <c r="K25" s="94">
        <v>0.11119999999999999</v>
      </c>
      <c r="L25" s="94">
        <v>0.1055</v>
      </c>
      <c r="M25" s="94">
        <v>9.8799999999999999E-2</v>
      </c>
      <c r="N25" s="94">
        <v>0.1187</v>
      </c>
      <c r="O25" s="94">
        <v>0.11322410105356538</v>
      </c>
      <c r="P25" s="94">
        <v>0.10770968405321754</v>
      </c>
    </row>
    <row r="26" spans="1:16" s="113" customFormat="1" ht="15" customHeight="1" thickTop="1" thickBot="1">
      <c r="A26" s="53"/>
      <c r="B26" s="114"/>
      <c r="C26" s="112" t="s">
        <v>399</v>
      </c>
      <c r="D26" s="89"/>
      <c r="E26" s="89"/>
      <c r="F26" s="89"/>
      <c r="G26" s="89"/>
      <c r="H26" s="89"/>
      <c r="I26" s="90"/>
      <c r="J26" s="90"/>
      <c r="K26" s="90"/>
      <c r="L26" s="90"/>
      <c r="M26" s="90"/>
      <c r="N26" s="90"/>
      <c r="O26" s="90"/>
      <c r="P26" s="90"/>
    </row>
    <row r="27" spans="1:16" s="53" customFormat="1" ht="15" customHeight="1" thickTop="1">
      <c r="A27" s="53" t="s">
        <v>524</v>
      </c>
      <c r="B27" s="92" t="s">
        <v>622</v>
      </c>
      <c r="C27" s="93" t="s">
        <v>400</v>
      </c>
      <c r="D27" s="94">
        <v>0.1105</v>
      </c>
      <c r="E27" s="94">
        <v>0.10050000000000001</v>
      </c>
      <c r="F27" s="94">
        <v>9.4600000000000004E-2</v>
      </c>
      <c r="G27" s="94">
        <v>9.4E-2</v>
      </c>
      <c r="H27" s="94">
        <v>9.0499999999999997E-2</v>
      </c>
      <c r="I27" s="94">
        <v>9.0800000000000006E-2</v>
      </c>
      <c r="J27" s="94">
        <v>8.6599999999999996E-2</v>
      </c>
      <c r="K27" s="94">
        <v>7.6600000000000001E-2</v>
      </c>
      <c r="L27" s="94">
        <v>8.7400000000000005E-2</v>
      </c>
      <c r="M27" s="94">
        <v>8.5999999999999993E-2</v>
      </c>
      <c r="N27" s="94">
        <v>9.3799999999999994E-2</v>
      </c>
      <c r="O27" s="94">
        <v>9.2844899791782523E-2</v>
      </c>
      <c r="P27" s="94">
        <v>9.5547583256404528E-2</v>
      </c>
    </row>
    <row r="28" spans="1:16" s="105" customFormat="1" ht="15" customHeight="1">
      <c r="A28" s="53" t="s">
        <v>524</v>
      </c>
      <c r="B28" s="92" t="s">
        <v>623</v>
      </c>
      <c r="C28" s="93" t="s">
        <v>401</v>
      </c>
      <c r="D28" s="94">
        <v>0.10249999999999999</v>
      </c>
      <c r="E28" s="94">
        <v>0.1046</v>
      </c>
      <c r="F28" s="94">
        <v>9.3700000000000006E-2</v>
      </c>
      <c r="G28" s="94">
        <v>0.1129</v>
      </c>
      <c r="H28" s="94">
        <v>9.4500000000000001E-2</v>
      </c>
      <c r="I28" s="94">
        <v>7.4099999999999999E-2</v>
      </c>
      <c r="J28" s="94">
        <v>8.8200000000000001E-2</v>
      </c>
      <c r="K28" s="94">
        <v>0.1203</v>
      </c>
      <c r="L28" s="94">
        <v>7.2700000000000001E-2</v>
      </c>
      <c r="M28" s="94">
        <v>6.08E-2</v>
      </c>
      <c r="N28" s="94">
        <v>6.4799999999999996E-2</v>
      </c>
      <c r="O28" s="94">
        <v>6.3428644247077684E-2</v>
      </c>
      <c r="P28" s="94">
        <v>6.6499107453543566E-2</v>
      </c>
    </row>
    <row r="29" spans="1:16" s="105" customFormat="1" ht="15" customHeight="1">
      <c r="A29" s="53" t="s">
        <v>524</v>
      </c>
      <c r="B29" s="92" t="s">
        <v>624</v>
      </c>
      <c r="C29" s="93" t="s">
        <v>402</v>
      </c>
      <c r="D29" s="94">
        <v>0.11890000000000001</v>
      </c>
      <c r="E29" s="94">
        <v>0.11260000000000001</v>
      </c>
      <c r="F29" s="94">
        <v>0.10780000000000001</v>
      </c>
      <c r="G29" s="94">
        <v>9.9900000000000003E-2</v>
      </c>
      <c r="H29" s="94">
        <v>9.69E-2</v>
      </c>
      <c r="I29" s="94">
        <v>8.9099999999999999E-2</v>
      </c>
      <c r="J29" s="94">
        <v>5.4699999999999999E-2</v>
      </c>
      <c r="K29" s="94">
        <v>0.11409999999999999</v>
      </c>
      <c r="L29" s="94">
        <v>8.9300000000000004E-2</v>
      </c>
      <c r="M29" s="94">
        <v>9.6100000000000005E-2</v>
      </c>
      <c r="N29" s="94">
        <v>0.1</v>
      </c>
      <c r="O29" s="94">
        <v>8.7169875154386053E-2</v>
      </c>
      <c r="P29" s="94">
        <v>6.8526820234424843E-2</v>
      </c>
    </row>
    <row r="30" spans="1:16" s="105" customFormat="1" ht="15" customHeight="1">
      <c r="A30" s="53" t="s">
        <v>524</v>
      </c>
      <c r="B30" s="92" t="s">
        <v>625</v>
      </c>
      <c r="C30" s="93" t="s">
        <v>403</v>
      </c>
      <c r="D30" s="94">
        <v>3.73E-2</v>
      </c>
      <c r="E30" s="94">
        <v>7.7100000000000002E-2</v>
      </c>
      <c r="F30" s="94">
        <v>9.5299999999999996E-2</v>
      </c>
      <c r="G30" s="94">
        <v>0.11940000000000001</v>
      </c>
      <c r="H30" s="94">
        <v>9.5299999999999996E-2</v>
      </c>
      <c r="I30" s="94">
        <v>6.6600000000000006E-2</v>
      </c>
      <c r="J30" s="94">
        <v>2.93E-2</v>
      </c>
      <c r="K30" s="94">
        <v>6.59E-2</v>
      </c>
      <c r="L30" s="94">
        <v>9.8100000000000007E-2</v>
      </c>
      <c r="M30" s="94">
        <v>5.6500000000000002E-2</v>
      </c>
      <c r="N30" s="94">
        <v>4.6300000000000001E-2</v>
      </c>
      <c r="O30" s="94">
        <v>3.6903544714061431E-2</v>
      </c>
      <c r="P30" s="94">
        <v>2.6098105468629555E-2</v>
      </c>
    </row>
    <row r="31" spans="1:16" s="105" customFormat="1" ht="15" customHeight="1">
      <c r="A31" s="53" t="s">
        <v>524</v>
      </c>
      <c r="B31" s="92" t="s">
        <v>626</v>
      </c>
      <c r="C31" s="93" t="s">
        <v>404</v>
      </c>
      <c r="D31" s="94">
        <v>1.9199999999999998E-2</v>
      </c>
      <c r="E31" s="94">
        <v>9.4999999999999998E-3</v>
      </c>
      <c r="F31" s="94">
        <v>7.3000000000000001E-3</v>
      </c>
      <c r="G31" s="94">
        <v>1.11E-2</v>
      </c>
      <c r="H31" s="94">
        <v>1.15E-2</v>
      </c>
      <c r="I31" s="94">
        <v>9.9000000000000008E-3</v>
      </c>
      <c r="J31" s="94">
        <v>9.7999999999999997E-3</v>
      </c>
      <c r="K31" s="94">
        <v>1.2500000000000001E-2</v>
      </c>
      <c r="L31" s="94">
        <v>9.1000000000000004E-3</v>
      </c>
      <c r="M31" s="94">
        <v>1.29E-2</v>
      </c>
      <c r="N31" s="94">
        <v>1.0800000000000001E-2</v>
      </c>
      <c r="O31" s="94">
        <v>1.9071213693163672E-2</v>
      </c>
      <c r="P31" s="94">
        <v>8.684328513416795E-3</v>
      </c>
    </row>
    <row r="32" spans="1:16" s="105" customFormat="1" ht="15" customHeight="1">
      <c r="A32" s="53" t="s">
        <v>524</v>
      </c>
      <c r="B32" s="92" t="s">
        <v>627</v>
      </c>
      <c r="C32" s="93" t="s">
        <v>405</v>
      </c>
      <c r="D32" s="94">
        <v>7.1999999999999998E-3</v>
      </c>
      <c r="E32" s="94">
        <v>5.5999999999999999E-3</v>
      </c>
      <c r="F32" s="94">
        <v>3.7000000000000002E-3</v>
      </c>
      <c r="G32" s="94">
        <v>7.1000000000000004E-3</v>
      </c>
      <c r="H32" s="94">
        <v>5.3E-3</v>
      </c>
      <c r="I32" s="94">
        <v>5.1000000000000004E-3</v>
      </c>
      <c r="J32" s="94">
        <v>8.9999999999999993E-3</v>
      </c>
      <c r="K32" s="94">
        <v>1.2999999999999999E-2</v>
      </c>
      <c r="L32" s="94">
        <v>0.25030000000000002</v>
      </c>
      <c r="M32" s="94">
        <v>0.11</v>
      </c>
      <c r="N32" s="94">
        <v>0.13900000000000001</v>
      </c>
      <c r="O32" s="94">
        <v>2.4550812481747935E-2</v>
      </c>
      <c r="P32" s="94">
        <v>4.1718618750958614E-2</v>
      </c>
    </row>
    <row r="33" spans="1:16" s="105" customFormat="1" ht="15" customHeight="1">
      <c r="A33" s="53" t="s">
        <v>524</v>
      </c>
      <c r="B33" s="92" t="s">
        <v>628</v>
      </c>
      <c r="C33" s="93" t="s">
        <v>406</v>
      </c>
      <c r="D33" s="94">
        <v>1.6500000000000001E-2</v>
      </c>
      <c r="E33" s="94">
        <v>8.5000000000000006E-3</v>
      </c>
      <c r="F33" s="94">
        <v>6.4999999999999997E-3</v>
      </c>
      <c r="G33" s="94">
        <v>1.0200000000000001E-2</v>
      </c>
      <c r="H33" s="94">
        <v>0.01</v>
      </c>
      <c r="I33" s="94">
        <v>8.8999999999999999E-3</v>
      </c>
      <c r="J33" s="94">
        <v>9.5999999999999992E-3</v>
      </c>
      <c r="K33" s="94">
        <v>1.26E-2</v>
      </c>
      <c r="L33" s="94">
        <v>5.8000000000000003E-2</v>
      </c>
      <c r="M33" s="94">
        <v>3.3399999999999999E-2</v>
      </c>
      <c r="N33" s="94">
        <v>3.2399999999999998E-2</v>
      </c>
      <c r="O33" s="94">
        <v>2.0193925476583593E-2</v>
      </c>
      <c r="P33" s="94">
        <v>1.5180637189494221E-2</v>
      </c>
    </row>
    <row r="34" spans="1:16" s="105" customFormat="1" ht="15" customHeight="1">
      <c r="A34" s="53" t="s">
        <v>524</v>
      </c>
      <c r="B34" s="92" t="s">
        <v>629</v>
      </c>
      <c r="C34" s="93" t="s">
        <v>407</v>
      </c>
      <c r="D34" s="94">
        <v>2.2000000000000001E-3</v>
      </c>
      <c r="E34" s="94">
        <v>2.0999999999999999E-3</v>
      </c>
      <c r="F34" s="94">
        <v>1.9E-3</v>
      </c>
      <c r="G34" s="94">
        <v>4.0000000000000001E-3</v>
      </c>
      <c r="H34" s="94">
        <v>8.9999999999999993E-3</v>
      </c>
      <c r="I34" s="94">
        <v>1.01E-2</v>
      </c>
      <c r="J34" s="94">
        <v>1.17E-2</v>
      </c>
      <c r="K34" s="94">
        <v>1.21E-2</v>
      </c>
      <c r="L34" s="94">
        <v>1.18E-2</v>
      </c>
      <c r="M34" s="94">
        <v>9.1000000000000004E-3</v>
      </c>
      <c r="N34" s="94">
        <v>1.2500000000000001E-2</v>
      </c>
      <c r="O34" s="94">
        <v>1.1565221173887721E-2</v>
      </c>
      <c r="P34" s="94">
        <v>1.3042425124311561E-2</v>
      </c>
    </row>
    <row r="35" spans="1:16" s="105" customFormat="1" ht="15" customHeight="1">
      <c r="A35" s="53" t="s">
        <v>524</v>
      </c>
      <c r="B35" s="92" t="s">
        <v>630</v>
      </c>
      <c r="C35" s="93" t="s">
        <v>408</v>
      </c>
      <c r="D35" s="94">
        <v>7.7000000000000002E-3</v>
      </c>
      <c r="E35" s="94">
        <v>9.4000000000000004E-3</v>
      </c>
      <c r="F35" s="94">
        <v>1.04E-2</v>
      </c>
      <c r="G35" s="94">
        <v>1.1599999999999999E-2</v>
      </c>
      <c r="H35" s="94">
        <v>1.35E-2</v>
      </c>
      <c r="I35" s="94">
        <v>1.4800000000000001E-2</v>
      </c>
      <c r="J35" s="94">
        <v>1.5900000000000001E-2</v>
      </c>
      <c r="K35" s="94">
        <v>1.6299999999999999E-2</v>
      </c>
      <c r="L35" s="94">
        <v>1.6199999999999999E-2</v>
      </c>
      <c r="M35" s="94">
        <v>1.5599999999999999E-2</v>
      </c>
      <c r="N35" s="94">
        <v>1.8700000000000001E-2</v>
      </c>
      <c r="O35" s="94">
        <v>1.8702381702645432E-2</v>
      </c>
      <c r="P35" s="94">
        <v>1.9954395917500929E-2</v>
      </c>
    </row>
    <row r="36" spans="1:16" s="105" customFormat="1" ht="15" customHeight="1">
      <c r="A36" s="53" t="s">
        <v>524</v>
      </c>
      <c r="B36" s="92" t="s">
        <v>631</v>
      </c>
      <c r="C36" s="93" t="s">
        <v>409</v>
      </c>
      <c r="D36" s="94">
        <v>3.5200000000000002E-2</v>
      </c>
      <c r="E36" s="94">
        <v>3.6400000000000002E-2</v>
      </c>
      <c r="F36" s="94">
        <v>3.2800000000000003E-2</v>
      </c>
      <c r="G36" s="94">
        <v>3.3799999999999997E-2</v>
      </c>
      <c r="H36" s="94">
        <v>3.6799999999999999E-2</v>
      </c>
      <c r="I36" s="94">
        <v>3.9E-2</v>
      </c>
      <c r="J36" s="94">
        <v>4.3299999999999998E-2</v>
      </c>
      <c r="K36" s="94">
        <v>4.4499999999999998E-2</v>
      </c>
      <c r="L36" s="94">
        <v>4.5499999999999999E-2</v>
      </c>
      <c r="M36" s="94">
        <v>3.9100000000000003E-2</v>
      </c>
      <c r="N36" s="94">
        <v>4.5100000000000001E-2</v>
      </c>
      <c r="O36" s="94">
        <v>5.7270272346644627E-2</v>
      </c>
      <c r="P36" s="94">
        <v>4.8019893583110741E-2</v>
      </c>
    </row>
    <row r="37" spans="1:16" s="105" customFormat="1" ht="15" customHeight="1">
      <c r="A37" s="53"/>
      <c r="B37" s="92"/>
      <c r="C37" s="93" t="s">
        <v>410</v>
      </c>
      <c r="D37" s="94">
        <v>8.3000000000000001E-3</v>
      </c>
      <c r="E37" s="94">
        <v>8.2000000000000007E-3</v>
      </c>
      <c r="F37" s="94">
        <v>3.3999999999999998E-3</v>
      </c>
      <c r="G37" s="94">
        <v>8.6E-3</v>
      </c>
      <c r="H37" s="94">
        <v>1.4E-2</v>
      </c>
      <c r="I37" s="94">
        <v>2.3400000000000001E-2</v>
      </c>
      <c r="J37" s="94">
        <v>2.52E-2</v>
      </c>
      <c r="K37" s="94">
        <v>2.6599999999999999E-2</v>
      </c>
      <c r="L37" s="94">
        <v>3.1600000000000003E-2</v>
      </c>
      <c r="M37" s="94">
        <v>4.2999999999999997E-2</v>
      </c>
      <c r="N37" s="94">
        <v>7.0599999999999996E-2</v>
      </c>
      <c r="O37" s="94">
        <v>2.7004597931471305E-2</v>
      </c>
      <c r="P37" s="94">
        <v>2.5744702097343287E-2</v>
      </c>
    </row>
    <row r="38" spans="1:16" s="105" customFormat="1" ht="15" customHeight="1" thickBot="1">
      <c r="A38" s="53" t="s">
        <v>524</v>
      </c>
      <c r="B38" s="92" t="s">
        <v>632</v>
      </c>
      <c r="C38" s="93" t="s">
        <v>411</v>
      </c>
      <c r="D38" s="94">
        <v>0.28999999999999998</v>
      </c>
      <c r="E38" s="94">
        <v>1E-4</v>
      </c>
      <c r="F38" s="94">
        <v>1.1999999999999999E-3</v>
      </c>
      <c r="G38" s="94">
        <v>3.3E-3</v>
      </c>
      <c r="H38" s="94">
        <v>5.9999999999999995E-4</v>
      </c>
      <c r="I38" s="94">
        <v>1.6999999999999999E-3</v>
      </c>
      <c r="J38" s="94">
        <v>2.3E-3</v>
      </c>
      <c r="K38" s="94">
        <v>1.5E-3</v>
      </c>
      <c r="L38" s="94">
        <v>1.1999999999999999E-3</v>
      </c>
      <c r="M38" s="94">
        <v>2.5999999999999999E-3</v>
      </c>
      <c r="N38" s="94">
        <v>2.8999999999999998E-3</v>
      </c>
      <c r="O38" s="94">
        <v>3.0879510162913119E-3</v>
      </c>
      <c r="P38" s="94">
        <v>3.3275414190576391E-3</v>
      </c>
    </row>
    <row r="39" spans="1:16" s="113" customFormat="1" ht="15" customHeight="1" thickTop="1" thickBot="1">
      <c r="A39" s="53"/>
      <c r="B39" s="115"/>
      <c r="C39" s="112" t="s">
        <v>412</v>
      </c>
      <c r="D39" s="89"/>
      <c r="E39" s="89"/>
      <c r="F39" s="89"/>
      <c r="G39" s="89"/>
      <c r="H39" s="89"/>
      <c r="I39" s="90"/>
      <c r="J39" s="90"/>
      <c r="K39" s="90"/>
      <c r="L39" s="90"/>
      <c r="M39" s="90"/>
      <c r="N39" s="90"/>
      <c r="O39" s="90"/>
      <c r="P39" s="90"/>
    </row>
    <row r="40" spans="1:16" s="113" customFormat="1" ht="15" customHeight="1" thickTop="1" thickBot="1">
      <c r="A40" s="53"/>
      <c r="B40" s="114"/>
      <c r="C40" s="112" t="s">
        <v>413</v>
      </c>
      <c r="D40" s="89"/>
      <c r="E40" s="89"/>
      <c r="F40" s="89"/>
      <c r="G40" s="89"/>
      <c r="H40" s="89"/>
      <c r="I40" s="90"/>
      <c r="J40" s="90"/>
      <c r="K40" s="90"/>
      <c r="L40" s="90"/>
      <c r="M40" s="90"/>
      <c r="N40" s="90"/>
      <c r="O40" s="90"/>
      <c r="P40" s="90"/>
    </row>
    <row r="41" spans="1:16" s="53" customFormat="1" ht="15" customHeight="1" thickTop="1">
      <c r="A41" s="53" t="s">
        <v>524</v>
      </c>
      <c r="B41" s="92" t="s">
        <v>633</v>
      </c>
      <c r="C41" s="93" t="s">
        <v>414</v>
      </c>
      <c r="D41" s="94">
        <v>4.3700000000000003E-2</v>
      </c>
      <c r="E41" s="94">
        <v>3.95E-2</v>
      </c>
      <c r="F41" s="94">
        <v>3.5400000000000001E-2</v>
      </c>
      <c r="G41" s="94">
        <v>3.4099999999999998E-2</v>
      </c>
      <c r="H41" s="94">
        <v>3.3300000000000003E-2</v>
      </c>
      <c r="I41" s="94">
        <v>3.0800000000000001E-2</v>
      </c>
      <c r="J41" s="94">
        <v>2.7699999999999999E-2</v>
      </c>
      <c r="K41" s="94">
        <v>2.6499999999999999E-2</v>
      </c>
      <c r="L41" s="94">
        <v>2.6700000000000002E-2</v>
      </c>
      <c r="M41" s="94">
        <v>2.5000000000000001E-2</v>
      </c>
      <c r="N41" s="94">
        <v>2.6100000000000002E-2</v>
      </c>
      <c r="O41" s="94">
        <v>2.7577342238841285E-2</v>
      </c>
      <c r="P41" s="94">
        <v>3.0019223179395149E-2</v>
      </c>
    </row>
    <row r="42" spans="1:16" s="105" customFormat="1" ht="15" customHeight="1">
      <c r="A42" s="53" t="s">
        <v>524</v>
      </c>
      <c r="B42" s="92" t="s">
        <v>634</v>
      </c>
      <c r="C42" s="93" t="s">
        <v>415</v>
      </c>
      <c r="D42" s="94">
        <v>5.9700000000000003E-2</v>
      </c>
      <c r="E42" s="94">
        <v>5.5399999999999998E-2</v>
      </c>
      <c r="F42" s="94">
        <v>4.9200000000000001E-2</v>
      </c>
      <c r="G42" s="94">
        <v>4.5400000000000003E-2</v>
      </c>
      <c r="H42" s="94">
        <v>4.3200000000000002E-2</v>
      </c>
      <c r="I42" s="94">
        <v>3.9100000000000003E-2</v>
      </c>
      <c r="J42" s="94">
        <v>3.5400000000000001E-2</v>
      </c>
      <c r="K42" s="94">
        <v>3.4099999999999998E-2</v>
      </c>
      <c r="L42" s="94">
        <v>3.4099999999999998E-2</v>
      </c>
      <c r="M42" s="94">
        <v>3.1899999999999998E-2</v>
      </c>
      <c r="N42" s="94">
        <v>3.3099999999999997E-2</v>
      </c>
      <c r="O42" s="94">
        <v>3.5090887112557402E-2</v>
      </c>
      <c r="P42" s="94">
        <v>3.7922953663336423E-2</v>
      </c>
    </row>
    <row r="43" spans="1:16" s="105" customFormat="1" ht="15" customHeight="1">
      <c r="A43" s="53" t="s">
        <v>524</v>
      </c>
      <c r="B43" s="92" t="s">
        <v>635</v>
      </c>
      <c r="C43" s="93" t="s">
        <v>416</v>
      </c>
      <c r="D43" s="94">
        <v>6.7500000000000004E-2</v>
      </c>
      <c r="E43" s="94">
        <v>6.1400000000000003E-2</v>
      </c>
      <c r="F43" s="94">
        <v>5.2600000000000001E-2</v>
      </c>
      <c r="G43" s="94">
        <v>4.8500000000000001E-2</v>
      </c>
      <c r="H43" s="94">
        <v>4.6399999999999997E-2</v>
      </c>
      <c r="I43" s="94">
        <v>4.1799999999999997E-2</v>
      </c>
      <c r="J43" s="94">
        <v>3.9E-2</v>
      </c>
      <c r="K43" s="94">
        <v>3.9300000000000002E-2</v>
      </c>
      <c r="L43" s="94">
        <v>3.9699999999999999E-2</v>
      </c>
      <c r="M43" s="94">
        <v>3.6700000000000003E-2</v>
      </c>
      <c r="N43" s="94">
        <v>3.7999999999999999E-2</v>
      </c>
      <c r="O43" s="94">
        <v>3.9963753892662504E-2</v>
      </c>
      <c r="P43" s="94">
        <v>4.327138936774879E-2</v>
      </c>
    </row>
    <row r="44" spans="1:16" s="105" customFormat="1" ht="15" customHeight="1" thickBot="1">
      <c r="A44" s="53" t="s">
        <v>524</v>
      </c>
      <c r="B44" s="92" t="s">
        <v>636</v>
      </c>
      <c r="C44" s="93" t="s">
        <v>417</v>
      </c>
      <c r="D44" s="94">
        <v>6.5799999999999997E-2</v>
      </c>
      <c r="E44" s="94">
        <v>5.91E-2</v>
      </c>
      <c r="F44" s="94">
        <v>5.3800000000000001E-2</v>
      </c>
      <c r="G44" s="94">
        <v>5.28E-2</v>
      </c>
      <c r="H44" s="94">
        <v>5.1799999999999999E-2</v>
      </c>
      <c r="I44" s="94">
        <v>5.0200000000000002E-2</v>
      </c>
      <c r="J44" s="94">
        <v>4.7100000000000003E-2</v>
      </c>
      <c r="K44" s="94">
        <v>4.4699999999999997E-2</v>
      </c>
      <c r="L44" s="94">
        <v>4.4699999999999997E-2</v>
      </c>
      <c r="M44" s="94">
        <v>5.1799999999999999E-2</v>
      </c>
      <c r="N44" s="94">
        <v>7.22E-2</v>
      </c>
      <c r="O44" s="94">
        <v>5.7598526933087688E-2</v>
      </c>
      <c r="P44" s="94">
        <v>5.0869111847440661E-2</v>
      </c>
    </row>
    <row r="45" spans="1:16" s="113" customFormat="1" ht="15" customHeight="1" thickTop="1" thickBot="1">
      <c r="A45" s="53"/>
      <c r="B45" s="114"/>
      <c r="C45" s="112" t="s">
        <v>418</v>
      </c>
      <c r="D45" s="89"/>
      <c r="E45" s="89"/>
      <c r="F45" s="89"/>
      <c r="G45" s="89"/>
      <c r="H45" s="89"/>
      <c r="I45" s="90"/>
      <c r="J45" s="90"/>
      <c r="K45" s="90"/>
      <c r="L45" s="90"/>
      <c r="M45" s="90"/>
      <c r="N45" s="90"/>
      <c r="O45" s="90"/>
      <c r="P45" s="90"/>
    </row>
    <row r="46" spans="1:16" s="116" customFormat="1" ht="15" customHeight="1" thickTop="1">
      <c r="A46" s="116" t="s">
        <v>524</v>
      </c>
      <c r="B46" s="92" t="s">
        <v>637</v>
      </c>
      <c r="C46" s="93" t="s">
        <v>419</v>
      </c>
      <c r="D46" s="94">
        <v>0.51180000000000003</v>
      </c>
      <c r="E46" s="94">
        <v>0.52239999999999998</v>
      </c>
      <c r="F46" s="94">
        <v>0.53390000000000004</v>
      </c>
      <c r="G46" s="94">
        <v>0.53349999999999997</v>
      </c>
      <c r="H46" s="94">
        <v>0.53359999999999996</v>
      </c>
      <c r="I46" s="94">
        <v>0.53029999999999999</v>
      </c>
      <c r="J46" s="94">
        <v>0.52110000000000001</v>
      </c>
      <c r="K46" s="94">
        <v>0.51290000000000002</v>
      </c>
      <c r="L46" s="94">
        <v>0.50860000000000005</v>
      </c>
      <c r="M46" s="94">
        <v>0.5272</v>
      </c>
      <c r="N46" s="94">
        <v>0.54969999999999997</v>
      </c>
      <c r="O46" s="94">
        <v>0.51363631903649554</v>
      </c>
      <c r="P46" s="94">
        <v>0.50016380295223273</v>
      </c>
    </row>
    <row r="47" spans="1:16" ht="15" customHeight="1">
      <c r="A47" s="53" t="s">
        <v>524</v>
      </c>
      <c r="B47" s="92" t="s">
        <v>638</v>
      </c>
      <c r="C47" s="93" t="s">
        <v>420</v>
      </c>
      <c r="D47" s="94">
        <v>5.7000000000000002E-2</v>
      </c>
      <c r="E47" s="94">
        <v>5.8400000000000001E-2</v>
      </c>
      <c r="F47" s="94">
        <v>6.0299999999999999E-2</v>
      </c>
      <c r="G47" s="94">
        <v>6.0699999999999997E-2</v>
      </c>
      <c r="H47" s="94">
        <v>6.13E-2</v>
      </c>
      <c r="I47" s="94">
        <v>6.2899999999999998E-2</v>
      </c>
      <c r="J47" s="94">
        <v>6.5000000000000002E-2</v>
      </c>
      <c r="K47" s="94">
        <v>6.5100000000000005E-2</v>
      </c>
      <c r="L47" s="94">
        <v>5.9400000000000001E-2</v>
      </c>
      <c r="M47" s="94">
        <v>5.4199999999999998E-2</v>
      </c>
      <c r="N47" s="94">
        <v>5.5199999999999999E-2</v>
      </c>
      <c r="O47" s="94">
        <v>5.4308470850370424E-2</v>
      </c>
      <c r="P47" s="94">
        <v>5.1377395995141968E-2</v>
      </c>
    </row>
    <row r="48" spans="1:16" ht="15" customHeight="1">
      <c r="A48" s="53" t="s">
        <v>524</v>
      </c>
      <c r="B48" s="92" t="s">
        <v>639</v>
      </c>
      <c r="C48" s="93" t="s">
        <v>421</v>
      </c>
      <c r="D48" s="94">
        <v>0.43120000000000003</v>
      </c>
      <c r="E48" s="94">
        <v>0.41909999999999997</v>
      </c>
      <c r="F48" s="94">
        <v>0.40579999999999999</v>
      </c>
      <c r="G48" s="94">
        <v>0.40589999999999998</v>
      </c>
      <c r="H48" s="94">
        <v>0.40510000000000002</v>
      </c>
      <c r="I48" s="94">
        <v>0.40670000000000001</v>
      </c>
      <c r="J48" s="94">
        <v>0.41389999999999999</v>
      </c>
      <c r="K48" s="94">
        <v>0.42199999999999999</v>
      </c>
      <c r="L48" s="94">
        <v>0.432</v>
      </c>
      <c r="M48" s="94">
        <v>0.41860000000000003</v>
      </c>
      <c r="N48" s="94">
        <v>0.39510000000000001</v>
      </c>
      <c r="O48" s="94">
        <v>0.43205521011313403</v>
      </c>
      <c r="P48" s="94">
        <v>0.4484588010526252</v>
      </c>
    </row>
    <row r="49" spans="1:16" ht="15" customHeight="1" thickBot="1">
      <c r="A49" s="53" t="s">
        <v>524</v>
      </c>
      <c r="B49" s="92" t="s">
        <v>640</v>
      </c>
      <c r="C49" s="93" t="s">
        <v>422</v>
      </c>
      <c r="D49" s="94">
        <v>0.49469999999999997</v>
      </c>
      <c r="E49" s="94">
        <v>0.50519999999999998</v>
      </c>
      <c r="F49" s="94">
        <v>0.44740000000000002</v>
      </c>
      <c r="G49" s="94">
        <v>0.4108</v>
      </c>
      <c r="H49" s="94">
        <v>0.4047</v>
      </c>
      <c r="I49" s="94">
        <v>0.36890000000000001</v>
      </c>
      <c r="J49" s="94">
        <v>0.34599999999999997</v>
      </c>
      <c r="K49" s="94">
        <v>0.33850000000000002</v>
      </c>
      <c r="L49" s="94">
        <v>0.3427</v>
      </c>
      <c r="M49" s="94">
        <v>0.29249999999999998</v>
      </c>
      <c r="N49" s="94">
        <v>0.28899999999999998</v>
      </c>
      <c r="O49" s="94">
        <v>0.23823584853585442</v>
      </c>
      <c r="P49" s="94">
        <v>0.23176824357148612</v>
      </c>
    </row>
    <row r="50" spans="1:16" s="53" customFormat="1" ht="15" customHeight="1" thickTop="1" thickBot="1">
      <c r="B50" s="115"/>
      <c r="C50" s="112" t="s">
        <v>423</v>
      </c>
      <c r="D50" s="89"/>
      <c r="E50" s="89"/>
      <c r="F50" s="89"/>
      <c r="G50" s="89"/>
      <c r="H50" s="89"/>
      <c r="I50" s="90"/>
      <c r="J50" s="90"/>
      <c r="K50" s="90"/>
      <c r="L50" s="90"/>
      <c r="M50" s="90"/>
      <c r="N50" s="90"/>
      <c r="O50" s="90"/>
      <c r="P50" s="90"/>
    </row>
    <row r="51" spans="1:16" s="53" customFormat="1" ht="15" customHeight="1" thickTop="1">
      <c r="A51" s="53" t="s">
        <v>524</v>
      </c>
      <c r="B51" s="92" t="s">
        <v>641</v>
      </c>
      <c r="C51" s="93" t="s">
        <v>424</v>
      </c>
      <c r="D51" s="94">
        <v>7.7100000000000002E-2</v>
      </c>
      <c r="E51" s="94">
        <v>6.4100000000000004E-2</v>
      </c>
      <c r="F51" s="94">
        <v>6.2300000000000001E-2</v>
      </c>
      <c r="G51" s="94">
        <v>6.0999999999999999E-2</v>
      </c>
      <c r="H51" s="94">
        <v>5.5100000000000003E-2</v>
      </c>
      <c r="I51" s="94">
        <v>5.4300000000000001E-2</v>
      </c>
      <c r="J51" s="94">
        <v>4.5699999999999998E-2</v>
      </c>
      <c r="K51" s="94">
        <v>4.1599999999999998E-2</v>
      </c>
      <c r="L51" s="94">
        <v>4.36E-2</v>
      </c>
      <c r="M51" s="94">
        <v>4.48E-2</v>
      </c>
      <c r="N51" s="94">
        <v>4.4699999999999997E-2</v>
      </c>
      <c r="O51" s="94">
        <v>5.1260739603456285E-2</v>
      </c>
      <c r="P51" s="94">
        <v>4.938609223946111E-2</v>
      </c>
    </row>
    <row r="52" spans="1:16" s="53" customFormat="1" ht="15" customHeight="1">
      <c r="A52" s="53" t="s">
        <v>524</v>
      </c>
      <c r="B52" s="92" t="s">
        <v>642</v>
      </c>
      <c r="C52" s="93" t="s">
        <v>425</v>
      </c>
      <c r="D52" s="94">
        <v>6.0100000000000001E-2</v>
      </c>
      <c r="E52" s="94">
        <v>5.0599999999999999E-2</v>
      </c>
      <c r="F52" s="94">
        <v>4.9500000000000002E-2</v>
      </c>
      <c r="G52" s="94">
        <v>4.9799999999999997E-2</v>
      </c>
      <c r="H52" s="94">
        <v>4.6800000000000001E-2</v>
      </c>
      <c r="I52" s="94">
        <v>4.65E-2</v>
      </c>
      <c r="J52" s="94">
        <v>3.9899999999999998E-2</v>
      </c>
      <c r="K52" s="94">
        <v>3.3300000000000003E-2</v>
      </c>
      <c r="L52" s="94">
        <v>3.4299999999999997E-2</v>
      </c>
      <c r="M52" s="94">
        <v>3.44E-2</v>
      </c>
      <c r="N52" s="94">
        <v>3.7600000000000001E-2</v>
      </c>
      <c r="O52" s="94">
        <v>4.1454659769790125E-2</v>
      </c>
      <c r="P52" s="94">
        <v>4.7303272986086053E-2</v>
      </c>
    </row>
    <row r="53" spans="1:16" s="53" customFormat="1" ht="15" customHeight="1">
      <c r="A53" s="53" t="s">
        <v>524</v>
      </c>
      <c r="B53" s="92" t="s">
        <v>643</v>
      </c>
      <c r="C53" s="93" t="s">
        <v>426</v>
      </c>
      <c r="D53" s="94">
        <v>7.6200000000000004E-2</v>
      </c>
      <c r="E53" s="94">
        <v>6.6600000000000006E-2</v>
      </c>
      <c r="F53" s="94">
        <v>6.3600000000000004E-2</v>
      </c>
      <c r="G53" s="94">
        <v>6.1100000000000002E-2</v>
      </c>
      <c r="H53" s="94">
        <v>5.74E-2</v>
      </c>
      <c r="I53" s="94">
        <v>5.6399999999999999E-2</v>
      </c>
      <c r="J53" s="94">
        <v>5.0999999999999997E-2</v>
      </c>
      <c r="K53" s="94">
        <v>4.3999999999999997E-2</v>
      </c>
      <c r="L53" s="94">
        <v>4.4900000000000002E-2</v>
      </c>
      <c r="M53" s="94">
        <v>4.4699999999999997E-2</v>
      </c>
      <c r="N53" s="94">
        <v>4.87E-2</v>
      </c>
      <c r="O53" s="94">
        <v>5.3592836878482528E-2</v>
      </c>
      <c r="P53" s="94">
        <v>6.0327799501361926E-2</v>
      </c>
    </row>
    <row r="54" spans="1:16" s="53" customFormat="1" ht="15" customHeight="1">
      <c r="A54" s="53" t="s">
        <v>524</v>
      </c>
      <c r="B54" s="92" t="s">
        <v>644</v>
      </c>
      <c r="C54" s="93" t="s">
        <v>427</v>
      </c>
      <c r="D54" s="94">
        <v>9.1399999999999995E-2</v>
      </c>
      <c r="E54" s="94">
        <v>8.2000000000000003E-2</v>
      </c>
      <c r="F54" s="94">
        <v>7.8799999999999995E-2</v>
      </c>
      <c r="G54" s="94">
        <v>7.85E-2</v>
      </c>
      <c r="H54" s="94">
        <v>7.7799999999999994E-2</v>
      </c>
      <c r="I54" s="94">
        <v>7.8399999999999997E-2</v>
      </c>
      <c r="J54" s="94">
        <v>7.4300000000000005E-2</v>
      </c>
      <c r="K54" s="94">
        <v>6.7900000000000002E-2</v>
      </c>
      <c r="L54" s="94">
        <v>6.9099999999999995E-2</v>
      </c>
      <c r="M54" s="94">
        <v>6.7500000000000004E-2</v>
      </c>
      <c r="N54" s="94">
        <v>7.4200000000000002E-2</v>
      </c>
      <c r="O54" s="94">
        <v>7.855919856436834E-2</v>
      </c>
      <c r="P54" s="94">
        <v>8.6125059006282506E-2</v>
      </c>
    </row>
    <row r="55" spans="1:16" s="53" customFormat="1" ht="15" customHeight="1">
      <c r="A55" s="53" t="s">
        <v>524</v>
      </c>
      <c r="B55" s="92" t="s">
        <v>645</v>
      </c>
      <c r="C55" s="93" t="s">
        <v>428</v>
      </c>
      <c r="D55" s="94">
        <v>-1.52E-2</v>
      </c>
      <c r="E55" s="94">
        <v>-1.54E-2</v>
      </c>
      <c r="F55" s="94">
        <v>-1.52E-2</v>
      </c>
      <c r="G55" s="94">
        <v>-1.7299999999999999E-2</v>
      </c>
      <c r="H55" s="94">
        <v>-2.0400000000000001E-2</v>
      </c>
      <c r="I55" s="94">
        <v>-2.1999999999999999E-2</v>
      </c>
      <c r="J55" s="94">
        <v>-2.3300000000000001E-2</v>
      </c>
      <c r="K55" s="94">
        <v>-2.3900000000000001E-2</v>
      </c>
      <c r="L55" s="94">
        <v>-2.4199999999999999E-2</v>
      </c>
      <c r="M55" s="94">
        <v>-2.2800000000000001E-2</v>
      </c>
      <c r="N55" s="94">
        <v>-2.5499999999999998E-2</v>
      </c>
      <c r="O55" s="94">
        <v>-2.4966361685885813E-2</v>
      </c>
      <c r="P55" s="94">
        <v>-2.5797259504920577E-2</v>
      </c>
    </row>
    <row r="56" spans="1:16" s="53" customFormat="1" ht="15" customHeight="1">
      <c r="A56" s="53" t="s">
        <v>524</v>
      </c>
      <c r="B56" s="92" t="s">
        <v>646</v>
      </c>
      <c r="C56" s="93" t="s">
        <v>429</v>
      </c>
      <c r="D56" s="94">
        <v>-1.61E-2</v>
      </c>
      <c r="E56" s="94">
        <v>-1.6E-2</v>
      </c>
      <c r="F56" s="94">
        <v>-1.41E-2</v>
      </c>
      <c r="G56" s="94">
        <v>-1.14E-2</v>
      </c>
      <c r="H56" s="94">
        <v>-1.06E-2</v>
      </c>
      <c r="I56" s="94">
        <v>-9.9000000000000008E-3</v>
      </c>
      <c r="J56" s="94">
        <v>-1.11E-2</v>
      </c>
      <c r="K56" s="94">
        <v>-1.0800000000000001E-2</v>
      </c>
      <c r="L56" s="94">
        <v>-1.0500000000000001E-2</v>
      </c>
      <c r="M56" s="94">
        <v>-1.03E-2</v>
      </c>
      <c r="N56" s="94">
        <v>-1.11E-2</v>
      </c>
      <c r="O56" s="94">
        <v>-1.213817710869242E-2</v>
      </c>
      <c r="P56" s="94">
        <v>-1.3024526515275879E-2</v>
      </c>
    </row>
    <row r="57" spans="1:16" s="53" customFormat="1" ht="15" customHeight="1" thickBot="1">
      <c r="A57" s="53" t="s">
        <v>524</v>
      </c>
      <c r="B57" s="92" t="s">
        <v>647</v>
      </c>
      <c r="C57" s="93" t="s">
        <v>430</v>
      </c>
      <c r="D57" s="94">
        <v>1.6899999999999998E-2</v>
      </c>
      <c r="E57" s="94">
        <v>1.34E-2</v>
      </c>
      <c r="F57" s="94">
        <v>1.2800000000000001E-2</v>
      </c>
      <c r="G57" s="94">
        <v>1.1299999999999999E-2</v>
      </c>
      <c r="H57" s="94">
        <v>8.2000000000000007E-3</v>
      </c>
      <c r="I57" s="94">
        <v>7.7999999999999996E-3</v>
      </c>
      <c r="J57" s="94">
        <v>5.7999999999999996E-3</v>
      </c>
      <c r="K57" s="94">
        <v>8.3000000000000001E-3</v>
      </c>
      <c r="L57" s="94">
        <v>9.1999999999999998E-3</v>
      </c>
      <c r="M57" s="94">
        <v>1.04E-2</v>
      </c>
      <c r="N57" s="94">
        <v>7.0000000000000001E-3</v>
      </c>
      <c r="O57" s="94">
        <v>9.8060798336661592E-3</v>
      </c>
      <c r="P57" s="94">
        <v>2.0828192533750567E-3</v>
      </c>
    </row>
    <row r="58" spans="1:16" s="113" customFormat="1" ht="15" customHeight="1" thickTop="1" thickBot="1">
      <c r="A58" s="53"/>
      <c r="B58" s="53"/>
      <c r="C58" s="112" t="s">
        <v>431</v>
      </c>
      <c r="D58" s="117"/>
      <c r="E58" s="117"/>
      <c r="F58" s="117"/>
      <c r="G58" s="117"/>
      <c r="H58" s="117"/>
      <c r="I58" s="117"/>
      <c r="J58" s="117"/>
      <c r="K58" s="117"/>
      <c r="L58" s="117"/>
      <c r="M58" s="117"/>
      <c r="N58" s="117"/>
      <c r="O58" s="118"/>
      <c r="P58" s="118"/>
    </row>
    <row r="59" spans="1:16" s="53" customFormat="1" ht="15" customHeight="1" thickTop="1">
      <c r="A59" s="53" t="s">
        <v>524</v>
      </c>
      <c r="B59" s="92" t="s">
        <v>641</v>
      </c>
      <c r="C59" s="93" t="s">
        <v>424</v>
      </c>
      <c r="D59" s="94">
        <v>7.7100000000000002E-2</v>
      </c>
      <c r="E59" s="94">
        <v>6.4100000000000004E-2</v>
      </c>
      <c r="F59" s="94">
        <v>6.2300000000000001E-2</v>
      </c>
      <c r="G59" s="94">
        <v>6.0999999999999999E-2</v>
      </c>
      <c r="H59" s="94">
        <v>5.5100000000000003E-2</v>
      </c>
      <c r="I59" s="94">
        <v>5.4300000000000001E-2</v>
      </c>
      <c r="J59" s="94">
        <v>4.5699999999999998E-2</v>
      </c>
      <c r="K59" s="94">
        <v>4.1599999999999998E-2</v>
      </c>
      <c r="L59" s="94">
        <v>4.36E-2</v>
      </c>
      <c r="M59" s="94">
        <v>4.48E-2</v>
      </c>
      <c r="N59" s="94">
        <v>4.4699999999999997E-2</v>
      </c>
      <c r="O59" s="94">
        <v>5.1260739603456285E-2</v>
      </c>
      <c r="P59" s="94">
        <v>4.938609223946111E-2</v>
      </c>
    </row>
    <row r="60" spans="1:16" s="53" customFormat="1" ht="15" customHeight="1">
      <c r="A60" s="53" t="s">
        <v>524</v>
      </c>
      <c r="B60" s="92" t="s">
        <v>648</v>
      </c>
      <c r="C60" s="93" t="s">
        <v>432</v>
      </c>
      <c r="D60" s="94">
        <v>-6.6E-3</v>
      </c>
      <c r="E60" s="94">
        <v>-4.1000000000000003E-3</v>
      </c>
      <c r="F60" s="94">
        <v>-4.7999999999999996E-3</v>
      </c>
      <c r="G60" s="94">
        <v>-6.0000000000000001E-3</v>
      </c>
      <c r="H60" s="94">
        <v>-5.0000000000000001E-3</v>
      </c>
      <c r="I60" s="94">
        <v>-4.4000000000000003E-3</v>
      </c>
      <c r="J60" s="94">
        <v>-7.6E-3</v>
      </c>
      <c r="K60" s="94">
        <v>-3.5000000000000001E-3</v>
      </c>
      <c r="L60" s="94">
        <v>-4.4000000000000003E-3</v>
      </c>
      <c r="M60" s="94">
        <v>-6.4999999999999997E-3</v>
      </c>
      <c r="N60" s="94">
        <v>-6.3E-3</v>
      </c>
      <c r="O60" s="94">
        <v>-7.6960888081263074E-3</v>
      </c>
      <c r="P60" s="94">
        <v>-6.3977389863392351E-3</v>
      </c>
    </row>
    <row r="61" spans="1:16" s="105" customFormat="1" ht="15" customHeight="1">
      <c r="A61" s="53" t="s">
        <v>524</v>
      </c>
      <c r="B61" s="92" t="s">
        <v>649</v>
      </c>
      <c r="C61" s="93" t="s">
        <v>433</v>
      </c>
      <c r="D61" s="94">
        <v>-4.8599999999999997E-2</v>
      </c>
      <c r="E61" s="94">
        <v>-4.3900000000000002E-2</v>
      </c>
      <c r="F61" s="94">
        <v>-3.9800000000000002E-2</v>
      </c>
      <c r="G61" s="94">
        <v>-3.8199999999999998E-2</v>
      </c>
      <c r="H61" s="94">
        <v>-3.6700000000000003E-2</v>
      </c>
      <c r="I61" s="94">
        <v>-3.3599999999999998E-2</v>
      </c>
      <c r="J61" s="94">
        <v>-2.98E-2</v>
      </c>
      <c r="K61" s="94">
        <v>-2.81E-2</v>
      </c>
      <c r="L61" s="94">
        <v>-2.8299999999999999E-2</v>
      </c>
      <c r="M61" s="94">
        <v>-2.6499999999999999E-2</v>
      </c>
      <c r="N61" s="94">
        <v>-2.76E-2</v>
      </c>
      <c r="O61" s="94">
        <v>-2.9147600078309757E-2</v>
      </c>
      <c r="P61" s="94">
        <v>-3.1777566132747952E-2</v>
      </c>
    </row>
    <row r="62" spans="1:16" s="105" customFormat="1" ht="15" customHeight="1">
      <c r="A62" s="53" t="s">
        <v>524</v>
      </c>
      <c r="B62" s="92" t="s">
        <v>650</v>
      </c>
      <c r="C62" s="93" t="s">
        <v>434</v>
      </c>
      <c r="D62" s="94">
        <v>1E-4</v>
      </c>
      <c r="E62" s="94">
        <v>1E-4</v>
      </c>
      <c r="F62" s="94">
        <v>2.0000000000000001E-4</v>
      </c>
      <c r="G62" s="94">
        <v>2.0000000000000001E-4</v>
      </c>
      <c r="H62" s="94">
        <v>2.9999999999999997E-4</v>
      </c>
      <c r="I62" s="94">
        <v>1E-4</v>
      </c>
      <c r="J62" s="94">
        <v>1E-4</v>
      </c>
      <c r="K62" s="94">
        <v>1E-4</v>
      </c>
      <c r="L62" s="94">
        <v>1E-4</v>
      </c>
      <c r="M62" s="94">
        <v>1E-4</v>
      </c>
      <c r="N62" s="94">
        <v>0</v>
      </c>
      <c r="O62" s="94">
        <v>1.6750533555814811E-4</v>
      </c>
      <c r="P62" s="94">
        <v>3.4688620875924523E-5</v>
      </c>
    </row>
    <row r="63" spans="1:16" s="105" customFormat="1" ht="15" customHeight="1">
      <c r="A63" s="53" t="s">
        <v>524</v>
      </c>
      <c r="B63" s="92" t="s">
        <v>651</v>
      </c>
      <c r="C63" s="93" t="s">
        <v>435</v>
      </c>
      <c r="D63" s="94">
        <v>-2.0000000000000001E-4</v>
      </c>
      <c r="E63" s="94">
        <v>1E-4</v>
      </c>
      <c r="F63" s="94">
        <v>0</v>
      </c>
      <c r="G63" s="94">
        <v>1E-4</v>
      </c>
      <c r="H63" s="94">
        <v>2.0000000000000001E-4</v>
      </c>
      <c r="I63" s="94">
        <v>-1E-4</v>
      </c>
      <c r="J63" s="94">
        <v>1E-4</v>
      </c>
      <c r="K63" s="94">
        <v>1E-4</v>
      </c>
      <c r="L63" s="94">
        <v>0</v>
      </c>
      <c r="M63" s="94">
        <v>1E-4</v>
      </c>
      <c r="N63" s="94">
        <v>0</v>
      </c>
      <c r="O63" s="94">
        <v>2.4775341491724002E-4</v>
      </c>
      <c r="P63" s="94">
        <v>-8.7799351857577312E-5</v>
      </c>
    </row>
    <row r="64" spans="1:16" s="105" customFormat="1" ht="15" customHeight="1" thickBot="1">
      <c r="A64" s="53"/>
      <c r="B64" s="92"/>
      <c r="C64" s="93" t="s">
        <v>436</v>
      </c>
      <c r="D64" s="94">
        <v>0</v>
      </c>
      <c r="E64" s="94">
        <v>0</v>
      </c>
      <c r="F64" s="94">
        <v>0</v>
      </c>
      <c r="G64" s="94">
        <v>0</v>
      </c>
      <c r="H64" s="94">
        <v>0</v>
      </c>
      <c r="I64" s="94">
        <v>0</v>
      </c>
      <c r="J64" s="94">
        <v>0</v>
      </c>
      <c r="K64" s="94">
        <v>0</v>
      </c>
      <c r="L64" s="94">
        <v>0</v>
      </c>
      <c r="M64" s="94">
        <v>0</v>
      </c>
      <c r="N64" s="94">
        <v>-1E-4</v>
      </c>
      <c r="O64" s="94">
        <v>5.3652653293821256E-5</v>
      </c>
      <c r="P64" s="94">
        <v>6.2709702851491327E-4</v>
      </c>
    </row>
    <row r="65" spans="1:16" s="53" customFormat="1" ht="15" customHeight="1" thickTop="1" thickBot="1">
      <c r="A65" s="53" t="s">
        <v>524</v>
      </c>
      <c r="B65" s="92" t="s">
        <v>652</v>
      </c>
      <c r="C65" s="112" t="s">
        <v>653</v>
      </c>
      <c r="D65" s="89">
        <v>2.18E-2</v>
      </c>
      <c r="E65" s="89">
        <v>1.6199999999999999E-2</v>
      </c>
      <c r="F65" s="89">
        <v>1.8100000000000002E-2</v>
      </c>
      <c r="G65" s="89">
        <v>1.72E-2</v>
      </c>
      <c r="H65" s="89">
        <v>1.3899999999999999E-2</v>
      </c>
      <c r="I65" s="95">
        <v>1.6400000000000001E-2</v>
      </c>
      <c r="J65" s="95">
        <v>8.6E-3</v>
      </c>
      <c r="K65" s="95">
        <v>1.0200000000000001E-2</v>
      </c>
      <c r="L65" s="95">
        <v>1.0999999999999999E-2</v>
      </c>
      <c r="M65" s="95">
        <v>1.2E-2</v>
      </c>
      <c r="N65" s="95">
        <v>1.0699999999999999E-2</v>
      </c>
      <c r="O65" s="95">
        <v>1.4812184408656623E-2</v>
      </c>
      <c r="P65" s="95">
        <v>1.1608289462068242E-2</v>
      </c>
    </row>
    <row r="66" spans="1:16" ht="3.75" customHeight="1" thickTop="1" thickBot="1">
      <c r="A66" s="119"/>
      <c r="B66" s="119"/>
      <c r="C66" s="73"/>
      <c r="D66" s="73"/>
      <c r="E66" s="73"/>
      <c r="F66" s="73"/>
      <c r="G66" s="73"/>
      <c r="H66" s="73"/>
      <c r="I66" s="73"/>
      <c r="J66" s="73"/>
      <c r="K66" s="73"/>
      <c r="L66" s="73"/>
      <c r="M66" s="73"/>
      <c r="N66" s="76"/>
      <c r="O66" s="76"/>
      <c r="P66" s="76"/>
    </row>
    <row r="67" spans="1:16" ht="15" customHeight="1">
      <c r="A67" s="53"/>
      <c r="B67" s="53"/>
      <c r="C67" s="120" t="s">
        <v>438</v>
      </c>
      <c r="D67" s="53"/>
      <c r="E67" s="53"/>
      <c r="F67" s="53"/>
      <c r="G67" s="53"/>
      <c r="H67" s="53"/>
      <c r="I67" s="53"/>
      <c r="J67" s="53"/>
      <c r="K67" s="53"/>
      <c r="L67" s="53"/>
      <c r="M67" s="53"/>
      <c r="N67" s="53"/>
      <c r="O67" s="53"/>
      <c r="P67" s="53"/>
    </row>
    <row r="68" spans="1:16" ht="15" customHeight="1">
      <c r="A68" s="53"/>
      <c r="B68" s="53"/>
      <c r="C68" s="120" t="s">
        <v>654</v>
      </c>
      <c r="D68" s="53"/>
      <c r="E68" s="53"/>
      <c r="F68" s="53"/>
      <c r="G68" s="53"/>
      <c r="H68" s="53"/>
      <c r="I68" s="53"/>
      <c r="J68" s="53"/>
      <c r="K68" s="53"/>
      <c r="L68" s="53"/>
      <c r="M68" s="53"/>
      <c r="N68" s="53"/>
      <c r="O68" s="53"/>
      <c r="P68" s="53"/>
    </row>
    <row r="69" spans="1:16" ht="15" customHeight="1">
      <c r="A69" s="53"/>
      <c r="B69" s="53"/>
      <c r="C69" s="120" t="s">
        <v>655</v>
      </c>
      <c r="D69" s="53"/>
      <c r="E69" s="53"/>
      <c r="F69" s="53"/>
      <c r="G69" s="53"/>
      <c r="H69" s="53"/>
      <c r="I69" s="53"/>
      <c r="J69" s="53"/>
      <c r="K69" s="53"/>
      <c r="L69" s="53"/>
      <c r="M69" s="53"/>
      <c r="N69" s="53"/>
      <c r="O69" s="53"/>
      <c r="P69" s="53"/>
    </row>
    <row r="70" spans="1:16" ht="15" customHeight="1">
      <c r="A70" s="53"/>
      <c r="B70" s="53"/>
      <c r="C70" s="120" t="s">
        <v>441</v>
      </c>
      <c r="D70" s="53"/>
      <c r="E70" s="53"/>
      <c r="F70" s="53"/>
      <c r="G70" s="53"/>
      <c r="H70" s="53"/>
      <c r="I70" s="53"/>
      <c r="J70" s="53"/>
      <c r="K70" s="53"/>
      <c r="L70" s="53"/>
      <c r="M70" s="53"/>
      <c r="N70" s="53"/>
      <c r="O70" s="53"/>
      <c r="P70" s="53"/>
    </row>
    <row r="71" spans="1:16" ht="15" customHeight="1">
      <c r="A71" s="53"/>
      <c r="B71" s="53"/>
      <c r="C71" s="120" t="s">
        <v>442</v>
      </c>
      <c r="D71" s="53"/>
      <c r="E71" s="53"/>
      <c r="F71" s="53"/>
      <c r="G71" s="53"/>
      <c r="H71" s="53"/>
      <c r="I71" s="53"/>
      <c r="J71" s="53"/>
      <c r="K71" s="53"/>
      <c r="L71" s="53"/>
      <c r="M71" s="53"/>
      <c r="N71" s="53"/>
      <c r="O71" s="53"/>
      <c r="P71" s="53"/>
    </row>
    <row r="72" spans="1:16" ht="30" customHeight="1">
      <c r="A72" s="53"/>
      <c r="B72" s="53"/>
      <c r="C72" s="907" t="s">
        <v>443</v>
      </c>
      <c r="D72" s="907"/>
      <c r="E72" s="907"/>
      <c r="F72" s="907"/>
      <c r="G72" s="907"/>
      <c r="H72" s="907"/>
      <c r="I72" s="907"/>
      <c r="J72" s="907"/>
      <c r="K72" s="907"/>
      <c r="L72" s="907"/>
      <c r="M72" s="907"/>
      <c r="N72" s="121"/>
      <c r="O72" s="121"/>
      <c r="P72" s="121"/>
    </row>
    <row r="73" spans="1:16" ht="15" customHeight="1">
      <c r="A73" s="53"/>
      <c r="B73" s="53"/>
      <c r="C73" s="120" t="s">
        <v>444</v>
      </c>
      <c r="D73" s="53"/>
      <c r="E73" s="53"/>
      <c r="F73" s="53"/>
      <c r="G73" s="53"/>
      <c r="H73" s="53"/>
      <c r="I73" s="53"/>
      <c r="J73" s="53"/>
      <c r="K73" s="53"/>
      <c r="L73" s="53"/>
      <c r="M73" s="53"/>
      <c r="N73" s="53"/>
      <c r="O73" s="53"/>
      <c r="P73" s="53"/>
    </row>
    <row r="74" spans="1:16" ht="30" customHeight="1">
      <c r="A74" s="53"/>
      <c r="B74" s="53"/>
      <c r="C74" s="907" t="s">
        <v>445</v>
      </c>
      <c r="D74" s="907"/>
      <c r="E74" s="907"/>
      <c r="F74" s="907"/>
      <c r="G74" s="907"/>
      <c r="H74" s="907"/>
      <c r="I74" s="907"/>
      <c r="J74" s="907"/>
      <c r="K74" s="907"/>
      <c r="L74" s="907"/>
      <c r="M74" s="907"/>
      <c r="N74" s="121"/>
      <c r="O74" s="121"/>
      <c r="P74" s="121"/>
    </row>
    <row r="75" spans="1:16" ht="15" customHeight="1">
      <c r="A75" s="53"/>
      <c r="B75" s="53"/>
      <c r="C75" s="77"/>
      <c r="D75" s="53"/>
      <c r="E75" s="53"/>
      <c r="F75" s="53"/>
      <c r="G75" s="53"/>
      <c r="H75" s="53"/>
      <c r="I75" s="53"/>
      <c r="J75" s="53"/>
      <c r="K75" s="53"/>
      <c r="L75" s="53"/>
      <c r="M75" s="53"/>
      <c r="N75" s="53"/>
      <c r="O75" s="53"/>
      <c r="P75" s="53"/>
    </row>
  </sheetData>
  <mergeCells count="6">
    <mergeCell ref="C74:M74"/>
    <mergeCell ref="C1:M1"/>
    <mergeCell ref="A2:M2"/>
    <mergeCell ref="C3:M3"/>
    <mergeCell ref="A4:M4"/>
    <mergeCell ref="C72:M72"/>
  </mergeCells>
  <pageMargins left="0.93" right="0.42" top="0.69" bottom="0.59" header="0.5" footer="0.5"/>
  <pageSetup scale="3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O87"/>
  <sheetViews>
    <sheetView zoomScaleNormal="100" workbookViewId="0">
      <pane xSplit="1" topLeftCell="C1" activePane="topRight" state="frozen"/>
      <selection pane="topRight" activeCell="E14" sqref="E14"/>
    </sheetView>
  </sheetViews>
  <sheetFormatPr baseColWidth="10" defaultColWidth="9.140625" defaultRowHeight="18"/>
  <cols>
    <col min="1" max="1" width="89.85546875" style="54" bestFit="1" customWidth="1"/>
    <col min="2" max="8" width="10.7109375" style="54" bestFit="1" customWidth="1"/>
    <col min="9" max="9" width="10.7109375" style="54" customWidth="1"/>
    <col min="10" max="10" width="11.28515625" style="54" bestFit="1" customWidth="1"/>
    <col min="11" max="13" width="10.7109375" style="54" customWidth="1"/>
    <col min="14" max="14" width="10.7109375" style="78" bestFit="1" customWidth="1"/>
    <col min="15" max="256" width="9.140625" style="54"/>
    <col min="257" max="257" width="89.85546875" style="54" bestFit="1" customWidth="1"/>
    <col min="258" max="264" width="10.7109375" style="54" bestFit="1" customWidth="1"/>
    <col min="265" max="265" width="10.7109375" style="54" customWidth="1"/>
    <col min="266" max="266" width="11.28515625" style="54" bestFit="1" customWidth="1"/>
    <col min="267" max="269" width="10.7109375" style="54" customWidth="1"/>
    <col min="270" max="270" width="10.7109375" style="54" bestFit="1" customWidth="1"/>
    <col min="271" max="512" width="9.140625" style="54"/>
    <col min="513" max="513" width="89.85546875" style="54" bestFit="1" customWidth="1"/>
    <col min="514" max="520" width="10.7109375" style="54" bestFit="1" customWidth="1"/>
    <col min="521" max="521" width="10.7109375" style="54" customWidth="1"/>
    <col min="522" max="522" width="11.28515625" style="54" bestFit="1" customWidth="1"/>
    <col min="523" max="525" width="10.7109375" style="54" customWidth="1"/>
    <col min="526" max="526" width="10.7109375" style="54" bestFit="1" customWidth="1"/>
    <col min="527" max="768" width="9.140625" style="54"/>
    <col min="769" max="769" width="89.85546875" style="54" bestFit="1" customWidth="1"/>
    <col min="770" max="776" width="10.7109375" style="54" bestFit="1" customWidth="1"/>
    <col min="777" max="777" width="10.7109375" style="54" customWidth="1"/>
    <col min="778" max="778" width="11.28515625" style="54" bestFit="1" customWidth="1"/>
    <col min="779" max="781" width="10.7109375" style="54" customWidth="1"/>
    <col min="782" max="782" width="10.7109375" style="54" bestFit="1" customWidth="1"/>
    <col min="783" max="1024" width="9.140625" style="54"/>
    <col min="1025" max="1025" width="89.85546875" style="54" bestFit="1" customWidth="1"/>
    <col min="1026" max="1032" width="10.7109375" style="54" bestFit="1" customWidth="1"/>
    <col min="1033" max="1033" width="10.7109375" style="54" customWidth="1"/>
    <col min="1034" max="1034" width="11.28515625" style="54" bestFit="1" customWidth="1"/>
    <col min="1035" max="1037" width="10.7109375" style="54" customWidth="1"/>
    <col min="1038" max="1038" width="10.7109375" style="54" bestFit="1" customWidth="1"/>
    <col min="1039" max="1280" width="9.140625" style="54"/>
    <col min="1281" max="1281" width="89.85546875" style="54" bestFit="1" customWidth="1"/>
    <col min="1282" max="1288" width="10.7109375" style="54" bestFit="1" customWidth="1"/>
    <col min="1289" max="1289" width="10.7109375" style="54" customWidth="1"/>
    <col min="1290" max="1290" width="11.28515625" style="54" bestFit="1" customWidth="1"/>
    <col min="1291" max="1293" width="10.7109375" style="54" customWidth="1"/>
    <col min="1294" max="1294" width="10.7109375" style="54" bestFit="1" customWidth="1"/>
    <col min="1295" max="1536" width="9.140625" style="54"/>
    <col min="1537" max="1537" width="89.85546875" style="54" bestFit="1" customWidth="1"/>
    <col min="1538" max="1544" width="10.7109375" style="54" bestFit="1" customWidth="1"/>
    <col min="1545" max="1545" width="10.7109375" style="54" customWidth="1"/>
    <col min="1546" max="1546" width="11.28515625" style="54" bestFit="1" customWidth="1"/>
    <col min="1547" max="1549" width="10.7109375" style="54" customWidth="1"/>
    <col min="1550" max="1550" width="10.7109375" style="54" bestFit="1" customWidth="1"/>
    <col min="1551" max="1792" width="9.140625" style="54"/>
    <col min="1793" max="1793" width="89.85546875" style="54" bestFit="1" customWidth="1"/>
    <col min="1794" max="1800" width="10.7109375" style="54" bestFit="1" customWidth="1"/>
    <col min="1801" max="1801" width="10.7109375" style="54" customWidth="1"/>
    <col min="1802" max="1802" width="11.28515625" style="54" bestFit="1" customWidth="1"/>
    <col min="1803" max="1805" width="10.7109375" style="54" customWidth="1"/>
    <col min="1806" max="1806" width="10.7109375" style="54" bestFit="1" customWidth="1"/>
    <col min="1807" max="2048" width="9.140625" style="54"/>
    <col min="2049" max="2049" width="89.85546875" style="54" bestFit="1" customWidth="1"/>
    <col min="2050" max="2056" width="10.7109375" style="54" bestFit="1" customWidth="1"/>
    <col min="2057" max="2057" width="10.7109375" style="54" customWidth="1"/>
    <col min="2058" max="2058" width="11.28515625" style="54" bestFit="1" customWidth="1"/>
    <col min="2059" max="2061" width="10.7109375" style="54" customWidth="1"/>
    <col min="2062" max="2062" width="10.7109375" style="54" bestFit="1" customWidth="1"/>
    <col min="2063" max="2304" width="9.140625" style="54"/>
    <col min="2305" max="2305" width="89.85546875" style="54" bestFit="1" customWidth="1"/>
    <col min="2306" max="2312" width="10.7109375" style="54" bestFit="1" customWidth="1"/>
    <col min="2313" max="2313" width="10.7109375" style="54" customWidth="1"/>
    <col min="2314" max="2314" width="11.28515625" style="54" bestFit="1" customWidth="1"/>
    <col min="2315" max="2317" width="10.7109375" style="54" customWidth="1"/>
    <col min="2318" max="2318" width="10.7109375" style="54" bestFit="1" customWidth="1"/>
    <col min="2319" max="2560" width="9.140625" style="54"/>
    <col min="2561" max="2561" width="89.85546875" style="54" bestFit="1" customWidth="1"/>
    <col min="2562" max="2568" width="10.7109375" style="54" bestFit="1" customWidth="1"/>
    <col min="2569" max="2569" width="10.7109375" style="54" customWidth="1"/>
    <col min="2570" max="2570" width="11.28515625" style="54" bestFit="1" customWidth="1"/>
    <col min="2571" max="2573" width="10.7109375" style="54" customWidth="1"/>
    <col min="2574" max="2574" width="10.7109375" style="54" bestFit="1" customWidth="1"/>
    <col min="2575" max="2816" width="9.140625" style="54"/>
    <col min="2817" max="2817" width="89.85546875" style="54" bestFit="1" customWidth="1"/>
    <col min="2818" max="2824" width="10.7109375" style="54" bestFit="1" customWidth="1"/>
    <col min="2825" max="2825" width="10.7109375" style="54" customWidth="1"/>
    <col min="2826" max="2826" width="11.28515625" style="54" bestFit="1" customWidth="1"/>
    <col min="2827" max="2829" width="10.7109375" style="54" customWidth="1"/>
    <col min="2830" max="2830" width="10.7109375" style="54" bestFit="1" customWidth="1"/>
    <col min="2831" max="3072" width="9.140625" style="54"/>
    <col min="3073" max="3073" width="89.85546875" style="54" bestFit="1" customWidth="1"/>
    <col min="3074" max="3080" width="10.7109375" style="54" bestFit="1" customWidth="1"/>
    <col min="3081" max="3081" width="10.7109375" style="54" customWidth="1"/>
    <col min="3082" max="3082" width="11.28515625" style="54" bestFit="1" customWidth="1"/>
    <col min="3083" max="3085" width="10.7109375" style="54" customWidth="1"/>
    <col min="3086" max="3086" width="10.7109375" style="54" bestFit="1" customWidth="1"/>
    <col min="3087" max="3328" width="9.140625" style="54"/>
    <col min="3329" max="3329" width="89.85546875" style="54" bestFit="1" customWidth="1"/>
    <col min="3330" max="3336" width="10.7109375" style="54" bestFit="1" customWidth="1"/>
    <col min="3337" max="3337" width="10.7109375" style="54" customWidth="1"/>
    <col min="3338" max="3338" width="11.28515625" style="54" bestFit="1" customWidth="1"/>
    <col min="3339" max="3341" width="10.7109375" style="54" customWidth="1"/>
    <col min="3342" max="3342" width="10.7109375" style="54" bestFit="1" customWidth="1"/>
    <col min="3343" max="3584" width="9.140625" style="54"/>
    <col min="3585" max="3585" width="89.85546875" style="54" bestFit="1" customWidth="1"/>
    <col min="3586" max="3592" width="10.7109375" style="54" bestFit="1" customWidth="1"/>
    <col min="3593" max="3593" width="10.7109375" style="54" customWidth="1"/>
    <col min="3594" max="3594" width="11.28515625" style="54" bestFit="1" customWidth="1"/>
    <col min="3595" max="3597" width="10.7109375" style="54" customWidth="1"/>
    <col min="3598" max="3598" width="10.7109375" style="54" bestFit="1" customWidth="1"/>
    <col min="3599" max="3840" width="9.140625" style="54"/>
    <col min="3841" max="3841" width="89.85546875" style="54" bestFit="1" customWidth="1"/>
    <col min="3842" max="3848" width="10.7109375" style="54" bestFit="1" customWidth="1"/>
    <col min="3849" max="3849" width="10.7109375" style="54" customWidth="1"/>
    <col min="3850" max="3850" width="11.28515625" style="54" bestFit="1" customWidth="1"/>
    <col min="3851" max="3853" width="10.7109375" style="54" customWidth="1"/>
    <col min="3854" max="3854" width="10.7109375" style="54" bestFit="1" customWidth="1"/>
    <col min="3855" max="4096" width="9.140625" style="54"/>
    <col min="4097" max="4097" width="89.85546875" style="54" bestFit="1" customWidth="1"/>
    <col min="4098" max="4104" width="10.7109375" style="54" bestFit="1" customWidth="1"/>
    <col min="4105" max="4105" width="10.7109375" style="54" customWidth="1"/>
    <col min="4106" max="4106" width="11.28515625" style="54" bestFit="1" customWidth="1"/>
    <col min="4107" max="4109" width="10.7109375" style="54" customWidth="1"/>
    <col min="4110" max="4110" width="10.7109375" style="54" bestFit="1" customWidth="1"/>
    <col min="4111" max="4352" width="9.140625" style="54"/>
    <col min="4353" max="4353" width="89.85546875" style="54" bestFit="1" customWidth="1"/>
    <col min="4354" max="4360" width="10.7109375" style="54" bestFit="1" customWidth="1"/>
    <col min="4361" max="4361" width="10.7109375" style="54" customWidth="1"/>
    <col min="4362" max="4362" width="11.28515625" style="54" bestFit="1" customWidth="1"/>
    <col min="4363" max="4365" width="10.7109375" style="54" customWidth="1"/>
    <col min="4366" max="4366" width="10.7109375" style="54" bestFit="1" customWidth="1"/>
    <col min="4367" max="4608" width="9.140625" style="54"/>
    <col min="4609" max="4609" width="89.85546875" style="54" bestFit="1" customWidth="1"/>
    <col min="4610" max="4616" width="10.7109375" style="54" bestFit="1" customWidth="1"/>
    <col min="4617" max="4617" width="10.7109375" style="54" customWidth="1"/>
    <col min="4618" max="4618" width="11.28515625" style="54" bestFit="1" customWidth="1"/>
    <col min="4619" max="4621" width="10.7109375" style="54" customWidth="1"/>
    <col min="4622" max="4622" width="10.7109375" style="54" bestFit="1" customWidth="1"/>
    <col min="4623" max="4864" width="9.140625" style="54"/>
    <col min="4865" max="4865" width="89.85546875" style="54" bestFit="1" customWidth="1"/>
    <col min="4866" max="4872" width="10.7109375" style="54" bestFit="1" customWidth="1"/>
    <col min="4873" max="4873" width="10.7109375" style="54" customWidth="1"/>
    <col min="4874" max="4874" width="11.28515625" style="54" bestFit="1" customWidth="1"/>
    <col min="4875" max="4877" width="10.7109375" style="54" customWidth="1"/>
    <col min="4878" max="4878" width="10.7109375" style="54" bestFit="1" customWidth="1"/>
    <col min="4879" max="5120" width="9.140625" style="54"/>
    <col min="5121" max="5121" width="89.85546875" style="54" bestFit="1" customWidth="1"/>
    <col min="5122" max="5128" width="10.7109375" style="54" bestFit="1" customWidth="1"/>
    <col min="5129" max="5129" width="10.7109375" style="54" customWidth="1"/>
    <col min="5130" max="5130" width="11.28515625" style="54" bestFit="1" customWidth="1"/>
    <col min="5131" max="5133" width="10.7109375" style="54" customWidth="1"/>
    <col min="5134" max="5134" width="10.7109375" style="54" bestFit="1" customWidth="1"/>
    <col min="5135" max="5376" width="9.140625" style="54"/>
    <col min="5377" max="5377" width="89.85546875" style="54" bestFit="1" customWidth="1"/>
    <col min="5378" max="5384" width="10.7109375" style="54" bestFit="1" customWidth="1"/>
    <col min="5385" max="5385" width="10.7109375" style="54" customWidth="1"/>
    <col min="5386" max="5386" width="11.28515625" style="54" bestFit="1" customWidth="1"/>
    <col min="5387" max="5389" width="10.7109375" style="54" customWidth="1"/>
    <col min="5390" max="5390" width="10.7109375" style="54" bestFit="1" customWidth="1"/>
    <col min="5391" max="5632" width="9.140625" style="54"/>
    <col min="5633" max="5633" width="89.85546875" style="54" bestFit="1" customWidth="1"/>
    <col min="5634" max="5640" width="10.7109375" style="54" bestFit="1" customWidth="1"/>
    <col min="5641" max="5641" width="10.7109375" style="54" customWidth="1"/>
    <col min="5642" max="5642" width="11.28515625" style="54" bestFit="1" customWidth="1"/>
    <col min="5643" max="5645" width="10.7109375" style="54" customWidth="1"/>
    <col min="5646" max="5646" width="10.7109375" style="54" bestFit="1" customWidth="1"/>
    <col min="5647" max="5888" width="9.140625" style="54"/>
    <col min="5889" max="5889" width="89.85546875" style="54" bestFit="1" customWidth="1"/>
    <col min="5890" max="5896" width="10.7109375" style="54" bestFit="1" customWidth="1"/>
    <col min="5897" max="5897" width="10.7109375" style="54" customWidth="1"/>
    <col min="5898" max="5898" width="11.28515625" style="54" bestFit="1" customWidth="1"/>
    <col min="5899" max="5901" width="10.7109375" style="54" customWidth="1"/>
    <col min="5902" max="5902" width="10.7109375" style="54" bestFit="1" customWidth="1"/>
    <col min="5903" max="6144" width="9.140625" style="54"/>
    <col min="6145" max="6145" width="89.85546875" style="54" bestFit="1" customWidth="1"/>
    <col min="6146" max="6152" width="10.7109375" style="54" bestFit="1" customWidth="1"/>
    <col min="6153" max="6153" width="10.7109375" style="54" customWidth="1"/>
    <col min="6154" max="6154" width="11.28515625" style="54" bestFit="1" customWidth="1"/>
    <col min="6155" max="6157" width="10.7109375" style="54" customWidth="1"/>
    <col min="6158" max="6158" width="10.7109375" style="54" bestFit="1" customWidth="1"/>
    <col min="6159" max="6400" width="9.140625" style="54"/>
    <col min="6401" max="6401" width="89.85546875" style="54" bestFit="1" customWidth="1"/>
    <col min="6402" max="6408" width="10.7109375" style="54" bestFit="1" customWidth="1"/>
    <col min="6409" max="6409" width="10.7109375" style="54" customWidth="1"/>
    <col min="6410" max="6410" width="11.28515625" style="54" bestFit="1" customWidth="1"/>
    <col min="6411" max="6413" width="10.7109375" style="54" customWidth="1"/>
    <col min="6414" max="6414" width="10.7109375" style="54" bestFit="1" customWidth="1"/>
    <col min="6415" max="6656" width="9.140625" style="54"/>
    <col min="6657" max="6657" width="89.85546875" style="54" bestFit="1" customWidth="1"/>
    <col min="6658" max="6664" width="10.7109375" style="54" bestFit="1" customWidth="1"/>
    <col min="6665" max="6665" width="10.7109375" style="54" customWidth="1"/>
    <col min="6666" max="6666" width="11.28515625" style="54" bestFit="1" customWidth="1"/>
    <col min="6667" max="6669" width="10.7109375" style="54" customWidth="1"/>
    <col min="6670" max="6670" width="10.7109375" style="54" bestFit="1" customWidth="1"/>
    <col min="6671" max="6912" width="9.140625" style="54"/>
    <col min="6913" max="6913" width="89.85546875" style="54" bestFit="1" customWidth="1"/>
    <col min="6914" max="6920" width="10.7109375" style="54" bestFit="1" customWidth="1"/>
    <col min="6921" max="6921" width="10.7109375" style="54" customWidth="1"/>
    <col min="6922" max="6922" width="11.28515625" style="54" bestFit="1" customWidth="1"/>
    <col min="6923" max="6925" width="10.7109375" style="54" customWidth="1"/>
    <col min="6926" max="6926" width="10.7109375" style="54" bestFit="1" customWidth="1"/>
    <col min="6927" max="7168" width="9.140625" style="54"/>
    <col min="7169" max="7169" width="89.85546875" style="54" bestFit="1" customWidth="1"/>
    <col min="7170" max="7176" width="10.7109375" style="54" bestFit="1" customWidth="1"/>
    <col min="7177" max="7177" width="10.7109375" style="54" customWidth="1"/>
    <col min="7178" max="7178" width="11.28515625" style="54" bestFit="1" customWidth="1"/>
    <col min="7179" max="7181" width="10.7109375" style="54" customWidth="1"/>
    <col min="7182" max="7182" width="10.7109375" style="54" bestFit="1" customWidth="1"/>
    <col min="7183" max="7424" width="9.140625" style="54"/>
    <col min="7425" max="7425" width="89.85546875" style="54" bestFit="1" customWidth="1"/>
    <col min="7426" max="7432" width="10.7109375" style="54" bestFit="1" customWidth="1"/>
    <col min="7433" max="7433" width="10.7109375" style="54" customWidth="1"/>
    <col min="7434" max="7434" width="11.28515625" style="54" bestFit="1" customWidth="1"/>
    <col min="7435" max="7437" width="10.7109375" style="54" customWidth="1"/>
    <col min="7438" max="7438" width="10.7109375" style="54" bestFit="1" customWidth="1"/>
    <col min="7439" max="7680" width="9.140625" style="54"/>
    <col min="7681" max="7681" width="89.85546875" style="54" bestFit="1" customWidth="1"/>
    <col min="7682" max="7688" width="10.7109375" style="54" bestFit="1" customWidth="1"/>
    <col min="7689" max="7689" width="10.7109375" style="54" customWidth="1"/>
    <col min="7690" max="7690" width="11.28515625" style="54" bestFit="1" customWidth="1"/>
    <col min="7691" max="7693" width="10.7109375" style="54" customWidth="1"/>
    <col min="7694" max="7694" width="10.7109375" style="54" bestFit="1" customWidth="1"/>
    <col min="7695" max="7936" width="9.140625" style="54"/>
    <col min="7937" max="7937" width="89.85546875" style="54" bestFit="1" customWidth="1"/>
    <col min="7938" max="7944" width="10.7109375" style="54" bestFit="1" customWidth="1"/>
    <col min="7945" max="7945" width="10.7109375" style="54" customWidth="1"/>
    <col min="7946" max="7946" width="11.28515625" style="54" bestFit="1" customWidth="1"/>
    <col min="7947" max="7949" width="10.7109375" style="54" customWidth="1"/>
    <col min="7950" max="7950" width="10.7109375" style="54" bestFit="1" customWidth="1"/>
    <col min="7951" max="8192" width="9.140625" style="54"/>
    <col min="8193" max="8193" width="89.85546875" style="54" bestFit="1" customWidth="1"/>
    <col min="8194" max="8200" width="10.7109375" style="54" bestFit="1" customWidth="1"/>
    <col min="8201" max="8201" width="10.7109375" style="54" customWidth="1"/>
    <col min="8202" max="8202" width="11.28515625" style="54" bestFit="1" customWidth="1"/>
    <col min="8203" max="8205" width="10.7109375" style="54" customWidth="1"/>
    <col min="8206" max="8206" width="10.7109375" style="54" bestFit="1" customWidth="1"/>
    <col min="8207" max="8448" width="9.140625" style="54"/>
    <col min="8449" max="8449" width="89.85546875" style="54" bestFit="1" customWidth="1"/>
    <col min="8450" max="8456" width="10.7109375" style="54" bestFit="1" customWidth="1"/>
    <col min="8457" max="8457" width="10.7109375" style="54" customWidth="1"/>
    <col min="8458" max="8458" width="11.28515625" style="54" bestFit="1" customWidth="1"/>
    <col min="8459" max="8461" width="10.7109375" style="54" customWidth="1"/>
    <col min="8462" max="8462" width="10.7109375" style="54" bestFit="1" customWidth="1"/>
    <col min="8463" max="8704" width="9.140625" style="54"/>
    <col min="8705" max="8705" width="89.85546875" style="54" bestFit="1" customWidth="1"/>
    <col min="8706" max="8712" width="10.7109375" style="54" bestFit="1" customWidth="1"/>
    <col min="8713" max="8713" width="10.7109375" style="54" customWidth="1"/>
    <col min="8714" max="8714" width="11.28515625" style="54" bestFit="1" customWidth="1"/>
    <col min="8715" max="8717" width="10.7109375" style="54" customWidth="1"/>
    <col min="8718" max="8718" width="10.7109375" style="54" bestFit="1" customWidth="1"/>
    <col min="8719" max="8960" width="9.140625" style="54"/>
    <col min="8961" max="8961" width="89.85546875" style="54" bestFit="1" customWidth="1"/>
    <col min="8962" max="8968" width="10.7109375" style="54" bestFit="1" customWidth="1"/>
    <col min="8969" max="8969" width="10.7109375" style="54" customWidth="1"/>
    <col min="8970" max="8970" width="11.28515625" style="54" bestFit="1" customWidth="1"/>
    <col min="8971" max="8973" width="10.7109375" style="54" customWidth="1"/>
    <col min="8974" max="8974" width="10.7109375" style="54" bestFit="1" customWidth="1"/>
    <col min="8975" max="9216" width="9.140625" style="54"/>
    <col min="9217" max="9217" width="89.85546875" style="54" bestFit="1" customWidth="1"/>
    <col min="9218" max="9224" width="10.7109375" style="54" bestFit="1" customWidth="1"/>
    <col min="9225" max="9225" width="10.7109375" style="54" customWidth="1"/>
    <col min="9226" max="9226" width="11.28515625" style="54" bestFit="1" customWidth="1"/>
    <col min="9227" max="9229" width="10.7109375" style="54" customWidth="1"/>
    <col min="9230" max="9230" width="10.7109375" style="54" bestFit="1" customWidth="1"/>
    <col min="9231" max="9472" width="9.140625" style="54"/>
    <col min="9473" max="9473" width="89.85546875" style="54" bestFit="1" customWidth="1"/>
    <col min="9474" max="9480" width="10.7109375" style="54" bestFit="1" customWidth="1"/>
    <col min="9481" max="9481" width="10.7109375" style="54" customWidth="1"/>
    <col min="9482" max="9482" width="11.28515625" style="54" bestFit="1" customWidth="1"/>
    <col min="9483" max="9485" width="10.7109375" style="54" customWidth="1"/>
    <col min="9486" max="9486" width="10.7109375" style="54" bestFit="1" customWidth="1"/>
    <col min="9487" max="9728" width="9.140625" style="54"/>
    <col min="9729" max="9729" width="89.85546875" style="54" bestFit="1" customWidth="1"/>
    <col min="9730" max="9736" width="10.7109375" style="54" bestFit="1" customWidth="1"/>
    <col min="9737" max="9737" width="10.7109375" style="54" customWidth="1"/>
    <col min="9738" max="9738" width="11.28515625" style="54" bestFit="1" customWidth="1"/>
    <col min="9739" max="9741" width="10.7109375" style="54" customWidth="1"/>
    <col min="9742" max="9742" width="10.7109375" style="54" bestFit="1" customWidth="1"/>
    <col min="9743" max="9984" width="9.140625" style="54"/>
    <col min="9985" max="9985" width="89.85546875" style="54" bestFit="1" customWidth="1"/>
    <col min="9986" max="9992" width="10.7109375" style="54" bestFit="1" customWidth="1"/>
    <col min="9993" max="9993" width="10.7109375" style="54" customWidth="1"/>
    <col min="9994" max="9994" width="11.28515625" style="54" bestFit="1" customWidth="1"/>
    <col min="9995" max="9997" width="10.7109375" style="54" customWidth="1"/>
    <col min="9998" max="9998" width="10.7109375" style="54" bestFit="1" customWidth="1"/>
    <col min="9999" max="10240" width="9.140625" style="54"/>
    <col min="10241" max="10241" width="89.85546875" style="54" bestFit="1" customWidth="1"/>
    <col min="10242" max="10248" width="10.7109375" style="54" bestFit="1" customWidth="1"/>
    <col min="10249" max="10249" width="10.7109375" style="54" customWidth="1"/>
    <col min="10250" max="10250" width="11.28515625" style="54" bestFit="1" customWidth="1"/>
    <col min="10251" max="10253" width="10.7109375" style="54" customWidth="1"/>
    <col min="10254" max="10254" width="10.7109375" style="54" bestFit="1" customWidth="1"/>
    <col min="10255" max="10496" width="9.140625" style="54"/>
    <col min="10497" max="10497" width="89.85546875" style="54" bestFit="1" customWidth="1"/>
    <col min="10498" max="10504" width="10.7109375" style="54" bestFit="1" customWidth="1"/>
    <col min="10505" max="10505" width="10.7109375" style="54" customWidth="1"/>
    <col min="10506" max="10506" width="11.28515625" style="54" bestFit="1" customWidth="1"/>
    <col min="10507" max="10509" width="10.7109375" style="54" customWidth="1"/>
    <col min="10510" max="10510" width="10.7109375" style="54" bestFit="1" customWidth="1"/>
    <col min="10511" max="10752" width="9.140625" style="54"/>
    <col min="10753" max="10753" width="89.85546875" style="54" bestFit="1" customWidth="1"/>
    <col min="10754" max="10760" width="10.7109375" style="54" bestFit="1" customWidth="1"/>
    <col min="10761" max="10761" width="10.7109375" style="54" customWidth="1"/>
    <col min="10762" max="10762" width="11.28515625" style="54" bestFit="1" customWidth="1"/>
    <col min="10763" max="10765" width="10.7109375" style="54" customWidth="1"/>
    <col min="10766" max="10766" width="10.7109375" style="54" bestFit="1" customWidth="1"/>
    <col min="10767" max="11008" width="9.140625" style="54"/>
    <col min="11009" max="11009" width="89.85546875" style="54" bestFit="1" customWidth="1"/>
    <col min="11010" max="11016" width="10.7109375" style="54" bestFit="1" customWidth="1"/>
    <col min="11017" max="11017" width="10.7109375" style="54" customWidth="1"/>
    <col min="11018" max="11018" width="11.28515625" style="54" bestFit="1" customWidth="1"/>
    <col min="11019" max="11021" width="10.7109375" style="54" customWidth="1"/>
    <col min="11022" max="11022" width="10.7109375" style="54" bestFit="1" customWidth="1"/>
    <col min="11023" max="11264" width="9.140625" style="54"/>
    <col min="11265" max="11265" width="89.85546875" style="54" bestFit="1" customWidth="1"/>
    <col min="11266" max="11272" width="10.7109375" style="54" bestFit="1" customWidth="1"/>
    <col min="11273" max="11273" width="10.7109375" style="54" customWidth="1"/>
    <col min="11274" max="11274" width="11.28515625" style="54" bestFit="1" customWidth="1"/>
    <col min="11275" max="11277" width="10.7109375" style="54" customWidth="1"/>
    <col min="11278" max="11278" width="10.7109375" style="54" bestFit="1" customWidth="1"/>
    <col min="11279" max="11520" width="9.140625" style="54"/>
    <col min="11521" max="11521" width="89.85546875" style="54" bestFit="1" customWidth="1"/>
    <col min="11522" max="11528" width="10.7109375" style="54" bestFit="1" customWidth="1"/>
    <col min="11529" max="11529" width="10.7109375" style="54" customWidth="1"/>
    <col min="11530" max="11530" width="11.28515625" style="54" bestFit="1" customWidth="1"/>
    <col min="11531" max="11533" width="10.7109375" style="54" customWidth="1"/>
    <col min="11534" max="11534" width="10.7109375" style="54" bestFit="1" customWidth="1"/>
    <col min="11535" max="11776" width="9.140625" style="54"/>
    <col min="11777" max="11777" width="89.85546875" style="54" bestFit="1" customWidth="1"/>
    <col min="11778" max="11784" width="10.7109375" style="54" bestFit="1" customWidth="1"/>
    <col min="11785" max="11785" width="10.7109375" style="54" customWidth="1"/>
    <col min="11786" max="11786" width="11.28515625" style="54" bestFit="1" customWidth="1"/>
    <col min="11787" max="11789" width="10.7109375" style="54" customWidth="1"/>
    <col min="11790" max="11790" width="10.7109375" style="54" bestFit="1" customWidth="1"/>
    <col min="11791" max="12032" width="9.140625" style="54"/>
    <col min="12033" max="12033" width="89.85546875" style="54" bestFit="1" customWidth="1"/>
    <col min="12034" max="12040" width="10.7109375" style="54" bestFit="1" customWidth="1"/>
    <col min="12041" max="12041" width="10.7109375" style="54" customWidth="1"/>
    <col min="12042" max="12042" width="11.28515625" style="54" bestFit="1" customWidth="1"/>
    <col min="12043" max="12045" width="10.7109375" style="54" customWidth="1"/>
    <col min="12046" max="12046" width="10.7109375" style="54" bestFit="1" customWidth="1"/>
    <col min="12047" max="12288" width="9.140625" style="54"/>
    <col min="12289" max="12289" width="89.85546875" style="54" bestFit="1" customWidth="1"/>
    <col min="12290" max="12296" width="10.7109375" style="54" bestFit="1" customWidth="1"/>
    <col min="12297" max="12297" width="10.7109375" style="54" customWidth="1"/>
    <col min="12298" max="12298" width="11.28515625" style="54" bestFit="1" customWidth="1"/>
    <col min="12299" max="12301" width="10.7109375" style="54" customWidth="1"/>
    <col min="12302" max="12302" width="10.7109375" style="54" bestFit="1" customWidth="1"/>
    <col min="12303" max="12544" width="9.140625" style="54"/>
    <col min="12545" max="12545" width="89.85546875" style="54" bestFit="1" customWidth="1"/>
    <col min="12546" max="12552" width="10.7109375" style="54" bestFit="1" customWidth="1"/>
    <col min="12553" max="12553" width="10.7109375" style="54" customWidth="1"/>
    <col min="12554" max="12554" width="11.28515625" style="54" bestFit="1" customWidth="1"/>
    <col min="12555" max="12557" width="10.7109375" style="54" customWidth="1"/>
    <col min="12558" max="12558" width="10.7109375" style="54" bestFit="1" customWidth="1"/>
    <col min="12559" max="12800" width="9.140625" style="54"/>
    <col min="12801" max="12801" width="89.85546875" style="54" bestFit="1" customWidth="1"/>
    <col min="12802" max="12808" width="10.7109375" style="54" bestFit="1" customWidth="1"/>
    <col min="12809" max="12809" width="10.7109375" style="54" customWidth="1"/>
    <col min="12810" max="12810" width="11.28515625" style="54" bestFit="1" customWidth="1"/>
    <col min="12811" max="12813" width="10.7109375" style="54" customWidth="1"/>
    <col min="12814" max="12814" width="10.7109375" style="54" bestFit="1" customWidth="1"/>
    <col min="12815" max="13056" width="9.140625" style="54"/>
    <col min="13057" max="13057" width="89.85546875" style="54" bestFit="1" customWidth="1"/>
    <col min="13058" max="13064" width="10.7109375" style="54" bestFit="1" customWidth="1"/>
    <col min="13065" max="13065" width="10.7109375" style="54" customWidth="1"/>
    <col min="13066" max="13066" width="11.28515625" style="54" bestFit="1" customWidth="1"/>
    <col min="13067" max="13069" width="10.7109375" style="54" customWidth="1"/>
    <col min="13070" max="13070" width="10.7109375" style="54" bestFit="1" customWidth="1"/>
    <col min="13071" max="13312" width="9.140625" style="54"/>
    <col min="13313" max="13313" width="89.85546875" style="54" bestFit="1" customWidth="1"/>
    <col min="13314" max="13320" width="10.7109375" style="54" bestFit="1" customWidth="1"/>
    <col min="13321" max="13321" width="10.7109375" style="54" customWidth="1"/>
    <col min="13322" max="13322" width="11.28515625" style="54" bestFit="1" customWidth="1"/>
    <col min="13323" max="13325" width="10.7109375" style="54" customWidth="1"/>
    <col min="13326" max="13326" width="10.7109375" style="54" bestFit="1" customWidth="1"/>
    <col min="13327" max="13568" width="9.140625" style="54"/>
    <col min="13569" max="13569" width="89.85546875" style="54" bestFit="1" customWidth="1"/>
    <col min="13570" max="13576" width="10.7109375" style="54" bestFit="1" customWidth="1"/>
    <col min="13577" max="13577" width="10.7109375" style="54" customWidth="1"/>
    <col min="13578" max="13578" width="11.28515625" style="54" bestFit="1" customWidth="1"/>
    <col min="13579" max="13581" width="10.7109375" style="54" customWidth="1"/>
    <col min="13582" max="13582" width="10.7109375" style="54" bestFit="1" customWidth="1"/>
    <col min="13583" max="13824" width="9.140625" style="54"/>
    <col min="13825" max="13825" width="89.85546875" style="54" bestFit="1" customWidth="1"/>
    <col min="13826" max="13832" width="10.7109375" style="54" bestFit="1" customWidth="1"/>
    <col min="13833" max="13833" width="10.7109375" style="54" customWidth="1"/>
    <col min="13834" max="13834" width="11.28515625" style="54" bestFit="1" customWidth="1"/>
    <col min="13835" max="13837" width="10.7109375" style="54" customWidth="1"/>
    <col min="13838" max="13838" width="10.7109375" style="54" bestFit="1" customWidth="1"/>
    <col min="13839" max="14080" width="9.140625" style="54"/>
    <col min="14081" max="14081" width="89.85546875" style="54" bestFit="1" customWidth="1"/>
    <col min="14082" max="14088" width="10.7109375" style="54" bestFit="1" customWidth="1"/>
    <col min="14089" max="14089" width="10.7109375" style="54" customWidth="1"/>
    <col min="14090" max="14090" width="11.28515625" style="54" bestFit="1" customWidth="1"/>
    <col min="14091" max="14093" width="10.7109375" style="54" customWidth="1"/>
    <col min="14094" max="14094" width="10.7109375" style="54" bestFit="1" customWidth="1"/>
    <col min="14095" max="14336" width="9.140625" style="54"/>
    <col min="14337" max="14337" width="89.85546875" style="54" bestFit="1" customWidth="1"/>
    <col min="14338" max="14344" width="10.7109375" style="54" bestFit="1" customWidth="1"/>
    <col min="14345" max="14345" width="10.7109375" style="54" customWidth="1"/>
    <col min="14346" max="14346" width="11.28515625" style="54" bestFit="1" customWidth="1"/>
    <col min="14347" max="14349" width="10.7109375" style="54" customWidth="1"/>
    <col min="14350" max="14350" width="10.7109375" style="54" bestFit="1" customWidth="1"/>
    <col min="14351" max="14592" width="9.140625" style="54"/>
    <col min="14593" max="14593" width="89.85546875" style="54" bestFit="1" customWidth="1"/>
    <col min="14594" max="14600" width="10.7109375" style="54" bestFit="1" customWidth="1"/>
    <col min="14601" max="14601" width="10.7109375" style="54" customWidth="1"/>
    <col min="14602" max="14602" width="11.28515625" style="54" bestFit="1" customWidth="1"/>
    <col min="14603" max="14605" width="10.7109375" style="54" customWidth="1"/>
    <col min="14606" max="14606" width="10.7109375" style="54" bestFit="1" customWidth="1"/>
    <col min="14607" max="14848" width="9.140625" style="54"/>
    <col min="14849" max="14849" width="89.85546875" style="54" bestFit="1" customWidth="1"/>
    <col min="14850" max="14856" width="10.7109375" style="54" bestFit="1" customWidth="1"/>
    <col min="14857" max="14857" width="10.7109375" style="54" customWidth="1"/>
    <col min="14858" max="14858" width="11.28515625" style="54" bestFit="1" customWidth="1"/>
    <col min="14859" max="14861" width="10.7109375" style="54" customWidth="1"/>
    <col min="14862" max="14862" width="10.7109375" style="54" bestFit="1" customWidth="1"/>
    <col min="14863" max="15104" width="9.140625" style="54"/>
    <col min="15105" max="15105" width="89.85546875" style="54" bestFit="1" customWidth="1"/>
    <col min="15106" max="15112" width="10.7109375" style="54" bestFit="1" customWidth="1"/>
    <col min="15113" max="15113" width="10.7109375" style="54" customWidth="1"/>
    <col min="15114" max="15114" width="11.28515625" style="54" bestFit="1" customWidth="1"/>
    <col min="15115" max="15117" width="10.7109375" style="54" customWidth="1"/>
    <col min="15118" max="15118" width="10.7109375" style="54" bestFit="1" customWidth="1"/>
    <col min="15119" max="15360" width="9.140625" style="54"/>
    <col min="15361" max="15361" width="89.85546875" style="54" bestFit="1" customWidth="1"/>
    <col min="15362" max="15368" width="10.7109375" style="54" bestFit="1" customWidth="1"/>
    <col min="15369" max="15369" width="10.7109375" style="54" customWidth="1"/>
    <col min="15370" max="15370" width="11.28515625" style="54" bestFit="1" customWidth="1"/>
    <col min="15371" max="15373" width="10.7109375" style="54" customWidth="1"/>
    <col min="15374" max="15374" width="10.7109375" style="54" bestFit="1" customWidth="1"/>
    <col min="15375" max="15616" width="9.140625" style="54"/>
    <col min="15617" max="15617" width="89.85546875" style="54" bestFit="1" customWidth="1"/>
    <col min="15618" max="15624" width="10.7109375" style="54" bestFit="1" customWidth="1"/>
    <col min="15625" max="15625" width="10.7109375" style="54" customWidth="1"/>
    <col min="15626" max="15626" width="11.28515625" style="54" bestFit="1" customWidth="1"/>
    <col min="15627" max="15629" width="10.7109375" style="54" customWidth="1"/>
    <col min="15630" max="15630" width="10.7109375" style="54" bestFit="1" customWidth="1"/>
    <col min="15631" max="15872" width="9.140625" style="54"/>
    <col min="15873" max="15873" width="89.85546875" style="54" bestFit="1" customWidth="1"/>
    <col min="15874" max="15880" width="10.7109375" style="54" bestFit="1" customWidth="1"/>
    <col min="15881" max="15881" width="10.7109375" style="54" customWidth="1"/>
    <col min="15882" max="15882" width="11.28515625" style="54" bestFit="1" customWidth="1"/>
    <col min="15883" max="15885" width="10.7109375" style="54" customWidth="1"/>
    <col min="15886" max="15886" width="10.7109375" style="54" bestFit="1" customWidth="1"/>
    <col min="15887" max="16128" width="9.140625" style="54"/>
    <col min="16129" max="16129" width="89.85546875" style="54" bestFit="1" customWidth="1"/>
    <col min="16130" max="16136" width="10.7109375" style="54" bestFit="1" customWidth="1"/>
    <col min="16137" max="16137" width="10.7109375" style="54" customWidth="1"/>
    <col min="16138" max="16138" width="11.28515625" style="54" bestFit="1" customWidth="1"/>
    <col min="16139" max="16141" width="10.7109375" style="54" customWidth="1"/>
    <col min="16142" max="16142" width="10.7109375" style="54" bestFit="1" customWidth="1"/>
    <col min="16143" max="16384" width="9.140625" style="54"/>
  </cols>
  <sheetData>
    <row r="1" spans="1:15" ht="30" customHeight="1">
      <c r="A1" s="897" t="s">
        <v>0</v>
      </c>
      <c r="B1" s="897"/>
      <c r="C1" s="897"/>
      <c r="D1" s="897"/>
      <c r="E1" s="897"/>
      <c r="F1" s="897"/>
      <c r="G1" s="897"/>
      <c r="H1" s="897"/>
      <c r="I1" s="897"/>
      <c r="J1" s="897"/>
      <c r="K1" s="897"/>
      <c r="L1" s="897"/>
      <c r="M1" s="897"/>
      <c r="N1" s="897"/>
      <c r="O1" s="53"/>
    </row>
    <row r="2" spans="1:15" ht="15" customHeight="1">
      <c r="A2" s="898" t="s">
        <v>446</v>
      </c>
      <c r="B2" s="898"/>
      <c r="C2" s="898"/>
      <c r="D2" s="898"/>
      <c r="E2" s="898"/>
      <c r="F2" s="898"/>
      <c r="G2" s="898"/>
      <c r="H2" s="898"/>
      <c r="I2" s="898"/>
      <c r="J2" s="898"/>
      <c r="K2" s="898"/>
      <c r="L2" s="898"/>
      <c r="M2" s="898"/>
      <c r="N2" s="898"/>
      <c r="O2" s="53"/>
    </row>
    <row r="3" spans="1:15" ht="15" customHeight="1">
      <c r="A3" s="898" t="s">
        <v>656</v>
      </c>
      <c r="B3" s="898"/>
      <c r="C3" s="898"/>
      <c r="D3" s="898"/>
      <c r="E3" s="898"/>
      <c r="F3" s="898"/>
      <c r="G3" s="898"/>
      <c r="H3" s="898"/>
      <c r="I3" s="898"/>
      <c r="J3" s="898"/>
      <c r="K3" s="898"/>
      <c r="L3" s="898"/>
      <c r="M3" s="898"/>
      <c r="N3" s="898"/>
      <c r="O3" s="53"/>
    </row>
    <row r="4" spans="1:15" ht="30" customHeight="1">
      <c r="A4" s="899" t="s">
        <v>3</v>
      </c>
      <c r="B4" s="899"/>
      <c r="C4" s="899"/>
      <c r="D4" s="899"/>
      <c r="E4" s="899"/>
      <c r="F4" s="899"/>
      <c r="G4" s="899"/>
      <c r="H4" s="899"/>
      <c r="I4" s="899"/>
      <c r="J4" s="899"/>
      <c r="K4" s="899"/>
      <c r="L4" s="899"/>
      <c r="M4" s="899"/>
      <c r="N4" s="899"/>
      <c r="O4" s="53"/>
    </row>
    <row r="5" spans="1:15" ht="3.75" customHeight="1" thickBot="1">
      <c r="A5" s="53"/>
      <c r="B5" s="53"/>
      <c r="C5" s="53"/>
      <c r="D5" s="53"/>
      <c r="E5" s="53"/>
      <c r="F5" s="53"/>
      <c r="G5" s="53"/>
      <c r="H5" s="53"/>
      <c r="I5" s="53"/>
      <c r="J5" s="53"/>
      <c r="K5" s="53"/>
      <c r="L5" s="53"/>
      <c r="M5" s="53"/>
      <c r="N5" s="53"/>
      <c r="O5" s="53"/>
    </row>
    <row r="6" spans="1:15" s="58" customFormat="1" ht="30" customHeight="1" thickTop="1" thickBot="1">
      <c r="A6" s="55"/>
      <c r="B6" s="56" t="s">
        <v>447</v>
      </c>
      <c r="C6" s="56" t="s">
        <v>448</v>
      </c>
      <c r="D6" s="56" t="s">
        <v>449</v>
      </c>
      <c r="E6" s="56" t="s">
        <v>450</v>
      </c>
      <c r="F6" s="56" t="s">
        <v>451</v>
      </c>
      <c r="G6" s="56" t="s">
        <v>452</v>
      </c>
      <c r="H6" s="56" t="s">
        <v>453</v>
      </c>
      <c r="I6" s="56" t="s">
        <v>454</v>
      </c>
      <c r="J6" s="56" t="s">
        <v>455</v>
      </c>
      <c r="K6" s="56" t="s">
        <v>456</v>
      </c>
      <c r="L6" s="56" t="s">
        <v>457</v>
      </c>
      <c r="M6" s="56" t="s">
        <v>458</v>
      </c>
      <c r="N6" s="56" t="s">
        <v>459</v>
      </c>
      <c r="O6" s="57"/>
    </row>
    <row r="7" spans="1:15" ht="15" customHeight="1" thickTop="1" thickBot="1">
      <c r="A7" s="59" t="s">
        <v>460</v>
      </c>
      <c r="B7" s="60">
        <v>18707588.974709999</v>
      </c>
      <c r="C7" s="60">
        <v>20056491.02172</v>
      </c>
      <c r="D7" s="60">
        <v>21982227.826269999</v>
      </c>
      <c r="E7" s="60">
        <v>25325902.376630001</v>
      </c>
      <c r="F7" s="60">
        <v>26429790.742869999</v>
      </c>
      <c r="G7" s="60">
        <v>28067116.098990001</v>
      </c>
      <c r="H7" s="60">
        <v>30536611.048860002</v>
      </c>
      <c r="I7" s="60">
        <v>31592654.18744</v>
      </c>
      <c r="J7" s="60">
        <v>32325818.927389998</v>
      </c>
      <c r="K7" s="60">
        <v>34676692.13679</v>
      </c>
      <c r="L7" s="60">
        <v>34669419.769890003</v>
      </c>
      <c r="M7" s="60">
        <v>35285943.984289996</v>
      </c>
      <c r="N7" s="60">
        <v>35685781.286849998</v>
      </c>
      <c r="O7" s="123"/>
    </row>
    <row r="8" spans="1:15" s="63" customFormat="1" ht="15" customHeight="1" thickTop="1">
      <c r="A8" s="61" t="s">
        <v>10</v>
      </c>
      <c r="B8" s="62">
        <v>3695632.7010999997</v>
      </c>
      <c r="C8" s="62">
        <v>3683343.4373699999</v>
      </c>
      <c r="D8" s="62">
        <v>3288991.42662</v>
      </c>
      <c r="E8" s="62">
        <v>3992229.6861999999</v>
      </c>
      <c r="F8" s="62">
        <v>2958433.9348599999</v>
      </c>
      <c r="G8" s="62">
        <v>3472626.9432600001</v>
      </c>
      <c r="H8" s="62">
        <v>4156241.5425</v>
      </c>
      <c r="I8" s="62">
        <v>3750409.09785</v>
      </c>
      <c r="J8" s="62">
        <v>3131532.63864</v>
      </c>
      <c r="K8" s="62">
        <v>4112982.9418000001</v>
      </c>
      <c r="L8" s="62">
        <v>4093383.6874199999</v>
      </c>
      <c r="M8" s="62">
        <v>3877209.8112400002</v>
      </c>
      <c r="N8" s="62">
        <v>4194582.7249500006</v>
      </c>
      <c r="O8" s="123"/>
    </row>
    <row r="9" spans="1:15" s="63" customFormat="1" ht="15" customHeight="1">
      <c r="A9" s="61" t="s">
        <v>19</v>
      </c>
      <c r="B9" s="62">
        <v>4185464.9424899998</v>
      </c>
      <c r="C9" s="62">
        <v>3773823.4758800003</v>
      </c>
      <c r="D9" s="62">
        <v>4578636.3033800004</v>
      </c>
      <c r="E9" s="62">
        <v>5512010.6951099997</v>
      </c>
      <c r="F9" s="62">
        <v>4582504.8181400001</v>
      </c>
      <c r="G9" s="62">
        <v>3817180.0004799999</v>
      </c>
      <c r="H9" s="62">
        <v>4114008.0157099999</v>
      </c>
      <c r="I9" s="62">
        <v>4540264.8784399992</v>
      </c>
      <c r="J9" s="62">
        <v>4268423.2406900004</v>
      </c>
      <c r="K9" s="62">
        <v>4271865.0422600005</v>
      </c>
      <c r="L9" s="62">
        <v>4407314.0052899998</v>
      </c>
      <c r="M9" s="62">
        <v>4814664.6357799992</v>
      </c>
      <c r="N9" s="62">
        <v>4964843.1661200002</v>
      </c>
      <c r="O9" s="123"/>
    </row>
    <row r="10" spans="1:15" s="63" customFormat="1" ht="15" customHeight="1">
      <c r="A10" s="61" t="s">
        <v>28</v>
      </c>
      <c r="B10" s="62">
        <v>9726701.3621200006</v>
      </c>
      <c r="C10" s="62">
        <v>11511902.07855</v>
      </c>
      <c r="D10" s="62">
        <v>13045814.107530002</v>
      </c>
      <c r="E10" s="62">
        <v>14640417.47222</v>
      </c>
      <c r="F10" s="62">
        <v>17346454.611950003</v>
      </c>
      <c r="G10" s="62">
        <v>18700889.46731</v>
      </c>
      <c r="H10" s="62">
        <v>19647517.207849998</v>
      </c>
      <c r="I10" s="62">
        <v>19936037.08887</v>
      </c>
      <c r="J10" s="62">
        <v>20559956.40064</v>
      </c>
      <c r="K10" s="62">
        <v>22363491.94977</v>
      </c>
      <c r="L10" s="62">
        <v>22257083.395429999</v>
      </c>
      <c r="M10" s="62">
        <v>22785404.909380004</v>
      </c>
      <c r="N10" s="62">
        <v>22703814.089310002</v>
      </c>
      <c r="O10" s="123"/>
    </row>
    <row r="11" spans="1:15" s="63" customFormat="1" ht="15" customHeight="1">
      <c r="A11" s="64" t="s">
        <v>461</v>
      </c>
      <c r="B11" s="62">
        <v>9769880.3050100002</v>
      </c>
      <c r="C11" s="62">
        <v>11522582.1569</v>
      </c>
      <c r="D11" s="62">
        <v>13041734.093499999</v>
      </c>
      <c r="E11" s="62">
        <v>14665411.11249</v>
      </c>
      <c r="F11" s="62">
        <v>17296215.372810002</v>
      </c>
      <c r="G11" s="62">
        <v>18628239.48996</v>
      </c>
      <c r="H11" s="62">
        <v>19212320.501259997</v>
      </c>
      <c r="I11" s="62">
        <v>19283152.842089999</v>
      </c>
      <c r="J11" s="62">
        <v>19893168.185349997</v>
      </c>
      <c r="K11" s="62">
        <v>21657445.72577</v>
      </c>
      <c r="L11" s="62">
        <v>21439304.570169996</v>
      </c>
      <c r="M11" s="62">
        <v>22109424.43685</v>
      </c>
      <c r="N11" s="62">
        <v>22053148.328410003</v>
      </c>
      <c r="O11" s="123"/>
    </row>
    <row r="12" spans="1:15" s="63" customFormat="1" ht="15" customHeight="1">
      <c r="A12" s="64" t="s">
        <v>462</v>
      </c>
      <c r="B12" s="62">
        <v>9714966.8466800004</v>
      </c>
      <c r="C12" s="62">
        <v>11453065.618240001</v>
      </c>
      <c r="D12" s="62">
        <v>12931396.657950001</v>
      </c>
      <c r="E12" s="62">
        <v>14414582.9268</v>
      </c>
      <c r="F12" s="62">
        <v>16959928.550039999</v>
      </c>
      <c r="G12" s="62">
        <v>18148113.343589999</v>
      </c>
      <c r="H12" s="62">
        <v>18521546.442060001</v>
      </c>
      <c r="I12" s="62">
        <v>13939725.877049999</v>
      </c>
      <c r="J12" s="62">
        <v>15317841.91935</v>
      </c>
      <c r="K12" s="62">
        <v>17798635.086139999</v>
      </c>
      <c r="L12" s="62">
        <v>17736308.938250002</v>
      </c>
      <c r="M12" s="62">
        <v>18671860.25443</v>
      </c>
      <c r="N12" s="62">
        <v>18567756.050660003</v>
      </c>
      <c r="O12" s="123"/>
    </row>
    <row r="13" spans="1:15" s="63" customFormat="1" ht="15" customHeight="1">
      <c r="A13" s="64" t="s">
        <v>463</v>
      </c>
      <c r="B13" s="62">
        <v>54913.458330000001</v>
      </c>
      <c r="C13" s="62">
        <v>69516.538659999991</v>
      </c>
      <c r="D13" s="62">
        <v>110337.43554999999</v>
      </c>
      <c r="E13" s="62">
        <v>250828.18568999998</v>
      </c>
      <c r="F13" s="62">
        <v>336286.82276999997</v>
      </c>
      <c r="G13" s="62">
        <v>480126.14637000003</v>
      </c>
      <c r="H13" s="62">
        <v>690774.05920000002</v>
      </c>
      <c r="I13" s="62">
        <v>5343426.9650400002</v>
      </c>
      <c r="J13" s="62">
        <v>4575326.2659999998</v>
      </c>
      <c r="K13" s="62">
        <v>3858810.6396300001</v>
      </c>
      <c r="L13" s="62">
        <v>3702995.6319200001</v>
      </c>
      <c r="M13" s="62">
        <v>3437564.18242</v>
      </c>
      <c r="N13" s="62">
        <v>3485392.2777499994</v>
      </c>
      <c r="O13" s="123"/>
    </row>
    <row r="14" spans="1:15" s="63" customFormat="1" ht="15" customHeight="1">
      <c r="A14" s="64" t="s">
        <v>464</v>
      </c>
      <c r="B14" s="62">
        <v>49501.785929999998</v>
      </c>
      <c r="C14" s="62">
        <v>91848.225449999998</v>
      </c>
      <c r="D14" s="62">
        <v>122741.86867</v>
      </c>
      <c r="E14" s="62">
        <v>69918.597739999997</v>
      </c>
      <c r="F14" s="62">
        <v>105826.19787</v>
      </c>
      <c r="G14" s="62">
        <v>105223.84565999999</v>
      </c>
      <c r="H14" s="62">
        <v>15329.726409999999</v>
      </c>
      <c r="I14" s="62">
        <v>105059.9875</v>
      </c>
      <c r="J14" s="62">
        <v>140573.31224</v>
      </c>
      <c r="K14" s="62">
        <v>257927.56049</v>
      </c>
      <c r="L14" s="62">
        <v>383506.61205</v>
      </c>
      <c r="M14" s="62">
        <v>215870.38830000002</v>
      </c>
      <c r="N14" s="62">
        <v>208370.56397000002</v>
      </c>
      <c r="O14" s="123"/>
    </row>
    <row r="15" spans="1:15" s="63" customFormat="1" ht="15" customHeight="1">
      <c r="A15" s="64" t="s">
        <v>465</v>
      </c>
      <c r="B15" s="62">
        <v>43776.709340000001</v>
      </c>
      <c r="C15" s="62">
        <v>85335.020349999992</v>
      </c>
      <c r="D15" s="62">
        <v>93022.23633</v>
      </c>
      <c r="E15" s="62">
        <v>67332.736900000004</v>
      </c>
      <c r="F15" s="62">
        <v>92838.572159999996</v>
      </c>
      <c r="G15" s="62">
        <v>86408.375290000011</v>
      </c>
      <c r="H15" s="62">
        <v>13223.914419999999</v>
      </c>
      <c r="I15" s="62">
        <v>41044.068289999996</v>
      </c>
      <c r="J15" s="62">
        <v>46880.412939999995</v>
      </c>
      <c r="K15" s="62">
        <v>111028.31770999999</v>
      </c>
      <c r="L15" s="62">
        <v>114228.22179000001</v>
      </c>
      <c r="M15" s="62">
        <v>100057.80179000003</v>
      </c>
      <c r="N15" s="62">
        <v>94162.779880000016</v>
      </c>
      <c r="O15" s="123"/>
    </row>
    <row r="16" spans="1:15" s="63" customFormat="1" ht="15" customHeight="1">
      <c r="A16" s="64" t="s">
        <v>466</v>
      </c>
      <c r="B16" s="62">
        <v>5725.0765899999997</v>
      </c>
      <c r="C16" s="62">
        <v>6513.2050999999992</v>
      </c>
      <c r="D16" s="62">
        <v>29719.63234</v>
      </c>
      <c r="E16" s="62">
        <v>2585.8608399999998</v>
      </c>
      <c r="F16" s="62">
        <v>12987.62571</v>
      </c>
      <c r="G16" s="62">
        <v>18815.470370000003</v>
      </c>
      <c r="H16" s="62">
        <v>2105.8119900000002</v>
      </c>
      <c r="I16" s="62">
        <v>64015.91921</v>
      </c>
      <c r="J16" s="62">
        <v>93692.89929999999</v>
      </c>
      <c r="K16" s="62">
        <v>146899.24278</v>
      </c>
      <c r="L16" s="62">
        <v>269278.39026000001</v>
      </c>
      <c r="M16" s="62">
        <v>115812.58650999999</v>
      </c>
      <c r="N16" s="62">
        <v>114207.78409000002</v>
      </c>
      <c r="O16" s="123"/>
    </row>
    <row r="17" spans="1:15" s="63" customFormat="1" ht="15" customHeight="1">
      <c r="A17" s="64" t="s">
        <v>467</v>
      </c>
      <c r="B17" s="62">
        <v>85208.711110000004</v>
      </c>
      <c r="C17" s="62">
        <v>90830.90135</v>
      </c>
      <c r="D17" s="62">
        <v>118780.81845000001</v>
      </c>
      <c r="E17" s="62">
        <v>206498.88128</v>
      </c>
      <c r="F17" s="62">
        <v>253463.13586000001</v>
      </c>
      <c r="G17" s="62">
        <v>251270.23727000001</v>
      </c>
      <c r="H17" s="62">
        <v>285648.99158999999</v>
      </c>
      <c r="I17" s="62">
        <v>210078.43340000001</v>
      </c>
      <c r="J17" s="62">
        <v>305302.75887000002</v>
      </c>
      <c r="K17" s="62">
        <v>475219.14423000003</v>
      </c>
      <c r="L17" s="62">
        <v>472197.49680000002</v>
      </c>
      <c r="M17" s="62">
        <v>729986.36187999998</v>
      </c>
      <c r="N17" s="62">
        <v>728239.20860999997</v>
      </c>
      <c r="O17" s="123"/>
    </row>
    <row r="18" spans="1:15" s="63" customFormat="1" ht="15" customHeight="1">
      <c r="A18" s="64" t="s">
        <v>468</v>
      </c>
      <c r="B18" s="62">
        <v>55778.79952</v>
      </c>
      <c r="C18" s="62">
        <v>69866.335200000001</v>
      </c>
      <c r="D18" s="62">
        <v>101655.73745999999</v>
      </c>
      <c r="E18" s="62">
        <v>172859.2108</v>
      </c>
      <c r="F18" s="62">
        <v>212864.26952999999</v>
      </c>
      <c r="G18" s="62">
        <v>197311.65003999998</v>
      </c>
      <c r="H18" s="62">
        <v>232362.72991999998</v>
      </c>
      <c r="I18" s="62">
        <v>160216.45955</v>
      </c>
      <c r="J18" s="62">
        <v>129397.89036</v>
      </c>
      <c r="K18" s="62">
        <v>148716.14225</v>
      </c>
      <c r="L18" s="62">
        <v>154412.41488999999</v>
      </c>
      <c r="M18" s="62">
        <v>253262.82689</v>
      </c>
      <c r="N18" s="62">
        <v>254715.50769999999</v>
      </c>
      <c r="O18" s="123"/>
    </row>
    <row r="19" spans="1:15" s="63" customFormat="1" ht="15" customHeight="1">
      <c r="A19" s="64" t="s">
        <v>469</v>
      </c>
      <c r="B19" s="62">
        <v>29429.91159</v>
      </c>
      <c r="C19" s="62">
        <v>20964.566149999999</v>
      </c>
      <c r="D19" s="62">
        <v>17125.080989999999</v>
      </c>
      <c r="E19" s="62">
        <v>33639.670479999993</v>
      </c>
      <c r="F19" s="62">
        <v>40598.866329999997</v>
      </c>
      <c r="G19" s="62">
        <v>53958.587229999997</v>
      </c>
      <c r="H19" s="62">
        <v>53286.26167</v>
      </c>
      <c r="I19" s="62">
        <v>49861.973850000002</v>
      </c>
      <c r="J19" s="62">
        <v>175904.86851</v>
      </c>
      <c r="K19" s="62">
        <v>326503.00198</v>
      </c>
      <c r="L19" s="62">
        <v>317785.08191000001</v>
      </c>
      <c r="M19" s="62">
        <v>476723.53498999996</v>
      </c>
      <c r="N19" s="62">
        <v>473523.70090999996</v>
      </c>
      <c r="O19" s="123"/>
    </row>
    <row r="20" spans="1:15" s="63" customFormat="1" ht="15" customHeight="1">
      <c r="A20" s="64" t="s">
        <v>38</v>
      </c>
      <c r="B20" s="62">
        <v>69393.80101000001</v>
      </c>
      <c r="C20" s="62">
        <v>81356.11626000001</v>
      </c>
      <c r="D20" s="62">
        <v>85609.130900000004</v>
      </c>
      <c r="E20" s="62">
        <v>99967.15148</v>
      </c>
      <c r="F20" s="62">
        <v>106566.62844</v>
      </c>
      <c r="G20" s="62">
        <v>121742.2084</v>
      </c>
      <c r="H20" s="62">
        <v>692135.62927999999</v>
      </c>
      <c r="I20" s="62">
        <v>846568.70837000001</v>
      </c>
      <c r="J20" s="62">
        <v>753831.85934000008</v>
      </c>
      <c r="K20" s="62">
        <v>678149.42367999989</v>
      </c>
      <c r="L20" s="62">
        <v>680133.24146000005</v>
      </c>
      <c r="M20" s="62">
        <v>589029.25698999991</v>
      </c>
      <c r="N20" s="62">
        <v>584707.71421000001</v>
      </c>
      <c r="O20" s="123"/>
    </row>
    <row r="21" spans="1:15" s="63" customFormat="1" ht="15" customHeight="1">
      <c r="A21" s="64" t="s">
        <v>470</v>
      </c>
      <c r="B21" s="62">
        <v>-247283.24093999999</v>
      </c>
      <c r="C21" s="62">
        <v>-274715.32141000003</v>
      </c>
      <c r="D21" s="62">
        <v>-323051.80398999999</v>
      </c>
      <c r="E21" s="62">
        <v>-401378.27077</v>
      </c>
      <c r="F21" s="62">
        <v>-415616.72302999999</v>
      </c>
      <c r="G21" s="62">
        <v>-405586.31398000004</v>
      </c>
      <c r="H21" s="62">
        <v>-557917.64069000003</v>
      </c>
      <c r="I21" s="62">
        <v>-508822.88248999999</v>
      </c>
      <c r="J21" s="62">
        <v>-532919.71516000002</v>
      </c>
      <c r="K21" s="62">
        <v>-705249.9044</v>
      </c>
      <c r="L21" s="62">
        <v>-718058.52504999994</v>
      </c>
      <c r="M21" s="62">
        <v>-858905.53463999997</v>
      </c>
      <c r="N21" s="62">
        <v>-870651.72589000012</v>
      </c>
      <c r="O21" s="123"/>
    </row>
    <row r="22" spans="1:15" s="63" customFormat="1" ht="15" customHeight="1">
      <c r="A22" s="61" t="s">
        <v>68</v>
      </c>
      <c r="B22" s="62">
        <v>77068.819860000003</v>
      </c>
      <c r="C22" s="62">
        <v>97946.060440000001</v>
      </c>
      <c r="D22" s="62">
        <v>98522.880749999997</v>
      </c>
      <c r="E22" s="62">
        <v>107813.7316</v>
      </c>
      <c r="F22" s="62">
        <v>119412.18695</v>
      </c>
      <c r="G22" s="62">
        <v>131663.99406</v>
      </c>
      <c r="H22" s="62">
        <v>176971.45355999999</v>
      </c>
      <c r="I22" s="62">
        <v>201237.07285</v>
      </c>
      <c r="J22" s="62">
        <v>150157.94274999999</v>
      </c>
      <c r="K22" s="62">
        <v>169688.90638</v>
      </c>
      <c r="L22" s="62">
        <v>165034.07994</v>
      </c>
      <c r="M22" s="62">
        <v>204829.22361000002</v>
      </c>
      <c r="N22" s="62">
        <v>200811.96708999999</v>
      </c>
      <c r="O22" s="123"/>
    </row>
    <row r="23" spans="1:15" s="63" customFormat="1" ht="15" customHeight="1">
      <c r="A23" s="61" t="s">
        <v>74</v>
      </c>
      <c r="B23" s="62">
        <v>668.66707999999994</v>
      </c>
      <c r="C23" s="62">
        <v>2000.6695400000001</v>
      </c>
      <c r="D23" s="62">
        <v>12978.39048</v>
      </c>
      <c r="E23" s="62">
        <v>4582.7873099999997</v>
      </c>
      <c r="F23" s="62">
        <v>8737.8687499999996</v>
      </c>
      <c r="G23" s="62">
        <v>10058.223099999999</v>
      </c>
      <c r="H23" s="62">
        <v>4381.3975599999994</v>
      </c>
      <c r="I23" s="62">
        <v>21317.426350000002</v>
      </c>
      <c r="J23" s="62">
        <v>28177.360049999999</v>
      </c>
      <c r="K23" s="62">
        <v>40494.14415</v>
      </c>
      <c r="L23" s="62">
        <v>41354.85194</v>
      </c>
      <c r="M23" s="62">
        <v>43355.508809999999</v>
      </c>
      <c r="N23" s="62">
        <v>44485.975749999969</v>
      </c>
      <c r="O23" s="123"/>
    </row>
    <row r="24" spans="1:15" s="63" customFormat="1" ht="15" customHeight="1">
      <c r="A24" s="61" t="s">
        <v>471</v>
      </c>
      <c r="B24" s="62">
        <v>665743.67625999998</v>
      </c>
      <c r="C24" s="62">
        <v>618218.59114999999</v>
      </c>
      <c r="D24" s="62">
        <v>588623.66541000002</v>
      </c>
      <c r="E24" s="62">
        <v>684154.74375999998</v>
      </c>
      <c r="F24" s="62">
        <v>1039327.69862</v>
      </c>
      <c r="G24" s="62">
        <v>1561762.7764400002</v>
      </c>
      <c r="H24" s="62">
        <v>2070529.0788800002</v>
      </c>
      <c r="I24" s="62">
        <v>2766205.2402900001</v>
      </c>
      <c r="J24" s="62">
        <v>3820624.6610100004</v>
      </c>
      <c r="K24" s="62">
        <v>3251540.18829</v>
      </c>
      <c r="L24" s="62">
        <v>3252229.3394999998</v>
      </c>
      <c r="M24" s="62">
        <v>3069809.6513000005</v>
      </c>
      <c r="N24" s="62">
        <v>3083817.5751499999</v>
      </c>
      <c r="O24" s="123"/>
    </row>
    <row r="25" spans="1:15" s="63" customFormat="1" ht="15" customHeight="1">
      <c r="A25" s="61" t="s">
        <v>84</v>
      </c>
      <c r="B25" s="62">
        <v>326161.24536</v>
      </c>
      <c r="C25" s="62">
        <v>341730.25611999998</v>
      </c>
      <c r="D25" s="62">
        <v>336226.88231000002</v>
      </c>
      <c r="E25" s="62">
        <v>353255.13894999999</v>
      </c>
      <c r="F25" s="62">
        <v>351441.2328</v>
      </c>
      <c r="G25" s="62">
        <v>344823.14332999999</v>
      </c>
      <c r="H25" s="62">
        <v>336325.49472000002</v>
      </c>
      <c r="I25" s="62">
        <v>344731.2133</v>
      </c>
      <c r="J25" s="62">
        <v>333218.18610000005</v>
      </c>
      <c r="K25" s="62">
        <v>393926.26686999999</v>
      </c>
      <c r="L25" s="62">
        <v>393939.65504000004</v>
      </c>
      <c r="M25" s="62">
        <v>436642.39487000013</v>
      </c>
      <c r="N25" s="62">
        <v>436777.33159000007</v>
      </c>
      <c r="O25" s="123"/>
    </row>
    <row r="26" spans="1:15" s="63" customFormat="1" ht="15" customHeight="1">
      <c r="A26" s="61" t="s">
        <v>472</v>
      </c>
      <c r="B26" s="62">
        <v>30147.560440000001</v>
      </c>
      <c r="C26" s="62">
        <v>27526.452670000002</v>
      </c>
      <c r="D26" s="62">
        <v>32434.16979</v>
      </c>
      <c r="E26" s="62">
        <v>31438.121480000002</v>
      </c>
      <c r="F26" s="62">
        <v>23478.390800000001</v>
      </c>
      <c r="G26" s="62">
        <v>28111.551010000003</v>
      </c>
      <c r="H26" s="62">
        <v>30636.858079999998</v>
      </c>
      <c r="I26" s="62">
        <v>32452.169489999997</v>
      </c>
      <c r="J26" s="62">
        <v>33728.497510000001</v>
      </c>
      <c r="K26" s="62">
        <v>72702.69726999999</v>
      </c>
      <c r="L26" s="62">
        <v>59080.75533</v>
      </c>
      <c r="M26" s="62">
        <v>54027.849299999994</v>
      </c>
      <c r="N26" s="62">
        <v>56648.456890000001</v>
      </c>
      <c r="O26" s="123"/>
    </row>
    <row r="27" spans="1:15" s="65" customFormat="1" ht="15" customHeight="1" thickBot="1">
      <c r="A27" s="61" t="s">
        <v>100</v>
      </c>
      <c r="B27" s="62">
        <v>0</v>
      </c>
      <c r="C27" s="62">
        <v>0</v>
      </c>
      <c r="D27" s="62">
        <v>0</v>
      </c>
      <c r="E27" s="62">
        <v>0</v>
      </c>
      <c r="F27" s="62">
        <v>0</v>
      </c>
      <c r="G27" s="62">
        <v>0</v>
      </c>
      <c r="H27" s="62">
        <v>0</v>
      </c>
      <c r="I27" s="62">
        <v>0</v>
      </c>
      <c r="J27" s="62">
        <v>0</v>
      </c>
      <c r="K27" s="62">
        <v>0</v>
      </c>
      <c r="L27" s="62">
        <v>0</v>
      </c>
      <c r="M27" s="62">
        <v>0</v>
      </c>
      <c r="N27" s="62">
        <v>0</v>
      </c>
      <c r="O27" s="123"/>
    </row>
    <row r="28" spans="1:15" ht="15" customHeight="1" thickTop="1" thickBot="1">
      <c r="A28" s="59" t="s">
        <v>473</v>
      </c>
      <c r="B28" s="60">
        <v>17416060.240900002</v>
      </c>
      <c r="C28" s="60">
        <v>18646624.03029</v>
      </c>
      <c r="D28" s="60">
        <v>20456359.37469</v>
      </c>
      <c r="E28" s="60">
        <v>23675919.626680002</v>
      </c>
      <c r="F28" s="60">
        <v>24677010.180689998</v>
      </c>
      <c r="G28" s="60">
        <v>26171786.080119997</v>
      </c>
      <c r="H28" s="60">
        <v>28693137.811150003</v>
      </c>
      <c r="I28" s="60">
        <v>29529544.654259998</v>
      </c>
      <c r="J28" s="60">
        <v>30168896.992759999</v>
      </c>
      <c r="K28" s="60">
        <v>32395731.14395</v>
      </c>
      <c r="L28" s="60">
        <v>32475726.739259999</v>
      </c>
      <c r="M28" s="60">
        <v>32878839.51833</v>
      </c>
      <c r="N28" s="60">
        <v>33255709.56284</v>
      </c>
      <c r="O28" s="123"/>
    </row>
    <row r="29" spans="1:15" s="63" customFormat="1" ht="15" customHeight="1" thickTop="1">
      <c r="A29" s="61" t="s">
        <v>474</v>
      </c>
      <c r="B29" s="62">
        <v>16139403.34842</v>
      </c>
      <c r="C29" s="62">
        <v>17340819.179340001</v>
      </c>
      <c r="D29" s="62">
        <v>18773137.933910001</v>
      </c>
      <c r="E29" s="62">
        <v>21067664.692000002</v>
      </c>
      <c r="F29" s="62">
        <v>20264120.341460001</v>
      </c>
      <c r="G29" s="62">
        <v>20007768.056019999</v>
      </c>
      <c r="H29" s="62">
        <v>22062726.73364</v>
      </c>
      <c r="I29" s="62">
        <v>22117705.047800001</v>
      </c>
      <c r="J29" s="62">
        <v>23641309.643830001</v>
      </c>
      <c r="K29" s="62">
        <v>14264580.900110001</v>
      </c>
      <c r="L29" s="62">
        <v>14463775.87243</v>
      </c>
      <c r="M29" s="62">
        <v>25861005.90715</v>
      </c>
      <c r="N29" s="62">
        <v>25944199.893410001</v>
      </c>
      <c r="O29" s="123"/>
    </row>
    <row r="30" spans="1:15" s="63" customFormat="1" ht="15" customHeight="1">
      <c r="A30" s="64" t="s">
        <v>475</v>
      </c>
      <c r="B30" s="62">
        <v>6030709.0619399995</v>
      </c>
      <c r="C30" s="62">
        <v>5205759.7517600004</v>
      </c>
      <c r="D30" s="62">
        <v>5703018.3211199995</v>
      </c>
      <c r="E30" s="62">
        <v>5601128.2103800001</v>
      </c>
      <c r="F30" s="62">
        <v>4616492.5103000002</v>
      </c>
      <c r="G30" s="62">
        <v>4241397.1219100002</v>
      </c>
      <c r="H30" s="62">
        <v>4463727.2304300005</v>
      </c>
      <c r="I30" s="62">
        <v>4730762.9716999996</v>
      </c>
      <c r="J30" s="62">
        <v>4615390.6799799995</v>
      </c>
      <c r="K30" s="62">
        <v>4710019.4624100002</v>
      </c>
      <c r="L30" s="62">
        <v>4961197.8574299999</v>
      </c>
      <c r="M30" s="62">
        <v>5234453.1364199994</v>
      </c>
      <c r="N30" s="62">
        <v>5809037.8481900003</v>
      </c>
      <c r="O30" s="123"/>
    </row>
    <row r="31" spans="1:15" s="63" customFormat="1" ht="15" customHeight="1">
      <c r="A31" s="64" t="s">
        <v>476</v>
      </c>
      <c r="B31" s="62">
        <v>4980332.7655800004</v>
      </c>
      <c r="C31" s="62">
        <v>5570532.0457299994</v>
      </c>
      <c r="D31" s="62">
        <v>6045449.0961499996</v>
      </c>
      <c r="E31" s="62">
        <v>7249649.4338400001</v>
      </c>
      <c r="F31" s="62">
        <v>6795348.9971400006</v>
      </c>
      <c r="G31" s="62">
        <v>6724824.3115299996</v>
      </c>
      <c r="H31" s="62">
        <v>7034340.9308599997</v>
      </c>
      <c r="I31" s="62">
        <v>7216369.0790200001</v>
      </c>
      <c r="J31" s="62">
        <v>7318359.7898800001</v>
      </c>
      <c r="K31" s="62">
        <v>7167039.3676100001</v>
      </c>
      <c r="L31" s="62">
        <v>7175092.1245600004</v>
      </c>
      <c r="M31" s="62">
        <v>7423510.6061399989</v>
      </c>
      <c r="N31" s="62">
        <v>7300480.4492100012</v>
      </c>
      <c r="O31" s="123"/>
    </row>
    <row r="32" spans="1:15" s="63" customFormat="1" ht="15" customHeight="1">
      <c r="A32" s="64" t="s">
        <v>477</v>
      </c>
      <c r="B32" s="62">
        <v>334710.97012000001</v>
      </c>
      <c r="C32" s="62">
        <v>146768.09469999999</v>
      </c>
      <c r="D32" s="62">
        <v>61102.699979999998</v>
      </c>
      <c r="E32" s="62">
        <v>43643.37717</v>
      </c>
      <c r="F32" s="62">
        <v>35659.557159999997</v>
      </c>
      <c r="G32" s="62">
        <v>34499.827520000006</v>
      </c>
      <c r="H32" s="62">
        <v>49921.88781</v>
      </c>
      <c r="I32" s="62">
        <v>163331.72313</v>
      </c>
      <c r="J32" s="62">
        <v>1058.8095600000001</v>
      </c>
      <c r="K32" s="62">
        <v>709.90771999999993</v>
      </c>
      <c r="L32" s="62">
        <v>703.47640000000001</v>
      </c>
      <c r="M32" s="62">
        <v>93.190569999999994</v>
      </c>
      <c r="N32" s="62">
        <v>71.804949999999991</v>
      </c>
      <c r="O32" s="123"/>
    </row>
    <row r="33" spans="1:15" s="63" customFormat="1" ht="15" customHeight="1">
      <c r="A33" s="64" t="s">
        <v>478</v>
      </c>
      <c r="B33" s="62">
        <v>644441.92788999993</v>
      </c>
      <c r="C33" s="62">
        <v>922304.78058000002</v>
      </c>
      <c r="D33" s="62">
        <v>749490.97678999999</v>
      </c>
      <c r="E33" s="62">
        <v>783692.37635999999</v>
      </c>
      <c r="F33" s="62">
        <v>613460.20551999996</v>
      </c>
      <c r="G33" s="62">
        <v>567189.84001000004</v>
      </c>
      <c r="H33" s="62">
        <v>441475.26417000004</v>
      </c>
      <c r="I33" s="62">
        <v>370531.63824</v>
      </c>
      <c r="J33" s="62">
        <v>324407.29801999999</v>
      </c>
      <c r="K33" s="62">
        <v>381657.16381</v>
      </c>
      <c r="L33" s="62">
        <v>375825.11848</v>
      </c>
      <c r="M33" s="62">
        <v>424763.15606999991</v>
      </c>
      <c r="N33" s="62">
        <v>413540.31554999994</v>
      </c>
      <c r="O33" s="123"/>
    </row>
    <row r="34" spans="1:15" s="63" customFormat="1" ht="15" customHeight="1">
      <c r="A34" s="64" t="s">
        <v>479</v>
      </c>
      <c r="B34" s="62">
        <v>3856732.1535999998</v>
      </c>
      <c r="C34" s="62">
        <v>5102520.8719199998</v>
      </c>
      <c r="D34" s="62">
        <v>5729277.3404799998</v>
      </c>
      <c r="E34" s="62">
        <v>6802125.5549300006</v>
      </c>
      <c r="F34" s="62">
        <v>7498305.3774300003</v>
      </c>
      <c r="G34" s="62">
        <v>7607766.7070899997</v>
      </c>
      <c r="H34" s="62">
        <v>9062520.3819900006</v>
      </c>
      <c r="I34" s="62">
        <v>8556763.1741700005</v>
      </c>
      <c r="J34" s="62">
        <v>10192443.503860001</v>
      </c>
      <c r="K34" s="62">
        <v>1899971.9722899999</v>
      </c>
      <c r="L34" s="62">
        <v>1847129.2488499999</v>
      </c>
      <c r="M34" s="62">
        <v>11343871.915110001</v>
      </c>
      <c r="N34" s="62">
        <v>11008461.069289999</v>
      </c>
      <c r="O34" s="123"/>
    </row>
    <row r="35" spans="1:15" s="63" customFormat="1" ht="15" customHeight="1">
      <c r="A35" s="64" t="s">
        <v>480</v>
      </c>
      <c r="B35" s="62">
        <v>292476.46929000004</v>
      </c>
      <c r="C35" s="62">
        <v>392933.63464999996</v>
      </c>
      <c r="D35" s="62">
        <v>484799.49939000001</v>
      </c>
      <c r="E35" s="62">
        <v>587425.73932000005</v>
      </c>
      <c r="F35" s="62">
        <v>704853.69390999991</v>
      </c>
      <c r="G35" s="62">
        <v>832090.24796000007</v>
      </c>
      <c r="H35" s="62">
        <v>1010741.03838</v>
      </c>
      <c r="I35" s="62">
        <v>1079946.46154</v>
      </c>
      <c r="J35" s="62">
        <v>1189649.56253</v>
      </c>
      <c r="K35" s="62">
        <v>105183.02627</v>
      </c>
      <c r="L35" s="62">
        <v>103828.04671</v>
      </c>
      <c r="M35" s="62">
        <v>1434313.9028400001</v>
      </c>
      <c r="N35" s="62">
        <v>1412608.40622</v>
      </c>
      <c r="O35" s="123"/>
    </row>
    <row r="36" spans="1:15" s="63" customFormat="1" ht="15" customHeight="1">
      <c r="A36" s="61" t="s">
        <v>481</v>
      </c>
      <c r="B36" s="62">
        <v>5157.0286900000001</v>
      </c>
      <c r="C36" s="62">
        <v>6915.0809200000003</v>
      </c>
      <c r="D36" s="62">
        <v>5030.7679100000005</v>
      </c>
      <c r="E36" s="62">
        <v>5828.5589300000001</v>
      </c>
      <c r="F36" s="62">
        <v>10050.88768</v>
      </c>
      <c r="G36" s="62">
        <v>5785.83763</v>
      </c>
      <c r="H36" s="62">
        <v>10271.188779999999</v>
      </c>
      <c r="I36" s="62">
        <v>10835.9094</v>
      </c>
      <c r="J36" s="62">
        <v>19789.020499999999</v>
      </c>
      <c r="K36" s="62">
        <v>23738.284339999998</v>
      </c>
      <c r="L36" s="62">
        <v>22835.61492</v>
      </c>
      <c r="M36" s="62">
        <v>17879.69889</v>
      </c>
      <c r="N36" s="62">
        <v>22665.562169999997</v>
      </c>
      <c r="O36" s="123"/>
    </row>
    <row r="37" spans="1:15" s="63" customFormat="1" ht="15" customHeight="1">
      <c r="A37" s="61" t="s">
        <v>482</v>
      </c>
      <c r="B37" s="62">
        <v>152039.22153000001</v>
      </c>
      <c r="C37" s="62">
        <v>233005.61802000002</v>
      </c>
      <c r="D37" s="62">
        <v>269667.60557999997</v>
      </c>
      <c r="E37" s="62">
        <v>961837.00612999999</v>
      </c>
      <c r="F37" s="62">
        <v>1284797.01428</v>
      </c>
      <c r="G37" s="62">
        <v>1920417.6024200001</v>
      </c>
      <c r="H37" s="62">
        <v>2329848.7167800004</v>
      </c>
      <c r="I37" s="62">
        <v>2485607.7139699999</v>
      </c>
      <c r="J37" s="62">
        <v>3619284.0600300003</v>
      </c>
      <c r="K37" s="62">
        <v>4422967.0412799995</v>
      </c>
      <c r="L37" s="62">
        <v>4346622.7248299997</v>
      </c>
      <c r="M37" s="62">
        <v>4079613.2817200003</v>
      </c>
      <c r="N37" s="62">
        <v>4223166.82381</v>
      </c>
      <c r="O37" s="123"/>
    </row>
    <row r="38" spans="1:15" s="63" customFormat="1" ht="15" customHeight="1">
      <c r="A38" s="61" t="s">
        <v>483</v>
      </c>
      <c r="B38" s="62">
        <v>319729.72867000004</v>
      </c>
      <c r="C38" s="62">
        <v>362075.82627999998</v>
      </c>
      <c r="D38" s="62">
        <v>369484.34910000005</v>
      </c>
      <c r="E38" s="62">
        <v>392495.66836000001</v>
      </c>
      <c r="F38" s="62">
        <v>421431.34593000001</v>
      </c>
      <c r="G38" s="62">
        <v>416199.22416000004</v>
      </c>
      <c r="H38" s="62">
        <v>428518.24926999997</v>
      </c>
      <c r="I38" s="62">
        <v>588751.07296999998</v>
      </c>
      <c r="J38" s="62">
        <v>656819.4860700001</v>
      </c>
      <c r="K38" s="62">
        <v>788979.86135999998</v>
      </c>
      <c r="L38" s="62">
        <v>564137.19805999997</v>
      </c>
      <c r="M38" s="62">
        <v>522321.39876000007</v>
      </c>
      <c r="N38" s="62">
        <v>612337.49066999997</v>
      </c>
      <c r="O38" s="123"/>
    </row>
    <row r="39" spans="1:15" s="63" customFormat="1" ht="15" customHeight="1">
      <c r="A39" s="61" t="s">
        <v>145</v>
      </c>
      <c r="B39" s="62">
        <v>149583.44699</v>
      </c>
      <c r="C39" s="62">
        <v>170162.55194</v>
      </c>
      <c r="D39" s="62">
        <v>191083.01552000002</v>
      </c>
      <c r="E39" s="62">
        <v>218332.02249999999</v>
      </c>
      <c r="F39" s="62">
        <v>235754.15368000002</v>
      </c>
      <c r="G39" s="62">
        <v>251717.91553</v>
      </c>
      <c r="H39" s="62">
        <v>271790.34288999997</v>
      </c>
      <c r="I39" s="62">
        <v>264683.50890000002</v>
      </c>
      <c r="J39" s="62">
        <v>278346.25316000002</v>
      </c>
      <c r="K39" s="62">
        <v>301297.70756999997</v>
      </c>
      <c r="L39" s="62">
        <v>300097.90456</v>
      </c>
      <c r="M39" s="62">
        <v>316851.47326999996</v>
      </c>
      <c r="N39" s="62">
        <v>315513.31009000004</v>
      </c>
      <c r="O39" s="123"/>
    </row>
    <row r="40" spans="1:15" s="63" customFormat="1" ht="15" customHeight="1">
      <c r="A40" s="61" t="s">
        <v>152</v>
      </c>
      <c r="B40" s="62">
        <v>342698.56573999999</v>
      </c>
      <c r="C40" s="62">
        <v>274064.98161999998</v>
      </c>
      <c r="D40" s="62">
        <v>447063.05297000002</v>
      </c>
      <c r="E40" s="62">
        <v>515857.24022000004</v>
      </c>
      <c r="F40" s="62">
        <v>413304.16664999997</v>
      </c>
      <c r="G40" s="62">
        <v>413500.69443000003</v>
      </c>
      <c r="H40" s="62">
        <v>563689.37970000005</v>
      </c>
      <c r="I40" s="62">
        <v>564023.92288999993</v>
      </c>
      <c r="J40" s="62">
        <v>461427.20913999999</v>
      </c>
      <c r="K40" s="62">
        <v>433951.81322000001</v>
      </c>
      <c r="L40" s="62">
        <v>435578.77895000001</v>
      </c>
      <c r="M40" s="62">
        <v>363697.88184000005</v>
      </c>
      <c r="N40" s="62">
        <v>365066.82002999994</v>
      </c>
      <c r="O40" s="123"/>
    </row>
    <row r="41" spans="1:15" s="63" customFormat="1" ht="15" customHeight="1">
      <c r="A41" s="61" t="s">
        <v>484</v>
      </c>
      <c r="B41" s="62">
        <v>276604.68267000001</v>
      </c>
      <c r="C41" s="62">
        <v>255853.01266000001</v>
      </c>
      <c r="D41" s="62">
        <v>393442.57216000004</v>
      </c>
      <c r="E41" s="62">
        <v>509621.29227999999</v>
      </c>
      <c r="F41" s="62">
        <v>438909.41576</v>
      </c>
      <c r="G41" s="62">
        <v>531561.09490999999</v>
      </c>
      <c r="H41" s="62">
        <v>453538.39293000003</v>
      </c>
      <c r="I41" s="62">
        <v>370871.77824000001</v>
      </c>
      <c r="J41" s="62">
        <v>300390.20316000003</v>
      </c>
      <c r="K41" s="62">
        <v>240328.50218000001</v>
      </c>
      <c r="L41" s="62">
        <v>218023.28030000001</v>
      </c>
      <c r="M41" s="62">
        <v>152799.72074000002</v>
      </c>
      <c r="N41" s="62">
        <v>141066.59254999997</v>
      </c>
      <c r="O41" s="123"/>
    </row>
    <row r="42" spans="1:15" s="65" customFormat="1" ht="15" customHeight="1" thickBot="1">
      <c r="A42" s="61" t="s">
        <v>126</v>
      </c>
      <c r="B42" s="62">
        <v>30844.21819</v>
      </c>
      <c r="C42" s="62">
        <v>3727.7795099999998</v>
      </c>
      <c r="D42" s="62">
        <v>7450.0775400000002</v>
      </c>
      <c r="E42" s="62">
        <v>4283.1462599999995</v>
      </c>
      <c r="F42" s="62">
        <v>1608642.85525</v>
      </c>
      <c r="G42" s="62">
        <v>2624835.6550199999</v>
      </c>
      <c r="H42" s="62">
        <v>2572754.8071599999</v>
      </c>
      <c r="I42" s="62">
        <v>3127065.7000899999</v>
      </c>
      <c r="J42" s="62">
        <v>1191531.1168699998</v>
      </c>
      <c r="K42" s="62">
        <v>11919887.03389</v>
      </c>
      <c r="L42" s="62">
        <v>12124655.365209999</v>
      </c>
      <c r="M42" s="62">
        <v>1564670.1559600004</v>
      </c>
      <c r="N42" s="62">
        <v>1631693.0701099997</v>
      </c>
      <c r="O42" s="123"/>
    </row>
    <row r="43" spans="1:15" ht="15" customHeight="1" thickTop="1" thickBot="1">
      <c r="A43" s="59" t="s">
        <v>485</v>
      </c>
      <c r="B43" s="60">
        <v>1291528.7338099999</v>
      </c>
      <c r="C43" s="60">
        <v>1409866.9914300002</v>
      </c>
      <c r="D43" s="60">
        <v>1525868.4515799999</v>
      </c>
      <c r="E43" s="60">
        <v>1649982.7499500001</v>
      </c>
      <c r="F43" s="60">
        <v>1752780.5621800001</v>
      </c>
      <c r="G43" s="60">
        <v>1895330.0188699998</v>
      </c>
      <c r="H43" s="60">
        <v>1843473.23771</v>
      </c>
      <c r="I43" s="60">
        <v>2063109.53318</v>
      </c>
      <c r="J43" s="60">
        <v>2156921.93463</v>
      </c>
      <c r="K43" s="60">
        <v>2280960.99284</v>
      </c>
      <c r="L43" s="60">
        <v>2193693.0306299999</v>
      </c>
      <c r="M43" s="60">
        <v>2407104.4659599997</v>
      </c>
      <c r="N43" s="60">
        <v>2430071.7240099995</v>
      </c>
      <c r="O43" s="123"/>
    </row>
    <row r="44" spans="1:15" s="63" customFormat="1" ht="15" customHeight="1" thickTop="1">
      <c r="A44" s="61" t="s">
        <v>167</v>
      </c>
      <c r="B44" s="62">
        <v>655372.64</v>
      </c>
      <c r="C44" s="62">
        <v>1057261.43</v>
      </c>
      <c r="D44" s="62">
        <v>1057261.43</v>
      </c>
      <c r="E44" s="62">
        <v>1057261.43</v>
      </c>
      <c r="F44" s="62">
        <v>1257023.6000000001</v>
      </c>
      <c r="G44" s="62">
        <v>1366039.47</v>
      </c>
      <c r="H44" s="62">
        <v>1517992.79</v>
      </c>
      <c r="I44" s="62">
        <v>1517992.79</v>
      </c>
      <c r="J44" s="62">
        <v>1701086.88</v>
      </c>
      <c r="K44" s="62">
        <v>1701086.88</v>
      </c>
      <c r="L44" s="62">
        <v>1701086.88</v>
      </c>
      <c r="M44" s="62">
        <v>1701086.88</v>
      </c>
      <c r="N44" s="62">
        <v>1701086.88</v>
      </c>
      <c r="O44" s="123"/>
    </row>
    <row r="45" spans="1:15" s="63" customFormat="1" ht="15" customHeight="1">
      <c r="A45" s="61" t="s">
        <v>171</v>
      </c>
      <c r="B45" s="62">
        <v>96085</v>
      </c>
      <c r="C45" s="62">
        <v>20717.2</v>
      </c>
      <c r="D45" s="62">
        <v>41297.199999999997</v>
      </c>
      <c r="E45" s="62">
        <v>97084.800000000003</v>
      </c>
      <c r="F45" s="62">
        <v>70415.199999999997</v>
      </c>
      <c r="G45" s="62">
        <v>74534.561400000006</v>
      </c>
      <c r="H45" s="62">
        <v>0.36419999999999997</v>
      </c>
      <c r="I45" s="62">
        <v>82056.687000000005</v>
      </c>
      <c r="J45" s="62">
        <v>0</v>
      </c>
      <c r="K45" s="62">
        <v>59552.656799999997</v>
      </c>
      <c r="L45" s="62">
        <v>81673.069799999997</v>
      </c>
      <c r="M45" s="62">
        <v>146496.9828</v>
      </c>
      <c r="N45" s="62">
        <v>158334.39300000001</v>
      </c>
      <c r="O45" s="123"/>
    </row>
    <row r="46" spans="1:15" s="63" customFormat="1" ht="15" customHeight="1">
      <c r="A46" s="61" t="s">
        <v>175</v>
      </c>
      <c r="B46" s="62">
        <v>0</v>
      </c>
      <c r="C46" s="62">
        <v>0</v>
      </c>
      <c r="D46" s="62">
        <v>0</v>
      </c>
      <c r="E46" s="62">
        <v>0</v>
      </c>
      <c r="F46" s="62">
        <v>0</v>
      </c>
      <c r="G46" s="62">
        <v>0</v>
      </c>
      <c r="H46" s="62">
        <v>0</v>
      </c>
      <c r="I46" s="62">
        <v>0</v>
      </c>
      <c r="J46" s="62">
        <v>0</v>
      </c>
      <c r="K46" s="62">
        <v>0</v>
      </c>
      <c r="L46" s="62">
        <v>0</v>
      </c>
      <c r="M46" s="62">
        <v>0</v>
      </c>
      <c r="N46" s="62">
        <v>0</v>
      </c>
      <c r="O46" s="123"/>
    </row>
    <row r="47" spans="1:15" s="63" customFormat="1" ht="15" customHeight="1">
      <c r="A47" s="61" t="s">
        <v>486</v>
      </c>
      <c r="B47" s="62">
        <v>311438.12951</v>
      </c>
      <c r="C47" s="62">
        <v>110521.41165000001</v>
      </c>
      <c r="D47" s="62">
        <v>200482.38653999998</v>
      </c>
      <c r="E47" s="62">
        <v>257961.22406000001</v>
      </c>
      <c r="F47" s="62">
        <v>203561.41201</v>
      </c>
      <c r="G47" s="62">
        <v>201171.4657</v>
      </c>
      <c r="H47" s="62">
        <v>231566.83471999998</v>
      </c>
      <c r="I47" s="62">
        <v>243130.30351</v>
      </c>
      <c r="J47" s="62">
        <v>262892.86301999999</v>
      </c>
      <c r="K47" s="62">
        <v>309297.01014999999</v>
      </c>
      <c r="L47" s="62">
        <v>331932.79826999997</v>
      </c>
      <c r="M47" s="62">
        <v>331932.79826999997</v>
      </c>
      <c r="N47" s="62">
        <v>331932.79826999997</v>
      </c>
      <c r="O47" s="123"/>
    </row>
    <row r="48" spans="1:15" s="63" customFormat="1" ht="15" customHeight="1">
      <c r="A48" s="61" t="s">
        <v>181</v>
      </c>
      <c r="B48" s="62">
        <v>228632.96430000002</v>
      </c>
      <c r="C48" s="62">
        <v>221366.94978</v>
      </c>
      <c r="D48" s="62">
        <v>226827.43503999998</v>
      </c>
      <c r="E48" s="62">
        <v>237675.29588999998</v>
      </c>
      <c r="F48" s="62">
        <v>221780.35016999999</v>
      </c>
      <c r="G48" s="62">
        <v>253584.52177000002</v>
      </c>
      <c r="H48" s="62">
        <v>93913.248790000012</v>
      </c>
      <c r="I48" s="62">
        <v>219929.75266999999</v>
      </c>
      <c r="J48" s="62">
        <v>192942.19161000001</v>
      </c>
      <c r="K48" s="62">
        <v>211024.44588999997</v>
      </c>
      <c r="L48" s="62">
        <v>79000.282560000007</v>
      </c>
      <c r="M48" s="62">
        <v>227587.80489</v>
      </c>
      <c r="N48" s="62">
        <v>238717.65274000002</v>
      </c>
      <c r="O48" s="123"/>
    </row>
    <row r="49" spans="1:15" s="63" customFormat="1" ht="15" customHeight="1">
      <c r="A49" s="64" t="s">
        <v>487</v>
      </c>
      <c r="B49" s="62">
        <v>285</v>
      </c>
      <c r="C49" s="62">
        <v>285</v>
      </c>
      <c r="D49" s="62">
        <v>285</v>
      </c>
      <c r="E49" s="62">
        <v>289.77999999999997</v>
      </c>
      <c r="F49" s="62">
        <v>289.77999999999997</v>
      </c>
      <c r="G49" s="62">
        <v>289.77999999999997</v>
      </c>
      <c r="H49" s="62">
        <v>289.77999999999997</v>
      </c>
      <c r="I49" s="62">
        <v>293.4572</v>
      </c>
      <c r="J49" s="62">
        <v>293.4572</v>
      </c>
      <c r="K49" s="62">
        <v>293.4572</v>
      </c>
      <c r="L49" s="62">
        <v>65117.370200000005</v>
      </c>
      <c r="M49" s="62">
        <v>293.4572</v>
      </c>
      <c r="N49" s="62">
        <v>215750.39468999999</v>
      </c>
      <c r="O49" s="123"/>
    </row>
    <row r="50" spans="1:15" s="65" customFormat="1" ht="15" customHeight="1" thickBot="1">
      <c r="A50" s="64" t="s">
        <v>488</v>
      </c>
      <c r="B50" s="62">
        <v>228347.96430000002</v>
      </c>
      <c r="C50" s="62">
        <v>221081.94978</v>
      </c>
      <c r="D50" s="62">
        <v>226542.43503999998</v>
      </c>
      <c r="E50" s="62">
        <v>237385.51588999998</v>
      </c>
      <c r="F50" s="62">
        <v>221490.57016999999</v>
      </c>
      <c r="G50" s="62">
        <v>253294.74177000002</v>
      </c>
      <c r="H50" s="62">
        <v>93623.468790000014</v>
      </c>
      <c r="I50" s="62">
        <v>219636.29547000001</v>
      </c>
      <c r="J50" s="62">
        <v>192648.73441</v>
      </c>
      <c r="K50" s="62">
        <v>210730.98869</v>
      </c>
      <c r="L50" s="62">
        <v>13882.91236</v>
      </c>
      <c r="M50" s="62">
        <v>227294.34769</v>
      </c>
      <c r="N50" s="62">
        <v>22967.25805</v>
      </c>
      <c r="O50" s="123"/>
    </row>
    <row r="51" spans="1:15" ht="15" customHeight="1" thickTop="1" thickBot="1">
      <c r="A51" s="59" t="s">
        <v>489</v>
      </c>
      <c r="B51" s="60">
        <v>18707588.974709999</v>
      </c>
      <c r="C51" s="60">
        <v>20056491.02172</v>
      </c>
      <c r="D51" s="60">
        <v>21982227.826269999</v>
      </c>
      <c r="E51" s="60">
        <v>25325902.376630001</v>
      </c>
      <c r="F51" s="60">
        <v>26429790.742869999</v>
      </c>
      <c r="G51" s="60">
        <v>28067116.098990001</v>
      </c>
      <c r="H51" s="60">
        <v>30536611.048860002</v>
      </c>
      <c r="I51" s="60">
        <v>31592654.18744</v>
      </c>
      <c r="J51" s="60">
        <v>32325818.927389998</v>
      </c>
      <c r="K51" s="60">
        <v>34676692.13679</v>
      </c>
      <c r="L51" s="60">
        <v>34669419.769890003</v>
      </c>
      <c r="M51" s="60">
        <v>35285943.984290004</v>
      </c>
      <c r="N51" s="60">
        <v>35685781.286849998</v>
      </c>
      <c r="O51" s="123"/>
    </row>
    <row r="52" spans="1:15" s="63" customFormat="1" ht="15" customHeight="1" thickTop="1">
      <c r="A52" s="66" t="s">
        <v>490</v>
      </c>
      <c r="B52" s="62">
        <v>2838112.6881399998</v>
      </c>
      <c r="C52" s="62">
        <v>3603510.24364</v>
      </c>
      <c r="D52" s="62">
        <v>4426580.4471899997</v>
      </c>
      <c r="E52" s="62">
        <v>4487317.00765</v>
      </c>
      <c r="F52" s="62">
        <v>4012596.9292700002</v>
      </c>
      <c r="G52" s="62">
        <v>3576076.8070399999</v>
      </c>
      <c r="H52" s="62">
        <v>2955995.0753099998</v>
      </c>
      <c r="I52" s="62">
        <v>2294984.9506199998</v>
      </c>
      <c r="J52" s="62">
        <v>2420343.7037199996</v>
      </c>
      <c r="K52" s="62">
        <v>2637949.07339</v>
      </c>
      <c r="L52" s="62">
        <v>2451519.1560399998</v>
      </c>
      <c r="M52" s="62">
        <v>2421856.4594899998</v>
      </c>
      <c r="N52" s="62">
        <v>2376427.06996</v>
      </c>
      <c r="O52" s="123"/>
    </row>
    <row r="53" spans="1:15" s="65" customFormat="1" ht="15" customHeight="1">
      <c r="A53" s="64" t="s">
        <v>491</v>
      </c>
      <c r="B53" s="62">
        <v>126635.9317</v>
      </c>
      <c r="C53" s="62">
        <v>269310.53667</v>
      </c>
      <c r="D53" s="62">
        <v>136430.09747000001</v>
      </c>
      <c r="E53" s="62">
        <v>227930.51197999998</v>
      </c>
      <c r="F53" s="62">
        <v>165696.30635</v>
      </c>
      <c r="G53" s="62">
        <v>153949.08453999998</v>
      </c>
      <c r="H53" s="62">
        <v>96336.715430000011</v>
      </c>
      <c r="I53" s="62">
        <v>80061.995260000011</v>
      </c>
      <c r="J53" s="62">
        <v>96641.587809999997</v>
      </c>
      <c r="K53" s="62">
        <v>77981.90238</v>
      </c>
      <c r="L53" s="62">
        <v>91335.339590000003</v>
      </c>
      <c r="M53" s="62">
        <v>42374.3485</v>
      </c>
      <c r="N53" s="62">
        <v>34705.636100000003</v>
      </c>
      <c r="O53" s="123"/>
    </row>
    <row r="54" spans="1:15" s="65" customFormat="1" ht="15" customHeight="1">
      <c r="A54" s="64" t="s">
        <v>492</v>
      </c>
      <c r="B54" s="62">
        <v>2485602.7755700001</v>
      </c>
      <c r="C54" s="62">
        <v>3105003.69961</v>
      </c>
      <c r="D54" s="62">
        <v>4027306.6261700001</v>
      </c>
      <c r="E54" s="62">
        <v>3987731.2868000004</v>
      </c>
      <c r="F54" s="62">
        <v>3568226.3175999997</v>
      </c>
      <c r="G54" s="62">
        <v>3055755.84938</v>
      </c>
      <c r="H54" s="62">
        <v>2486566.5959399999</v>
      </c>
      <c r="I54" s="62">
        <v>1859268.4377599999</v>
      </c>
      <c r="J54" s="62">
        <v>1901394.4307500001</v>
      </c>
      <c r="K54" s="62">
        <v>2091185.0387200001</v>
      </c>
      <c r="L54" s="62">
        <v>1881662.577</v>
      </c>
      <c r="M54" s="62">
        <v>1900680.4192099997</v>
      </c>
      <c r="N54" s="62">
        <v>1849965.8942100001</v>
      </c>
      <c r="O54" s="123"/>
    </row>
    <row r="55" spans="1:15" s="65" customFormat="1" ht="15" customHeight="1">
      <c r="A55" s="64" t="s">
        <v>493</v>
      </c>
      <c r="B55" s="62">
        <v>0</v>
      </c>
      <c r="C55" s="62">
        <v>0</v>
      </c>
      <c r="D55" s="62">
        <v>0</v>
      </c>
      <c r="E55" s="62">
        <v>0</v>
      </c>
      <c r="F55" s="62">
        <v>0</v>
      </c>
      <c r="G55" s="62">
        <v>0</v>
      </c>
      <c r="H55" s="62">
        <v>0</v>
      </c>
      <c r="I55" s="62">
        <v>0</v>
      </c>
      <c r="J55" s="62">
        <v>0</v>
      </c>
      <c r="K55" s="62">
        <v>0</v>
      </c>
      <c r="L55" s="62">
        <v>0</v>
      </c>
      <c r="M55" s="62">
        <v>0</v>
      </c>
      <c r="N55" s="62">
        <v>0</v>
      </c>
      <c r="O55" s="123"/>
    </row>
    <row r="56" spans="1:15" s="65" customFormat="1" ht="15" customHeight="1">
      <c r="A56" s="64" t="s">
        <v>494</v>
      </c>
      <c r="B56" s="62">
        <v>225873.98087</v>
      </c>
      <c r="C56" s="62">
        <v>229196.00736000002</v>
      </c>
      <c r="D56" s="62">
        <v>262843.72355</v>
      </c>
      <c r="E56" s="62">
        <v>271655.20887000003</v>
      </c>
      <c r="F56" s="62">
        <v>278674.30531999998</v>
      </c>
      <c r="G56" s="62">
        <v>366371.87312</v>
      </c>
      <c r="H56" s="62">
        <v>373091.76393999998</v>
      </c>
      <c r="I56" s="62">
        <v>355654.51760000002</v>
      </c>
      <c r="J56" s="62">
        <v>422307.68516000005</v>
      </c>
      <c r="K56" s="62">
        <v>468782.13229000004</v>
      </c>
      <c r="L56" s="62">
        <v>478521.23944999999</v>
      </c>
      <c r="M56" s="62">
        <v>478801.69178000005</v>
      </c>
      <c r="N56" s="62">
        <v>491755.53964999999</v>
      </c>
      <c r="O56" s="123"/>
    </row>
    <row r="57" spans="1:15" s="65" customFormat="1" ht="15" customHeight="1">
      <c r="A57" s="64" t="s">
        <v>495</v>
      </c>
      <c r="B57" s="62">
        <v>0</v>
      </c>
      <c r="C57" s="62">
        <v>0</v>
      </c>
      <c r="D57" s="62">
        <v>0</v>
      </c>
      <c r="E57" s="62">
        <v>0</v>
      </c>
      <c r="F57" s="62">
        <v>0</v>
      </c>
      <c r="G57" s="62">
        <v>0</v>
      </c>
      <c r="H57" s="62">
        <v>0</v>
      </c>
      <c r="I57" s="62">
        <v>0</v>
      </c>
      <c r="J57" s="62">
        <v>0</v>
      </c>
      <c r="K57" s="62">
        <v>0</v>
      </c>
      <c r="L57" s="62">
        <v>0</v>
      </c>
      <c r="M57" s="62">
        <v>0</v>
      </c>
      <c r="N57" s="62">
        <v>0</v>
      </c>
      <c r="O57" s="123"/>
    </row>
    <row r="58" spans="1:15" s="65" customFormat="1" ht="15" customHeight="1">
      <c r="A58" s="61" t="s">
        <v>496</v>
      </c>
      <c r="B58" s="62">
        <v>25759889.666560002</v>
      </c>
      <c r="C58" s="62">
        <v>30140022.74955</v>
      </c>
      <c r="D58" s="62">
        <v>32591196.9069</v>
      </c>
      <c r="E58" s="62">
        <v>36851601.807259999</v>
      </c>
      <c r="F58" s="62">
        <v>40894895.717179999</v>
      </c>
      <c r="G58" s="62">
        <v>44363916.439379998</v>
      </c>
      <c r="H58" s="62">
        <v>46014571.041940004</v>
      </c>
      <c r="I58" s="62">
        <v>44090921.909910001</v>
      </c>
      <c r="J58" s="62">
        <v>45881735.815820001</v>
      </c>
      <c r="K58" s="62">
        <v>57039308.897550002</v>
      </c>
      <c r="L58" s="62">
        <v>56931074.931410007</v>
      </c>
      <c r="M58" s="62">
        <v>57708413.907099992</v>
      </c>
      <c r="N58" s="62">
        <v>57676577.088230006</v>
      </c>
      <c r="O58" s="123"/>
    </row>
    <row r="59" spans="1:15">
      <c r="A59" s="67" t="s">
        <v>497</v>
      </c>
      <c r="B59" s="68">
        <v>943419.10533000005</v>
      </c>
      <c r="C59" s="68">
        <v>1054180.5422499999</v>
      </c>
      <c r="D59" s="68">
        <v>1126632.8447400001</v>
      </c>
      <c r="E59" s="68">
        <v>1252890.31088</v>
      </c>
      <c r="F59" s="68">
        <v>1372137.8280199999</v>
      </c>
      <c r="G59" s="68">
        <v>1510875.9652</v>
      </c>
      <c r="H59" s="68">
        <v>1521651.7346400002</v>
      </c>
      <c r="I59" s="68">
        <v>1471927.01908</v>
      </c>
      <c r="J59" s="68">
        <v>1501858.7786400001</v>
      </c>
      <c r="K59" s="68">
        <v>1649016.1990399999</v>
      </c>
      <c r="L59" s="68">
        <v>147954.32055999999</v>
      </c>
      <c r="M59" s="68">
        <v>2302269.0172100002</v>
      </c>
      <c r="N59" s="68">
        <v>274786.82860000007</v>
      </c>
      <c r="O59" s="123"/>
    </row>
    <row r="60" spans="1:15" ht="15" customHeight="1">
      <c r="A60" s="64" t="s">
        <v>498</v>
      </c>
      <c r="B60" s="62">
        <v>-206590.98290999999</v>
      </c>
      <c r="C60" s="62">
        <v>-264435.50060999999</v>
      </c>
      <c r="D60" s="62">
        <v>-279212.84606999997</v>
      </c>
      <c r="E60" s="62">
        <v>-351833.90017000004</v>
      </c>
      <c r="F60" s="62">
        <v>-484198.32649000001</v>
      </c>
      <c r="G60" s="62">
        <v>-524281.85245000001</v>
      </c>
      <c r="H60" s="62">
        <v>-611283.45853999991</v>
      </c>
      <c r="I60" s="62">
        <v>-651514.33427999995</v>
      </c>
      <c r="J60" s="62">
        <v>-677327.80429999996</v>
      </c>
      <c r="K60" s="62">
        <v>-760305.99638000003</v>
      </c>
      <c r="L60" s="62">
        <v>-68234.245410000003</v>
      </c>
      <c r="M60" s="62">
        <v>-822598.66426999995</v>
      </c>
      <c r="N60" s="62">
        <v>-70263.910940000002</v>
      </c>
      <c r="O60" s="123"/>
    </row>
    <row r="61" spans="1:15" ht="15" customHeight="1">
      <c r="A61" s="61" t="s">
        <v>499</v>
      </c>
      <c r="B61" s="62">
        <v>736828.12241999991</v>
      </c>
      <c r="C61" s="62">
        <v>789745.04163999995</v>
      </c>
      <c r="D61" s="62">
        <v>847419.99867</v>
      </c>
      <c r="E61" s="62">
        <v>901056.41071000008</v>
      </c>
      <c r="F61" s="62">
        <v>887939.50153000001</v>
      </c>
      <c r="G61" s="62">
        <v>986594.11274999997</v>
      </c>
      <c r="H61" s="62">
        <v>910368.27610000002</v>
      </c>
      <c r="I61" s="62">
        <v>820412.68479999993</v>
      </c>
      <c r="J61" s="62">
        <v>824530.97434000007</v>
      </c>
      <c r="K61" s="62">
        <v>888710.20265999995</v>
      </c>
      <c r="L61" s="62">
        <v>79720.075150000004</v>
      </c>
      <c r="M61" s="62">
        <v>1479670.3529400001</v>
      </c>
      <c r="N61" s="62">
        <v>204522.91766000006</v>
      </c>
      <c r="O61" s="123"/>
    </row>
    <row r="62" spans="1:15" ht="15" customHeight="1">
      <c r="A62" s="69" t="s">
        <v>500</v>
      </c>
      <c r="B62" s="62">
        <v>333203.61981</v>
      </c>
      <c r="C62" s="62">
        <v>370526.50992000004</v>
      </c>
      <c r="D62" s="62">
        <v>496514.59254000004</v>
      </c>
      <c r="E62" s="62">
        <v>498340.28583000001</v>
      </c>
      <c r="F62" s="62">
        <v>556628.78267999995</v>
      </c>
      <c r="G62" s="62">
        <v>568640.69559999998</v>
      </c>
      <c r="H62" s="62">
        <v>460963.59311999998</v>
      </c>
      <c r="I62" s="62">
        <v>458804.00433999998</v>
      </c>
      <c r="J62" s="62">
        <v>456551.34669999999</v>
      </c>
      <c r="K62" s="62">
        <v>682353.40177</v>
      </c>
      <c r="L62" s="62">
        <v>73508.601420000006</v>
      </c>
      <c r="M62" s="62">
        <v>1294195.3415100002</v>
      </c>
      <c r="N62" s="62">
        <v>156073.75947999998</v>
      </c>
      <c r="O62" s="123"/>
    </row>
    <row r="63" spans="1:15" ht="15" customHeight="1">
      <c r="A63" s="64" t="s">
        <v>501</v>
      </c>
      <c r="B63" s="62">
        <v>-106075.42561000001</v>
      </c>
      <c r="C63" s="62">
        <v>-149660.08319999999</v>
      </c>
      <c r="D63" s="62">
        <v>-266652.91266999999</v>
      </c>
      <c r="E63" s="62">
        <v>-302050.45133999997</v>
      </c>
      <c r="F63" s="62">
        <v>-377719.72820000001</v>
      </c>
      <c r="G63" s="62">
        <v>-436409.15831999999</v>
      </c>
      <c r="H63" s="62">
        <v>-337744.02333</v>
      </c>
      <c r="I63" s="62">
        <v>-253088.73272</v>
      </c>
      <c r="J63" s="62">
        <v>-222624.62466</v>
      </c>
      <c r="K63" s="62">
        <v>-442978.98277</v>
      </c>
      <c r="L63" s="62">
        <v>-59160.269990000001</v>
      </c>
      <c r="M63" s="62">
        <v>-1402674.8969100001</v>
      </c>
      <c r="N63" s="62">
        <v>-251715.72231000001</v>
      </c>
      <c r="O63" s="123"/>
    </row>
    <row r="64" spans="1:15" ht="15" customHeight="1">
      <c r="A64" s="70" t="s">
        <v>502</v>
      </c>
      <c r="B64" s="62">
        <v>963956.31662000006</v>
      </c>
      <c r="C64" s="62">
        <v>1010611.4683600001</v>
      </c>
      <c r="D64" s="62">
        <v>1077281.67854</v>
      </c>
      <c r="E64" s="62">
        <v>1097346.2452</v>
      </c>
      <c r="F64" s="62">
        <v>1066848.5560099999</v>
      </c>
      <c r="G64" s="62">
        <v>1118825.6500299999</v>
      </c>
      <c r="H64" s="62">
        <v>1033587.84589</v>
      </c>
      <c r="I64" s="62">
        <v>1026127.9564199999</v>
      </c>
      <c r="J64" s="62">
        <v>1058457.6963800001</v>
      </c>
      <c r="K64" s="62">
        <v>1128084.6216600002</v>
      </c>
      <c r="L64" s="62">
        <v>94068.406579999995</v>
      </c>
      <c r="M64" s="62">
        <v>1371190.7975400002</v>
      </c>
      <c r="N64" s="62">
        <v>108880.95483000003</v>
      </c>
      <c r="O64" s="123"/>
    </row>
    <row r="65" spans="1:15" ht="15" customHeight="1">
      <c r="A65" s="69" t="s">
        <v>503</v>
      </c>
      <c r="B65" s="62">
        <v>132744.47372000001</v>
      </c>
      <c r="C65" s="62">
        <v>153004.66928999999</v>
      </c>
      <c r="D65" s="62">
        <v>152952.51088999998</v>
      </c>
      <c r="E65" s="62">
        <v>306011.55898999999</v>
      </c>
      <c r="F65" s="62">
        <v>241459.69803999999</v>
      </c>
      <c r="G65" s="62">
        <v>201435.49283999999</v>
      </c>
      <c r="H65" s="62">
        <v>204657.46175999998</v>
      </c>
      <c r="I65" s="62">
        <v>207587.44168000002</v>
      </c>
      <c r="J65" s="62">
        <v>213278.43356999999</v>
      </c>
      <c r="K65" s="62">
        <v>577662.54128</v>
      </c>
      <c r="L65" s="62">
        <v>31061.394239999998</v>
      </c>
      <c r="M65" s="62">
        <v>422686.73960999999</v>
      </c>
      <c r="N65" s="62">
        <v>19931.039210000003</v>
      </c>
      <c r="O65" s="123"/>
    </row>
    <row r="66" spans="1:15" ht="15" customHeight="1">
      <c r="A66" s="69" t="s">
        <v>504</v>
      </c>
      <c r="B66" s="62">
        <v>-186323.21637000001</v>
      </c>
      <c r="C66" s="62">
        <v>-209914.75800999999</v>
      </c>
      <c r="D66" s="62">
        <v>-262560.86017</v>
      </c>
      <c r="E66" s="62">
        <v>-439500.37650999997</v>
      </c>
      <c r="F66" s="62">
        <v>-325103.38958999998</v>
      </c>
      <c r="G66" s="62">
        <v>-281046.95816000004</v>
      </c>
      <c r="H66" s="62">
        <v>-427355.80520999996</v>
      </c>
      <c r="I66" s="62">
        <v>-242426.06884999998</v>
      </c>
      <c r="J66" s="62">
        <v>-341367.86272000003</v>
      </c>
      <c r="K66" s="62">
        <v>-752164.86150999996</v>
      </c>
      <c r="L66" s="62">
        <v>-47848.675259999996</v>
      </c>
      <c r="M66" s="62">
        <v>-740288.77254999999</v>
      </c>
      <c r="N66" s="62">
        <v>-36129.025310000005</v>
      </c>
      <c r="O66" s="123"/>
    </row>
    <row r="67" spans="1:15" ht="15" customHeight="1">
      <c r="A67" s="61" t="s">
        <v>505</v>
      </c>
      <c r="B67" s="62">
        <v>910377.57397000003</v>
      </c>
      <c r="C67" s="62">
        <v>953701.37963999994</v>
      </c>
      <c r="D67" s="62">
        <v>967673.32926000003</v>
      </c>
      <c r="E67" s="62">
        <v>963857.42767999996</v>
      </c>
      <c r="F67" s="62">
        <v>983204.86446000007</v>
      </c>
      <c r="G67" s="62">
        <v>1039214.1847100001</v>
      </c>
      <c r="H67" s="62">
        <v>810889.50244000007</v>
      </c>
      <c r="I67" s="62">
        <v>991289.32924999995</v>
      </c>
      <c r="J67" s="62">
        <v>930368.26723</v>
      </c>
      <c r="K67" s="62">
        <v>953582.30142999999</v>
      </c>
      <c r="L67" s="62">
        <v>77281.12556</v>
      </c>
      <c r="M67" s="62">
        <v>1053588.7646000003</v>
      </c>
      <c r="N67" s="62">
        <v>92682.968730000022</v>
      </c>
      <c r="O67" s="123"/>
    </row>
    <row r="68" spans="1:15" ht="15" customHeight="1">
      <c r="A68" s="64" t="s">
        <v>506</v>
      </c>
      <c r="B68" s="62">
        <v>-575563.28786000004</v>
      </c>
      <c r="C68" s="62">
        <v>-646383.09724000003</v>
      </c>
      <c r="D68" s="62">
        <v>-635804.16003000003</v>
      </c>
      <c r="E68" s="62">
        <v>-624936.82261000003</v>
      </c>
      <c r="F68" s="62">
        <v>-638925.21939999994</v>
      </c>
      <c r="G68" s="62">
        <v>-623433.12369000004</v>
      </c>
      <c r="H68" s="62">
        <v>-575825.68666000001</v>
      </c>
      <c r="I68" s="62">
        <v>-565139.01634000009</v>
      </c>
      <c r="J68" s="62">
        <v>-599666.14996000007</v>
      </c>
      <c r="K68" s="62">
        <v>-628067.2317</v>
      </c>
      <c r="L68" s="62">
        <v>-58849.715329999999</v>
      </c>
      <c r="M68" s="62">
        <v>-700712.69050999987</v>
      </c>
      <c r="N68" s="62">
        <v>-66985.851239999989</v>
      </c>
      <c r="O68" s="123"/>
    </row>
    <row r="69" spans="1:15" ht="15" customHeight="1">
      <c r="A69" s="70" t="s">
        <v>507</v>
      </c>
      <c r="B69" s="62">
        <v>334814.28610999999</v>
      </c>
      <c r="C69" s="62">
        <v>307318.28239999997</v>
      </c>
      <c r="D69" s="62">
        <v>331869.16923</v>
      </c>
      <c r="E69" s="62">
        <v>338920.60506999999</v>
      </c>
      <c r="F69" s="62">
        <v>344279.64506000001</v>
      </c>
      <c r="G69" s="62">
        <v>415781.06101999996</v>
      </c>
      <c r="H69" s="62">
        <v>235063.81578</v>
      </c>
      <c r="I69" s="62">
        <v>426150.31291000004</v>
      </c>
      <c r="J69" s="62">
        <v>330702.11726999999</v>
      </c>
      <c r="K69" s="62">
        <v>325515.06973000005</v>
      </c>
      <c r="L69" s="62">
        <v>18431.410230000001</v>
      </c>
      <c r="M69" s="62">
        <v>352876.07409000047</v>
      </c>
      <c r="N69" s="62">
        <v>25697.117490000033</v>
      </c>
      <c r="O69" s="123"/>
    </row>
    <row r="70" spans="1:15" ht="15" customHeight="1">
      <c r="A70" s="70" t="s">
        <v>508</v>
      </c>
      <c r="B70" s="62">
        <v>-7102.3124900000003</v>
      </c>
      <c r="C70" s="62">
        <v>-7210.6304099999998</v>
      </c>
      <c r="D70" s="62">
        <v>-592.66287</v>
      </c>
      <c r="E70" s="62">
        <v>6963.3630400000002</v>
      </c>
      <c r="F70" s="62">
        <v>-434.79220000000004</v>
      </c>
      <c r="G70" s="62">
        <v>443.41766999999999</v>
      </c>
      <c r="H70" s="62">
        <v>1614.1552300000001</v>
      </c>
      <c r="I70" s="62">
        <v>-1510.0544299999999</v>
      </c>
      <c r="J70" s="62">
        <v>-851.22288000000003</v>
      </c>
      <c r="K70" s="62">
        <v>1251.21603</v>
      </c>
      <c r="L70" s="62">
        <v>-121.56696000000001</v>
      </c>
      <c r="M70" s="62">
        <v>5195.2829700000011</v>
      </c>
      <c r="N70" s="62">
        <v>3186.3044899999995</v>
      </c>
      <c r="O70" s="123"/>
    </row>
    <row r="71" spans="1:15" ht="15" customHeight="1">
      <c r="A71" s="71" t="s">
        <v>509</v>
      </c>
      <c r="B71" s="62">
        <v>-9087.4842100000005</v>
      </c>
      <c r="C71" s="62">
        <v>-8227.806849999999</v>
      </c>
      <c r="D71" s="62">
        <v>-1405.18758</v>
      </c>
      <c r="E71" s="62">
        <v>6278.4925899999998</v>
      </c>
      <c r="F71" s="62">
        <v>-1076.5829799999999</v>
      </c>
      <c r="G71" s="62">
        <v>-80.98245</v>
      </c>
      <c r="H71" s="62">
        <v>1289.0473200000001</v>
      </c>
      <c r="I71" s="62">
        <v>-1679.25297</v>
      </c>
      <c r="J71" s="62">
        <v>-1217.42482</v>
      </c>
      <c r="K71" s="62">
        <v>524.26625999999999</v>
      </c>
      <c r="L71" s="62">
        <v>-165.70165</v>
      </c>
      <c r="M71" s="62">
        <v>-106.714</v>
      </c>
      <c r="N71" s="62">
        <v>109.41013</v>
      </c>
      <c r="O71" s="123"/>
    </row>
    <row r="72" spans="1:15" ht="15" customHeight="1">
      <c r="A72" s="71" t="s">
        <v>510</v>
      </c>
      <c r="B72" s="62">
        <v>1985.1717200000001</v>
      </c>
      <c r="C72" s="62">
        <v>1017.17644</v>
      </c>
      <c r="D72" s="62">
        <v>812.52470999999991</v>
      </c>
      <c r="E72" s="62">
        <v>684.87045000000001</v>
      </c>
      <c r="F72" s="62">
        <v>641.79078000000004</v>
      </c>
      <c r="G72" s="62">
        <v>524.40012000000002</v>
      </c>
      <c r="H72" s="62">
        <v>325.10790999999995</v>
      </c>
      <c r="I72" s="62">
        <v>169.19854000000001</v>
      </c>
      <c r="J72" s="62">
        <v>366.20193999999998</v>
      </c>
      <c r="K72" s="62">
        <v>726.94977000000006</v>
      </c>
      <c r="L72" s="62">
        <v>44.134689999999999</v>
      </c>
      <c r="M72" s="62">
        <v>5301.9969700000001</v>
      </c>
      <c r="N72" s="62">
        <v>3076.8943600000002</v>
      </c>
      <c r="O72" s="123"/>
    </row>
    <row r="73" spans="1:15" ht="15" customHeight="1">
      <c r="A73" s="61" t="s">
        <v>511</v>
      </c>
      <c r="B73" s="62">
        <v>8823.2157100000004</v>
      </c>
      <c r="C73" s="62">
        <v>6456.9579599999997</v>
      </c>
      <c r="D73" s="62">
        <v>1994.62184</v>
      </c>
      <c r="E73" s="62">
        <v>-7549.24892</v>
      </c>
      <c r="F73" s="62">
        <v>1448.86968</v>
      </c>
      <c r="G73" s="62">
        <v>533.41266000000007</v>
      </c>
      <c r="H73" s="62">
        <v>-2348.0102499999998</v>
      </c>
      <c r="I73" s="62">
        <v>1789.8712700000001</v>
      </c>
      <c r="J73" s="62">
        <v>1166.0378000000001</v>
      </c>
      <c r="K73" s="62">
        <v>-700.06501000000003</v>
      </c>
      <c r="L73" s="62">
        <v>355.20503000000002</v>
      </c>
      <c r="M73" s="62">
        <v>589.52454999999998</v>
      </c>
      <c r="N73" s="62">
        <v>-115.18742999999999</v>
      </c>
      <c r="O73" s="123"/>
    </row>
    <row r="74" spans="1:15" ht="15" customHeight="1">
      <c r="A74" s="61" t="s">
        <v>657</v>
      </c>
      <c r="B74" s="62">
        <v>9114.96119</v>
      </c>
      <c r="C74" s="62">
        <v>6747.0638399999998</v>
      </c>
      <c r="D74" s="62">
        <v>2170.50794</v>
      </c>
      <c r="E74" s="62">
        <v>-7435.9162699999997</v>
      </c>
      <c r="F74" s="62">
        <v>1545.0291499999998</v>
      </c>
      <c r="G74" s="62">
        <v>641.55925999999999</v>
      </c>
      <c r="H74" s="62">
        <v>-2297.7579000000001</v>
      </c>
      <c r="I74" s="62">
        <v>1828.62787</v>
      </c>
      <c r="J74" s="62">
        <v>1262.2957099999999</v>
      </c>
      <c r="K74" s="62">
        <v>-585.08485999999994</v>
      </c>
      <c r="L74" s="62">
        <v>364.16179999999997</v>
      </c>
      <c r="M74" s="62">
        <v>552.4483899999999</v>
      </c>
      <c r="N74" s="62">
        <v>-92.475470000000001</v>
      </c>
      <c r="O74" s="123"/>
    </row>
    <row r="75" spans="1:15" ht="15" customHeight="1">
      <c r="A75" s="64" t="s">
        <v>306</v>
      </c>
      <c r="B75" s="62">
        <v>-291.74547999999999</v>
      </c>
      <c r="C75" s="62">
        <v>-290.10588000000001</v>
      </c>
      <c r="D75" s="62">
        <v>-175.8861</v>
      </c>
      <c r="E75" s="62">
        <v>-113.33265</v>
      </c>
      <c r="F75" s="62">
        <v>-96.159469999999999</v>
      </c>
      <c r="G75" s="62">
        <v>-108.14660000000001</v>
      </c>
      <c r="H75" s="62">
        <v>-50.25235</v>
      </c>
      <c r="I75" s="62">
        <v>-38.756599999999999</v>
      </c>
      <c r="J75" s="62">
        <v>-96.25791000000001</v>
      </c>
      <c r="K75" s="62">
        <v>-114.98014999999999</v>
      </c>
      <c r="L75" s="62">
        <v>-8.9567700000000006</v>
      </c>
      <c r="M75" s="62">
        <v>37.076160000000002</v>
      </c>
      <c r="N75" s="62">
        <v>-22.711959999999998</v>
      </c>
      <c r="O75" s="123"/>
    </row>
    <row r="76" spans="1:15" ht="15" customHeight="1">
      <c r="A76" s="61" t="s">
        <v>514</v>
      </c>
      <c r="B76" s="62">
        <v>336535.18932999996</v>
      </c>
      <c r="C76" s="62">
        <v>306564.60995000001</v>
      </c>
      <c r="D76" s="62">
        <v>333271.12819999998</v>
      </c>
      <c r="E76" s="62">
        <v>338334.71918999997</v>
      </c>
      <c r="F76" s="62">
        <v>345293.72254000005</v>
      </c>
      <c r="G76" s="62">
        <v>416757.89135000005</v>
      </c>
      <c r="H76" s="62">
        <v>234329.96075999999</v>
      </c>
      <c r="I76" s="62">
        <v>426430.12975000002</v>
      </c>
      <c r="J76" s="62">
        <v>331016.93219000002</v>
      </c>
      <c r="K76" s="62">
        <v>326066.22074999998</v>
      </c>
      <c r="L76" s="62">
        <v>18665.048300000002</v>
      </c>
      <c r="M76" s="62">
        <v>358660.88161000045</v>
      </c>
      <c r="N76" s="62">
        <v>28768.23455000003</v>
      </c>
      <c r="O76" s="123"/>
    </row>
    <row r="77" spans="1:15" ht="15" customHeight="1">
      <c r="A77" s="72" t="s">
        <v>515</v>
      </c>
      <c r="B77" s="62">
        <v>907.38535000000002</v>
      </c>
      <c r="C77" s="62">
        <v>2151.0972999999999</v>
      </c>
      <c r="D77" s="62">
        <v>3829.25218</v>
      </c>
      <c r="E77" s="62">
        <v>4441.7303099999999</v>
      </c>
      <c r="F77" s="62">
        <v>4487.8670400000001</v>
      </c>
      <c r="G77" s="62">
        <v>3717.25713</v>
      </c>
      <c r="H77" s="62">
        <v>2990.3485499999997</v>
      </c>
      <c r="I77" s="62">
        <v>2304.3674900000001</v>
      </c>
      <c r="J77" s="62">
        <v>1873.1541200000001</v>
      </c>
      <c r="K77" s="62">
        <v>1600.9798799999999</v>
      </c>
      <c r="L77" s="62">
        <v>143.44382999999999</v>
      </c>
      <c r="M77" s="62">
        <v>1678.4878100000001</v>
      </c>
      <c r="N77" s="62">
        <v>141.39066999999997</v>
      </c>
      <c r="O77" s="123"/>
    </row>
    <row r="78" spans="1:15" ht="15" customHeight="1">
      <c r="A78" s="70" t="s">
        <v>516</v>
      </c>
      <c r="B78" s="62">
        <v>337442.57468000002</v>
      </c>
      <c r="C78" s="62">
        <v>308715.70724999998</v>
      </c>
      <c r="D78" s="62">
        <v>337100.38037999999</v>
      </c>
      <c r="E78" s="62">
        <v>342776.44949999999</v>
      </c>
      <c r="F78" s="62">
        <v>349781.58957999997</v>
      </c>
      <c r="G78" s="62">
        <v>420475.14848000003</v>
      </c>
      <c r="H78" s="62">
        <v>237320.30931000001</v>
      </c>
      <c r="I78" s="62">
        <v>428734.49724</v>
      </c>
      <c r="J78" s="62">
        <v>332890.08630999998</v>
      </c>
      <c r="K78" s="62">
        <v>327667.20062999998</v>
      </c>
      <c r="L78" s="62">
        <v>18808.492129999999</v>
      </c>
      <c r="M78" s="62">
        <v>360339.36942000047</v>
      </c>
      <c r="N78" s="62">
        <v>28909.625220000031</v>
      </c>
      <c r="O78" s="123"/>
    </row>
    <row r="79" spans="1:15" ht="15" customHeight="1">
      <c r="A79" s="69" t="s">
        <v>517</v>
      </c>
      <c r="B79" s="62">
        <v>-592.14200000000005</v>
      </c>
      <c r="C79" s="62">
        <v>214.71576999999999</v>
      </c>
      <c r="D79" s="62">
        <v>0</v>
      </c>
      <c r="E79" s="62">
        <v>-989.94533999999999</v>
      </c>
      <c r="F79" s="62">
        <v>-340.85513000000003</v>
      </c>
      <c r="G79" s="62">
        <v>-0.89800000000000002</v>
      </c>
      <c r="H79" s="62">
        <v>0</v>
      </c>
      <c r="I79" s="62">
        <v>0</v>
      </c>
      <c r="J79" s="62">
        <v>-7906.8939099999998</v>
      </c>
      <c r="K79" s="62">
        <v>-31.962</v>
      </c>
      <c r="L79" s="62">
        <v>0</v>
      </c>
      <c r="M79" s="62">
        <v>-2952.1948400000001</v>
      </c>
      <c r="N79" s="62">
        <v>0</v>
      </c>
      <c r="O79" s="123"/>
    </row>
    <row r="80" spans="1:15" ht="15" customHeight="1">
      <c r="A80" s="61" t="s">
        <v>518</v>
      </c>
      <c r="B80" s="62">
        <v>336850.43268000003</v>
      </c>
      <c r="C80" s="62">
        <v>308930.42301999999</v>
      </c>
      <c r="D80" s="62">
        <v>337100.38037999999</v>
      </c>
      <c r="E80" s="62">
        <v>341786.50416000001</v>
      </c>
      <c r="F80" s="62">
        <v>349440.73444999999</v>
      </c>
      <c r="G80" s="62">
        <v>420474.25048000005</v>
      </c>
      <c r="H80" s="62">
        <v>237320.30931000001</v>
      </c>
      <c r="I80" s="62">
        <v>428734.49724</v>
      </c>
      <c r="J80" s="62">
        <v>324983.1924</v>
      </c>
      <c r="K80" s="62">
        <v>327635.23862999998</v>
      </c>
      <c r="L80" s="62">
        <v>18808.492129999999</v>
      </c>
      <c r="M80" s="62">
        <v>357387.17458000052</v>
      </c>
      <c r="N80" s="62">
        <v>28909.625220000031</v>
      </c>
      <c r="O80" s="123"/>
    </row>
    <row r="81" spans="1:15" ht="15" customHeight="1">
      <c r="A81" s="69" t="s">
        <v>519</v>
      </c>
      <c r="B81" s="62">
        <v>0</v>
      </c>
      <c r="C81" s="62">
        <v>0</v>
      </c>
      <c r="D81" s="62">
        <v>0</v>
      </c>
      <c r="E81" s="62">
        <v>0</v>
      </c>
      <c r="F81" s="62">
        <v>0</v>
      </c>
      <c r="G81" s="62">
        <v>0</v>
      </c>
      <c r="H81" s="62">
        <v>0</v>
      </c>
      <c r="I81" s="62">
        <v>0</v>
      </c>
      <c r="J81" s="62">
        <v>0</v>
      </c>
      <c r="K81" s="62">
        <v>0</v>
      </c>
      <c r="L81" s="62">
        <v>0</v>
      </c>
      <c r="M81" s="62">
        <v>0</v>
      </c>
      <c r="N81" s="62">
        <v>0</v>
      </c>
      <c r="O81" s="123"/>
    </row>
    <row r="82" spans="1:15" ht="15" customHeight="1">
      <c r="A82" s="61" t="s">
        <v>520</v>
      </c>
      <c r="B82" s="62">
        <v>336850.43268000003</v>
      </c>
      <c r="C82" s="62">
        <v>308930.42301999999</v>
      </c>
      <c r="D82" s="62">
        <v>337100.38037999999</v>
      </c>
      <c r="E82" s="62">
        <v>341786.50416000001</v>
      </c>
      <c r="F82" s="62">
        <v>349440.73444999999</v>
      </c>
      <c r="G82" s="62">
        <v>420474.25048000005</v>
      </c>
      <c r="H82" s="62">
        <v>237320.30931000001</v>
      </c>
      <c r="I82" s="62">
        <v>428734.49724</v>
      </c>
      <c r="J82" s="62">
        <v>324983.1924</v>
      </c>
      <c r="K82" s="62">
        <v>327635.23862999998</v>
      </c>
      <c r="L82" s="62">
        <v>18808.492129999999</v>
      </c>
      <c r="M82" s="62">
        <v>357387.17458000052</v>
      </c>
      <c r="N82" s="62">
        <v>28909.625220000031</v>
      </c>
      <c r="O82" s="123"/>
    </row>
    <row r="83" spans="1:15" ht="15" customHeight="1" thickBot="1">
      <c r="A83" s="69" t="s">
        <v>521</v>
      </c>
      <c r="B83" s="62">
        <v>-108502.46837999999</v>
      </c>
      <c r="C83" s="62">
        <v>-87848.473239999992</v>
      </c>
      <c r="D83" s="62">
        <v>-110557.94534000001</v>
      </c>
      <c r="E83" s="62">
        <v>-104400.98827</v>
      </c>
      <c r="F83" s="62">
        <v>-127950.16428</v>
      </c>
      <c r="G83" s="62">
        <v>-167179.50870999999</v>
      </c>
      <c r="H83" s="62">
        <v>-143696.84052</v>
      </c>
      <c r="I83" s="62">
        <v>-209098.20177000001</v>
      </c>
      <c r="J83" s="62">
        <v>-132334.45799</v>
      </c>
      <c r="K83" s="62">
        <v>-116904.24993999999</v>
      </c>
      <c r="L83" s="62">
        <v>-4925.5797699999994</v>
      </c>
      <c r="M83" s="62">
        <v>-130092.82689</v>
      </c>
      <c r="N83" s="62">
        <v>-5942.3671699999995</v>
      </c>
      <c r="O83" s="123"/>
    </row>
    <row r="84" spans="1:15" ht="15" customHeight="1" thickTop="1" thickBot="1">
      <c r="A84" s="59" t="s">
        <v>522</v>
      </c>
      <c r="B84" s="60">
        <v>228347.96430000002</v>
      </c>
      <c r="C84" s="60">
        <v>221081.94978</v>
      </c>
      <c r="D84" s="60">
        <v>226542.43503999998</v>
      </c>
      <c r="E84" s="60">
        <v>237385.51588999998</v>
      </c>
      <c r="F84" s="60">
        <v>221490.57016999999</v>
      </c>
      <c r="G84" s="60">
        <v>253294.74177000002</v>
      </c>
      <c r="H84" s="60">
        <v>93623.468790000014</v>
      </c>
      <c r="I84" s="60">
        <v>219636.29547000001</v>
      </c>
      <c r="J84" s="60">
        <v>192648.73441</v>
      </c>
      <c r="K84" s="60">
        <v>210730.98869</v>
      </c>
      <c r="L84" s="60">
        <v>13882.91236</v>
      </c>
      <c r="M84" s="60">
        <v>227294.34769000052</v>
      </c>
      <c r="N84" s="60">
        <v>22967.258050000033</v>
      </c>
      <c r="O84" s="123"/>
    </row>
    <row r="85" spans="1:15" ht="3.75" customHeight="1" thickTop="1" thickBot="1">
      <c r="A85" s="73"/>
      <c r="B85" s="74"/>
      <c r="C85" s="74"/>
      <c r="D85" s="74"/>
      <c r="E85" s="74"/>
      <c r="F85" s="74"/>
      <c r="G85" s="74"/>
      <c r="H85" s="74"/>
      <c r="I85" s="74"/>
      <c r="J85" s="74"/>
      <c r="K85" s="74"/>
      <c r="L85" s="74"/>
      <c r="M85" s="74"/>
      <c r="N85" s="74"/>
      <c r="O85" s="53"/>
    </row>
    <row r="86" spans="1:15" ht="15" customHeight="1" thickTop="1">
      <c r="A86" s="75"/>
      <c r="B86" s="76"/>
      <c r="C86" s="76"/>
      <c r="D86" s="76"/>
      <c r="E86" s="76"/>
      <c r="F86" s="76"/>
      <c r="G86" s="76"/>
      <c r="H86" s="76"/>
      <c r="I86" s="76"/>
      <c r="J86" s="75"/>
      <c r="K86" s="76"/>
      <c r="L86" s="76"/>
      <c r="M86" s="76"/>
      <c r="N86" s="76"/>
      <c r="O86" s="53"/>
    </row>
    <row r="87" spans="1:15" ht="15" customHeight="1">
      <c r="A87" s="75"/>
      <c r="B87" s="76"/>
      <c r="C87" s="76"/>
      <c r="D87" s="76"/>
      <c r="E87" s="76"/>
      <c r="F87" s="76"/>
      <c r="G87" s="76"/>
      <c r="H87" s="76"/>
      <c r="I87" s="76"/>
      <c r="J87" s="76"/>
      <c r="K87" s="76"/>
      <c r="L87" s="76"/>
      <c r="M87" s="76"/>
      <c r="N87" s="76"/>
      <c r="O87" s="53"/>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O89"/>
  <sheetViews>
    <sheetView zoomScaleNormal="100" workbookViewId="0">
      <pane xSplit="1" topLeftCell="D1" activePane="topRight" state="frozen"/>
      <selection pane="topRight" activeCell="A12" sqref="A12"/>
    </sheetView>
  </sheetViews>
  <sheetFormatPr baseColWidth="10" defaultColWidth="9.140625" defaultRowHeight="18"/>
  <cols>
    <col min="1" max="1" width="89.85546875" style="54" bestFit="1" customWidth="1"/>
    <col min="2" max="8" width="10.7109375" style="54" bestFit="1" customWidth="1"/>
    <col min="9" max="9" width="10.7109375" style="54" customWidth="1"/>
    <col min="10" max="10" width="11.140625" style="54" bestFit="1" customWidth="1"/>
    <col min="11" max="11" width="11.7109375" style="54" bestFit="1" customWidth="1"/>
    <col min="12" max="13" width="11.7109375" style="54" customWidth="1"/>
    <col min="14" max="14" width="11.7109375" style="78" bestFit="1" customWidth="1"/>
    <col min="15" max="256" width="9.140625" style="54"/>
    <col min="257" max="257" width="89.85546875" style="54" bestFit="1" customWidth="1"/>
    <col min="258" max="264" width="10.7109375" style="54" bestFit="1" customWidth="1"/>
    <col min="265" max="265" width="10.7109375" style="54" customWidth="1"/>
    <col min="266" max="266" width="11.140625" style="54" bestFit="1" customWidth="1"/>
    <col min="267" max="267" width="11.7109375" style="54" bestFit="1" customWidth="1"/>
    <col min="268" max="269" width="11.7109375" style="54" customWidth="1"/>
    <col min="270" max="270" width="11.7109375" style="54" bestFit="1" customWidth="1"/>
    <col min="271" max="512" width="9.140625" style="54"/>
    <col min="513" max="513" width="89.85546875" style="54" bestFit="1" customWidth="1"/>
    <col min="514" max="520" width="10.7109375" style="54" bestFit="1" customWidth="1"/>
    <col min="521" max="521" width="10.7109375" style="54" customWidth="1"/>
    <col min="522" max="522" width="11.140625" style="54" bestFit="1" customWidth="1"/>
    <col min="523" max="523" width="11.7109375" style="54" bestFit="1" customWidth="1"/>
    <col min="524" max="525" width="11.7109375" style="54" customWidth="1"/>
    <col min="526" max="526" width="11.7109375" style="54" bestFit="1" customWidth="1"/>
    <col min="527" max="768" width="9.140625" style="54"/>
    <col min="769" max="769" width="89.85546875" style="54" bestFit="1" customWidth="1"/>
    <col min="770" max="776" width="10.7109375" style="54" bestFit="1" customWidth="1"/>
    <col min="777" max="777" width="10.7109375" style="54" customWidth="1"/>
    <col min="778" max="778" width="11.140625" style="54" bestFit="1" customWidth="1"/>
    <col min="779" max="779" width="11.7109375" style="54" bestFit="1" customWidth="1"/>
    <col min="780" max="781" width="11.7109375" style="54" customWidth="1"/>
    <col min="782" max="782" width="11.7109375" style="54" bestFit="1" customWidth="1"/>
    <col min="783" max="1024" width="9.140625" style="54"/>
    <col min="1025" max="1025" width="89.85546875" style="54" bestFit="1" customWidth="1"/>
    <col min="1026" max="1032" width="10.7109375" style="54" bestFit="1" customWidth="1"/>
    <col min="1033" max="1033" width="10.7109375" style="54" customWidth="1"/>
    <col min="1034" max="1034" width="11.140625" style="54" bestFit="1" customWidth="1"/>
    <col min="1035" max="1035" width="11.7109375" style="54" bestFit="1" customWidth="1"/>
    <col min="1036" max="1037" width="11.7109375" style="54" customWidth="1"/>
    <col min="1038" max="1038" width="11.7109375" style="54" bestFit="1" customWidth="1"/>
    <col min="1039" max="1280" width="9.140625" style="54"/>
    <col min="1281" max="1281" width="89.85546875" style="54" bestFit="1" customWidth="1"/>
    <col min="1282" max="1288" width="10.7109375" style="54" bestFit="1" customWidth="1"/>
    <col min="1289" max="1289" width="10.7109375" style="54" customWidth="1"/>
    <col min="1290" max="1290" width="11.140625" style="54" bestFit="1" customWidth="1"/>
    <col min="1291" max="1291" width="11.7109375" style="54" bestFit="1" customWidth="1"/>
    <col min="1292" max="1293" width="11.7109375" style="54" customWidth="1"/>
    <col min="1294" max="1294" width="11.7109375" style="54" bestFit="1" customWidth="1"/>
    <col min="1295" max="1536" width="9.140625" style="54"/>
    <col min="1537" max="1537" width="89.85546875" style="54" bestFit="1" customWidth="1"/>
    <col min="1538" max="1544" width="10.7109375" style="54" bestFit="1" customWidth="1"/>
    <col min="1545" max="1545" width="10.7109375" style="54" customWidth="1"/>
    <col min="1546" max="1546" width="11.140625" style="54" bestFit="1" customWidth="1"/>
    <col min="1547" max="1547" width="11.7109375" style="54" bestFit="1" customWidth="1"/>
    <col min="1548" max="1549" width="11.7109375" style="54" customWidth="1"/>
    <col min="1550" max="1550" width="11.7109375" style="54" bestFit="1" customWidth="1"/>
    <col min="1551" max="1792" width="9.140625" style="54"/>
    <col min="1793" max="1793" width="89.85546875" style="54" bestFit="1" customWidth="1"/>
    <col min="1794" max="1800" width="10.7109375" style="54" bestFit="1" customWidth="1"/>
    <col min="1801" max="1801" width="10.7109375" style="54" customWidth="1"/>
    <col min="1802" max="1802" width="11.140625" style="54" bestFit="1" customWidth="1"/>
    <col min="1803" max="1803" width="11.7109375" style="54" bestFit="1" customWidth="1"/>
    <col min="1804" max="1805" width="11.7109375" style="54" customWidth="1"/>
    <col min="1806" max="1806" width="11.7109375" style="54" bestFit="1" customWidth="1"/>
    <col min="1807" max="2048" width="9.140625" style="54"/>
    <col min="2049" max="2049" width="89.85546875" style="54" bestFit="1" customWidth="1"/>
    <col min="2050" max="2056" width="10.7109375" style="54" bestFit="1" customWidth="1"/>
    <col min="2057" max="2057" width="10.7109375" style="54" customWidth="1"/>
    <col min="2058" max="2058" width="11.140625" style="54" bestFit="1" customWidth="1"/>
    <col min="2059" max="2059" width="11.7109375" style="54" bestFit="1" customWidth="1"/>
    <col min="2060" max="2061" width="11.7109375" style="54" customWidth="1"/>
    <col min="2062" max="2062" width="11.7109375" style="54" bestFit="1" customWidth="1"/>
    <col min="2063" max="2304" width="9.140625" style="54"/>
    <col min="2305" max="2305" width="89.85546875" style="54" bestFit="1" customWidth="1"/>
    <col min="2306" max="2312" width="10.7109375" style="54" bestFit="1" customWidth="1"/>
    <col min="2313" max="2313" width="10.7109375" style="54" customWidth="1"/>
    <col min="2314" max="2314" width="11.140625" style="54" bestFit="1" customWidth="1"/>
    <col min="2315" max="2315" width="11.7109375" style="54" bestFit="1" customWidth="1"/>
    <col min="2316" max="2317" width="11.7109375" style="54" customWidth="1"/>
    <col min="2318" max="2318" width="11.7109375" style="54" bestFit="1" customWidth="1"/>
    <col min="2319" max="2560" width="9.140625" style="54"/>
    <col min="2561" max="2561" width="89.85546875" style="54" bestFit="1" customWidth="1"/>
    <col min="2562" max="2568" width="10.7109375" style="54" bestFit="1" customWidth="1"/>
    <col min="2569" max="2569" width="10.7109375" style="54" customWidth="1"/>
    <col min="2570" max="2570" width="11.140625" style="54" bestFit="1" customWidth="1"/>
    <col min="2571" max="2571" width="11.7109375" style="54" bestFit="1" customWidth="1"/>
    <col min="2572" max="2573" width="11.7109375" style="54" customWidth="1"/>
    <col min="2574" max="2574" width="11.7109375" style="54" bestFit="1" customWidth="1"/>
    <col min="2575" max="2816" width="9.140625" style="54"/>
    <col min="2817" max="2817" width="89.85546875" style="54" bestFit="1" customWidth="1"/>
    <col min="2818" max="2824" width="10.7109375" style="54" bestFit="1" customWidth="1"/>
    <col min="2825" max="2825" width="10.7109375" style="54" customWidth="1"/>
    <col min="2826" max="2826" width="11.140625" style="54" bestFit="1" customWidth="1"/>
    <col min="2827" max="2827" width="11.7109375" style="54" bestFit="1" customWidth="1"/>
    <col min="2828" max="2829" width="11.7109375" style="54" customWidth="1"/>
    <col min="2830" max="2830" width="11.7109375" style="54" bestFit="1" customWidth="1"/>
    <col min="2831" max="3072" width="9.140625" style="54"/>
    <col min="3073" max="3073" width="89.85546875" style="54" bestFit="1" customWidth="1"/>
    <col min="3074" max="3080" width="10.7109375" style="54" bestFit="1" customWidth="1"/>
    <col min="3081" max="3081" width="10.7109375" style="54" customWidth="1"/>
    <col min="3082" max="3082" width="11.140625" style="54" bestFit="1" customWidth="1"/>
    <col min="3083" max="3083" width="11.7109375" style="54" bestFit="1" customWidth="1"/>
    <col min="3084" max="3085" width="11.7109375" style="54" customWidth="1"/>
    <col min="3086" max="3086" width="11.7109375" style="54" bestFit="1" customWidth="1"/>
    <col min="3087" max="3328" width="9.140625" style="54"/>
    <col min="3329" max="3329" width="89.85546875" style="54" bestFit="1" customWidth="1"/>
    <col min="3330" max="3336" width="10.7109375" style="54" bestFit="1" customWidth="1"/>
    <col min="3337" max="3337" width="10.7109375" style="54" customWidth="1"/>
    <col min="3338" max="3338" width="11.140625" style="54" bestFit="1" customWidth="1"/>
    <col min="3339" max="3339" width="11.7109375" style="54" bestFit="1" customWidth="1"/>
    <col min="3340" max="3341" width="11.7109375" style="54" customWidth="1"/>
    <col min="3342" max="3342" width="11.7109375" style="54" bestFit="1" customWidth="1"/>
    <col min="3343" max="3584" width="9.140625" style="54"/>
    <col min="3585" max="3585" width="89.85546875" style="54" bestFit="1" customWidth="1"/>
    <col min="3586" max="3592" width="10.7109375" style="54" bestFit="1" customWidth="1"/>
    <col min="3593" max="3593" width="10.7109375" style="54" customWidth="1"/>
    <col min="3594" max="3594" width="11.140625" style="54" bestFit="1" customWidth="1"/>
    <col min="3595" max="3595" width="11.7109375" style="54" bestFit="1" customWidth="1"/>
    <col min="3596" max="3597" width="11.7109375" style="54" customWidth="1"/>
    <col min="3598" max="3598" width="11.7109375" style="54" bestFit="1" customWidth="1"/>
    <col min="3599" max="3840" width="9.140625" style="54"/>
    <col min="3841" max="3841" width="89.85546875" style="54" bestFit="1" customWidth="1"/>
    <col min="3842" max="3848" width="10.7109375" style="54" bestFit="1" customWidth="1"/>
    <col min="3849" max="3849" width="10.7109375" style="54" customWidth="1"/>
    <col min="3850" max="3850" width="11.140625" style="54" bestFit="1" customWidth="1"/>
    <col min="3851" max="3851" width="11.7109375" style="54" bestFit="1" customWidth="1"/>
    <col min="3852" max="3853" width="11.7109375" style="54" customWidth="1"/>
    <col min="3854" max="3854" width="11.7109375" style="54" bestFit="1" customWidth="1"/>
    <col min="3855" max="4096" width="9.140625" style="54"/>
    <col min="4097" max="4097" width="89.85546875" style="54" bestFit="1" customWidth="1"/>
    <col min="4098" max="4104" width="10.7109375" style="54" bestFit="1" customWidth="1"/>
    <col min="4105" max="4105" width="10.7109375" style="54" customWidth="1"/>
    <col min="4106" max="4106" width="11.140625" style="54" bestFit="1" customWidth="1"/>
    <col min="4107" max="4107" width="11.7109375" style="54" bestFit="1" customWidth="1"/>
    <col min="4108" max="4109" width="11.7109375" style="54" customWidth="1"/>
    <col min="4110" max="4110" width="11.7109375" style="54" bestFit="1" customWidth="1"/>
    <col min="4111" max="4352" width="9.140625" style="54"/>
    <col min="4353" max="4353" width="89.85546875" style="54" bestFit="1" customWidth="1"/>
    <col min="4354" max="4360" width="10.7109375" style="54" bestFit="1" customWidth="1"/>
    <col min="4361" max="4361" width="10.7109375" style="54" customWidth="1"/>
    <col min="4362" max="4362" width="11.140625" style="54" bestFit="1" customWidth="1"/>
    <col min="4363" max="4363" width="11.7109375" style="54" bestFit="1" customWidth="1"/>
    <col min="4364" max="4365" width="11.7109375" style="54" customWidth="1"/>
    <col min="4366" max="4366" width="11.7109375" style="54" bestFit="1" customWidth="1"/>
    <col min="4367" max="4608" width="9.140625" style="54"/>
    <col min="4609" max="4609" width="89.85546875" style="54" bestFit="1" customWidth="1"/>
    <col min="4610" max="4616" width="10.7109375" style="54" bestFit="1" customWidth="1"/>
    <col min="4617" max="4617" width="10.7109375" style="54" customWidth="1"/>
    <col min="4618" max="4618" width="11.140625" style="54" bestFit="1" customWidth="1"/>
    <col min="4619" max="4619" width="11.7109375" style="54" bestFit="1" customWidth="1"/>
    <col min="4620" max="4621" width="11.7109375" style="54" customWidth="1"/>
    <col min="4622" max="4622" width="11.7109375" style="54" bestFit="1" customWidth="1"/>
    <col min="4623" max="4864" width="9.140625" style="54"/>
    <col min="4865" max="4865" width="89.85546875" style="54" bestFit="1" customWidth="1"/>
    <col min="4866" max="4872" width="10.7109375" style="54" bestFit="1" customWidth="1"/>
    <col min="4873" max="4873" width="10.7109375" style="54" customWidth="1"/>
    <col min="4874" max="4874" width="11.140625" style="54" bestFit="1" customWidth="1"/>
    <col min="4875" max="4875" width="11.7109375" style="54" bestFit="1" customWidth="1"/>
    <col min="4876" max="4877" width="11.7109375" style="54" customWidth="1"/>
    <col min="4878" max="4878" width="11.7109375" style="54" bestFit="1" customWidth="1"/>
    <col min="4879" max="5120" width="9.140625" style="54"/>
    <col min="5121" max="5121" width="89.85546875" style="54" bestFit="1" customWidth="1"/>
    <col min="5122" max="5128" width="10.7109375" style="54" bestFit="1" customWidth="1"/>
    <col min="5129" max="5129" width="10.7109375" style="54" customWidth="1"/>
    <col min="5130" max="5130" width="11.140625" style="54" bestFit="1" customWidth="1"/>
    <col min="5131" max="5131" width="11.7109375" style="54" bestFit="1" customWidth="1"/>
    <col min="5132" max="5133" width="11.7109375" style="54" customWidth="1"/>
    <col min="5134" max="5134" width="11.7109375" style="54" bestFit="1" customWidth="1"/>
    <col min="5135" max="5376" width="9.140625" style="54"/>
    <col min="5377" max="5377" width="89.85546875" style="54" bestFit="1" customWidth="1"/>
    <col min="5378" max="5384" width="10.7109375" style="54" bestFit="1" customWidth="1"/>
    <col min="5385" max="5385" width="10.7109375" style="54" customWidth="1"/>
    <col min="5386" max="5386" width="11.140625" style="54" bestFit="1" customWidth="1"/>
    <col min="5387" max="5387" width="11.7109375" style="54" bestFit="1" customWidth="1"/>
    <col min="5388" max="5389" width="11.7109375" style="54" customWidth="1"/>
    <col min="5390" max="5390" width="11.7109375" style="54" bestFit="1" customWidth="1"/>
    <col min="5391" max="5632" width="9.140625" style="54"/>
    <col min="5633" max="5633" width="89.85546875" style="54" bestFit="1" customWidth="1"/>
    <col min="5634" max="5640" width="10.7109375" style="54" bestFit="1" customWidth="1"/>
    <col min="5641" max="5641" width="10.7109375" style="54" customWidth="1"/>
    <col min="5642" max="5642" width="11.140625" style="54" bestFit="1" customWidth="1"/>
    <col min="5643" max="5643" width="11.7109375" style="54" bestFit="1" customWidth="1"/>
    <col min="5644" max="5645" width="11.7109375" style="54" customWidth="1"/>
    <col min="5646" max="5646" width="11.7109375" style="54" bestFit="1" customWidth="1"/>
    <col min="5647" max="5888" width="9.140625" style="54"/>
    <col min="5889" max="5889" width="89.85546875" style="54" bestFit="1" customWidth="1"/>
    <col min="5890" max="5896" width="10.7109375" style="54" bestFit="1" customWidth="1"/>
    <col min="5897" max="5897" width="10.7109375" style="54" customWidth="1"/>
    <col min="5898" max="5898" width="11.140625" style="54" bestFit="1" customWidth="1"/>
    <col min="5899" max="5899" width="11.7109375" style="54" bestFit="1" customWidth="1"/>
    <col min="5900" max="5901" width="11.7109375" style="54" customWidth="1"/>
    <col min="5902" max="5902" width="11.7109375" style="54" bestFit="1" customWidth="1"/>
    <col min="5903" max="6144" width="9.140625" style="54"/>
    <col min="6145" max="6145" width="89.85546875" style="54" bestFit="1" customWidth="1"/>
    <col min="6146" max="6152" width="10.7109375" style="54" bestFit="1" customWidth="1"/>
    <col min="6153" max="6153" width="10.7109375" style="54" customWidth="1"/>
    <col min="6154" max="6154" width="11.140625" style="54" bestFit="1" customWidth="1"/>
    <col min="6155" max="6155" width="11.7109375" style="54" bestFit="1" customWidth="1"/>
    <col min="6156" max="6157" width="11.7109375" style="54" customWidth="1"/>
    <col min="6158" max="6158" width="11.7109375" style="54" bestFit="1" customWidth="1"/>
    <col min="6159" max="6400" width="9.140625" style="54"/>
    <col min="6401" max="6401" width="89.85546875" style="54" bestFit="1" customWidth="1"/>
    <col min="6402" max="6408" width="10.7109375" style="54" bestFit="1" customWidth="1"/>
    <col min="6409" max="6409" width="10.7109375" style="54" customWidth="1"/>
    <col min="6410" max="6410" width="11.140625" style="54" bestFit="1" customWidth="1"/>
    <col min="6411" max="6411" width="11.7109375" style="54" bestFit="1" customWidth="1"/>
    <col min="6412" max="6413" width="11.7109375" style="54" customWidth="1"/>
    <col min="6414" max="6414" width="11.7109375" style="54" bestFit="1" customWidth="1"/>
    <col min="6415" max="6656" width="9.140625" style="54"/>
    <col min="6657" max="6657" width="89.85546875" style="54" bestFit="1" customWidth="1"/>
    <col min="6658" max="6664" width="10.7109375" style="54" bestFit="1" customWidth="1"/>
    <col min="6665" max="6665" width="10.7109375" style="54" customWidth="1"/>
    <col min="6666" max="6666" width="11.140625" style="54" bestFit="1" customWidth="1"/>
    <col min="6667" max="6667" width="11.7109375" style="54" bestFit="1" customWidth="1"/>
    <col min="6668" max="6669" width="11.7109375" style="54" customWidth="1"/>
    <col min="6670" max="6670" width="11.7109375" style="54" bestFit="1" customWidth="1"/>
    <col min="6671" max="6912" width="9.140625" style="54"/>
    <col min="6913" max="6913" width="89.85546875" style="54" bestFit="1" customWidth="1"/>
    <col min="6914" max="6920" width="10.7109375" style="54" bestFit="1" customWidth="1"/>
    <col min="6921" max="6921" width="10.7109375" style="54" customWidth="1"/>
    <col min="6922" max="6922" width="11.140625" style="54" bestFit="1" customWidth="1"/>
    <col min="6923" max="6923" width="11.7109375" style="54" bestFit="1" customWidth="1"/>
    <col min="6924" max="6925" width="11.7109375" style="54" customWidth="1"/>
    <col min="6926" max="6926" width="11.7109375" style="54" bestFit="1" customWidth="1"/>
    <col min="6927" max="7168" width="9.140625" style="54"/>
    <col min="7169" max="7169" width="89.85546875" style="54" bestFit="1" customWidth="1"/>
    <col min="7170" max="7176" width="10.7109375" style="54" bestFit="1" customWidth="1"/>
    <col min="7177" max="7177" width="10.7109375" style="54" customWidth="1"/>
    <col min="7178" max="7178" width="11.140625" style="54" bestFit="1" customWidth="1"/>
    <col min="7179" max="7179" width="11.7109375" style="54" bestFit="1" customWidth="1"/>
    <col min="7180" max="7181" width="11.7109375" style="54" customWidth="1"/>
    <col min="7182" max="7182" width="11.7109375" style="54" bestFit="1" customWidth="1"/>
    <col min="7183" max="7424" width="9.140625" style="54"/>
    <col min="7425" max="7425" width="89.85546875" style="54" bestFit="1" customWidth="1"/>
    <col min="7426" max="7432" width="10.7109375" style="54" bestFit="1" customWidth="1"/>
    <col min="7433" max="7433" width="10.7109375" style="54" customWidth="1"/>
    <col min="7434" max="7434" width="11.140625" style="54" bestFit="1" customWidth="1"/>
    <col min="7435" max="7435" width="11.7109375" style="54" bestFit="1" customWidth="1"/>
    <col min="7436" max="7437" width="11.7109375" style="54" customWidth="1"/>
    <col min="7438" max="7438" width="11.7109375" style="54" bestFit="1" customWidth="1"/>
    <col min="7439" max="7680" width="9.140625" style="54"/>
    <col min="7681" max="7681" width="89.85546875" style="54" bestFit="1" customWidth="1"/>
    <col min="7682" max="7688" width="10.7109375" style="54" bestFit="1" customWidth="1"/>
    <col min="7689" max="7689" width="10.7109375" style="54" customWidth="1"/>
    <col min="7690" max="7690" width="11.140625" style="54" bestFit="1" customWidth="1"/>
    <col min="7691" max="7691" width="11.7109375" style="54" bestFit="1" customWidth="1"/>
    <col min="7692" max="7693" width="11.7109375" style="54" customWidth="1"/>
    <col min="7694" max="7694" width="11.7109375" style="54" bestFit="1" customWidth="1"/>
    <col min="7695" max="7936" width="9.140625" style="54"/>
    <col min="7937" max="7937" width="89.85546875" style="54" bestFit="1" customWidth="1"/>
    <col min="7938" max="7944" width="10.7109375" style="54" bestFit="1" customWidth="1"/>
    <col min="7945" max="7945" width="10.7109375" style="54" customWidth="1"/>
    <col min="7946" max="7946" width="11.140625" style="54" bestFit="1" customWidth="1"/>
    <col min="7947" max="7947" width="11.7109375" style="54" bestFit="1" customWidth="1"/>
    <col min="7948" max="7949" width="11.7109375" style="54" customWidth="1"/>
    <col min="7950" max="7950" width="11.7109375" style="54" bestFit="1" customWidth="1"/>
    <col min="7951" max="8192" width="9.140625" style="54"/>
    <col min="8193" max="8193" width="89.85546875" style="54" bestFit="1" customWidth="1"/>
    <col min="8194" max="8200" width="10.7109375" style="54" bestFit="1" customWidth="1"/>
    <col min="8201" max="8201" width="10.7109375" style="54" customWidth="1"/>
    <col min="8202" max="8202" width="11.140625" style="54" bestFit="1" customWidth="1"/>
    <col min="8203" max="8203" width="11.7109375" style="54" bestFit="1" customWidth="1"/>
    <col min="8204" max="8205" width="11.7109375" style="54" customWidth="1"/>
    <col min="8206" max="8206" width="11.7109375" style="54" bestFit="1" customWidth="1"/>
    <col min="8207" max="8448" width="9.140625" style="54"/>
    <col min="8449" max="8449" width="89.85546875" style="54" bestFit="1" customWidth="1"/>
    <col min="8450" max="8456" width="10.7109375" style="54" bestFit="1" customWidth="1"/>
    <col min="8457" max="8457" width="10.7109375" style="54" customWidth="1"/>
    <col min="8458" max="8458" width="11.140625" style="54" bestFit="1" customWidth="1"/>
    <col min="8459" max="8459" width="11.7109375" style="54" bestFit="1" customWidth="1"/>
    <col min="8460" max="8461" width="11.7109375" style="54" customWidth="1"/>
    <col min="8462" max="8462" width="11.7109375" style="54" bestFit="1" customWidth="1"/>
    <col min="8463" max="8704" width="9.140625" style="54"/>
    <col min="8705" max="8705" width="89.85546875" style="54" bestFit="1" customWidth="1"/>
    <col min="8706" max="8712" width="10.7109375" style="54" bestFit="1" customWidth="1"/>
    <col min="8713" max="8713" width="10.7109375" style="54" customWidth="1"/>
    <col min="8714" max="8714" width="11.140625" style="54" bestFit="1" customWidth="1"/>
    <col min="8715" max="8715" width="11.7109375" style="54" bestFit="1" customWidth="1"/>
    <col min="8716" max="8717" width="11.7109375" style="54" customWidth="1"/>
    <col min="8718" max="8718" width="11.7109375" style="54" bestFit="1" customWidth="1"/>
    <col min="8719" max="8960" width="9.140625" style="54"/>
    <col min="8961" max="8961" width="89.85546875" style="54" bestFit="1" customWidth="1"/>
    <col min="8962" max="8968" width="10.7109375" style="54" bestFit="1" customWidth="1"/>
    <col min="8969" max="8969" width="10.7109375" style="54" customWidth="1"/>
    <col min="8970" max="8970" width="11.140625" style="54" bestFit="1" customWidth="1"/>
    <col min="8971" max="8971" width="11.7109375" style="54" bestFit="1" customWidth="1"/>
    <col min="8972" max="8973" width="11.7109375" style="54" customWidth="1"/>
    <col min="8974" max="8974" width="11.7109375" style="54" bestFit="1" customWidth="1"/>
    <col min="8975" max="9216" width="9.140625" style="54"/>
    <col min="9217" max="9217" width="89.85546875" style="54" bestFit="1" customWidth="1"/>
    <col min="9218" max="9224" width="10.7109375" style="54" bestFit="1" customWidth="1"/>
    <col min="9225" max="9225" width="10.7109375" style="54" customWidth="1"/>
    <col min="9226" max="9226" width="11.140625" style="54" bestFit="1" customWidth="1"/>
    <col min="9227" max="9227" width="11.7109375" style="54" bestFit="1" customWidth="1"/>
    <col min="9228" max="9229" width="11.7109375" style="54" customWidth="1"/>
    <col min="9230" max="9230" width="11.7109375" style="54" bestFit="1" customWidth="1"/>
    <col min="9231" max="9472" width="9.140625" style="54"/>
    <col min="9473" max="9473" width="89.85546875" style="54" bestFit="1" customWidth="1"/>
    <col min="9474" max="9480" width="10.7109375" style="54" bestFit="1" customWidth="1"/>
    <col min="9481" max="9481" width="10.7109375" style="54" customWidth="1"/>
    <col min="9482" max="9482" width="11.140625" style="54" bestFit="1" customWidth="1"/>
    <col min="9483" max="9483" width="11.7109375" style="54" bestFit="1" customWidth="1"/>
    <col min="9484" max="9485" width="11.7109375" style="54" customWidth="1"/>
    <col min="9486" max="9486" width="11.7109375" style="54" bestFit="1" customWidth="1"/>
    <col min="9487" max="9728" width="9.140625" style="54"/>
    <col min="9729" max="9729" width="89.85546875" style="54" bestFit="1" customWidth="1"/>
    <col min="9730" max="9736" width="10.7109375" style="54" bestFit="1" customWidth="1"/>
    <col min="9737" max="9737" width="10.7109375" style="54" customWidth="1"/>
    <col min="9738" max="9738" width="11.140625" style="54" bestFit="1" customWidth="1"/>
    <col min="9739" max="9739" width="11.7109375" style="54" bestFit="1" customWidth="1"/>
    <col min="9740" max="9741" width="11.7109375" style="54" customWidth="1"/>
    <col min="9742" max="9742" width="11.7109375" style="54" bestFit="1" customWidth="1"/>
    <col min="9743" max="9984" width="9.140625" style="54"/>
    <col min="9985" max="9985" width="89.85546875" style="54" bestFit="1" customWidth="1"/>
    <col min="9986" max="9992" width="10.7109375" style="54" bestFit="1" customWidth="1"/>
    <col min="9993" max="9993" width="10.7109375" style="54" customWidth="1"/>
    <col min="9994" max="9994" width="11.140625" style="54" bestFit="1" customWidth="1"/>
    <col min="9995" max="9995" width="11.7109375" style="54" bestFit="1" customWidth="1"/>
    <col min="9996" max="9997" width="11.7109375" style="54" customWidth="1"/>
    <col min="9998" max="9998" width="11.7109375" style="54" bestFit="1" customWidth="1"/>
    <col min="9999" max="10240" width="9.140625" style="54"/>
    <col min="10241" max="10241" width="89.85546875" style="54" bestFit="1" customWidth="1"/>
    <col min="10242" max="10248" width="10.7109375" style="54" bestFit="1" customWidth="1"/>
    <col min="10249" max="10249" width="10.7109375" style="54" customWidth="1"/>
    <col min="10250" max="10250" width="11.140625" style="54" bestFit="1" customWidth="1"/>
    <col min="10251" max="10251" width="11.7109375" style="54" bestFit="1" customWidth="1"/>
    <col min="10252" max="10253" width="11.7109375" style="54" customWidth="1"/>
    <col min="10254" max="10254" width="11.7109375" style="54" bestFit="1" customWidth="1"/>
    <col min="10255" max="10496" width="9.140625" style="54"/>
    <col min="10497" max="10497" width="89.85546875" style="54" bestFit="1" customWidth="1"/>
    <col min="10498" max="10504" width="10.7109375" style="54" bestFit="1" customWidth="1"/>
    <col min="10505" max="10505" width="10.7109375" style="54" customWidth="1"/>
    <col min="10506" max="10506" width="11.140625" style="54" bestFit="1" customWidth="1"/>
    <col min="10507" max="10507" width="11.7109375" style="54" bestFit="1" customWidth="1"/>
    <col min="10508" max="10509" width="11.7109375" style="54" customWidth="1"/>
    <col min="10510" max="10510" width="11.7109375" style="54" bestFit="1" customWidth="1"/>
    <col min="10511" max="10752" width="9.140625" style="54"/>
    <col min="10753" max="10753" width="89.85546875" style="54" bestFit="1" customWidth="1"/>
    <col min="10754" max="10760" width="10.7109375" style="54" bestFit="1" customWidth="1"/>
    <col min="10761" max="10761" width="10.7109375" style="54" customWidth="1"/>
    <col min="10762" max="10762" width="11.140625" style="54" bestFit="1" customWidth="1"/>
    <col min="10763" max="10763" width="11.7109375" style="54" bestFit="1" customWidth="1"/>
    <col min="10764" max="10765" width="11.7109375" style="54" customWidth="1"/>
    <col min="10766" max="10766" width="11.7109375" style="54" bestFit="1" customWidth="1"/>
    <col min="10767" max="11008" width="9.140625" style="54"/>
    <col min="11009" max="11009" width="89.85546875" style="54" bestFit="1" customWidth="1"/>
    <col min="11010" max="11016" width="10.7109375" style="54" bestFit="1" customWidth="1"/>
    <col min="11017" max="11017" width="10.7109375" style="54" customWidth="1"/>
    <col min="11018" max="11018" width="11.140625" style="54" bestFit="1" customWidth="1"/>
    <col min="11019" max="11019" width="11.7109375" style="54" bestFit="1" customWidth="1"/>
    <col min="11020" max="11021" width="11.7109375" style="54" customWidth="1"/>
    <col min="11022" max="11022" width="11.7109375" style="54" bestFit="1" customWidth="1"/>
    <col min="11023" max="11264" width="9.140625" style="54"/>
    <col min="11265" max="11265" width="89.85546875" style="54" bestFit="1" customWidth="1"/>
    <col min="11266" max="11272" width="10.7109375" style="54" bestFit="1" customWidth="1"/>
    <col min="11273" max="11273" width="10.7109375" style="54" customWidth="1"/>
    <col min="11274" max="11274" width="11.140625" style="54" bestFit="1" customWidth="1"/>
    <col min="11275" max="11275" width="11.7109375" style="54" bestFit="1" customWidth="1"/>
    <col min="11276" max="11277" width="11.7109375" style="54" customWidth="1"/>
    <col min="11278" max="11278" width="11.7109375" style="54" bestFit="1" customWidth="1"/>
    <col min="11279" max="11520" width="9.140625" style="54"/>
    <col min="11521" max="11521" width="89.85546875" style="54" bestFit="1" customWidth="1"/>
    <col min="11522" max="11528" width="10.7109375" style="54" bestFit="1" customWidth="1"/>
    <col min="11529" max="11529" width="10.7109375" style="54" customWidth="1"/>
    <col min="11530" max="11530" width="11.140625" style="54" bestFit="1" customWidth="1"/>
    <col min="11531" max="11531" width="11.7109375" style="54" bestFit="1" customWidth="1"/>
    <col min="11532" max="11533" width="11.7109375" style="54" customWidth="1"/>
    <col min="11534" max="11534" width="11.7109375" style="54" bestFit="1" customWidth="1"/>
    <col min="11535" max="11776" width="9.140625" style="54"/>
    <col min="11777" max="11777" width="89.85546875" style="54" bestFit="1" customWidth="1"/>
    <col min="11778" max="11784" width="10.7109375" style="54" bestFit="1" customWidth="1"/>
    <col min="11785" max="11785" width="10.7109375" style="54" customWidth="1"/>
    <col min="11786" max="11786" width="11.140625" style="54" bestFit="1" customWidth="1"/>
    <col min="11787" max="11787" width="11.7109375" style="54" bestFit="1" customWidth="1"/>
    <col min="11788" max="11789" width="11.7109375" style="54" customWidth="1"/>
    <col min="11790" max="11790" width="11.7109375" style="54" bestFit="1" customWidth="1"/>
    <col min="11791" max="12032" width="9.140625" style="54"/>
    <col min="12033" max="12033" width="89.85546875" style="54" bestFit="1" customWidth="1"/>
    <col min="12034" max="12040" width="10.7109375" style="54" bestFit="1" customWidth="1"/>
    <col min="12041" max="12041" width="10.7109375" style="54" customWidth="1"/>
    <col min="12042" max="12042" width="11.140625" style="54" bestFit="1" customWidth="1"/>
    <col min="12043" max="12043" width="11.7109375" style="54" bestFit="1" customWidth="1"/>
    <col min="12044" max="12045" width="11.7109375" style="54" customWidth="1"/>
    <col min="12046" max="12046" width="11.7109375" style="54" bestFit="1" customWidth="1"/>
    <col min="12047" max="12288" width="9.140625" style="54"/>
    <col min="12289" max="12289" width="89.85546875" style="54" bestFit="1" customWidth="1"/>
    <col min="12290" max="12296" width="10.7109375" style="54" bestFit="1" customWidth="1"/>
    <col min="12297" max="12297" width="10.7109375" style="54" customWidth="1"/>
    <col min="12298" max="12298" width="11.140625" style="54" bestFit="1" customWidth="1"/>
    <col min="12299" max="12299" width="11.7109375" style="54" bestFit="1" customWidth="1"/>
    <col min="12300" max="12301" width="11.7109375" style="54" customWidth="1"/>
    <col min="12302" max="12302" width="11.7109375" style="54" bestFit="1" customWidth="1"/>
    <col min="12303" max="12544" width="9.140625" style="54"/>
    <col min="12545" max="12545" width="89.85546875" style="54" bestFit="1" customWidth="1"/>
    <col min="12546" max="12552" width="10.7109375" style="54" bestFit="1" customWidth="1"/>
    <col min="12553" max="12553" width="10.7109375" style="54" customWidth="1"/>
    <col min="12554" max="12554" width="11.140625" style="54" bestFit="1" customWidth="1"/>
    <col min="12555" max="12555" width="11.7109375" style="54" bestFit="1" customWidth="1"/>
    <col min="12556" max="12557" width="11.7109375" style="54" customWidth="1"/>
    <col min="12558" max="12558" width="11.7109375" style="54" bestFit="1" customWidth="1"/>
    <col min="12559" max="12800" width="9.140625" style="54"/>
    <col min="12801" max="12801" width="89.85546875" style="54" bestFit="1" customWidth="1"/>
    <col min="12802" max="12808" width="10.7109375" style="54" bestFit="1" customWidth="1"/>
    <col min="12809" max="12809" width="10.7109375" style="54" customWidth="1"/>
    <col min="12810" max="12810" width="11.140625" style="54" bestFit="1" customWidth="1"/>
    <col min="12811" max="12811" width="11.7109375" style="54" bestFit="1" customWidth="1"/>
    <col min="12812" max="12813" width="11.7109375" style="54" customWidth="1"/>
    <col min="12814" max="12814" width="11.7109375" style="54" bestFit="1" customWidth="1"/>
    <col min="12815" max="13056" width="9.140625" style="54"/>
    <col min="13057" max="13057" width="89.85546875" style="54" bestFit="1" customWidth="1"/>
    <col min="13058" max="13064" width="10.7109375" style="54" bestFit="1" customWidth="1"/>
    <col min="13065" max="13065" width="10.7109375" style="54" customWidth="1"/>
    <col min="13066" max="13066" width="11.140625" style="54" bestFit="1" customWidth="1"/>
    <col min="13067" max="13067" width="11.7109375" style="54" bestFit="1" customWidth="1"/>
    <col min="13068" max="13069" width="11.7109375" style="54" customWidth="1"/>
    <col min="13070" max="13070" width="11.7109375" style="54" bestFit="1" customWidth="1"/>
    <col min="13071" max="13312" width="9.140625" style="54"/>
    <col min="13313" max="13313" width="89.85546875" style="54" bestFit="1" customWidth="1"/>
    <col min="13314" max="13320" width="10.7109375" style="54" bestFit="1" customWidth="1"/>
    <col min="13321" max="13321" width="10.7109375" style="54" customWidth="1"/>
    <col min="13322" max="13322" width="11.140625" style="54" bestFit="1" customWidth="1"/>
    <col min="13323" max="13323" width="11.7109375" style="54" bestFit="1" customWidth="1"/>
    <col min="13324" max="13325" width="11.7109375" style="54" customWidth="1"/>
    <col min="13326" max="13326" width="11.7109375" style="54" bestFit="1" customWidth="1"/>
    <col min="13327" max="13568" width="9.140625" style="54"/>
    <col min="13569" max="13569" width="89.85546875" style="54" bestFit="1" customWidth="1"/>
    <col min="13570" max="13576" width="10.7109375" style="54" bestFit="1" customWidth="1"/>
    <col min="13577" max="13577" width="10.7109375" style="54" customWidth="1"/>
    <col min="13578" max="13578" width="11.140625" style="54" bestFit="1" customWidth="1"/>
    <col min="13579" max="13579" width="11.7109375" style="54" bestFit="1" customWidth="1"/>
    <col min="13580" max="13581" width="11.7109375" style="54" customWidth="1"/>
    <col min="13582" max="13582" width="11.7109375" style="54" bestFit="1" customWidth="1"/>
    <col min="13583" max="13824" width="9.140625" style="54"/>
    <col min="13825" max="13825" width="89.85546875" style="54" bestFit="1" customWidth="1"/>
    <col min="13826" max="13832" width="10.7109375" style="54" bestFit="1" customWidth="1"/>
    <col min="13833" max="13833" width="10.7109375" style="54" customWidth="1"/>
    <col min="13834" max="13834" width="11.140625" style="54" bestFit="1" customWidth="1"/>
    <col min="13835" max="13835" width="11.7109375" style="54" bestFit="1" customWidth="1"/>
    <col min="13836" max="13837" width="11.7109375" style="54" customWidth="1"/>
    <col min="13838" max="13838" width="11.7109375" style="54" bestFit="1" customWidth="1"/>
    <col min="13839" max="14080" width="9.140625" style="54"/>
    <col min="14081" max="14081" width="89.85546875" style="54" bestFit="1" customWidth="1"/>
    <col min="14082" max="14088" width="10.7109375" style="54" bestFit="1" customWidth="1"/>
    <col min="14089" max="14089" width="10.7109375" style="54" customWidth="1"/>
    <col min="14090" max="14090" width="11.140625" style="54" bestFit="1" customWidth="1"/>
    <col min="14091" max="14091" width="11.7109375" style="54" bestFit="1" customWidth="1"/>
    <col min="14092" max="14093" width="11.7109375" style="54" customWidth="1"/>
    <col min="14094" max="14094" width="11.7109375" style="54" bestFit="1" customWidth="1"/>
    <col min="14095" max="14336" width="9.140625" style="54"/>
    <col min="14337" max="14337" width="89.85546875" style="54" bestFit="1" customWidth="1"/>
    <col min="14338" max="14344" width="10.7109375" style="54" bestFit="1" customWidth="1"/>
    <col min="14345" max="14345" width="10.7109375" style="54" customWidth="1"/>
    <col min="14346" max="14346" width="11.140625" style="54" bestFit="1" customWidth="1"/>
    <col min="14347" max="14347" width="11.7109375" style="54" bestFit="1" customWidth="1"/>
    <col min="14348" max="14349" width="11.7109375" style="54" customWidth="1"/>
    <col min="14350" max="14350" width="11.7109375" style="54" bestFit="1" customWidth="1"/>
    <col min="14351" max="14592" width="9.140625" style="54"/>
    <col min="14593" max="14593" width="89.85546875" style="54" bestFit="1" customWidth="1"/>
    <col min="14594" max="14600" width="10.7109375" style="54" bestFit="1" customWidth="1"/>
    <col min="14601" max="14601" width="10.7109375" style="54" customWidth="1"/>
    <col min="14602" max="14602" width="11.140625" style="54" bestFit="1" customWidth="1"/>
    <col min="14603" max="14603" width="11.7109375" style="54" bestFit="1" customWidth="1"/>
    <col min="14604" max="14605" width="11.7109375" style="54" customWidth="1"/>
    <col min="14606" max="14606" width="11.7109375" style="54" bestFit="1" customWidth="1"/>
    <col min="14607" max="14848" width="9.140625" style="54"/>
    <col min="14849" max="14849" width="89.85546875" style="54" bestFit="1" customWidth="1"/>
    <col min="14850" max="14856" width="10.7109375" style="54" bestFit="1" customWidth="1"/>
    <col min="14857" max="14857" width="10.7109375" style="54" customWidth="1"/>
    <col min="14858" max="14858" width="11.140625" style="54" bestFit="1" customWidth="1"/>
    <col min="14859" max="14859" width="11.7109375" style="54" bestFit="1" customWidth="1"/>
    <col min="14860" max="14861" width="11.7109375" style="54" customWidth="1"/>
    <col min="14862" max="14862" width="11.7109375" style="54" bestFit="1" customWidth="1"/>
    <col min="14863" max="15104" width="9.140625" style="54"/>
    <col min="15105" max="15105" width="89.85546875" style="54" bestFit="1" customWidth="1"/>
    <col min="15106" max="15112" width="10.7109375" style="54" bestFit="1" customWidth="1"/>
    <col min="15113" max="15113" width="10.7109375" style="54" customWidth="1"/>
    <col min="15114" max="15114" width="11.140625" style="54" bestFit="1" customWidth="1"/>
    <col min="15115" max="15115" width="11.7109375" style="54" bestFit="1" customWidth="1"/>
    <col min="15116" max="15117" width="11.7109375" style="54" customWidth="1"/>
    <col min="15118" max="15118" width="11.7109375" style="54" bestFit="1" customWidth="1"/>
    <col min="15119" max="15360" width="9.140625" style="54"/>
    <col min="15361" max="15361" width="89.85546875" style="54" bestFit="1" customWidth="1"/>
    <col min="15362" max="15368" width="10.7109375" style="54" bestFit="1" customWidth="1"/>
    <col min="15369" max="15369" width="10.7109375" style="54" customWidth="1"/>
    <col min="15370" max="15370" width="11.140625" style="54" bestFit="1" customWidth="1"/>
    <col min="15371" max="15371" width="11.7109375" style="54" bestFit="1" customWidth="1"/>
    <col min="15372" max="15373" width="11.7109375" style="54" customWidth="1"/>
    <col min="15374" max="15374" width="11.7109375" style="54" bestFit="1" customWidth="1"/>
    <col min="15375" max="15616" width="9.140625" style="54"/>
    <col min="15617" max="15617" width="89.85546875" style="54" bestFit="1" customWidth="1"/>
    <col min="15618" max="15624" width="10.7109375" style="54" bestFit="1" customWidth="1"/>
    <col min="15625" max="15625" width="10.7109375" style="54" customWidth="1"/>
    <col min="15626" max="15626" width="11.140625" style="54" bestFit="1" customWidth="1"/>
    <col min="15627" max="15627" width="11.7109375" style="54" bestFit="1" customWidth="1"/>
    <col min="15628" max="15629" width="11.7109375" style="54" customWidth="1"/>
    <col min="15630" max="15630" width="11.7109375" style="54" bestFit="1" customWidth="1"/>
    <col min="15631" max="15872" width="9.140625" style="54"/>
    <col min="15873" max="15873" width="89.85546875" style="54" bestFit="1" customWidth="1"/>
    <col min="15874" max="15880" width="10.7109375" style="54" bestFit="1" customWidth="1"/>
    <col min="15881" max="15881" width="10.7109375" style="54" customWidth="1"/>
    <col min="15882" max="15882" width="11.140625" style="54" bestFit="1" customWidth="1"/>
    <col min="15883" max="15883" width="11.7109375" style="54" bestFit="1" customWidth="1"/>
    <col min="15884" max="15885" width="11.7109375" style="54" customWidth="1"/>
    <col min="15886" max="15886" width="11.7109375" style="54" bestFit="1" customWidth="1"/>
    <col min="15887" max="16128" width="9.140625" style="54"/>
    <col min="16129" max="16129" width="89.85546875" style="54" bestFit="1" customWidth="1"/>
    <col min="16130" max="16136" width="10.7109375" style="54" bestFit="1" customWidth="1"/>
    <col min="16137" max="16137" width="10.7109375" style="54" customWidth="1"/>
    <col min="16138" max="16138" width="11.140625" style="54" bestFit="1" customWidth="1"/>
    <col min="16139" max="16139" width="11.7109375" style="54" bestFit="1" customWidth="1"/>
    <col min="16140" max="16141" width="11.7109375" style="54" customWidth="1"/>
    <col min="16142" max="16142" width="11.7109375" style="54" bestFit="1" customWidth="1"/>
    <col min="16143" max="16384" width="9.140625" style="54"/>
  </cols>
  <sheetData>
    <row r="1" spans="1:15" ht="30" customHeight="1">
      <c r="A1" s="897" t="s">
        <v>0</v>
      </c>
      <c r="B1" s="897"/>
      <c r="C1" s="897"/>
      <c r="D1" s="897"/>
      <c r="E1" s="897"/>
      <c r="F1" s="897"/>
      <c r="G1" s="897"/>
      <c r="H1" s="897"/>
      <c r="I1" s="897"/>
      <c r="J1" s="897"/>
      <c r="K1" s="897"/>
      <c r="L1" s="897"/>
      <c r="M1" s="897"/>
      <c r="N1" s="897"/>
      <c r="O1" s="53"/>
    </row>
    <row r="2" spans="1:15" ht="15" customHeight="1">
      <c r="A2" s="898" t="s">
        <v>446</v>
      </c>
      <c r="B2" s="898"/>
      <c r="C2" s="898"/>
      <c r="D2" s="898"/>
      <c r="E2" s="898"/>
      <c r="F2" s="898"/>
      <c r="G2" s="898"/>
      <c r="H2" s="898"/>
      <c r="I2" s="898"/>
      <c r="J2" s="898"/>
      <c r="K2" s="898"/>
      <c r="L2" s="898"/>
      <c r="M2" s="898"/>
      <c r="N2" s="898"/>
      <c r="O2" s="53"/>
    </row>
    <row r="3" spans="1:15" ht="15" customHeight="1">
      <c r="A3" s="898" t="s">
        <v>658</v>
      </c>
      <c r="B3" s="898"/>
      <c r="C3" s="898"/>
      <c r="D3" s="898"/>
      <c r="E3" s="898"/>
      <c r="F3" s="898"/>
      <c r="G3" s="898"/>
      <c r="H3" s="898"/>
      <c r="I3" s="898"/>
      <c r="J3" s="898"/>
      <c r="K3" s="898"/>
      <c r="L3" s="898"/>
      <c r="M3" s="898"/>
      <c r="N3" s="898"/>
      <c r="O3" s="53"/>
    </row>
    <row r="4" spans="1:15" ht="30" customHeight="1">
      <c r="A4" s="899" t="s">
        <v>3</v>
      </c>
      <c r="B4" s="899"/>
      <c r="C4" s="899"/>
      <c r="D4" s="899"/>
      <c r="E4" s="899"/>
      <c r="F4" s="899"/>
      <c r="G4" s="899"/>
      <c r="H4" s="899"/>
      <c r="I4" s="899"/>
      <c r="J4" s="899"/>
      <c r="K4" s="899"/>
      <c r="L4" s="899"/>
      <c r="M4" s="899"/>
      <c r="N4" s="899"/>
      <c r="O4" s="53"/>
    </row>
    <row r="5" spans="1:15" ht="3.75" customHeight="1" thickBot="1">
      <c r="A5" s="53"/>
      <c r="B5" s="53"/>
      <c r="C5" s="53"/>
      <c r="D5" s="53"/>
      <c r="E5" s="53"/>
      <c r="F5" s="53"/>
      <c r="G5" s="53"/>
      <c r="H5" s="53"/>
      <c r="I5" s="53"/>
      <c r="J5" s="53"/>
      <c r="K5" s="53"/>
      <c r="L5" s="53"/>
      <c r="M5" s="53"/>
      <c r="N5" s="53"/>
      <c r="O5" s="53"/>
    </row>
    <row r="6" spans="1:15" s="58" customFormat="1" ht="30" customHeight="1" thickTop="1" thickBot="1">
      <c r="A6" s="55"/>
      <c r="B6" s="56" t="s">
        <v>447</v>
      </c>
      <c r="C6" s="56" t="s">
        <v>448</v>
      </c>
      <c r="D6" s="56" t="s">
        <v>449</v>
      </c>
      <c r="E6" s="56" t="s">
        <v>450</v>
      </c>
      <c r="F6" s="56" t="s">
        <v>451</v>
      </c>
      <c r="G6" s="56" t="s">
        <v>452</v>
      </c>
      <c r="H6" s="56" t="s">
        <v>453</v>
      </c>
      <c r="I6" s="56" t="s">
        <v>454</v>
      </c>
      <c r="J6" s="56" t="s">
        <v>455</v>
      </c>
      <c r="K6" s="56" t="s">
        <v>456</v>
      </c>
      <c r="L6" s="56" t="s">
        <v>457</v>
      </c>
      <c r="M6" s="56" t="s">
        <v>458</v>
      </c>
      <c r="N6" s="56" t="s">
        <v>459</v>
      </c>
      <c r="O6" s="57"/>
    </row>
    <row r="7" spans="1:15" ht="15" customHeight="1" thickTop="1" thickBot="1">
      <c r="A7" s="59" t="s">
        <v>460</v>
      </c>
      <c r="B7" s="60">
        <v>19540940.07344</v>
      </c>
      <c r="C7" s="60">
        <v>29038527.784110002</v>
      </c>
      <c r="D7" s="60">
        <v>22361224.640620001</v>
      </c>
      <c r="E7" s="60">
        <v>26257174.966630001</v>
      </c>
      <c r="F7" s="60">
        <v>30201381.69325</v>
      </c>
      <c r="G7" s="60">
        <v>29405490.767689999</v>
      </c>
      <c r="H7" s="60">
        <v>37405807.694959998</v>
      </c>
      <c r="I7" s="60">
        <v>41194090.221900001</v>
      </c>
      <c r="J7" s="60">
        <v>45859769.191489995</v>
      </c>
      <c r="K7" s="60">
        <v>52523041.577410005</v>
      </c>
      <c r="L7" s="60">
        <v>50266153.41031</v>
      </c>
      <c r="M7" s="60">
        <v>55303824.6862</v>
      </c>
      <c r="N7" s="60">
        <v>54322641.504719995</v>
      </c>
      <c r="O7" s="123"/>
    </row>
    <row r="8" spans="1:15" s="63" customFormat="1" ht="15" customHeight="1" thickTop="1">
      <c r="A8" s="61" t="s">
        <v>10</v>
      </c>
      <c r="B8" s="62">
        <v>5262453.6626700005</v>
      </c>
      <c r="C8" s="62">
        <v>12881109.649879999</v>
      </c>
      <c r="D8" s="62">
        <v>3908747.8115300001</v>
      </c>
      <c r="E8" s="62">
        <v>6190914.7188800005</v>
      </c>
      <c r="F8" s="62">
        <v>7595717.1706400001</v>
      </c>
      <c r="G8" s="62">
        <v>4886714.2241199994</v>
      </c>
      <c r="H8" s="62">
        <v>9343321.938959999</v>
      </c>
      <c r="I8" s="62">
        <v>8597789.3376399986</v>
      </c>
      <c r="J8" s="62">
        <v>10005216.99079</v>
      </c>
      <c r="K8" s="62">
        <v>10153699.9016</v>
      </c>
      <c r="L8" s="62">
        <v>7643164.5236400003</v>
      </c>
      <c r="M8" s="62">
        <v>10953103.106039999</v>
      </c>
      <c r="N8" s="62">
        <v>9222686.7349699978</v>
      </c>
      <c r="O8" s="123"/>
    </row>
    <row r="9" spans="1:15" s="63" customFormat="1" ht="15" customHeight="1">
      <c r="A9" s="61" t="s">
        <v>19</v>
      </c>
      <c r="B9" s="62">
        <v>4347456.8643000005</v>
      </c>
      <c r="C9" s="62">
        <v>4728451.5996000003</v>
      </c>
      <c r="D9" s="62">
        <v>4851834.3443599995</v>
      </c>
      <c r="E9" s="62">
        <v>4063929.8576700003</v>
      </c>
      <c r="F9" s="62">
        <v>4541889.64279</v>
      </c>
      <c r="G9" s="62">
        <v>3601044.2955200002</v>
      </c>
      <c r="H9" s="62">
        <v>4242469.2447899999</v>
      </c>
      <c r="I9" s="62">
        <v>4635655.4193500001</v>
      </c>
      <c r="J9" s="62">
        <v>4975068.4010600001</v>
      </c>
      <c r="K9" s="62">
        <v>6336850.8459300008</v>
      </c>
      <c r="L9" s="62">
        <v>6671230.20517</v>
      </c>
      <c r="M9" s="62">
        <v>6828857.9980899999</v>
      </c>
      <c r="N9" s="62">
        <v>7683913.2618299993</v>
      </c>
      <c r="O9" s="123"/>
    </row>
    <row r="10" spans="1:15" s="63" customFormat="1" ht="15" customHeight="1">
      <c r="A10" s="61" t="s">
        <v>28</v>
      </c>
      <c r="B10" s="62">
        <v>9196812.9354400001</v>
      </c>
      <c r="C10" s="62">
        <v>10494514.735169999</v>
      </c>
      <c r="D10" s="62">
        <v>12499287.02307</v>
      </c>
      <c r="E10" s="62">
        <v>14538916.439719999</v>
      </c>
      <c r="F10" s="62">
        <v>16585231.206969999</v>
      </c>
      <c r="G10" s="62">
        <v>18052213.130959999</v>
      </c>
      <c r="H10" s="62">
        <v>20413526.94884</v>
      </c>
      <c r="I10" s="62">
        <v>22540122.164490003</v>
      </c>
      <c r="J10" s="62">
        <v>24885871.059919998</v>
      </c>
      <c r="K10" s="62">
        <v>30404741.198410001</v>
      </c>
      <c r="L10" s="62">
        <v>30528542.535119999</v>
      </c>
      <c r="M10" s="62">
        <v>32211677.317349996</v>
      </c>
      <c r="N10" s="62">
        <v>32136263.089779999</v>
      </c>
      <c r="O10" s="123"/>
    </row>
    <row r="11" spans="1:15" s="63" customFormat="1" ht="15" customHeight="1">
      <c r="A11" s="64" t="s">
        <v>461</v>
      </c>
      <c r="B11" s="62">
        <v>9235275.0536900014</v>
      </c>
      <c r="C11" s="62">
        <v>10538390.90399</v>
      </c>
      <c r="D11" s="62">
        <v>12551281.354549998</v>
      </c>
      <c r="E11" s="62">
        <v>14566567.77891</v>
      </c>
      <c r="F11" s="62">
        <v>16611971.45321</v>
      </c>
      <c r="G11" s="62">
        <v>18000190.824810002</v>
      </c>
      <c r="H11" s="62">
        <v>19716433.582210001</v>
      </c>
      <c r="I11" s="62">
        <v>21615175.85249</v>
      </c>
      <c r="J11" s="62">
        <v>23981084.120039999</v>
      </c>
      <c r="K11" s="62">
        <v>29716068.213849999</v>
      </c>
      <c r="L11" s="62">
        <v>29818608.459070001</v>
      </c>
      <c r="M11" s="62">
        <v>31741606.018459998</v>
      </c>
      <c r="N11" s="62">
        <v>31678285.525359996</v>
      </c>
      <c r="O11" s="123"/>
    </row>
    <row r="12" spans="1:15" s="63" customFormat="1" ht="15" customHeight="1">
      <c r="A12" s="64" t="s">
        <v>462</v>
      </c>
      <c r="B12" s="62">
        <v>9114383.7860700004</v>
      </c>
      <c r="C12" s="62">
        <v>10309848.60592</v>
      </c>
      <c r="D12" s="62">
        <v>12138077.087469999</v>
      </c>
      <c r="E12" s="62">
        <v>14126477.1734</v>
      </c>
      <c r="F12" s="62">
        <v>16085669.990379998</v>
      </c>
      <c r="G12" s="62">
        <v>16911773.285560001</v>
      </c>
      <c r="H12" s="62">
        <v>18398503.319090001</v>
      </c>
      <c r="I12" s="62">
        <v>16478838.74045</v>
      </c>
      <c r="J12" s="62">
        <v>19730082.43976</v>
      </c>
      <c r="K12" s="62">
        <v>25162562.085689999</v>
      </c>
      <c r="L12" s="62">
        <v>25376071.559560001</v>
      </c>
      <c r="M12" s="62">
        <v>27599551.494939998</v>
      </c>
      <c r="N12" s="62">
        <v>27558171.926799998</v>
      </c>
      <c r="O12" s="123"/>
    </row>
    <row r="13" spans="1:15" s="63" customFormat="1" ht="15" customHeight="1">
      <c r="A13" s="64" t="s">
        <v>463</v>
      </c>
      <c r="B13" s="62">
        <v>120891.26762</v>
      </c>
      <c r="C13" s="62">
        <v>228542.29806999999</v>
      </c>
      <c r="D13" s="62">
        <v>413204.26707999996</v>
      </c>
      <c r="E13" s="62">
        <v>440090.60550999996</v>
      </c>
      <c r="F13" s="62">
        <v>526301.46282999997</v>
      </c>
      <c r="G13" s="62">
        <v>1088417.5392499999</v>
      </c>
      <c r="H13" s="62">
        <v>1317930.2631199998</v>
      </c>
      <c r="I13" s="62">
        <v>5136337.11204</v>
      </c>
      <c r="J13" s="62">
        <v>4251001.68028</v>
      </c>
      <c r="K13" s="62">
        <v>4553506.1281599998</v>
      </c>
      <c r="L13" s="62">
        <v>4442536.8995099999</v>
      </c>
      <c r="M13" s="62">
        <v>4142054.5235199998</v>
      </c>
      <c r="N13" s="62">
        <v>4120113.5985599994</v>
      </c>
      <c r="O13" s="123"/>
    </row>
    <row r="14" spans="1:15" s="63" customFormat="1" ht="15" customHeight="1">
      <c r="A14" s="64" t="s">
        <v>464</v>
      </c>
      <c r="B14" s="62">
        <v>28853.839829999997</v>
      </c>
      <c r="C14" s="62">
        <v>32931.684390000002</v>
      </c>
      <c r="D14" s="62">
        <v>40902.683280000005</v>
      </c>
      <c r="E14" s="62">
        <v>35672.755320000004</v>
      </c>
      <c r="F14" s="62">
        <v>54546.954020000005</v>
      </c>
      <c r="G14" s="62">
        <v>79300.810329999993</v>
      </c>
      <c r="H14" s="62">
        <v>15648.762640000001</v>
      </c>
      <c r="I14" s="62">
        <v>85650.619129999992</v>
      </c>
      <c r="J14" s="62">
        <v>106048.07784999999</v>
      </c>
      <c r="K14" s="62">
        <v>132910.91476000001</v>
      </c>
      <c r="L14" s="62">
        <v>172546.37738999998</v>
      </c>
      <c r="M14" s="62">
        <v>200695.86698000002</v>
      </c>
      <c r="N14" s="62">
        <v>223847.82996</v>
      </c>
      <c r="O14" s="123"/>
    </row>
    <row r="15" spans="1:15" s="63" customFormat="1" ht="15" customHeight="1">
      <c r="A15" s="64" t="s">
        <v>465</v>
      </c>
      <c r="B15" s="62">
        <v>27720.601699999999</v>
      </c>
      <c r="C15" s="62">
        <v>31369.831340000001</v>
      </c>
      <c r="D15" s="62">
        <v>38297.370909999998</v>
      </c>
      <c r="E15" s="62">
        <v>31579.317899999998</v>
      </c>
      <c r="F15" s="62">
        <v>39636.640899999999</v>
      </c>
      <c r="G15" s="62">
        <v>56312.350450000005</v>
      </c>
      <c r="H15" s="62">
        <v>14852.705019999999</v>
      </c>
      <c r="I15" s="62">
        <v>41061.856979999997</v>
      </c>
      <c r="J15" s="62">
        <v>32534.252920000003</v>
      </c>
      <c r="K15" s="62">
        <v>55081.260390000003</v>
      </c>
      <c r="L15" s="62">
        <v>74424.623959999997</v>
      </c>
      <c r="M15" s="62">
        <v>123772.33633000002</v>
      </c>
      <c r="N15" s="62">
        <v>120710.57482000001</v>
      </c>
      <c r="O15" s="123"/>
    </row>
    <row r="16" spans="1:15" s="63" customFormat="1" ht="15" customHeight="1">
      <c r="A16" s="64" t="s">
        <v>466</v>
      </c>
      <c r="B16" s="62">
        <v>1133.23813</v>
      </c>
      <c r="C16" s="62">
        <v>1561.8530499999999</v>
      </c>
      <c r="D16" s="62">
        <v>2605.3123700000001</v>
      </c>
      <c r="E16" s="62">
        <v>4093.4374199999997</v>
      </c>
      <c r="F16" s="62">
        <v>14910.313119999999</v>
      </c>
      <c r="G16" s="62">
        <v>22988.459879999999</v>
      </c>
      <c r="H16" s="62">
        <v>796.05762000000004</v>
      </c>
      <c r="I16" s="62">
        <v>44588.762149999995</v>
      </c>
      <c r="J16" s="62">
        <v>73513.824930000002</v>
      </c>
      <c r="K16" s="62">
        <v>77829.654370000004</v>
      </c>
      <c r="L16" s="62">
        <v>98121.753430000012</v>
      </c>
      <c r="M16" s="62">
        <v>76923.530650000001</v>
      </c>
      <c r="N16" s="62">
        <v>103137.25513999999</v>
      </c>
      <c r="O16" s="123"/>
    </row>
    <row r="17" spans="1:15" s="63" customFormat="1" ht="15" customHeight="1">
      <c r="A17" s="64" t="s">
        <v>467</v>
      </c>
      <c r="B17" s="62">
        <v>116018.77256</v>
      </c>
      <c r="C17" s="62">
        <v>129358.11641</v>
      </c>
      <c r="D17" s="62">
        <v>139507.21421000001</v>
      </c>
      <c r="E17" s="62">
        <v>164203.02044999998</v>
      </c>
      <c r="F17" s="62">
        <v>210733.42294999998</v>
      </c>
      <c r="G17" s="62">
        <v>309327.88861999998</v>
      </c>
      <c r="H17" s="62">
        <v>379354.62695999997</v>
      </c>
      <c r="I17" s="62">
        <v>425000.08337000001</v>
      </c>
      <c r="J17" s="62">
        <v>610698.45672999998</v>
      </c>
      <c r="K17" s="62">
        <v>877107.40486999997</v>
      </c>
      <c r="L17" s="62">
        <v>876259.90202000004</v>
      </c>
      <c r="M17" s="62">
        <v>959549.78711000015</v>
      </c>
      <c r="N17" s="62">
        <v>977258.85128000018</v>
      </c>
      <c r="O17" s="123"/>
    </row>
    <row r="18" spans="1:15" s="63" customFormat="1" ht="15" customHeight="1">
      <c r="A18" s="64" t="s">
        <v>468</v>
      </c>
      <c r="B18" s="62">
        <v>85810.886400000003</v>
      </c>
      <c r="C18" s="62">
        <v>94484.794900000008</v>
      </c>
      <c r="D18" s="62">
        <v>102628.63773999999</v>
      </c>
      <c r="E18" s="62">
        <v>131364.60655</v>
      </c>
      <c r="F18" s="62">
        <v>163897.32277</v>
      </c>
      <c r="G18" s="62">
        <v>202137.31837999998</v>
      </c>
      <c r="H18" s="62">
        <v>229955.71346</v>
      </c>
      <c r="I18" s="62">
        <v>235709.08022999999</v>
      </c>
      <c r="J18" s="62">
        <v>237899.29761000001</v>
      </c>
      <c r="K18" s="62">
        <v>275793.07673999999</v>
      </c>
      <c r="L18" s="62">
        <v>279893.84262999997</v>
      </c>
      <c r="M18" s="62">
        <v>301400.83104999998</v>
      </c>
      <c r="N18" s="62">
        <v>314218.51144999999</v>
      </c>
      <c r="O18" s="123"/>
    </row>
    <row r="19" spans="1:15" s="63" customFormat="1" ht="15" customHeight="1">
      <c r="A19" s="64" t="s">
        <v>469</v>
      </c>
      <c r="B19" s="62">
        <v>30207.886160000002</v>
      </c>
      <c r="C19" s="62">
        <v>34873.321509999994</v>
      </c>
      <c r="D19" s="62">
        <v>36878.57647</v>
      </c>
      <c r="E19" s="62">
        <v>32838.4139</v>
      </c>
      <c r="F19" s="62">
        <v>46836.100180000001</v>
      </c>
      <c r="G19" s="62">
        <v>107190.57024</v>
      </c>
      <c r="H19" s="62">
        <v>149398.9135</v>
      </c>
      <c r="I19" s="62">
        <v>189291.00313999999</v>
      </c>
      <c r="J19" s="62">
        <v>372799.15912000003</v>
      </c>
      <c r="K19" s="62">
        <v>601314.32813000004</v>
      </c>
      <c r="L19" s="62">
        <v>596366.05938999995</v>
      </c>
      <c r="M19" s="62">
        <v>658148.95606000011</v>
      </c>
      <c r="N19" s="62">
        <v>663040.33983000019</v>
      </c>
      <c r="O19" s="123"/>
    </row>
    <row r="20" spans="1:15" s="63" customFormat="1" ht="15" customHeight="1">
      <c r="A20" s="64" t="s">
        <v>38</v>
      </c>
      <c r="B20" s="62">
        <v>85458.088640000002</v>
      </c>
      <c r="C20" s="62">
        <v>89146.863629999993</v>
      </c>
      <c r="D20" s="62">
        <v>100326.91164000001</v>
      </c>
      <c r="E20" s="62">
        <v>120662.60805</v>
      </c>
      <c r="F20" s="62">
        <v>137535.93503999998</v>
      </c>
      <c r="G20" s="62">
        <v>159961.21256000001</v>
      </c>
      <c r="H20" s="62">
        <v>922099.64955999993</v>
      </c>
      <c r="I20" s="62">
        <v>1107871.38784</v>
      </c>
      <c r="J20" s="62">
        <v>971909.78136000002</v>
      </c>
      <c r="K20" s="62">
        <v>881762.15834000008</v>
      </c>
      <c r="L20" s="62">
        <v>875514.13422000001</v>
      </c>
      <c r="M20" s="62">
        <v>707963.71577999997</v>
      </c>
      <c r="N20" s="62">
        <v>682110.96495000005</v>
      </c>
      <c r="O20" s="123"/>
    </row>
    <row r="21" spans="1:15" s="63" customFormat="1" ht="15" customHeight="1">
      <c r="A21" s="64" t="s">
        <v>470</v>
      </c>
      <c r="B21" s="62">
        <v>-268792.81928</v>
      </c>
      <c r="C21" s="62">
        <v>-295312.83325000003</v>
      </c>
      <c r="D21" s="62">
        <v>-332731.14061</v>
      </c>
      <c r="E21" s="62">
        <v>-348189.72301000002</v>
      </c>
      <c r="F21" s="62">
        <v>-429556.55825</v>
      </c>
      <c r="G21" s="62">
        <v>-496567.60535999999</v>
      </c>
      <c r="H21" s="62">
        <v>-620009.67252999998</v>
      </c>
      <c r="I21" s="62">
        <v>-693575.77834000008</v>
      </c>
      <c r="J21" s="62">
        <v>-783869.37605999992</v>
      </c>
      <c r="K21" s="62">
        <v>-1203107.4934100001</v>
      </c>
      <c r="L21" s="62">
        <v>-1214386.3375799998</v>
      </c>
      <c r="M21" s="62">
        <v>-1398138.0709800001</v>
      </c>
      <c r="N21" s="62">
        <v>-1425240.08177</v>
      </c>
      <c r="O21" s="123"/>
    </row>
    <row r="22" spans="1:15" s="63" customFormat="1" ht="15" customHeight="1">
      <c r="A22" s="61" t="s">
        <v>68</v>
      </c>
      <c r="B22" s="62">
        <v>96169.410770000002</v>
      </c>
      <c r="C22" s="62">
        <v>103746.59203</v>
      </c>
      <c r="D22" s="62">
        <v>104395.30511</v>
      </c>
      <c r="E22" s="62">
        <v>107840.57462</v>
      </c>
      <c r="F22" s="62">
        <v>107978.87501999999</v>
      </c>
      <c r="G22" s="62">
        <v>117917.64465</v>
      </c>
      <c r="H22" s="62">
        <v>186798.24356</v>
      </c>
      <c r="I22" s="62">
        <v>192556.49806000001</v>
      </c>
      <c r="J22" s="62">
        <v>168869.89968</v>
      </c>
      <c r="K22" s="62">
        <v>345231.38162</v>
      </c>
      <c r="L22" s="62">
        <v>205082.27311000001</v>
      </c>
      <c r="M22" s="62">
        <v>236708.20337999999</v>
      </c>
      <c r="N22" s="62">
        <v>198307.22921000005</v>
      </c>
      <c r="O22" s="123"/>
    </row>
    <row r="23" spans="1:15" s="63" customFormat="1" ht="15" customHeight="1">
      <c r="A23" s="61" t="s">
        <v>74</v>
      </c>
      <c r="B23" s="62">
        <v>256.83129000000002</v>
      </c>
      <c r="C23" s="62">
        <v>153.75670000000002</v>
      </c>
      <c r="D23" s="62">
        <v>652.27449000000001</v>
      </c>
      <c r="E23" s="62">
        <v>890.44313</v>
      </c>
      <c r="F23" s="62">
        <v>931.48018999999999</v>
      </c>
      <c r="G23" s="62">
        <v>1481.23936</v>
      </c>
      <c r="H23" s="62">
        <v>1900.15535</v>
      </c>
      <c r="I23" s="62">
        <v>2509.8942099999999</v>
      </c>
      <c r="J23" s="62">
        <v>9631.60275</v>
      </c>
      <c r="K23" s="62">
        <v>11951.76784</v>
      </c>
      <c r="L23" s="62">
        <v>19316.075430000001</v>
      </c>
      <c r="M23" s="62">
        <v>20158.308389999995</v>
      </c>
      <c r="N23" s="62">
        <v>18744.594120000005</v>
      </c>
      <c r="O23" s="123"/>
    </row>
    <row r="24" spans="1:15" s="63" customFormat="1" ht="15" customHeight="1">
      <c r="A24" s="61" t="s">
        <v>471</v>
      </c>
      <c r="B24" s="62">
        <v>297382.53258</v>
      </c>
      <c r="C24" s="62">
        <v>451822.21489999996</v>
      </c>
      <c r="D24" s="62">
        <v>582497.77037000004</v>
      </c>
      <c r="E24" s="62">
        <v>877248.87676000001</v>
      </c>
      <c r="F24" s="62">
        <v>889461.10169000004</v>
      </c>
      <c r="G24" s="62">
        <v>2279969.1881900001</v>
      </c>
      <c r="H24" s="62">
        <v>2731237.3283099998</v>
      </c>
      <c r="I24" s="62">
        <v>4734341.5676000006</v>
      </c>
      <c r="J24" s="62">
        <v>5266665.2753400002</v>
      </c>
      <c r="K24" s="62">
        <v>4549133.8259499995</v>
      </c>
      <c r="L24" s="62">
        <v>4500291.0345700001</v>
      </c>
      <c r="M24" s="62">
        <v>4347753.4286599997</v>
      </c>
      <c r="N24" s="62">
        <v>4358708.273070001</v>
      </c>
      <c r="O24" s="123"/>
    </row>
    <row r="25" spans="1:15" s="63" customFormat="1" ht="15" customHeight="1">
      <c r="A25" s="61" t="s">
        <v>84</v>
      </c>
      <c r="B25" s="62">
        <v>313345.14570999995</v>
      </c>
      <c r="C25" s="62">
        <v>359045.64919999999</v>
      </c>
      <c r="D25" s="62">
        <v>392047.02289999998</v>
      </c>
      <c r="E25" s="62">
        <v>443660.27824999997</v>
      </c>
      <c r="F25" s="62">
        <v>430132.78920999996</v>
      </c>
      <c r="G25" s="62">
        <v>427934.73647</v>
      </c>
      <c r="H25" s="62">
        <v>412636.08967000002</v>
      </c>
      <c r="I25" s="62">
        <v>406781.21461999998</v>
      </c>
      <c r="J25" s="62">
        <v>457740.77354000002</v>
      </c>
      <c r="K25" s="62">
        <v>591752.55704999994</v>
      </c>
      <c r="L25" s="62">
        <v>588948.32224999997</v>
      </c>
      <c r="M25" s="62">
        <v>611772.50210000016</v>
      </c>
      <c r="N25" s="62">
        <v>615424.46014999982</v>
      </c>
      <c r="O25" s="123"/>
    </row>
    <row r="26" spans="1:15" s="63" customFormat="1" ht="15" customHeight="1">
      <c r="A26" s="61" t="s">
        <v>472</v>
      </c>
      <c r="B26" s="62">
        <v>27062.69068</v>
      </c>
      <c r="C26" s="62">
        <v>19683.586629999998</v>
      </c>
      <c r="D26" s="62">
        <v>21763.088789999998</v>
      </c>
      <c r="E26" s="62">
        <v>33773.777600000001</v>
      </c>
      <c r="F26" s="62">
        <v>50039.426740000003</v>
      </c>
      <c r="G26" s="62">
        <v>38216.308420000001</v>
      </c>
      <c r="H26" s="62">
        <v>73917.745479999998</v>
      </c>
      <c r="I26" s="62">
        <v>84334.125930000009</v>
      </c>
      <c r="J26" s="62">
        <v>90705.188410000002</v>
      </c>
      <c r="K26" s="62">
        <v>129680.09901000001</v>
      </c>
      <c r="L26" s="62">
        <v>109578.44102</v>
      </c>
      <c r="M26" s="62">
        <v>93793.822190000006</v>
      </c>
      <c r="N26" s="62">
        <v>88593.86159</v>
      </c>
      <c r="O26" s="123"/>
    </row>
    <row r="27" spans="1:15" s="65" customFormat="1" ht="15" customHeight="1" thickBot="1">
      <c r="A27" s="61" t="s">
        <v>100</v>
      </c>
      <c r="B27" s="62">
        <v>0</v>
      </c>
      <c r="C27" s="62">
        <v>0</v>
      </c>
      <c r="D27" s="62">
        <v>0</v>
      </c>
      <c r="E27" s="62">
        <v>0</v>
      </c>
      <c r="F27" s="62">
        <v>0</v>
      </c>
      <c r="G27" s="62">
        <v>0</v>
      </c>
      <c r="H27" s="62">
        <v>0</v>
      </c>
      <c r="I27" s="62">
        <v>0</v>
      </c>
      <c r="J27" s="62">
        <v>0</v>
      </c>
      <c r="K27" s="62">
        <v>0</v>
      </c>
      <c r="L27" s="62">
        <v>0</v>
      </c>
      <c r="M27" s="62">
        <v>0</v>
      </c>
      <c r="N27" s="62">
        <v>0</v>
      </c>
      <c r="O27" s="123"/>
    </row>
    <row r="28" spans="1:15" ht="15" customHeight="1" thickTop="1" thickBot="1">
      <c r="A28" s="59" t="s">
        <v>473</v>
      </c>
      <c r="B28" s="60">
        <v>18313187.961369999</v>
      </c>
      <c r="C28" s="60">
        <v>27675165.293680001</v>
      </c>
      <c r="D28" s="60">
        <v>20677176.70538</v>
      </c>
      <c r="E28" s="60">
        <v>24409818.483310003</v>
      </c>
      <c r="F28" s="60">
        <v>28161941.947509997</v>
      </c>
      <c r="G28" s="60">
        <v>27112889.420029998</v>
      </c>
      <c r="H28" s="60">
        <v>35000351.377190001</v>
      </c>
      <c r="I28" s="60">
        <v>38637639.7042</v>
      </c>
      <c r="J28" s="60">
        <v>43138279.455820002</v>
      </c>
      <c r="K28" s="60">
        <v>49466530.866570003</v>
      </c>
      <c r="L28" s="60">
        <v>47193305.476719998</v>
      </c>
      <c r="M28" s="60">
        <v>51923046.527769998</v>
      </c>
      <c r="N28" s="60">
        <v>50919792.256680004</v>
      </c>
      <c r="O28" s="123"/>
    </row>
    <row r="29" spans="1:15" s="63" customFormat="1" ht="15" customHeight="1" thickTop="1">
      <c r="A29" s="61" t="s">
        <v>474</v>
      </c>
      <c r="B29" s="62">
        <v>15206837.091610001</v>
      </c>
      <c r="C29" s="62">
        <v>21998200.75437</v>
      </c>
      <c r="D29" s="62">
        <v>15820471.67564</v>
      </c>
      <c r="E29" s="62">
        <v>16649221.31088</v>
      </c>
      <c r="F29" s="62">
        <v>20613960.020479999</v>
      </c>
      <c r="G29" s="62">
        <v>18313557.345589999</v>
      </c>
      <c r="H29" s="62">
        <v>21763384.64954</v>
      </c>
      <c r="I29" s="62">
        <v>24480083.696869999</v>
      </c>
      <c r="J29" s="62">
        <v>25745882.818870001</v>
      </c>
      <c r="K29" s="62">
        <v>22673632.38992</v>
      </c>
      <c r="L29" s="62">
        <v>20312318.290789999</v>
      </c>
      <c r="M29" s="62">
        <v>30921307.485159997</v>
      </c>
      <c r="N29" s="62">
        <v>30080883.532210004</v>
      </c>
      <c r="O29" s="123"/>
    </row>
    <row r="30" spans="1:15" s="63" customFormat="1" ht="15" customHeight="1">
      <c r="A30" s="64" t="s">
        <v>475</v>
      </c>
      <c r="B30" s="62">
        <v>3921123.9153100001</v>
      </c>
      <c r="C30" s="62">
        <v>6040077.2302700002</v>
      </c>
      <c r="D30" s="62">
        <v>4643454.0537900003</v>
      </c>
      <c r="E30" s="62">
        <v>4022127.5671100002</v>
      </c>
      <c r="F30" s="62">
        <v>4307212.3771599997</v>
      </c>
      <c r="G30" s="62">
        <v>2949791.3217099998</v>
      </c>
      <c r="H30" s="62">
        <v>3943470.9010700001</v>
      </c>
      <c r="I30" s="62">
        <v>4502997.5368599994</v>
      </c>
      <c r="J30" s="62">
        <v>5061376.3287299993</v>
      </c>
      <c r="K30" s="62">
        <v>4859678.7408800004</v>
      </c>
      <c r="L30" s="62">
        <v>4087119.5636700001</v>
      </c>
      <c r="M30" s="62">
        <v>5516563.6576299993</v>
      </c>
      <c r="N30" s="62">
        <v>5508552.2878300017</v>
      </c>
      <c r="O30" s="123"/>
    </row>
    <row r="31" spans="1:15" s="63" customFormat="1" ht="15" customHeight="1">
      <c r="A31" s="64" t="s">
        <v>476</v>
      </c>
      <c r="B31" s="62">
        <v>7130167.2214899994</v>
      </c>
      <c r="C31" s="62">
        <v>11622798.352149999</v>
      </c>
      <c r="D31" s="62">
        <v>6999865.8011400001</v>
      </c>
      <c r="E31" s="62">
        <v>7786295.3412100002</v>
      </c>
      <c r="F31" s="62">
        <v>9828827.570629999</v>
      </c>
      <c r="G31" s="62">
        <v>8125320.6398299998</v>
      </c>
      <c r="H31" s="62">
        <v>9883346.9450700004</v>
      </c>
      <c r="I31" s="62">
        <v>10925139.346170001</v>
      </c>
      <c r="J31" s="62">
        <v>12458699.66605</v>
      </c>
      <c r="K31" s="62">
        <v>13553851.979459999</v>
      </c>
      <c r="L31" s="62">
        <v>12024777.731209999</v>
      </c>
      <c r="M31" s="62">
        <v>15384463.829329999</v>
      </c>
      <c r="N31" s="62">
        <v>14595864.17021</v>
      </c>
      <c r="O31" s="123"/>
    </row>
    <row r="32" spans="1:15" s="63" customFormat="1" ht="15" customHeight="1">
      <c r="A32" s="64" t="s">
        <v>477</v>
      </c>
      <c r="B32" s="62">
        <v>80285.847069999989</v>
      </c>
      <c r="C32" s="62">
        <v>46519.527030000005</v>
      </c>
      <c r="D32" s="62">
        <v>25124.122299999999</v>
      </c>
      <c r="E32" s="62">
        <v>33831.829880000005</v>
      </c>
      <c r="F32" s="62">
        <v>6561.4993299999996</v>
      </c>
      <c r="G32" s="62">
        <v>5077.8899499999998</v>
      </c>
      <c r="H32" s="62">
        <v>1146.0907199999999</v>
      </c>
      <c r="I32" s="62">
        <v>348.55607000000003</v>
      </c>
      <c r="J32" s="62">
        <v>195.89548000000002</v>
      </c>
      <c r="K32" s="62">
        <v>84.549229999999994</v>
      </c>
      <c r="L32" s="62">
        <v>84.549909999999997</v>
      </c>
      <c r="M32" s="62">
        <v>84.556979999999996</v>
      </c>
      <c r="N32" s="62">
        <v>84.557670000000002</v>
      </c>
      <c r="O32" s="123"/>
    </row>
    <row r="33" spans="1:15" s="63" customFormat="1" ht="15" customHeight="1">
      <c r="A33" s="64" t="s">
        <v>478</v>
      </c>
      <c r="B33" s="62">
        <v>347714.42633999995</v>
      </c>
      <c r="C33" s="62">
        <v>656808.18958000001</v>
      </c>
      <c r="D33" s="62">
        <v>710407.06960000005</v>
      </c>
      <c r="E33" s="62">
        <v>616273.61379999993</v>
      </c>
      <c r="F33" s="62">
        <v>462074.35363999999</v>
      </c>
      <c r="G33" s="62">
        <v>1066153.88656</v>
      </c>
      <c r="H33" s="62">
        <v>696583.00179000001</v>
      </c>
      <c r="I33" s="62">
        <v>800858.84505999996</v>
      </c>
      <c r="J33" s="62">
        <v>425316.42972000001</v>
      </c>
      <c r="K33" s="62">
        <v>602948.45636000007</v>
      </c>
      <c r="L33" s="62">
        <v>586974.12200999993</v>
      </c>
      <c r="M33" s="62">
        <v>635449.0907099999</v>
      </c>
      <c r="N33" s="62">
        <v>635494.43782000011</v>
      </c>
      <c r="O33" s="123"/>
    </row>
    <row r="34" spans="1:15" s="63" customFormat="1" ht="15" customHeight="1">
      <c r="A34" s="64" t="s">
        <v>479</v>
      </c>
      <c r="B34" s="62">
        <v>3537325.2198699997</v>
      </c>
      <c r="C34" s="62">
        <v>3377299.2399899997</v>
      </c>
      <c r="D34" s="62">
        <v>3141647.9826199999</v>
      </c>
      <c r="E34" s="62">
        <v>3808636.0388400001</v>
      </c>
      <c r="F34" s="62">
        <v>5530540.38368</v>
      </c>
      <c r="G34" s="62">
        <v>5576185.1310299998</v>
      </c>
      <c r="H34" s="62">
        <v>6550402.3439100003</v>
      </c>
      <c r="I34" s="62">
        <v>7581732.2060799999</v>
      </c>
      <c r="J34" s="62">
        <v>7096264.3273799997</v>
      </c>
      <c r="K34" s="62">
        <v>3557088.9960599998</v>
      </c>
      <c r="L34" s="62">
        <v>3514677.3346199999</v>
      </c>
      <c r="M34" s="62">
        <v>8458347.0857500006</v>
      </c>
      <c r="N34" s="62">
        <v>8405547.4444300011</v>
      </c>
      <c r="O34" s="123"/>
    </row>
    <row r="35" spans="1:15" s="63" customFormat="1" ht="15" customHeight="1">
      <c r="A35" s="64" t="s">
        <v>480</v>
      </c>
      <c r="B35" s="62">
        <v>190220.46153</v>
      </c>
      <c r="C35" s="62">
        <v>254698.21534999998</v>
      </c>
      <c r="D35" s="62">
        <v>299972.64619</v>
      </c>
      <c r="E35" s="62">
        <v>382056.92004</v>
      </c>
      <c r="F35" s="62">
        <v>478743.83604000002</v>
      </c>
      <c r="G35" s="62">
        <v>591028.47650999995</v>
      </c>
      <c r="H35" s="62">
        <v>688435.36698000005</v>
      </c>
      <c r="I35" s="62">
        <v>669007.20663000003</v>
      </c>
      <c r="J35" s="62">
        <v>704030.17151000001</v>
      </c>
      <c r="K35" s="62">
        <v>99979.667930000011</v>
      </c>
      <c r="L35" s="62">
        <v>98684.98937000001</v>
      </c>
      <c r="M35" s="62">
        <v>926399.26475999993</v>
      </c>
      <c r="N35" s="62">
        <v>935340.63425</v>
      </c>
      <c r="O35" s="123"/>
    </row>
    <row r="36" spans="1:15" s="63" customFormat="1" ht="15" customHeight="1">
      <c r="A36" s="61" t="s">
        <v>481</v>
      </c>
      <c r="B36" s="62">
        <v>102758.11087</v>
      </c>
      <c r="C36" s="62">
        <v>196081.15238999997</v>
      </c>
      <c r="D36" s="62">
        <v>117024.45144</v>
      </c>
      <c r="E36" s="62">
        <v>58968.294529999999</v>
      </c>
      <c r="F36" s="62">
        <v>89278.41562</v>
      </c>
      <c r="G36" s="62">
        <v>85628.838599999988</v>
      </c>
      <c r="H36" s="62">
        <v>134350.35159999999</v>
      </c>
      <c r="I36" s="62">
        <v>99598.44094</v>
      </c>
      <c r="J36" s="62">
        <v>133453.73819999999</v>
      </c>
      <c r="K36" s="62">
        <v>171687.36586000002</v>
      </c>
      <c r="L36" s="62">
        <v>69262.724519999989</v>
      </c>
      <c r="M36" s="62">
        <v>114201.44106</v>
      </c>
      <c r="N36" s="62">
        <v>87457.279450000002</v>
      </c>
      <c r="O36" s="123"/>
    </row>
    <row r="37" spans="1:15" s="63" customFormat="1" ht="15" customHeight="1">
      <c r="A37" s="61" t="s">
        <v>482</v>
      </c>
      <c r="B37" s="62">
        <v>765369.53162999998</v>
      </c>
      <c r="C37" s="62">
        <v>896524.86805999989</v>
      </c>
      <c r="D37" s="62">
        <v>1143942.8863499998</v>
      </c>
      <c r="E37" s="62">
        <v>2088034.6581999999</v>
      </c>
      <c r="F37" s="62">
        <v>1923054.7456800002</v>
      </c>
      <c r="G37" s="62">
        <v>3895736.1414600001</v>
      </c>
      <c r="H37" s="62">
        <v>4486631.2998599997</v>
      </c>
      <c r="I37" s="62">
        <v>4239485.7915099999</v>
      </c>
      <c r="J37" s="62">
        <v>4007053.7392299999</v>
      </c>
      <c r="K37" s="62">
        <v>5266511.1495699994</v>
      </c>
      <c r="L37" s="62">
        <v>4950854.8664300004</v>
      </c>
      <c r="M37" s="62">
        <v>4809476.9151000008</v>
      </c>
      <c r="N37" s="62">
        <v>4831113.3803400006</v>
      </c>
      <c r="O37" s="123"/>
    </row>
    <row r="38" spans="1:15" s="63" customFormat="1" ht="15" customHeight="1">
      <c r="A38" s="61" t="s">
        <v>483</v>
      </c>
      <c r="B38" s="62">
        <v>336712.19042</v>
      </c>
      <c r="C38" s="62">
        <v>338193.77468999999</v>
      </c>
      <c r="D38" s="62">
        <v>361484.03256999998</v>
      </c>
      <c r="E38" s="62">
        <v>425531.04518000002</v>
      </c>
      <c r="F38" s="62">
        <v>453472.25979000004</v>
      </c>
      <c r="G38" s="62">
        <v>515844.26647999999</v>
      </c>
      <c r="H38" s="62">
        <v>621595.23811000003</v>
      </c>
      <c r="I38" s="62">
        <v>862515.48762000003</v>
      </c>
      <c r="J38" s="62">
        <v>1088926.3016300001</v>
      </c>
      <c r="K38" s="62">
        <v>952765.55130999989</v>
      </c>
      <c r="L38" s="62">
        <v>933484.59938999999</v>
      </c>
      <c r="M38" s="62">
        <v>1251271.1489100002</v>
      </c>
      <c r="N38" s="62">
        <v>1111407.4523800001</v>
      </c>
      <c r="O38" s="123"/>
    </row>
    <row r="39" spans="1:15" s="63" customFormat="1" ht="15" customHeight="1">
      <c r="A39" s="61" t="s">
        <v>145</v>
      </c>
      <c r="B39" s="62">
        <v>153046.23752000002</v>
      </c>
      <c r="C39" s="62">
        <v>202238.58353</v>
      </c>
      <c r="D39" s="62">
        <v>193730.24202000001</v>
      </c>
      <c r="E39" s="62">
        <v>239684.80334000001</v>
      </c>
      <c r="F39" s="62">
        <v>281290.25310000003</v>
      </c>
      <c r="G39" s="62">
        <v>296076.50206000003</v>
      </c>
      <c r="H39" s="62">
        <v>314320.27352999995</v>
      </c>
      <c r="I39" s="62">
        <v>323251.34305000002</v>
      </c>
      <c r="J39" s="62">
        <v>351932.16816</v>
      </c>
      <c r="K39" s="62">
        <v>414033.08658999996</v>
      </c>
      <c r="L39" s="62">
        <v>415389.97922000004</v>
      </c>
      <c r="M39" s="62">
        <v>432692.17567000003</v>
      </c>
      <c r="N39" s="62">
        <v>432107.56453999993</v>
      </c>
      <c r="O39" s="123"/>
    </row>
    <row r="40" spans="1:15" s="63" customFormat="1" ht="15" customHeight="1">
      <c r="A40" s="61" t="s">
        <v>152</v>
      </c>
      <c r="B40" s="62">
        <v>0</v>
      </c>
      <c r="C40" s="62">
        <v>0</v>
      </c>
      <c r="D40" s="62">
        <v>0</v>
      </c>
      <c r="E40" s="62">
        <v>0</v>
      </c>
      <c r="F40" s="62">
        <v>0</v>
      </c>
      <c r="G40" s="62">
        <v>0</v>
      </c>
      <c r="H40" s="62">
        <v>0</v>
      </c>
      <c r="I40" s="62">
        <v>0</v>
      </c>
      <c r="J40" s="62">
        <v>171251.38887999998</v>
      </c>
      <c r="K40" s="62">
        <v>171369.44440000001</v>
      </c>
      <c r="L40" s="62">
        <v>172101.38884</v>
      </c>
      <c r="M40" s="62">
        <v>171511.11109999998</v>
      </c>
      <c r="N40" s="62">
        <v>271924.71666000003</v>
      </c>
      <c r="O40" s="123"/>
    </row>
    <row r="41" spans="1:15" s="63" customFormat="1" ht="15" customHeight="1">
      <c r="A41" s="61" t="s">
        <v>484</v>
      </c>
      <c r="B41" s="62">
        <v>0</v>
      </c>
      <c r="C41" s="62">
        <v>0</v>
      </c>
      <c r="D41" s="62">
        <v>0</v>
      </c>
      <c r="E41" s="62">
        <v>0</v>
      </c>
      <c r="F41" s="62">
        <v>0</v>
      </c>
      <c r="G41" s="62">
        <v>0</v>
      </c>
      <c r="H41" s="62">
        <v>0</v>
      </c>
      <c r="I41" s="62">
        <v>0</v>
      </c>
      <c r="J41" s="62">
        <v>171662.22222999998</v>
      </c>
      <c r="K41" s="62">
        <v>345970.30556999997</v>
      </c>
      <c r="L41" s="62">
        <v>342835.22224000003</v>
      </c>
      <c r="M41" s="62">
        <v>440687.85973999999</v>
      </c>
      <c r="N41" s="62">
        <v>438011.70558000001</v>
      </c>
      <c r="O41" s="123"/>
    </row>
    <row r="42" spans="1:15" s="65" customFormat="1" ht="15" customHeight="1" thickBot="1">
      <c r="A42" s="61" t="s">
        <v>126</v>
      </c>
      <c r="B42" s="62">
        <v>1748464.79932</v>
      </c>
      <c r="C42" s="62">
        <v>4043926.1606399999</v>
      </c>
      <c r="D42" s="62">
        <v>3040523.4173600003</v>
      </c>
      <c r="E42" s="62">
        <v>4948378.3711800007</v>
      </c>
      <c r="F42" s="62">
        <v>4800886.2528400002</v>
      </c>
      <c r="G42" s="62">
        <v>4006046.3258400001</v>
      </c>
      <c r="H42" s="62">
        <v>7680069.5645500002</v>
      </c>
      <c r="I42" s="62">
        <v>8632704.9442099985</v>
      </c>
      <c r="J42" s="62">
        <v>11468117.078620002</v>
      </c>
      <c r="K42" s="62">
        <v>19470561.573349997</v>
      </c>
      <c r="L42" s="62">
        <v>19997058.40529</v>
      </c>
      <c r="M42" s="62">
        <v>13781898.391030001</v>
      </c>
      <c r="N42" s="62">
        <v>13666886.62552</v>
      </c>
      <c r="O42" s="123"/>
    </row>
    <row r="43" spans="1:15" ht="15" customHeight="1" thickTop="1" thickBot="1">
      <c r="A43" s="59" t="s">
        <v>485</v>
      </c>
      <c r="B43" s="60">
        <v>1227752.11206</v>
      </c>
      <c r="C43" s="60">
        <v>1363362.4904100001</v>
      </c>
      <c r="D43" s="60">
        <v>1684047.9352299999</v>
      </c>
      <c r="E43" s="60">
        <v>1847356.4832899999</v>
      </c>
      <c r="F43" s="60">
        <v>2039439.7457300001</v>
      </c>
      <c r="G43" s="60">
        <v>2292601.3476300002</v>
      </c>
      <c r="H43" s="60">
        <v>2405456.3177399999</v>
      </c>
      <c r="I43" s="60">
        <v>2556450.51767</v>
      </c>
      <c r="J43" s="60">
        <v>2721489.7356400001</v>
      </c>
      <c r="K43" s="60">
        <v>3056510.7108200002</v>
      </c>
      <c r="L43" s="60">
        <v>3072847.9335700003</v>
      </c>
      <c r="M43" s="60">
        <v>3380778.1584000001</v>
      </c>
      <c r="N43" s="60">
        <v>3402849.2480100002</v>
      </c>
      <c r="O43" s="123"/>
    </row>
    <row r="44" spans="1:15" s="63" customFormat="1" ht="15" customHeight="1" thickTop="1">
      <c r="A44" s="61" t="s">
        <v>167</v>
      </c>
      <c r="B44" s="62">
        <v>1023772.39</v>
      </c>
      <c r="C44" s="62">
        <v>1145007.69</v>
      </c>
      <c r="D44" s="62">
        <v>1405394.55</v>
      </c>
      <c r="E44" s="62">
        <v>1565113.55</v>
      </c>
      <c r="F44" s="62">
        <v>1711875.84</v>
      </c>
      <c r="G44" s="62">
        <v>1882031.5</v>
      </c>
      <c r="H44" s="62">
        <v>2104896.58</v>
      </c>
      <c r="I44" s="62">
        <v>2216017.4300000002</v>
      </c>
      <c r="J44" s="62">
        <v>2342852.52</v>
      </c>
      <c r="K44" s="62">
        <v>2474928.96</v>
      </c>
      <c r="L44" s="62">
        <v>2474928.96</v>
      </c>
      <c r="M44" s="62">
        <v>2732121.16</v>
      </c>
      <c r="N44" s="62">
        <v>2732121.16</v>
      </c>
      <c r="O44" s="123"/>
    </row>
    <row r="45" spans="1:15" s="63" customFormat="1" ht="15" customHeight="1">
      <c r="A45" s="61" t="s">
        <v>171</v>
      </c>
      <c r="B45" s="62">
        <v>0</v>
      </c>
      <c r="C45" s="62">
        <v>0</v>
      </c>
      <c r="D45" s="62">
        <v>0</v>
      </c>
      <c r="E45" s="62">
        <v>0</v>
      </c>
      <c r="F45" s="62">
        <v>0</v>
      </c>
      <c r="G45" s="62">
        <v>0</v>
      </c>
      <c r="H45" s="62">
        <v>0</v>
      </c>
      <c r="I45" s="62">
        <v>0</v>
      </c>
      <c r="J45" s="62">
        <v>0</v>
      </c>
      <c r="K45" s="62">
        <v>0</v>
      </c>
      <c r="L45" s="62">
        <v>0</v>
      </c>
      <c r="M45" s="62">
        <v>0</v>
      </c>
      <c r="N45" s="62">
        <v>0</v>
      </c>
      <c r="O45" s="123"/>
    </row>
    <row r="46" spans="1:15" s="63" customFormat="1" ht="15" customHeight="1">
      <c r="A46" s="61" t="s">
        <v>175</v>
      </c>
      <c r="B46" s="62">
        <v>0</v>
      </c>
      <c r="C46" s="62">
        <v>0</v>
      </c>
      <c r="D46" s="62">
        <v>0</v>
      </c>
      <c r="E46" s="62">
        <v>0</v>
      </c>
      <c r="F46" s="62">
        <v>0</v>
      </c>
      <c r="G46" s="62">
        <v>0</v>
      </c>
      <c r="H46" s="62">
        <v>0</v>
      </c>
      <c r="I46" s="62">
        <v>0</v>
      </c>
      <c r="J46" s="62">
        <v>0</v>
      </c>
      <c r="K46" s="62">
        <v>0</v>
      </c>
      <c r="L46" s="62">
        <v>0</v>
      </c>
      <c r="M46" s="62">
        <v>0</v>
      </c>
      <c r="N46" s="62">
        <v>0</v>
      </c>
      <c r="O46" s="123"/>
    </row>
    <row r="47" spans="1:15" s="63" customFormat="1" ht="15" customHeight="1">
      <c r="A47" s="61" t="s">
        <v>486</v>
      </c>
      <c r="B47" s="62">
        <v>59651.93028</v>
      </c>
      <c r="C47" s="62">
        <v>74084.754549999998</v>
      </c>
      <c r="D47" s="62">
        <v>88511.737659999999</v>
      </c>
      <c r="E47" s="62">
        <v>107525.88639</v>
      </c>
      <c r="F47" s="62">
        <v>124997.62048</v>
      </c>
      <c r="G47" s="62">
        <v>145254.26863999999</v>
      </c>
      <c r="H47" s="62">
        <v>177092.14446000001</v>
      </c>
      <c r="I47" s="62">
        <v>189438.88772999999</v>
      </c>
      <c r="J47" s="62">
        <v>204538.34565</v>
      </c>
      <c r="K47" s="62">
        <v>221948.17644000001</v>
      </c>
      <c r="L47" s="62">
        <v>221948.17644000001</v>
      </c>
      <c r="M47" s="62">
        <v>256494.86938999998</v>
      </c>
      <c r="N47" s="62">
        <v>256494.86939000001</v>
      </c>
      <c r="O47" s="123"/>
    </row>
    <row r="48" spans="1:15" s="63" customFormat="1" ht="15" customHeight="1">
      <c r="A48" s="61" t="s">
        <v>181</v>
      </c>
      <c r="B48" s="62">
        <v>144327.79178</v>
      </c>
      <c r="C48" s="62">
        <v>144270.04586000001</v>
      </c>
      <c r="D48" s="62">
        <v>190141.64757</v>
      </c>
      <c r="E48" s="62">
        <v>174717.04690000002</v>
      </c>
      <c r="F48" s="62">
        <v>202566.28524999999</v>
      </c>
      <c r="G48" s="62">
        <v>265315.57899000001</v>
      </c>
      <c r="H48" s="62">
        <v>123467.59328</v>
      </c>
      <c r="I48" s="62">
        <v>150994.19993999999</v>
      </c>
      <c r="J48" s="62">
        <v>174098.86999000001</v>
      </c>
      <c r="K48" s="62">
        <v>359633.57438000001</v>
      </c>
      <c r="L48" s="62">
        <v>375970.79713000002</v>
      </c>
      <c r="M48" s="62">
        <v>392162.12900999998</v>
      </c>
      <c r="N48" s="62">
        <v>414233.21862</v>
      </c>
      <c r="O48" s="123"/>
    </row>
    <row r="49" spans="1:15" s="63" customFormat="1" ht="15" customHeight="1">
      <c r="A49" s="64" t="s">
        <v>487</v>
      </c>
      <c r="B49" s="62">
        <v>0</v>
      </c>
      <c r="C49" s="62">
        <v>0</v>
      </c>
      <c r="D49" s="62">
        <v>0</v>
      </c>
      <c r="E49" s="62">
        <v>0</v>
      </c>
      <c r="F49" s="62">
        <v>0</v>
      </c>
      <c r="G49" s="62">
        <v>0</v>
      </c>
      <c r="H49" s="62">
        <v>0</v>
      </c>
      <c r="I49" s="62">
        <v>0</v>
      </c>
      <c r="J49" s="62">
        <v>0</v>
      </c>
      <c r="K49" s="62">
        <v>14166.666999999999</v>
      </c>
      <c r="L49" s="62">
        <v>359633.57438999997</v>
      </c>
      <c r="M49" s="62">
        <v>47166.667000000001</v>
      </c>
      <c r="N49" s="62">
        <v>392162.12900000002</v>
      </c>
      <c r="O49" s="123"/>
    </row>
    <row r="50" spans="1:15" s="65" customFormat="1" ht="15" customHeight="1" thickBot="1">
      <c r="A50" s="64" t="s">
        <v>488</v>
      </c>
      <c r="B50" s="62">
        <v>144327.79178</v>
      </c>
      <c r="C50" s="62">
        <v>144270.04586000001</v>
      </c>
      <c r="D50" s="62">
        <v>190141.64757</v>
      </c>
      <c r="E50" s="62">
        <v>174717.04690000002</v>
      </c>
      <c r="F50" s="62">
        <v>202566.28524999999</v>
      </c>
      <c r="G50" s="62">
        <v>265315.57899000001</v>
      </c>
      <c r="H50" s="62">
        <v>123467.59328</v>
      </c>
      <c r="I50" s="62">
        <v>150994.19993999999</v>
      </c>
      <c r="J50" s="62">
        <v>174098.86999000001</v>
      </c>
      <c r="K50" s="62">
        <v>345466.90737999999</v>
      </c>
      <c r="L50" s="62">
        <v>16337.222740000001</v>
      </c>
      <c r="M50" s="62">
        <v>344995.46201000002</v>
      </c>
      <c r="N50" s="62">
        <v>22071.089620000002</v>
      </c>
      <c r="O50" s="123"/>
    </row>
    <row r="51" spans="1:15" ht="15" customHeight="1" thickTop="1" thickBot="1">
      <c r="A51" s="59" t="s">
        <v>489</v>
      </c>
      <c r="B51" s="60">
        <v>19540940.073430002</v>
      </c>
      <c r="C51" s="60">
        <v>29038527.784090001</v>
      </c>
      <c r="D51" s="60">
        <v>22361224.640610002</v>
      </c>
      <c r="E51" s="60">
        <v>26257174.966599997</v>
      </c>
      <c r="F51" s="60">
        <v>30201381.693240002</v>
      </c>
      <c r="G51" s="60">
        <v>29405490.767659999</v>
      </c>
      <c r="H51" s="60">
        <v>37405807.694930002</v>
      </c>
      <c r="I51" s="60">
        <v>41194090.221870005</v>
      </c>
      <c r="J51" s="60">
        <v>45859769.191459998</v>
      </c>
      <c r="K51" s="60">
        <v>52523041.57739</v>
      </c>
      <c r="L51" s="60">
        <v>50266153.410290003</v>
      </c>
      <c r="M51" s="60">
        <v>55303824.686169997</v>
      </c>
      <c r="N51" s="60">
        <v>54322641.504690006</v>
      </c>
      <c r="O51" s="123"/>
    </row>
    <row r="52" spans="1:15" s="63" customFormat="1" ht="15" customHeight="1" thickTop="1">
      <c r="A52" s="66" t="s">
        <v>490</v>
      </c>
      <c r="B52" s="62">
        <v>1107349.74535</v>
      </c>
      <c r="C52" s="62">
        <v>1507792.5715300001</v>
      </c>
      <c r="D52" s="62">
        <v>1590394.90329</v>
      </c>
      <c r="E52" s="62">
        <v>1456489.89001</v>
      </c>
      <c r="F52" s="62">
        <v>1177499.6113699998</v>
      </c>
      <c r="G52" s="62">
        <v>1100235.01229</v>
      </c>
      <c r="H52" s="62">
        <v>824850.12285000004</v>
      </c>
      <c r="I52" s="62">
        <v>808695.75572000002</v>
      </c>
      <c r="J52" s="62">
        <v>892157.75495000009</v>
      </c>
      <c r="K52" s="62">
        <v>1030468.3020499999</v>
      </c>
      <c r="L52" s="62">
        <v>1044724.14691</v>
      </c>
      <c r="M52" s="62">
        <v>1894760.2370199999</v>
      </c>
      <c r="N52" s="62">
        <v>1883728.9759099998</v>
      </c>
      <c r="O52" s="123"/>
    </row>
    <row r="53" spans="1:15" s="65" customFormat="1" ht="15" customHeight="1">
      <c r="A53" s="64" t="s">
        <v>491</v>
      </c>
      <c r="B53" s="62">
        <v>140717.05882000001</v>
      </c>
      <c r="C53" s="62">
        <v>130612.24309</v>
      </c>
      <c r="D53" s="62">
        <v>253926.85183</v>
      </c>
      <c r="E53" s="62">
        <v>82621.259080000003</v>
      </c>
      <c r="F53" s="62">
        <v>35453.115659999996</v>
      </c>
      <c r="G53" s="62">
        <v>53515.408259999997</v>
      </c>
      <c r="H53" s="62">
        <v>52972.23461</v>
      </c>
      <c r="I53" s="62">
        <v>53973.150979999999</v>
      </c>
      <c r="J53" s="62">
        <v>40819.676200000002</v>
      </c>
      <c r="K53" s="62">
        <v>69447.820989999993</v>
      </c>
      <c r="L53" s="62">
        <v>71380.661930000002</v>
      </c>
      <c r="M53" s="62">
        <v>100033.8159</v>
      </c>
      <c r="N53" s="62">
        <v>93695.530700000003</v>
      </c>
      <c r="O53" s="123"/>
    </row>
    <row r="54" spans="1:15" s="65" customFormat="1" ht="15" customHeight="1">
      <c r="A54" s="64" t="s">
        <v>492</v>
      </c>
      <c r="B54" s="62">
        <v>923021.57632000011</v>
      </c>
      <c r="C54" s="62">
        <v>1333914.2200499999</v>
      </c>
      <c r="D54" s="62">
        <v>1286416.22689</v>
      </c>
      <c r="E54" s="62">
        <v>1320814.95386</v>
      </c>
      <c r="F54" s="62">
        <v>1086613.1690799999</v>
      </c>
      <c r="G54" s="62">
        <v>989866.34973000002</v>
      </c>
      <c r="H54" s="62">
        <v>715747.81990999996</v>
      </c>
      <c r="I54" s="62">
        <v>696289.47120000003</v>
      </c>
      <c r="J54" s="62">
        <v>790154.35615000001</v>
      </c>
      <c r="K54" s="62">
        <v>897832.85620000004</v>
      </c>
      <c r="L54" s="62">
        <v>911270.37748999998</v>
      </c>
      <c r="M54" s="62">
        <v>1726431.2895500001</v>
      </c>
      <c r="N54" s="62">
        <v>1719658.8304099999</v>
      </c>
      <c r="O54" s="123"/>
    </row>
    <row r="55" spans="1:15" s="65" customFormat="1" ht="15" customHeight="1">
      <c r="A55" s="64" t="s">
        <v>493</v>
      </c>
      <c r="B55" s="62">
        <v>0</v>
      </c>
      <c r="C55" s="62">
        <v>0</v>
      </c>
      <c r="D55" s="62">
        <v>0</v>
      </c>
      <c r="E55" s="62">
        <v>0</v>
      </c>
      <c r="F55" s="62">
        <v>0</v>
      </c>
      <c r="G55" s="62">
        <v>0</v>
      </c>
      <c r="H55" s="62">
        <v>0</v>
      </c>
      <c r="I55" s="62">
        <v>0</v>
      </c>
      <c r="J55" s="62">
        <v>0</v>
      </c>
      <c r="K55" s="62">
        <v>0</v>
      </c>
      <c r="L55" s="62">
        <v>0</v>
      </c>
      <c r="M55" s="62">
        <v>0</v>
      </c>
      <c r="N55" s="62">
        <v>0</v>
      </c>
      <c r="O55" s="123"/>
    </row>
    <row r="56" spans="1:15" s="65" customFormat="1" ht="15" customHeight="1">
      <c r="A56" s="64" t="s">
        <v>494</v>
      </c>
      <c r="B56" s="62">
        <v>43611.110209999999</v>
      </c>
      <c r="C56" s="62">
        <v>43266.108390000001</v>
      </c>
      <c r="D56" s="62">
        <v>50051.824569999997</v>
      </c>
      <c r="E56" s="62">
        <v>53053.677069999998</v>
      </c>
      <c r="F56" s="62">
        <v>55433.326630000003</v>
      </c>
      <c r="G56" s="62">
        <v>56853.254300000001</v>
      </c>
      <c r="H56" s="62">
        <v>56130.068329999995</v>
      </c>
      <c r="I56" s="62">
        <v>58433.133540000003</v>
      </c>
      <c r="J56" s="62">
        <v>61183.722600000001</v>
      </c>
      <c r="K56" s="62">
        <v>63187.624859999996</v>
      </c>
      <c r="L56" s="62">
        <v>62073.107490000002</v>
      </c>
      <c r="M56" s="62">
        <v>68295.131569999998</v>
      </c>
      <c r="N56" s="62">
        <v>70374.614799999996</v>
      </c>
      <c r="O56" s="123"/>
    </row>
    <row r="57" spans="1:15" s="65" customFormat="1" ht="15" customHeight="1">
      <c r="A57" s="64" t="s">
        <v>495</v>
      </c>
      <c r="B57" s="62">
        <v>0</v>
      </c>
      <c r="C57" s="62">
        <v>0</v>
      </c>
      <c r="D57" s="62">
        <v>0</v>
      </c>
      <c r="E57" s="62">
        <v>0</v>
      </c>
      <c r="F57" s="62">
        <v>0</v>
      </c>
      <c r="G57" s="62">
        <v>0</v>
      </c>
      <c r="H57" s="62">
        <v>0</v>
      </c>
      <c r="I57" s="62">
        <v>0</v>
      </c>
      <c r="J57" s="62">
        <v>0</v>
      </c>
      <c r="K57" s="62">
        <v>0</v>
      </c>
      <c r="L57" s="62">
        <v>0</v>
      </c>
      <c r="M57" s="62">
        <v>0</v>
      </c>
      <c r="N57" s="62">
        <v>0</v>
      </c>
      <c r="O57" s="123"/>
    </row>
    <row r="58" spans="1:15" s="65" customFormat="1" ht="15" customHeight="1">
      <c r="A58" s="61" t="s">
        <v>496</v>
      </c>
      <c r="B58" s="62">
        <v>50118723.616999999</v>
      </c>
      <c r="C58" s="62">
        <v>52118673.665959999</v>
      </c>
      <c r="D58" s="62">
        <v>54075939.261199996</v>
      </c>
      <c r="E58" s="62">
        <v>57048943.715810001</v>
      </c>
      <c r="F58" s="62">
        <v>60544313.260589994</v>
      </c>
      <c r="G58" s="62">
        <v>61874415.016800001</v>
      </c>
      <c r="H58" s="62">
        <v>62514761.17921</v>
      </c>
      <c r="I58" s="62">
        <v>68675657.731550008</v>
      </c>
      <c r="J58" s="62">
        <v>76850416.948809996</v>
      </c>
      <c r="K58" s="62">
        <v>113662452.17638001</v>
      </c>
      <c r="L58" s="62">
        <v>112248366.09763001</v>
      </c>
      <c r="M58" s="62">
        <v>120609542.86887999</v>
      </c>
      <c r="N58" s="62">
        <v>117547417.03368998</v>
      </c>
      <c r="O58" s="123"/>
    </row>
    <row r="59" spans="1:15">
      <c r="A59" s="67" t="s">
        <v>497</v>
      </c>
      <c r="B59" s="68">
        <v>1054467.2258200001</v>
      </c>
      <c r="C59" s="68">
        <v>1170763.4408</v>
      </c>
      <c r="D59" s="68">
        <v>1231575.5424300001</v>
      </c>
      <c r="E59" s="68">
        <v>1381570.56736</v>
      </c>
      <c r="F59" s="68">
        <v>1552237.4139700001</v>
      </c>
      <c r="G59" s="68">
        <v>1749005.89099</v>
      </c>
      <c r="H59" s="68">
        <v>1720907.1551900001</v>
      </c>
      <c r="I59" s="68">
        <v>1922357.5677100001</v>
      </c>
      <c r="J59" s="68">
        <v>2061896.9952499999</v>
      </c>
      <c r="K59" s="68">
        <v>2434917.58604</v>
      </c>
      <c r="L59" s="68">
        <v>228952.22009000002</v>
      </c>
      <c r="M59" s="68">
        <v>2827398.8905500006</v>
      </c>
      <c r="N59" s="68">
        <v>246050.02961</v>
      </c>
      <c r="O59" s="123"/>
    </row>
    <row r="60" spans="1:15" ht="15" customHeight="1">
      <c r="A60" s="64" t="s">
        <v>498</v>
      </c>
      <c r="B60" s="62">
        <v>-143518.57343000002</v>
      </c>
      <c r="C60" s="62">
        <v>-194033.91063</v>
      </c>
      <c r="D60" s="62">
        <v>-174989.57236000002</v>
      </c>
      <c r="E60" s="62">
        <v>-224475.45957000001</v>
      </c>
      <c r="F60" s="62">
        <v>-327992.07935000001</v>
      </c>
      <c r="G60" s="62">
        <v>-376060.29179000005</v>
      </c>
      <c r="H60" s="62">
        <v>-464439.61616000003</v>
      </c>
      <c r="I60" s="62">
        <v>-634616.38974999997</v>
      </c>
      <c r="J60" s="62">
        <v>-737020.49453999999</v>
      </c>
      <c r="K60" s="62">
        <v>-810490.98430999997</v>
      </c>
      <c r="L60" s="62">
        <v>-76724.708920000005</v>
      </c>
      <c r="M60" s="62">
        <v>-943975.83234999992</v>
      </c>
      <c r="N60" s="62">
        <v>-82735.114979999998</v>
      </c>
      <c r="O60" s="123"/>
    </row>
    <row r="61" spans="1:15" ht="15" customHeight="1">
      <c r="A61" s="61" t="s">
        <v>499</v>
      </c>
      <c r="B61" s="62">
        <v>910948.65238999994</v>
      </c>
      <c r="C61" s="62">
        <v>976729.53016999993</v>
      </c>
      <c r="D61" s="62">
        <v>1056585.97007</v>
      </c>
      <c r="E61" s="62">
        <v>1157095.10779</v>
      </c>
      <c r="F61" s="62">
        <v>1224245.3346199999</v>
      </c>
      <c r="G61" s="62">
        <v>1372945.5992000001</v>
      </c>
      <c r="H61" s="62">
        <v>1256467.5390299999</v>
      </c>
      <c r="I61" s="62">
        <v>1287741.17796</v>
      </c>
      <c r="J61" s="62">
        <v>1324876.5007100001</v>
      </c>
      <c r="K61" s="62">
        <v>1624426.60173</v>
      </c>
      <c r="L61" s="62">
        <v>152227.51116999998</v>
      </c>
      <c r="M61" s="62">
        <v>1883423.0582000008</v>
      </c>
      <c r="N61" s="62">
        <v>163314.91463000001</v>
      </c>
      <c r="O61" s="123"/>
    </row>
    <row r="62" spans="1:15" ht="15" customHeight="1">
      <c r="A62" s="69" t="s">
        <v>500</v>
      </c>
      <c r="B62" s="62">
        <v>374788.08441000001</v>
      </c>
      <c r="C62" s="62">
        <v>446759.68631999998</v>
      </c>
      <c r="D62" s="62">
        <v>525550.67966000002</v>
      </c>
      <c r="E62" s="62">
        <v>567498.59389999998</v>
      </c>
      <c r="F62" s="62">
        <v>534565.64194999996</v>
      </c>
      <c r="G62" s="62">
        <v>672863.37251999998</v>
      </c>
      <c r="H62" s="62">
        <v>604465.72312999994</v>
      </c>
      <c r="I62" s="62">
        <v>566523.00674999994</v>
      </c>
      <c r="J62" s="62">
        <v>621432.27146000008</v>
      </c>
      <c r="K62" s="62">
        <v>1102992.6174100002</v>
      </c>
      <c r="L62" s="62">
        <v>54103.495770000001</v>
      </c>
      <c r="M62" s="62">
        <v>1095271.7259099998</v>
      </c>
      <c r="N62" s="62">
        <v>115195.27484000001</v>
      </c>
      <c r="O62" s="123"/>
    </row>
    <row r="63" spans="1:15" ht="15" customHeight="1">
      <c r="A63" s="64" t="s">
        <v>501</v>
      </c>
      <c r="B63" s="62">
        <v>-93457.174459999995</v>
      </c>
      <c r="C63" s="62">
        <v>-96240.914999999994</v>
      </c>
      <c r="D63" s="62">
        <v>-184360.22694999998</v>
      </c>
      <c r="E63" s="62">
        <v>-211993.13978999999</v>
      </c>
      <c r="F63" s="62">
        <v>-200672.62081999998</v>
      </c>
      <c r="G63" s="62">
        <v>-321429.89647000004</v>
      </c>
      <c r="H63" s="62">
        <v>-291884.12138999999</v>
      </c>
      <c r="I63" s="62">
        <v>-229853.50607</v>
      </c>
      <c r="J63" s="62">
        <v>-223367.10653999998</v>
      </c>
      <c r="K63" s="62">
        <v>-490631.51845999999</v>
      </c>
      <c r="L63" s="62">
        <v>-34544.057159999997</v>
      </c>
      <c r="M63" s="62">
        <v>-428802.5818499999</v>
      </c>
      <c r="N63" s="62">
        <v>-72064.069940000001</v>
      </c>
      <c r="O63" s="123"/>
    </row>
    <row r="64" spans="1:15" ht="15" customHeight="1">
      <c r="A64" s="70" t="s">
        <v>502</v>
      </c>
      <c r="B64" s="62">
        <v>1192279.5623399999</v>
      </c>
      <c r="C64" s="62">
        <v>1327248.30149</v>
      </c>
      <c r="D64" s="62">
        <v>1397776.4227799999</v>
      </c>
      <c r="E64" s="62">
        <v>1512600.5619000001</v>
      </c>
      <c r="F64" s="62">
        <v>1558138.3557500001</v>
      </c>
      <c r="G64" s="62">
        <v>1724379.07525</v>
      </c>
      <c r="H64" s="62">
        <v>1569049.1407699999</v>
      </c>
      <c r="I64" s="62">
        <v>1624410.6786400001</v>
      </c>
      <c r="J64" s="62">
        <v>1722941.6656300002</v>
      </c>
      <c r="K64" s="62">
        <v>2236787.7006799998</v>
      </c>
      <c r="L64" s="62">
        <v>171786.94978</v>
      </c>
      <c r="M64" s="62">
        <v>2549892.2022600006</v>
      </c>
      <c r="N64" s="62">
        <v>206446.11953000003</v>
      </c>
      <c r="O64" s="123"/>
    </row>
    <row r="65" spans="1:15" ht="15" customHeight="1">
      <c r="A65" s="69" t="s">
        <v>503</v>
      </c>
      <c r="B65" s="62">
        <v>192469.22731000002</v>
      </c>
      <c r="C65" s="62">
        <v>211066.14285</v>
      </c>
      <c r="D65" s="62">
        <v>285406.28489000001</v>
      </c>
      <c r="E65" s="62">
        <v>248689.22696999999</v>
      </c>
      <c r="F65" s="62">
        <v>306788.58017999999</v>
      </c>
      <c r="G65" s="62">
        <v>299872.81226999999</v>
      </c>
      <c r="H65" s="62">
        <v>226103.63938000001</v>
      </c>
      <c r="I65" s="62">
        <v>279257.51948000002</v>
      </c>
      <c r="J65" s="62">
        <v>456325.61475999997</v>
      </c>
      <c r="K65" s="62">
        <v>570090.83159000007</v>
      </c>
      <c r="L65" s="62">
        <v>39847.271380000006</v>
      </c>
      <c r="M65" s="62">
        <v>688034.05143999995</v>
      </c>
      <c r="N65" s="62">
        <v>51874.407590000003</v>
      </c>
      <c r="O65" s="123"/>
    </row>
    <row r="66" spans="1:15" ht="15" customHeight="1">
      <c r="A66" s="69" t="s">
        <v>504</v>
      </c>
      <c r="B66" s="62">
        <v>-297317.96883999999</v>
      </c>
      <c r="C66" s="62">
        <v>-298710.71861000004</v>
      </c>
      <c r="D66" s="62">
        <v>-375341.36285000003</v>
      </c>
      <c r="E66" s="62">
        <v>-414954.69498000003</v>
      </c>
      <c r="F66" s="62">
        <v>-449327.31943000003</v>
      </c>
      <c r="G66" s="62">
        <v>-421162.31156</v>
      </c>
      <c r="H66" s="62">
        <v>-419986.91696</v>
      </c>
      <c r="I66" s="62">
        <v>-471032.87935</v>
      </c>
      <c r="J66" s="62">
        <v>-684332.36786999996</v>
      </c>
      <c r="K66" s="62">
        <v>-946665.91340999992</v>
      </c>
      <c r="L66" s="62">
        <v>-58008.174469999998</v>
      </c>
      <c r="M66" s="62">
        <v>-1185395.4568500002</v>
      </c>
      <c r="N66" s="62">
        <v>-90726.506510000007</v>
      </c>
      <c r="O66" s="123"/>
    </row>
    <row r="67" spans="1:15" ht="15" customHeight="1">
      <c r="A67" s="61" t="s">
        <v>505</v>
      </c>
      <c r="B67" s="62">
        <v>1087430.8208099999</v>
      </c>
      <c r="C67" s="62">
        <v>1239603.7257300001</v>
      </c>
      <c r="D67" s="62">
        <v>1307841.34482</v>
      </c>
      <c r="E67" s="62">
        <v>1346335.0938900001</v>
      </c>
      <c r="F67" s="62">
        <v>1415599.6165</v>
      </c>
      <c r="G67" s="62">
        <v>1603089.57596</v>
      </c>
      <c r="H67" s="62">
        <v>1375165.8631899999</v>
      </c>
      <c r="I67" s="62">
        <v>1432635.31877</v>
      </c>
      <c r="J67" s="62">
        <v>1494934.91252</v>
      </c>
      <c r="K67" s="62">
        <v>1860212.6188599998</v>
      </c>
      <c r="L67" s="62">
        <v>153626.04668999999</v>
      </c>
      <c r="M67" s="62">
        <v>2052530.7968500005</v>
      </c>
      <c r="N67" s="62">
        <v>167594.02061000004</v>
      </c>
      <c r="O67" s="123"/>
    </row>
    <row r="68" spans="1:15" ht="15" customHeight="1">
      <c r="A68" s="64" t="s">
        <v>506</v>
      </c>
      <c r="B68" s="62">
        <v>-853966.15090999997</v>
      </c>
      <c r="C68" s="62">
        <v>-1010114.82985</v>
      </c>
      <c r="D68" s="62">
        <v>-1027431.70791</v>
      </c>
      <c r="E68" s="62">
        <v>-1050696.9902999999</v>
      </c>
      <c r="F68" s="62">
        <v>-1123612.2882300001</v>
      </c>
      <c r="G68" s="62">
        <v>-1151258.8498800001</v>
      </c>
      <c r="H68" s="62">
        <v>-1133325.7542699999</v>
      </c>
      <c r="I68" s="62">
        <v>-1164667.85182</v>
      </c>
      <c r="J68" s="62">
        <v>-1233776.1100000001</v>
      </c>
      <c r="K68" s="62">
        <v>-1338372.1358</v>
      </c>
      <c r="L68" s="62">
        <v>-120688.84811000001</v>
      </c>
      <c r="M68" s="62">
        <v>-1515931.9806699995</v>
      </c>
      <c r="N68" s="62">
        <v>-128591.48216999999</v>
      </c>
      <c r="O68" s="123"/>
    </row>
    <row r="69" spans="1:15" ht="15" customHeight="1">
      <c r="A69" s="70" t="s">
        <v>507</v>
      </c>
      <c r="B69" s="62">
        <v>233464.66990000001</v>
      </c>
      <c r="C69" s="62">
        <v>229488.89588</v>
      </c>
      <c r="D69" s="62">
        <v>280409.63691</v>
      </c>
      <c r="E69" s="62">
        <v>295638.10358999996</v>
      </c>
      <c r="F69" s="62">
        <v>291987.32827</v>
      </c>
      <c r="G69" s="62">
        <v>451830.72607999999</v>
      </c>
      <c r="H69" s="62">
        <v>241840.10892</v>
      </c>
      <c r="I69" s="62">
        <v>267967.46694999997</v>
      </c>
      <c r="J69" s="62">
        <v>261158.80252</v>
      </c>
      <c r="K69" s="62">
        <v>521840.48306</v>
      </c>
      <c r="L69" s="62">
        <v>32937.198579999997</v>
      </c>
      <c r="M69" s="62">
        <v>536598.81618000101</v>
      </c>
      <c r="N69" s="62">
        <v>39002.538440000048</v>
      </c>
      <c r="O69" s="123"/>
    </row>
    <row r="70" spans="1:15" ht="15" customHeight="1">
      <c r="A70" s="70" t="s">
        <v>508</v>
      </c>
      <c r="B70" s="62">
        <v>68.75009</v>
      </c>
      <c r="C70" s="62">
        <v>64.290720000000007</v>
      </c>
      <c r="D70" s="62">
        <v>92.660219999999995</v>
      </c>
      <c r="E70" s="62">
        <v>37.114139999999999</v>
      </c>
      <c r="F70" s="62">
        <v>97.26821000000001</v>
      </c>
      <c r="G70" s="62">
        <v>38.011180000000003</v>
      </c>
      <c r="H70" s="62">
        <v>7.4028100000000006</v>
      </c>
      <c r="I70" s="62">
        <v>6.6018699999999999</v>
      </c>
      <c r="J70" s="62">
        <v>13.678990000000001</v>
      </c>
      <c r="K70" s="62">
        <v>1563.20939</v>
      </c>
      <c r="L70" s="62">
        <v>1804.55376</v>
      </c>
      <c r="M70" s="62">
        <v>12065.68137</v>
      </c>
      <c r="N70" s="62">
        <v>1258.1713900000004</v>
      </c>
      <c r="O70" s="123"/>
    </row>
    <row r="71" spans="1:15" ht="15" customHeight="1">
      <c r="A71" s="71" t="s">
        <v>509</v>
      </c>
      <c r="B71" s="62">
        <v>1.0000000000000001E-5</v>
      </c>
      <c r="C71" s="62">
        <v>0</v>
      </c>
      <c r="D71" s="62">
        <v>0</v>
      </c>
      <c r="E71" s="62">
        <v>1.0000000000000001E-5</v>
      </c>
      <c r="F71" s="62">
        <v>0</v>
      </c>
      <c r="G71" s="62">
        <v>1.0000000000000001E-5</v>
      </c>
      <c r="H71" s="62">
        <v>1.3000000000000002E-4</v>
      </c>
      <c r="I71" s="62">
        <v>0.54841999999999991</v>
      </c>
      <c r="J71" s="62">
        <v>3.2200000000000002E-3</v>
      </c>
      <c r="K71" s="62">
        <v>1548.5058300000001</v>
      </c>
      <c r="L71" s="62">
        <v>1804.1452199999999</v>
      </c>
      <c r="M71" s="62">
        <v>12059.71845</v>
      </c>
      <c r="N71" s="62">
        <v>1257.0284300000001</v>
      </c>
      <c r="O71" s="123"/>
    </row>
    <row r="72" spans="1:15" ht="15" customHeight="1">
      <c r="A72" s="71" t="s">
        <v>510</v>
      </c>
      <c r="B72" s="62">
        <v>68.750079999999997</v>
      </c>
      <c r="C72" s="62">
        <v>64.290720000000007</v>
      </c>
      <c r="D72" s="62">
        <v>92.660219999999995</v>
      </c>
      <c r="E72" s="62">
        <v>37.114129999999996</v>
      </c>
      <c r="F72" s="62">
        <v>97.26821000000001</v>
      </c>
      <c r="G72" s="62">
        <v>38.01117</v>
      </c>
      <c r="H72" s="62">
        <v>7.4026800000000001</v>
      </c>
      <c r="I72" s="62">
        <v>6.0534499999999998</v>
      </c>
      <c r="J72" s="62">
        <v>13.67577</v>
      </c>
      <c r="K72" s="62">
        <v>14.70356</v>
      </c>
      <c r="L72" s="62">
        <v>0.40854000000000001</v>
      </c>
      <c r="M72" s="62">
        <v>5.9629200000000004</v>
      </c>
      <c r="N72" s="62">
        <v>1.14296</v>
      </c>
      <c r="O72" s="123"/>
    </row>
    <row r="73" spans="1:15" ht="15" customHeight="1">
      <c r="A73" s="61" t="s">
        <v>511</v>
      </c>
      <c r="B73" s="62">
        <v>-1175.27936</v>
      </c>
      <c r="C73" s="62">
        <v>-1193.0952400000001</v>
      </c>
      <c r="D73" s="62">
        <v>-2965.2384500000003</v>
      </c>
      <c r="E73" s="62">
        <v>-191.54129</v>
      </c>
      <c r="F73" s="62">
        <v>-157.5455</v>
      </c>
      <c r="G73" s="62">
        <v>-64.852059999999994</v>
      </c>
      <c r="H73" s="62">
        <v>-40.202809999999999</v>
      </c>
      <c r="I73" s="62">
        <v>-19.265540000000001</v>
      </c>
      <c r="J73" s="62">
        <v>-46.641949999999994</v>
      </c>
      <c r="K73" s="62">
        <v>-80.868220000000008</v>
      </c>
      <c r="L73" s="62">
        <v>-5228.3956500000004</v>
      </c>
      <c r="M73" s="62">
        <v>-17571.098140000006</v>
      </c>
      <c r="N73" s="62">
        <v>-320.26704999999998</v>
      </c>
      <c r="O73" s="123"/>
    </row>
    <row r="74" spans="1:15" ht="15" customHeight="1">
      <c r="A74" s="61" t="s">
        <v>657</v>
      </c>
      <c r="B74" s="62">
        <v>-798.71964000000003</v>
      </c>
      <c r="C74" s="62">
        <v>-765.95702000000006</v>
      </c>
      <c r="D74" s="62">
        <v>-2659.9407700000002</v>
      </c>
      <c r="E74" s="62">
        <v>0</v>
      </c>
      <c r="F74" s="62">
        <v>-2.0000000000000002E-5</v>
      </c>
      <c r="G74" s="62">
        <v>0</v>
      </c>
      <c r="H74" s="62">
        <v>-1.56E-3</v>
      </c>
      <c r="I74" s="62">
        <v>-0.54765999999999992</v>
      </c>
      <c r="J74" s="62">
        <v>-2.0000000000000002E-5</v>
      </c>
      <c r="K74" s="62">
        <v>-5.9999999999999995E-5</v>
      </c>
      <c r="L74" s="62">
        <v>-5224.3336900000004</v>
      </c>
      <c r="M74" s="62">
        <v>-1.7000000000000001E-4</v>
      </c>
      <c r="N74" s="62">
        <v>0</v>
      </c>
      <c r="O74" s="123"/>
    </row>
    <row r="75" spans="1:15" ht="15" customHeight="1">
      <c r="A75" s="64" t="s">
        <v>306</v>
      </c>
      <c r="B75" s="62">
        <v>-376.55971999999997</v>
      </c>
      <c r="C75" s="62">
        <v>-427.13821999999999</v>
      </c>
      <c r="D75" s="62">
        <v>-305.29768000000001</v>
      </c>
      <c r="E75" s="62">
        <v>-191.54129</v>
      </c>
      <c r="F75" s="62">
        <v>-157.54548</v>
      </c>
      <c r="G75" s="62">
        <v>-64.852059999999994</v>
      </c>
      <c r="H75" s="62">
        <v>-40.201250000000002</v>
      </c>
      <c r="I75" s="62">
        <v>-18.717880000000001</v>
      </c>
      <c r="J75" s="62">
        <v>-46.641930000000002</v>
      </c>
      <c r="K75" s="62">
        <v>-80.868160000000003</v>
      </c>
      <c r="L75" s="62">
        <v>-4.06196</v>
      </c>
      <c r="M75" s="62">
        <v>-17571.097970000003</v>
      </c>
      <c r="N75" s="62">
        <v>-320.26704999999998</v>
      </c>
      <c r="O75" s="123"/>
    </row>
    <row r="76" spans="1:15" ht="15" customHeight="1">
      <c r="A76" s="61" t="s">
        <v>514</v>
      </c>
      <c r="B76" s="62">
        <v>232358.14063000001</v>
      </c>
      <c r="C76" s="62">
        <v>228360.09136000002</v>
      </c>
      <c r="D76" s="62">
        <v>277537.05868000002</v>
      </c>
      <c r="E76" s="62">
        <v>295483.67644000001</v>
      </c>
      <c r="F76" s="62">
        <v>291927.05098</v>
      </c>
      <c r="G76" s="62">
        <v>451803.88519999996</v>
      </c>
      <c r="H76" s="62">
        <v>241807.30891999998</v>
      </c>
      <c r="I76" s="62">
        <v>267954.80327999999</v>
      </c>
      <c r="J76" s="62">
        <v>261125.83955999999</v>
      </c>
      <c r="K76" s="62">
        <v>523322.82423000003</v>
      </c>
      <c r="L76" s="62">
        <v>29513.356690000001</v>
      </c>
      <c r="M76" s="62">
        <v>531093.399410001</v>
      </c>
      <c r="N76" s="62">
        <v>39940.442780000049</v>
      </c>
      <c r="O76" s="123"/>
    </row>
    <row r="77" spans="1:15" ht="15" customHeight="1">
      <c r="A77" s="72" t="s">
        <v>515</v>
      </c>
      <c r="B77" s="62">
        <v>0</v>
      </c>
      <c r="C77" s="62">
        <v>0</v>
      </c>
      <c r="D77" s="62">
        <v>0</v>
      </c>
      <c r="E77" s="62">
        <v>-2.9999999999999997E-5</v>
      </c>
      <c r="F77" s="62">
        <v>-1.0000000000000001E-5</v>
      </c>
      <c r="G77" s="62">
        <v>-2.9999999999999997E-5</v>
      </c>
      <c r="H77" s="62">
        <v>7820.80195</v>
      </c>
      <c r="I77" s="62">
        <v>44.531949999999995</v>
      </c>
      <c r="J77" s="62">
        <v>1078.57871</v>
      </c>
      <c r="K77" s="62">
        <v>-14.15889</v>
      </c>
      <c r="L77" s="62">
        <v>0</v>
      </c>
      <c r="M77" s="62">
        <v>15237.85737999999</v>
      </c>
      <c r="N77" s="62">
        <v>-18.16366</v>
      </c>
      <c r="O77" s="123"/>
    </row>
    <row r="78" spans="1:15" ht="15" customHeight="1">
      <c r="A78" s="70" t="s">
        <v>516</v>
      </c>
      <c r="B78" s="62">
        <v>232358.14063000001</v>
      </c>
      <c r="C78" s="62">
        <v>228360.09136000002</v>
      </c>
      <c r="D78" s="62">
        <v>277537.05868000002</v>
      </c>
      <c r="E78" s="62">
        <v>295483.67641000001</v>
      </c>
      <c r="F78" s="62">
        <v>291927.05097000004</v>
      </c>
      <c r="G78" s="62">
        <v>451803.88517000002</v>
      </c>
      <c r="H78" s="62">
        <v>249628.11087</v>
      </c>
      <c r="I78" s="62">
        <v>267999.33522999997</v>
      </c>
      <c r="J78" s="62">
        <v>262204.41827000002</v>
      </c>
      <c r="K78" s="62">
        <v>523308.66533999995</v>
      </c>
      <c r="L78" s="62">
        <v>29513.356690000001</v>
      </c>
      <c r="M78" s="62">
        <v>546331.25679000095</v>
      </c>
      <c r="N78" s="62">
        <v>39922.27912000005</v>
      </c>
      <c r="O78" s="123"/>
    </row>
    <row r="79" spans="1:15" ht="15" customHeight="1">
      <c r="A79" s="69" t="s">
        <v>517</v>
      </c>
      <c r="B79" s="62">
        <v>4.2009999999999996</v>
      </c>
      <c r="C79" s="62">
        <v>1286.6023300000002</v>
      </c>
      <c r="D79" s="62">
        <v>5470.2887199999996</v>
      </c>
      <c r="E79" s="62">
        <v>10827.086080000001</v>
      </c>
      <c r="F79" s="62">
        <v>9265.3102400000007</v>
      </c>
      <c r="G79" s="62">
        <v>-1803.10634</v>
      </c>
      <c r="H79" s="62">
        <v>13614.63341</v>
      </c>
      <c r="I79" s="62">
        <v>13363.500699999999</v>
      </c>
      <c r="J79" s="62">
        <v>2427.86085</v>
      </c>
      <c r="K79" s="62">
        <v>3547.0405099999998</v>
      </c>
      <c r="L79" s="62">
        <v>269.46607</v>
      </c>
      <c r="M79" s="62">
        <v>2699.3266199999998</v>
      </c>
      <c r="N79" s="62">
        <v>327.81049999999999</v>
      </c>
      <c r="O79" s="123"/>
    </row>
    <row r="80" spans="1:15" ht="15" customHeight="1">
      <c r="A80" s="61" t="s">
        <v>518</v>
      </c>
      <c r="B80" s="62">
        <v>232362.34162999998</v>
      </c>
      <c r="C80" s="62">
        <v>229646.69368999999</v>
      </c>
      <c r="D80" s="62">
        <v>283007.34739999997</v>
      </c>
      <c r="E80" s="62">
        <v>306310.76248999999</v>
      </c>
      <c r="F80" s="62">
        <v>301192.36121</v>
      </c>
      <c r="G80" s="62">
        <v>450000.77882999997</v>
      </c>
      <c r="H80" s="62">
        <v>263242.74427999998</v>
      </c>
      <c r="I80" s="62">
        <v>281362.83593</v>
      </c>
      <c r="J80" s="62">
        <v>264632.27912000002</v>
      </c>
      <c r="K80" s="62">
        <v>526855.70585000003</v>
      </c>
      <c r="L80" s="62">
        <v>29782.822760000003</v>
      </c>
      <c r="M80" s="62">
        <v>549030.58341000089</v>
      </c>
      <c r="N80" s="62">
        <v>40250.08962000005</v>
      </c>
      <c r="O80" s="123"/>
    </row>
    <row r="81" spans="1:15" ht="15" customHeight="1">
      <c r="A81" s="69" t="s">
        <v>519</v>
      </c>
      <c r="B81" s="62">
        <v>0</v>
      </c>
      <c r="C81" s="62">
        <v>0</v>
      </c>
      <c r="D81" s="62">
        <v>0</v>
      </c>
      <c r="E81" s="62">
        <v>0</v>
      </c>
      <c r="F81" s="62">
        <v>0</v>
      </c>
      <c r="G81" s="62">
        <v>0</v>
      </c>
      <c r="H81" s="62">
        <v>1.0000000000000001E-5</v>
      </c>
      <c r="I81" s="62">
        <v>0</v>
      </c>
      <c r="J81" s="62">
        <v>0</v>
      </c>
      <c r="K81" s="62">
        <v>0</v>
      </c>
      <c r="L81" s="62">
        <v>0</v>
      </c>
      <c r="M81" s="62">
        <v>0</v>
      </c>
      <c r="N81" s="62">
        <v>0</v>
      </c>
      <c r="O81" s="123"/>
    </row>
    <row r="82" spans="1:15" ht="15" customHeight="1">
      <c r="A82" s="61" t="s">
        <v>520</v>
      </c>
      <c r="B82" s="62">
        <v>232362.34162999998</v>
      </c>
      <c r="C82" s="62">
        <v>229646.69368999999</v>
      </c>
      <c r="D82" s="62">
        <v>283007.34739999997</v>
      </c>
      <c r="E82" s="62">
        <v>306310.76248999999</v>
      </c>
      <c r="F82" s="62">
        <v>301192.36121</v>
      </c>
      <c r="G82" s="62">
        <v>450000.77882999997</v>
      </c>
      <c r="H82" s="62">
        <v>263242.74429</v>
      </c>
      <c r="I82" s="62">
        <v>281362.83593</v>
      </c>
      <c r="J82" s="62">
        <v>264632.27912000002</v>
      </c>
      <c r="K82" s="62">
        <v>526855.70585000003</v>
      </c>
      <c r="L82" s="62">
        <v>29782.822760000003</v>
      </c>
      <c r="M82" s="62">
        <v>549030.58341000089</v>
      </c>
      <c r="N82" s="62">
        <v>40250.08962000005</v>
      </c>
      <c r="O82" s="123"/>
    </row>
    <row r="83" spans="1:15" ht="15" customHeight="1" thickBot="1">
      <c r="A83" s="69" t="s">
        <v>521</v>
      </c>
      <c r="B83" s="62">
        <v>-88034.549849999996</v>
      </c>
      <c r="C83" s="62">
        <v>-85376.647830000002</v>
      </c>
      <c r="D83" s="62">
        <v>-92865.699800000002</v>
      </c>
      <c r="E83" s="62">
        <v>-131593.71561000001</v>
      </c>
      <c r="F83" s="62">
        <v>-98626.076239999995</v>
      </c>
      <c r="G83" s="62">
        <v>-184685.19988</v>
      </c>
      <c r="H83" s="62">
        <v>-139775.15080999999</v>
      </c>
      <c r="I83" s="62">
        <v>-130368.63595</v>
      </c>
      <c r="J83" s="62">
        <v>-90533.409379999997</v>
      </c>
      <c r="K83" s="62">
        <v>-181388.79783000002</v>
      </c>
      <c r="L83" s="62">
        <v>-13445.60001</v>
      </c>
      <c r="M83" s="62">
        <v>-204035.1214</v>
      </c>
      <c r="N83" s="62">
        <v>-18179</v>
      </c>
      <c r="O83" s="123"/>
    </row>
    <row r="84" spans="1:15" ht="15" customHeight="1" thickTop="1" thickBot="1">
      <c r="A84" s="59" t="s">
        <v>522</v>
      </c>
      <c r="B84" s="60">
        <v>144327.79178</v>
      </c>
      <c r="C84" s="60">
        <v>144270.04586000001</v>
      </c>
      <c r="D84" s="60">
        <v>190141.6476</v>
      </c>
      <c r="E84" s="60">
        <v>174717.04688000001</v>
      </c>
      <c r="F84" s="60">
        <v>202566.28497000001</v>
      </c>
      <c r="G84" s="60">
        <v>265315.57895</v>
      </c>
      <c r="H84" s="60">
        <v>123467.59348000001</v>
      </c>
      <c r="I84" s="60">
        <v>150994.19997999998</v>
      </c>
      <c r="J84" s="60">
        <v>174098.86974000002</v>
      </c>
      <c r="K84" s="60">
        <v>345466.90801999997</v>
      </c>
      <c r="L84" s="60">
        <v>16337.222750000001</v>
      </c>
      <c r="M84" s="60">
        <v>344995.46201000089</v>
      </c>
      <c r="N84" s="60">
        <v>22071.08962000005</v>
      </c>
      <c r="O84" s="123"/>
    </row>
    <row r="85" spans="1:15" ht="3.75" customHeight="1" thickTop="1" thickBot="1">
      <c r="A85" s="73"/>
      <c r="B85" s="74"/>
      <c r="C85" s="74"/>
      <c r="D85" s="74"/>
      <c r="E85" s="74"/>
      <c r="F85" s="74"/>
      <c r="G85" s="74"/>
      <c r="H85" s="74"/>
      <c r="I85" s="74"/>
      <c r="J85" s="74"/>
      <c r="K85" s="74"/>
      <c r="L85" s="74"/>
      <c r="M85" s="74"/>
      <c r="N85" s="74"/>
      <c r="O85" s="53"/>
    </row>
    <row r="86" spans="1:15" ht="15" customHeight="1" thickTop="1">
      <c r="A86" s="75"/>
      <c r="B86" s="76"/>
      <c r="C86" s="76"/>
      <c r="D86" s="76"/>
      <c r="E86" s="76"/>
      <c r="F86" s="76"/>
      <c r="G86" s="76"/>
      <c r="H86" s="76"/>
      <c r="I86" s="76"/>
      <c r="J86" s="76"/>
      <c r="K86" s="76"/>
      <c r="L86" s="76"/>
      <c r="M86" s="76"/>
      <c r="N86" s="76"/>
      <c r="O86" s="53"/>
    </row>
    <row r="87" spans="1:15" ht="15" customHeight="1">
      <c r="A87" s="75"/>
      <c r="B87" s="76"/>
      <c r="C87" s="76"/>
      <c r="D87" s="76"/>
      <c r="E87" s="76"/>
      <c r="F87" s="76"/>
      <c r="G87" s="76"/>
      <c r="H87" s="76"/>
      <c r="I87" s="76"/>
      <c r="J87" s="75"/>
      <c r="K87" s="76"/>
      <c r="L87" s="76"/>
      <c r="M87" s="76"/>
      <c r="N87" s="76"/>
      <c r="O87" s="53"/>
    </row>
    <row r="89" spans="1:15">
      <c r="J89" s="124"/>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86"/>
  <sheetViews>
    <sheetView zoomScaleNormal="100" workbookViewId="0">
      <pane xSplit="1" topLeftCell="B1" activePane="topRight" state="frozen"/>
      <selection pane="topRight" activeCell="E26" sqref="E26"/>
    </sheetView>
  </sheetViews>
  <sheetFormatPr baseColWidth="10" defaultColWidth="9.140625" defaultRowHeight="18"/>
  <cols>
    <col min="1" max="1" width="89.85546875" style="54" bestFit="1" customWidth="1"/>
    <col min="2" max="8" width="10.7109375" style="54" bestFit="1" customWidth="1"/>
    <col min="9" max="9" width="10.7109375" style="54" customWidth="1"/>
    <col min="10" max="10" width="10.7109375" style="54" bestFit="1" customWidth="1"/>
    <col min="11" max="13" width="10.7109375" style="54" customWidth="1"/>
    <col min="14" max="14" width="10.7109375" style="78" bestFit="1" customWidth="1"/>
    <col min="15" max="256" width="9.140625" style="54"/>
    <col min="257" max="257" width="89.85546875" style="54" bestFit="1" customWidth="1"/>
    <col min="258" max="264" width="10.7109375" style="54" bestFit="1" customWidth="1"/>
    <col min="265" max="265" width="10.7109375" style="54" customWidth="1"/>
    <col min="266" max="266" width="10.7109375" style="54" bestFit="1" customWidth="1"/>
    <col min="267" max="269" width="10.7109375" style="54" customWidth="1"/>
    <col min="270" max="270" width="10.7109375" style="54" bestFit="1" customWidth="1"/>
    <col min="271" max="512" width="9.140625" style="54"/>
    <col min="513" max="513" width="89.85546875" style="54" bestFit="1" customWidth="1"/>
    <col min="514" max="520" width="10.7109375" style="54" bestFit="1" customWidth="1"/>
    <col min="521" max="521" width="10.7109375" style="54" customWidth="1"/>
    <col min="522" max="522" width="10.7109375" style="54" bestFit="1" customWidth="1"/>
    <col min="523" max="525" width="10.7109375" style="54" customWidth="1"/>
    <col min="526" max="526" width="10.7109375" style="54" bestFit="1" customWidth="1"/>
    <col min="527" max="768" width="9.140625" style="54"/>
    <col min="769" max="769" width="89.85546875" style="54" bestFit="1" customWidth="1"/>
    <col min="770" max="776" width="10.7109375" style="54" bestFit="1" customWidth="1"/>
    <col min="777" max="777" width="10.7109375" style="54" customWidth="1"/>
    <col min="778" max="778" width="10.7109375" style="54" bestFit="1" customWidth="1"/>
    <col min="779" max="781" width="10.7109375" style="54" customWidth="1"/>
    <col min="782" max="782" width="10.7109375" style="54" bestFit="1" customWidth="1"/>
    <col min="783" max="1024" width="9.140625" style="54"/>
    <col min="1025" max="1025" width="89.85546875" style="54" bestFit="1" customWidth="1"/>
    <col min="1026" max="1032" width="10.7109375" style="54" bestFit="1" customWidth="1"/>
    <col min="1033" max="1033" width="10.7109375" style="54" customWidth="1"/>
    <col min="1034" max="1034" width="10.7109375" style="54" bestFit="1" customWidth="1"/>
    <col min="1035" max="1037" width="10.7109375" style="54" customWidth="1"/>
    <col min="1038" max="1038" width="10.7109375" style="54" bestFit="1" customWidth="1"/>
    <col min="1039" max="1280" width="9.140625" style="54"/>
    <col min="1281" max="1281" width="89.85546875" style="54" bestFit="1" customWidth="1"/>
    <col min="1282" max="1288" width="10.7109375" style="54" bestFit="1" customWidth="1"/>
    <col min="1289" max="1289" width="10.7109375" style="54" customWidth="1"/>
    <col min="1290" max="1290" width="10.7109375" style="54" bestFit="1" customWidth="1"/>
    <col min="1291" max="1293" width="10.7109375" style="54" customWidth="1"/>
    <col min="1294" max="1294" width="10.7109375" style="54" bestFit="1" customWidth="1"/>
    <col min="1295" max="1536" width="9.140625" style="54"/>
    <col min="1537" max="1537" width="89.85546875" style="54" bestFit="1" customWidth="1"/>
    <col min="1538" max="1544" width="10.7109375" style="54" bestFit="1" customWidth="1"/>
    <col min="1545" max="1545" width="10.7109375" style="54" customWidth="1"/>
    <col min="1546" max="1546" width="10.7109375" style="54" bestFit="1" customWidth="1"/>
    <col min="1547" max="1549" width="10.7109375" style="54" customWidth="1"/>
    <col min="1550" max="1550" width="10.7109375" style="54" bestFit="1" customWidth="1"/>
    <col min="1551" max="1792" width="9.140625" style="54"/>
    <col min="1793" max="1793" width="89.85546875" style="54" bestFit="1" customWidth="1"/>
    <col min="1794" max="1800" width="10.7109375" style="54" bestFit="1" customWidth="1"/>
    <col min="1801" max="1801" width="10.7109375" style="54" customWidth="1"/>
    <col min="1802" max="1802" width="10.7109375" style="54" bestFit="1" customWidth="1"/>
    <col min="1803" max="1805" width="10.7109375" style="54" customWidth="1"/>
    <col min="1806" max="1806" width="10.7109375" style="54" bestFit="1" customWidth="1"/>
    <col min="1807" max="2048" width="9.140625" style="54"/>
    <col min="2049" max="2049" width="89.85546875" style="54" bestFit="1" customWidth="1"/>
    <col min="2050" max="2056" width="10.7109375" style="54" bestFit="1" customWidth="1"/>
    <col min="2057" max="2057" width="10.7109375" style="54" customWidth="1"/>
    <col min="2058" max="2058" width="10.7109375" style="54" bestFit="1" customWidth="1"/>
    <col min="2059" max="2061" width="10.7109375" style="54" customWidth="1"/>
    <col min="2062" max="2062" width="10.7109375" style="54" bestFit="1" customWidth="1"/>
    <col min="2063" max="2304" width="9.140625" style="54"/>
    <col min="2305" max="2305" width="89.85546875" style="54" bestFit="1" customWidth="1"/>
    <col min="2306" max="2312" width="10.7109375" style="54" bestFit="1" customWidth="1"/>
    <col min="2313" max="2313" width="10.7109375" style="54" customWidth="1"/>
    <col min="2314" max="2314" width="10.7109375" style="54" bestFit="1" customWidth="1"/>
    <col min="2315" max="2317" width="10.7109375" style="54" customWidth="1"/>
    <col min="2318" max="2318" width="10.7109375" style="54" bestFit="1" customWidth="1"/>
    <col min="2319" max="2560" width="9.140625" style="54"/>
    <col min="2561" max="2561" width="89.85546875" style="54" bestFit="1" customWidth="1"/>
    <col min="2562" max="2568" width="10.7109375" style="54" bestFit="1" customWidth="1"/>
    <col min="2569" max="2569" width="10.7109375" style="54" customWidth="1"/>
    <col min="2570" max="2570" width="10.7109375" style="54" bestFit="1" customWidth="1"/>
    <col min="2571" max="2573" width="10.7109375" style="54" customWidth="1"/>
    <col min="2574" max="2574" width="10.7109375" style="54" bestFit="1" customWidth="1"/>
    <col min="2575" max="2816" width="9.140625" style="54"/>
    <col min="2817" max="2817" width="89.85546875" style="54" bestFit="1" customWidth="1"/>
    <col min="2818" max="2824" width="10.7109375" style="54" bestFit="1" customWidth="1"/>
    <col min="2825" max="2825" width="10.7109375" style="54" customWidth="1"/>
    <col min="2826" max="2826" width="10.7109375" style="54" bestFit="1" customWidth="1"/>
    <col min="2827" max="2829" width="10.7109375" style="54" customWidth="1"/>
    <col min="2830" max="2830" width="10.7109375" style="54" bestFit="1" customWidth="1"/>
    <col min="2831" max="3072" width="9.140625" style="54"/>
    <col min="3073" max="3073" width="89.85546875" style="54" bestFit="1" customWidth="1"/>
    <col min="3074" max="3080" width="10.7109375" style="54" bestFit="1" customWidth="1"/>
    <col min="3081" max="3081" width="10.7109375" style="54" customWidth="1"/>
    <col min="3082" max="3082" width="10.7109375" style="54" bestFit="1" customWidth="1"/>
    <col min="3083" max="3085" width="10.7109375" style="54" customWidth="1"/>
    <col min="3086" max="3086" width="10.7109375" style="54" bestFit="1" customWidth="1"/>
    <col min="3087" max="3328" width="9.140625" style="54"/>
    <col min="3329" max="3329" width="89.85546875" style="54" bestFit="1" customWidth="1"/>
    <col min="3330" max="3336" width="10.7109375" style="54" bestFit="1" customWidth="1"/>
    <col min="3337" max="3337" width="10.7109375" style="54" customWidth="1"/>
    <col min="3338" max="3338" width="10.7109375" style="54" bestFit="1" customWidth="1"/>
    <col min="3339" max="3341" width="10.7109375" style="54" customWidth="1"/>
    <col min="3342" max="3342" width="10.7109375" style="54" bestFit="1" customWidth="1"/>
    <col min="3343" max="3584" width="9.140625" style="54"/>
    <col min="3585" max="3585" width="89.85546875" style="54" bestFit="1" customWidth="1"/>
    <col min="3586" max="3592" width="10.7109375" style="54" bestFit="1" customWidth="1"/>
    <col min="3593" max="3593" width="10.7109375" style="54" customWidth="1"/>
    <col min="3594" max="3594" width="10.7109375" style="54" bestFit="1" customWidth="1"/>
    <col min="3595" max="3597" width="10.7109375" style="54" customWidth="1"/>
    <col min="3598" max="3598" width="10.7109375" style="54" bestFit="1" customWidth="1"/>
    <col min="3599" max="3840" width="9.140625" style="54"/>
    <col min="3841" max="3841" width="89.85546875" style="54" bestFit="1" customWidth="1"/>
    <col min="3842" max="3848" width="10.7109375" style="54" bestFit="1" customWidth="1"/>
    <col min="3849" max="3849" width="10.7109375" style="54" customWidth="1"/>
    <col min="3850" max="3850" width="10.7109375" style="54" bestFit="1" customWidth="1"/>
    <col min="3851" max="3853" width="10.7109375" style="54" customWidth="1"/>
    <col min="3854" max="3854" width="10.7109375" style="54" bestFit="1" customWidth="1"/>
    <col min="3855" max="4096" width="9.140625" style="54"/>
    <col min="4097" max="4097" width="89.85546875" style="54" bestFit="1" customWidth="1"/>
    <col min="4098" max="4104" width="10.7109375" style="54" bestFit="1" customWidth="1"/>
    <col min="4105" max="4105" width="10.7109375" style="54" customWidth="1"/>
    <col min="4106" max="4106" width="10.7109375" style="54" bestFit="1" customWidth="1"/>
    <col min="4107" max="4109" width="10.7109375" style="54" customWidth="1"/>
    <col min="4110" max="4110" width="10.7109375" style="54" bestFit="1" customWidth="1"/>
    <col min="4111" max="4352" width="9.140625" style="54"/>
    <col min="4353" max="4353" width="89.85546875" style="54" bestFit="1" customWidth="1"/>
    <col min="4354" max="4360" width="10.7109375" style="54" bestFit="1" customWidth="1"/>
    <col min="4361" max="4361" width="10.7109375" style="54" customWidth="1"/>
    <col min="4362" max="4362" width="10.7109375" style="54" bestFit="1" customWidth="1"/>
    <col min="4363" max="4365" width="10.7109375" style="54" customWidth="1"/>
    <col min="4366" max="4366" width="10.7109375" style="54" bestFit="1" customWidth="1"/>
    <col min="4367" max="4608" width="9.140625" style="54"/>
    <col min="4609" max="4609" width="89.85546875" style="54" bestFit="1" customWidth="1"/>
    <col min="4610" max="4616" width="10.7109375" style="54" bestFit="1" customWidth="1"/>
    <col min="4617" max="4617" width="10.7109375" style="54" customWidth="1"/>
    <col min="4618" max="4618" width="10.7109375" style="54" bestFit="1" customWidth="1"/>
    <col min="4619" max="4621" width="10.7109375" style="54" customWidth="1"/>
    <col min="4622" max="4622" width="10.7109375" style="54" bestFit="1" customWidth="1"/>
    <col min="4623" max="4864" width="9.140625" style="54"/>
    <col min="4865" max="4865" width="89.85546875" style="54" bestFit="1" customWidth="1"/>
    <col min="4866" max="4872" width="10.7109375" style="54" bestFit="1" customWidth="1"/>
    <col min="4873" max="4873" width="10.7109375" style="54" customWidth="1"/>
    <col min="4874" max="4874" width="10.7109375" style="54" bestFit="1" customWidth="1"/>
    <col min="4875" max="4877" width="10.7109375" style="54" customWidth="1"/>
    <col min="4878" max="4878" width="10.7109375" style="54" bestFit="1" customWidth="1"/>
    <col min="4879" max="5120" width="9.140625" style="54"/>
    <col min="5121" max="5121" width="89.85546875" style="54" bestFit="1" customWidth="1"/>
    <col min="5122" max="5128" width="10.7109375" style="54" bestFit="1" customWidth="1"/>
    <col min="5129" max="5129" width="10.7109375" style="54" customWidth="1"/>
    <col min="5130" max="5130" width="10.7109375" style="54" bestFit="1" customWidth="1"/>
    <col min="5131" max="5133" width="10.7109375" style="54" customWidth="1"/>
    <col min="5134" max="5134" width="10.7109375" style="54" bestFit="1" customWidth="1"/>
    <col min="5135" max="5376" width="9.140625" style="54"/>
    <col min="5377" max="5377" width="89.85546875" style="54" bestFit="1" customWidth="1"/>
    <col min="5378" max="5384" width="10.7109375" style="54" bestFit="1" customWidth="1"/>
    <col min="5385" max="5385" width="10.7109375" style="54" customWidth="1"/>
    <col min="5386" max="5386" width="10.7109375" style="54" bestFit="1" customWidth="1"/>
    <col min="5387" max="5389" width="10.7109375" style="54" customWidth="1"/>
    <col min="5390" max="5390" width="10.7109375" style="54" bestFit="1" customWidth="1"/>
    <col min="5391" max="5632" width="9.140625" style="54"/>
    <col min="5633" max="5633" width="89.85546875" style="54" bestFit="1" customWidth="1"/>
    <col min="5634" max="5640" width="10.7109375" style="54" bestFit="1" customWidth="1"/>
    <col min="5641" max="5641" width="10.7109375" style="54" customWidth="1"/>
    <col min="5642" max="5642" width="10.7109375" style="54" bestFit="1" customWidth="1"/>
    <col min="5643" max="5645" width="10.7109375" style="54" customWidth="1"/>
    <col min="5646" max="5646" width="10.7109375" style="54" bestFit="1" customWidth="1"/>
    <col min="5647" max="5888" width="9.140625" style="54"/>
    <col min="5889" max="5889" width="89.85546875" style="54" bestFit="1" customWidth="1"/>
    <col min="5890" max="5896" width="10.7109375" style="54" bestFit="1" customWidth="1"/>
    <col min="5897" max="5897" width="10.7109375" style="54" customWidth="1"/>
    <col min="5898" max="5898" width="10.7109375" style="54" bestFit="1" customWidth="1"/>
    <col min="5899" max="5901" width="10.7109375" style="54" customWidth="1"/>
    <col min="5902" max="5902" width="10.7109375" style="54" bestFit="1" customWidth="1"/>
    <col min="5903" max="6144" width="9.140625" style="54"/>
    <col min="6145" max="6145" width="89.85546875" style="54" bestFit="1" customWidth="1"/>
    <col min="6146" max="6152" width="10.7109375" style="54" bestFit="1" customWidth="1"/>
    <col min="6153" max="6153" width="10.7109375" style="54" customWidth="1"/>
    <col min="6154" max="6154" width="10.7109375" style="54" bestFit="1" customWidth="1"/>
    <col min="6155" max="6157" width="10.7109375" style="54" customWidth="1"/>
    <col min="6158" max="6158" width="10.7109375" style="54" bestFit="1" customWidth="1"/>
    <col min="6159" max="6400" width="9.140625" style="54"/>
    <col min="6401" max="6401" width="89.85546875" style="54" bestFit="1" customWidth="1"/>
    <col min="6402" max="6408" width="10.7109375" style="54" bestFit="1" customWidth="1"/>
    <col min="6409" max="6409" width="10.7109375" style="54" customWidth="1"/>
    <col min="6410" max="6410" width="10.7109375" style="54" bestFit="1" customWidth="1"/>
    <col min="6411" max="6413" width="10.7109375" style="54" customWidth="1"/>
    <col min="6414" max="6414" width="10.7109375" style="54" bestFit="1" customWidth="1"/>
    <col min="6415" max="6656" width="9.140625" style="54"/>
    <col min="6657" max="6657" width="89.85546875" style="54" bestFit="1" customWidth="1"/>
    <col min="6658" max="6664" width="10.7109375" style="54" bestFit="1" customWidth="1"/>
    <col min="6665" max="6665" width="10.7109375" style="54" customWidth="1"/>
    <col min="6666" max="6666" width="10.7109375" style="54" bestFit="1" customWidth="1"/>
    <col min="6667" max="6669" width="10.7109375" style="54" customWidth="1"/>
    <col min="6670" max="6670" width="10.7109375" style="54" bestFit="1" customWidth="1"/>
    <col min="6671" max="6912" width="9.140625" style="54"/>
    <col min="6913" max="6913" width="89.85546875" style="54" bestFit="1" customWidth="1"/>
    <col min="6914" max="6920" width="10.7109375" style="54" bestFit="1" customWidth="1"/>
    <col min="6921" max="6921" width="10.7109375" style="54" customWidth="1"/>
    <col min="6922" max="6922" width="10.7109375" style="54" bestFit="1" customWidth="1"/>
    <col min="6923" max="6925" width="10.7109375" style="54" customWidth="1"/>
    <col min="6926" max="6926" width="10.7109375" style="54" bestFit="1" customWidth="1"/>
    <col min="6927" max="7168" width="9.140625" style="54"/>
    <col min="7169" max="7169" width="89.85546875" style="54" bestFit="1" customWidth="1"/>
    <col min="7170" max="7176" width="10.7109375" style="54" bestFit="1" customWidth="1"/>
    <col min="7177" max="7177" width="10.7109375" style="54" customWidth="1"/>
    <col min="7178" max="7178" width="10.7109375" style="54" bestFit="1" customWidth="1"/>
    <col min="7179" max="7181" width="10.7109375" style="54" customWidth="1"/>
    <col min="7182" max="7182" width="10.7109375" style="54" bestFit="1" customWidth="1"/>
    <col min="7183" max="7424" width="9.140625" style="54"/>
    <col min="7425" max="7425" width="89.85546875" style="54" bestFit="1" customWidth="1"/>
    <col min="7426" max="7432" width="10.7109375" style="54" bestFit="1" customWidth="1"/>
    <col min="7433" max="7433" width="10.7109375" style="54" customWidth="1"/>
    <col min="7434" max="7434" width="10.7109375" style="54" bestFit="1" customWidth="1"/>
    <col min="7435" max="7437" width="10.7109375" style="54" customWidth="1"/>
    <col min="7438" max="7438" width="10.7109375" style="54" bestFit="1" customWidth="1"/>
    <col min="7439" max="7680" width="9.140625" style="54"/>
    <col min="7681" max="7681" width="89.85546875" style="54" bestFit="1" customWidth="1"/>
    <col min="7682" max="7688" width="10.7109375" style="54" bestFit="1" customWidth="1"/>
    <col min="7689" max="7689" width="10.7109375" style="54" customWidth="1"/>
    <col min="7690" max="7690" width="10.7109375" style="54" bestFit="1" customWidth="1"/>
    <col min="7691" max="7693" width="10.7109375" style="54" customWidth="1"/>
    <col min="7694" max="7694" width="10.7109375" style="54" bestFit="1" customWidth="1"/>
    <col min="7695" max="7936" width="9.140625" style="54"/>
    <col min="7937" max="7937" width="89.85546875" style="54" bestFit="1" customWidth="1"/>
    <col min="7938" max="7944" width="10.7109375" style="54" bestFit="1" customWidth="1"/>
    <col min="7945" max="7945" width="10.7109375" style="54" customWidth="1"/>
    <col min="7946" max="7946" width="10.7109375" style="54" bestFit="1" customWidth="1"/>
    <col min="7947" max="7949" width="10.7109375" style="54" customWidth="1"/>
    <col min="7950" max="7950" width="10.7109375" style="54" bestFit="1" customWidth="1"/>
    <col min="7951" max="8192" width="9.140625" style="54"/>
    <col min="8193" max="8193" width="89.85546875" style="54" bestFit="1" customWidth="1"/>
    <col min="8194" max="8200" width="10.7109375" style="54" bestFit="1" customWidth="1"/>
    <col min="8201" max="8201" width="10.7109375" style="54" customWidth="1"/>
    <col min="8202" max="8202" width="10.7109375" style="54" bestFit="1" customWidth="1"/>
    <col min="8203" max="8205" width="10.7109375" style="54" customWidth="1"/>
    <col min="8206" max="8206" width="10.7109375" style="54" bestFit="1" customWidth="1"/>
    <col min="8207" max="8448" width="9.140625" style="54"/>
    <col min="8449" max="8449" width="89.85546875" style="54" bestFit="1" customWidth="1"/>
    <col min="8450" max="8456" width="10.7109375" style="54" bestFit="1" customWidth="1"/>
    <col min="8457" max="8457" width="10.7109375" style="54" customWidth="1"/>
    <col min="8458" max="8458" width="10.7109375" style="54" bestFit="1" customWidth="1"/>
    <col min="8459" max="8461" width="10.7109375" style="54" customWidth="1"/>
    <col min="8462" max="8462" width="10.7109375" style="54" bestFit="1" customWidth="1"/>
    <col min="8463" max="8704" width="9.140625" style="54"/>
    <col min="8705" max="8705" width="89.85546875" style="54" bestFit="1" customWidth="1"/>
    <col min="8706" max="8712" width="10.7109375" style="54" bestFit="1" customWidth="1"/>
    <col min="8713" max="8713" width="10.7109375" style="54" customWidth="1"/>
    <col min="8714" max="8714" width="10.7109375" style="54" bestFit="1" customWidth="1"/>
    <col min="8715" max="8717" width="10.7109375" style="54" customWidth="1"/>
    <col min="8718" max="8718" width="10.7109375" style="54" bestFit="1" customWidth="1"/>
    <col min="8719" max="8960" width="9.140625" style="54"/>
    <col min="8961" max="8961" width="89.85546875" style="54" bestFit="1" customWidth="1"/>
    <col min="8962" max="8968" width="10.7109375" style="54" bestFit="1" customWidth="1"/>
    <col min="8969" max="8969" width="10.7109375" style="54" customWidth="1"/>
    <col min="8970" max="8970" width="10.7109375" style="54" bestFit="1" customWidth="1"/>
    <col min="8971" max="8973" width="10.7109375" style="54" customWidth="1"/>
    <col min="8974" max="8974" width="10.7109375" style="54" bestFit="1" customWidth="1"/>
    <col min="8975" max="9216" width="9.140625" style="54"/>
    <col min="9217" max="9217" width="89.85546875" style="54" bestFit="1" customWidth="1"/>
    <col min="9218" max="9224" width="10.7109375" style="54" bestFit="1" customWidth="1"/>
    <col min="9225" max="9225" width="10.7109375" style="54" customWidth="1"/>
    <col min="9226" max="9226" width="10.7109375" style="54" bestFit="1" customWidth="1"/>
    <col min="9227" max="9229" width="10.7109375" style="54" customWidth="1"/>
    <col min="9230" max="9230" width="10.7109375" style="54" bestFit="1" customWidth="1"/>
    <col min="9231" max="9472" width="9.140625" style="54"/>
    <col min="9473" max="9473" width="89.85546875" style="54" bestFit="1" customWidth="1"/>
    <col min="9474" max="9480" width="10.7109375" style="54" bestFit="1" customWidth="1"/>
    <col min="9481" max="9481" width="10.7109375" style="54" customWidth="1"/>
    <col min="9482" max="9482" width="10.7109375" style="54" bestFit="1" customWidth="1"/>
    <col min="9483" max="9485" width="10.7109375" style="54" customWidth="1"/>
    <col min="9486" max="9486" width="10.7109375" style="54" bestFit="1" customWidth="1"/>
    <col min="9487" max="9728" width="9.140625" style="54"/>
    <col min="9729" max="9729" width="89.85546875" style="54" bestFit="1" customWidth="1"/>
    <col min="9730" max="9736" width="10.7109375" style="54" bestFit="1" customWidth="1"/>
    <col min="9737" max="9737" width="10.7109375" style="54" customWidth="1"/>
    <col min="9738" max="9738" width="10.7109375" style="54" bestFit="1" customWidth="1"/>
    <col min="9739" max="9741" width="10.7109375" style="54" customWidth="1"/>
    <col min="9742" max="9742" width="10.7109375" style="54" bestFit="1" customWidth="1"/>
    <col min="9743" max="9984" width="9.140625" style="54"/>
    <col min="9985" max="9985" width="89.85546875" style="54" bestFit="1" customWidth="1"/>
    <col min="9986" max="9992" width="10.7109375" style="54" bestFit="1" customWidth="1"/>
    <col min="9993" max="9993" width="10.7109375" style="54" customWidth="1"/>
    <col min="9994" max="9994" width="10.7109375" style="54" bestFit="1" customWidth="1"/>
    <col min="9995" max="9997" width="10.7109375" style="54" customWidth="1"/>
    <col min="9998" max="9998" width="10.7109375" style="54" bestFit="1" customWidth="1"/>
    <col min="9999" max="10240" width="9.140625" style="54"/>
    <col min="10241" max="10241" width="89.85546875" style="54" bestFit="1" customWidth="1"/>
    <col min="10242" max="10248" width="10.7109375" style="54" bestFit="1" customWidth="1"/>
    <col min="10249" max="10249" width="10.7109375" style="54" customWidth="1"/>
    <col min="10250" max="10250" width="10.7109375" style="54" bestFit="1" customWidth="1"/>
    <col min="10251" max="10253" width="10.7109375" style="54" customWidth="1"/>
    <col min="10254" max="10254" width="10.7109375" style="54" bestFit="1" customWidth="1"/>
    <col min="10255" max="10496" width="9.140625" style="54"/>
    <col min="10497" max="10497" width="89.85546875" style="54" bestFit="1" customWidth="1"/>
    <col min="10498" max="10504" width="10.7109375" style="54" bestFit="1" customWidth="1"/>
    <col min="10505" max="10505" width="10.7109375" style="54" customWidth="1"/>
    <col min="10506" max="10506" width="10.7109375" style="54" bestFit="1" customWidth="1"/>
    <col min="10507" max="10509" width="10.7109375" style="54" customWidth="1"/>
    <col min="10510" max="10510" width="10.7109375" style="54" bestFit="1" customWidth="1"/>
    <col min="10511" max="10752" width="9.140625" style="54"/>
    <col min="10753" max="10753" width="89.85546875" style="54" bestFit="1" customWidth="1"/>
    <col min="10754" max="10760" width="10.7109375" style="54" bestFit="1" customWidth="1"/>
    <col min="10761" max="10761" width="10.7109375" style="54" customWidth="1"/>
    <col min="10762" max="10762" width="10.7109375" style="54" bestFit="1" customWidth="1"/>
    <col min="10763" max="10765" width="10.7109375" style="54" customWidth="1"/>
    <col min="10766" max="10766" width="10.7109375" style="54" bestFit="1" customWidth="1"/>
    <col min="10767" max="11008" width="9.140625" style="54"/>
    <col min="11009" max="11009" width="89.85546875" style="54" bestFit="1" customWidth="1"/>
    <col min="11010" max="11016" width="10.7109375" style="54" bestFit="1" customWidth="1"/>
    <col min="11017" max="11017" width="10.7109375" style="54" customWidth="1"/>
    <col min="11018" max="11018" width="10.7109375" style="54" bestFit="1" customWidth="1"/>
    <col min="11019" max="11021" width="10.7109375" style="54" customWidth="1"/>
    <col min="11022" max="11022" width="10.7109375" style="54" bestFit="1" customWidth="1"/>
    <col min="11023" max="11264" width="9.140625" style="54"/>
    <col min="11265" max="11265" width="89.85546875" style="54" bestFit="1" customWidth="1"/>
    <col min="11266" max="11272" width="10.7109375" style="54" bestFit="1" customWidth="1"/>
    <col min="11273" max="11273" width="10.7109375" style="54" customWidth="1"/>
    <col min="11274" max="11274" width="10.7109375" style="54" bestFit="1" customWidth="1"/>
    <col min="11275" max="11277" width="10.7109375" style="54" customWidth="1"/>
    <col min="11278" max="11278" width="10.7109375" style="54" bestFit="1" customWidth="1"/>
    <col min="11279" max="11520" width="9.140625" style="54"/>
    <col min="11521" max="11521" width="89.85546875" style="54" bestFit="1" customWidth="1"/>
    <col min="11522" max="11528" width="10.7109375" style="54" bestFit="1" customWidth="1"/>
    <col min="11529" max="11529" width="10.7109375" style="54" customWidth="1"/>
    <col min="11530" max="11530" width="10.7109375" style="54" bestFit="1" customWidth="1"/>
    <col min="11531" max="11533" width="10.7109375" style="54" customWidth="1"/>
    <col min="11534" max="11534" width="10.7109375" style="54" bestFit="1" customWidth="1"/>
    <col min="11535" max="11776" width="9.140625" style="54"/>
    <col min="11777" max="11777" width="89.85546875" style="54" bestFit="1" customWidth="1"/>
    <col min="11778" max="11784" width="10.7109375" style="54" bestFit="1" customWidth="1"/>
    <col min="11785" max="11785" width="10.7109375" style="54" customWidth="1"/>
    <col min="11786" max="11786" width="10.7109375" style="54" bestFit="1" customWidth="1"/>
    <col min="11787" max="11789" width="10.7109375" style="54" customWidth="1"/>
    <col min="11790" max="11790" width="10.7109375" style="54" bestFit="1" customWidth="1"/>
    <col min="11791" max="12032" width="9.140625" style="54"/>
    <col min="12033" max="12033" width="89.85546875" style="54" bestFit="1" customWidth="1"/>
    <col min="12034" max="12040" width="10.7109375" style="54" bestFit="1" customWidth="1"/>
    <col min="12041" max="12041" width="10.7109375" style="54" customWidth="1"/>
    <col min="12042" max="12042" width="10.7109375" style="54" bestFit="1" customWidth="1"/>
    <col min="12043" max="12045" width="10.7109375" style="54" customWidth="1"/>
    <col min="12046" max="12046" width="10.7109375" style="54" bestFit="1" customWidth="1"/>
    <col min="12047" max="12288" width="9.140625" style="54"/>
    <col min="12289" max="12289" width="89.85546875" style="54" bestFit="1" customWidth="1"/>
    <col min="12290" max="12296" width="10.7109375" style="54" bestFit="1" customWidth="1"/>
    <col min="12297" max="12297" width="10.7109375" style="54" customWidth="1"/>
    <col min="12298" max="12298" width="10.7109375" style="54" bestFit="1" customWidth="1"/>
    <col min="12299" max="12301" width="10.7109375" style="54" customWidth="1"/>
    <col min="12302" max="12302" width="10.7109375" style="54" bestFit="1" customWidth="1"/>
    <col min="12303" max="12544" width="9.140625" style="54"/>
    <col min="12545" max="12545" width="89.85546875" style="54" bestFit="1" customWidth="1"/>
    <col min="12546" max="12552" width="10.7109375" style="54" bestFit="1" customWidth="1"/>
    <col min="12553" max="12553" width="10.7109375" style="54" customWidth="1"/>
    <col min="12554" max="12554" width="10.7109375" style="54" bestFit="1" customWidth="1"/>
    <col min="12555" max="12557" width="10.7109375" style="54" customWidth="1"/>
    <col min="12558" max="12558" width="10.7109375" style="54" bestFit="1" customWidth="1"/>
    <col min="12559" max="12800" width="9.140625" style="54"/>
    <col min="12801" max="12801" width="89.85546875" style="54" bestFit="1" customWidth="1"/>
    <col min="12802" max="12808" width="10.7109375" style="54" bestFit="1" customWidth="1"/>
    <col min="12809" max="12809" width="10.7109375" style="54" customWidth="1"/>
    <col min="12810" max="12810" width="10.7109375" style="54" bestFit="1" customWidth="1"/>
    <col min="12811" max="12813" width="10.7109375" style="54" customWidth="1"/>
    <col min="12814" max="12814" width="10.7109375" style="54" bestFit="1" customWidth="1"/>
    <col min="12815" max="13056" width="9.140625" style="54"/>
    <col min="13057" max="13057" width="89.85546875" style="54" bestFit="1" customWidth="1"/>
    <col min="13058" max="13064" width="10.7109375" style="54" bestFit="1" customWidth="1"/>
    <col min="13065" max="13065" width="10.7109375" style="54" customWidth="1"/>
    <col min="13066" max="13066" width="10.7109375" style="54" bestFit="1" customWidth="1"/>
    <col min="13067" max="13069" width="10.7109375" style="54" customWidth="1"/>
    <col min="13070" max="13070" width="10.7109375" style="54" bestFit="1" customWidth="1"/>
    <col min="13071" max="13312" width="9.140625" style="54"/>
    <col min="13313" max="13313" width="89.85546875" style="54" bestFit="1" customWidth="1"/>
    <col min="13314" max="13320" width="10.7109375" style="54" bestFit="1" customWidth="1"/>
    <col min="13321" max="13321" width="10.7109375" style="54" customWidth="1"/>
    <col min="13322" max="13322" width="10.7109375" style="54" bestFit="1" customWidth="1"/>
    <col min="13323" max="13325" width="10.7109375" style="54" customWidth="1"/>
    <col min="13326" max="13326" width="10.7109375" style="54" bestFit="1" customWidth="1"/>
    <col min="13327" max="13568" width="9.140625" style="54"/>
    <col min="13569" max="13569" width="89.85546875" style="54" bestFit="1" customWidth="1"/>
    <col min="13570" max="13576" width="10.7109375" style="54" bestFit="1" customWidth="1"/>
    <col min="13577" max="13577" width="10.7109375" style="54" customWidth="1"/>
    <col min="13578" max="13578" width="10.7109375" style="54" bestFit="1" customWidth="1"/>
    <col min="13579" max="13581" width="10.7109375" style="54" customWidth="1"/>
    <col min="13582" max="13582" width="10.7109375" style="54" bestFit="1" customWidth="1"/>
    <col min="13583" max="13824" width="9.140625" style="54"/>
    <col min="13825" max="13825" width="89.85546875" style="54" bestFit="1" customWidth="1"/>
    <col min="13826" max="13832" width="10.7109375" style="54" bestFit="1" customWidth="1"/>
    <col min="13833" max="13833" width="10.7109375" style="54" customWidth="1"/>
    <col min="13834" max="13834" width="10.7109375" style="54" bestFit="1" customWidth="1"/>
    <col min="13835" max="13837" width="10.7109375" style="54" customWidth="1"/>
    <col min="13838" max="13838" width="10.7109375" style="54" bestFit="1" customWidth="1"/>
    <col min="13839" max="14080" width="9.140625" style="54"/>
    <col min="14081" max="14081" width="89.85546875" style="54" bestFit="1" customWidth="1"/>
    <col min="14082" max="14088" width="10.7109375" style="54" bestFit="1" customWidth="1"/>
    <col min="14089" max="14089" width="10.7109375" style="54" customWidth="1"/>
    <col min="14090" max="14090" width="10.7109375" style="54" bestFit="1" customWidth="1"/>
    <col min="14091" max="14093" width="10.7109375" style="54" customWidth="1"/>
    <col min="14094" max="14094" width="10.7109375" style="54" bestFit="1" customWidth="1"/>
    <col min="14095" max="14336" width="9.140625" style="54"/>
    <col min="14337" max="14337" width="89.85546875" style="54" bestFit="1" customWidth="1"/>
    <col min="14338" max="14344" width="10.7109375" style="54" bestFit="1" customWidth="1"/>
    <col min="14345" max="14345" width="10.7109375" style="54" customWidth="1"/>
    <col min="14346" max="14346" width="10.7109375" style="54" bestFit="1" customWidth="1"/>
    <col min="14347" max="14349" width="10.7109375" style="54" customWidth="1"/>
    <col min="14350" max="14350" width="10.7109375" style="54" bestFit="1" customWidth="1"/>
    <col min="14351" max="14592" width="9.140625" style="54"/>
    <col min="14593" max="14593" width="89.85546875" style="54" bestFit="1" customWidth="1"/>
    <col min="14594" max="14600" width="10.7109375" style="54" bestFit="1" customWidth="1"/>
    <col min="14601" max="14601" width="10.7109375" style="54" customWidth="1"/>
    <col min="14602" max="14602" width="10.7109375" style="54" bestFit="1" customWidth="1"/>
    <col min="14603" max="14605" width="10.7109375" style="54" customWidth="1"/>
    <col min="14606" max="14606" width="10.7109375" style="54" bestFit="1" customWidth="1"/>
    <col min="14607" max="14848" width="9.140625" style="54"/>
    <col min="14849" max="14849" width="89.85546875" style="54" bestFit="1" customWidth="1"/>
    <col min="14850" max="14856" width="10.7109375" style="54" bestFit="1" customWidth="1"/>
    <col min="14857" max="14857" width="10.7109375" style="54" customWidth="1"/>
    <col min="14858" max="14858" width="10.7109375" style="54" bestFit="1" customWidth="1"/>
    <col min="14859" max="14861" width="10.7109375" style="54" customWidth="1"/>
    <col min="14862" max="14862" width="10.7109375" style="54" bestFit="1" customWidth="1"/>
    <col min="14863" max="15104" width="9.140625" style="54"/>
    <col min="15105" max="15105" width="89.85546875" style="54" bestFit="1" customWidth="1"/>
    <col min="15106" max="15112" width="10.7109375" style="54" bestFit="1" customWidth="1"/>
    <col min="15113" max="15113" width="10.7109375" style="54" customWidth="1"/>
    <col min="15114" max="15114" width="10.7109375" style="54" bestFit="1" customWidth="1"/>
    <col min="15115" max="15117" width="10.7109375" style="54" customWidth="1"/>
    <col min="15118" max="15118" width="10.7109375" style="54" bestFit="1" customWidth="1"/>
    <col min="15119" max="15360" width="9.140625" style="54"/>
    <col min="15361" max="15361" width="89.85546875" style="54" bestFit="1" customWidth="1"/>
    <col min="15362" max="15368" width="10.7109375" style="54" bestFit="1" customWidth="1"/>
    <col min="15369" max="15369" width="10.7109375" style="54" customWidth="1"/>
    <col min="15370" max="15370" width="10.7109375" style="54" bestFit="1" customWidth="1"/>
    <col min="15371" max="15373" width="10.7109375" style="54" customWidth="1"/>
    <col min="15374" max="15374" width="10.7109375" style="54" bestFit="1" customWidth="1"/>
    <col min="15375" max="15616" width="9.140625" style="54"/>
    <col min="15617" max="15617" width="89.85546875" style="54" bestFit="1" customWidth="1"/>
    <col min="15618" max="15624" width="10.7109375" style="54" bestFit="1" customWidth="1"/>
    <col min="15625" max="15625" width="10.7109375" style="54" customWidth="1"/>
    <col min="15626" max="15626" width="10.7109375" style="54" bestFit="1" customWidth="1"/>
    <col min="15627" max="15629" width="10.7109375" style="54" customWidth="1"/>
    <col min="15630" max="15630" width="10.7109375" style="54" bestFit="1" customWidth="1"/>
    <col min="15631" max="15872" width="9.140625" style="54"/>
    <col min="15873" max="15873" width="89.85546875" style="54" bestFit="1" customWidth="1"/>
    <col min="15874" max="15880" width="10.7109375" style="54" bestFit="1" customWidth="1"/>
    <col min="15881" max="15881" width="10.7109375" style="54" customWidth="1"/>
    <col min="15882" max="15882" width="10.7109375" style="54" bestFit="1" customWidth="1"/>
    <col min="15883" max="15885" width="10.7109375" style="54" customWidth="1"/>
    <col min="15886" max="15886" width="10.7109375" style="54" bestFit="1" customWidth="1"/>
    <col min="15887" max="16128" width="9.140625" style="54"/>
    <col min="16129" max="16129" width="89.85546875" style="54" bestFit="1" customWidth="1"/>
    <col min="16130" max="16136" width="10.7109375" style="54" bestFit="1" customWidth="1"/>
    <col min="16137" max="16137" width="10.7109375" style="54" customWidth="1"/>
    <col min="16138" max="16138" width="10.7109375" style="54" bestFit="1" customWidth="1"/>
    <col min="16139" max="16141" width="10.7109375" style="54" customWidth="1"/>
    <col min="16142" max="16142" width="10.7109375" style="54" bestFit="1" customWidth="1"/>
    <col min="16143" max="16384" width="9.140625" style="54"/>
  </cols>
  <sheetData>
    <row r="1" spans="1:14" ht="30" customHeight="1">
      <c r="A1" s="897" t="s">
        <v>0</v>
      </c>
      <c r="B1" s="897"/>
      <c r="C1" s="897"/>
      <c r="D1" s="897"/>
      <c r="E1" s="897"/>
      <c r="F1" s="897"/>
      <c r="G1" s="897"/>
      <c r="H1" s="897"/>
      <c r="I1" s="897"/>
      <c r="J1" s="897"/>
      <c r="K1" s="897"/>
      <c r="L1" s="897"/>
      <c r="M1" s="897"/>
      <c r="N1" s="897"/>
    </row>
    <row r="2" spans="1:14" ht="15" customHeight="1">
      <c r="A2" s="898" t="s">
        <v>446</v>
      </c>
      <c r="B2" s="898"/>
      <c r="C2" s="898"/>
      <c r="D2" s="898"/>
      <c r="E2" s="898"/>
      <c r="F2" s="898"/>
      <c r="G2" s="898"/>
      <c r="H2" s="898"/>
      <c r="I2" s="898"/>
      <c r="J2" s="898"/>
      <c r="K2" s="898"/>
      <c r="L2" s="898"/>
      <c r="M2" s="898"/>
      <c r="N2" s="898"/>
    </row>
    <row r="3" spans="1:14" ht="15" customHeight="1">
      <c r="A3" s="898" t="s">
        <v>659</v>
      </c>
      <c r="B3" s="898"/>
      <c r="C3" s="898"/>
      <c r="D3" s="898"/>
      <c r="E3" s="898"/>
      <c r="F3" s="898"/>
      <c r="G3" s="898"/>
      <c r="H3" s="898"/>
      <c r="I3" s="898"/>
      <c r="J3" s="898"/>
      <c r="K3" s="898"/>
      <c r="L3" s="898"/>
      <c r="M3" s="898"/>
      <c r="N3" s="898"/>
    </row>
    <row r="4" spans="1:14" ht="30" customHeight="1">
      <c r="A4" s="899" t="s">
        <v>3</v>
      </c>
      <c r="B4" s="899"/>
      <c r="C4" s="899"/>
      <c r="D4" s="899"/>
      <c r="E4" s="899"/>
      <c r="F4" s="899"/>
      <c r="G4" s="899"/>
      <c r="H4" s="899"/>
      <c r="I4" s="899"/>
      <c r="J4" s="899"/>
      <c r="K4" s="899"/>
      <c r="L4" s="899"/>
      <c r="M4" s="899"/>
      <c r="N4" s="899"/>
    </row>
    <row r="5" spans="1:14" ht="3.75" customHeight="1" thickBot="1">
      <c r="A5" s="53"/>
      <c r="B5" s="53"/>
      <c r="C5" s="53"/>
      <c r="D5" s="53"/>
      <c r="E5" s="53"/>
      <c r="F5" s="53"/>
      <c r="G5" s="53"/>
      <c r="H5" s="53"/>
      <c r="I5" s="53"/>
      <c r="J5" s="53"/>
      <c r="K5" s="53"/>
      <c r="L5" s="53"/>
      <c r="M5" s="53"/>
      <c r="N5" s="53"/>
    </row>
    <row r="6" spans="1:14" s="58" customFormat="1" ht="30" customHeight="1" thickTop="1" thickBot="1">
      <c r="A6" s="55"/>
      <c r="B6" s="56" t="s">
        <v>447</v>
      </c>
      <c r="C6" s="56" t="s">
        <v>448</v>
      </c>
      <c r="D6" s="56" t="s">
        <v>449</v>
      </c>
      <c r="E6" s="56" t="s">
        <v>450</v>
      </c>
      <c r="F6" s="56" t="s">
        <v>451</v>
      </c>
      <c r="G6" s="56" t="s">
        <v>452</v>
      </c>
      <c r="H6" s="56" t="s">
        <v>453</v>
      </c>
      <c r="I6" s="56" t="s">
        <v>454</v>
      </c>
      <c r="J6" s="56" t="s">
        <v>455</v>
      </c>
      <c r="K6" s="56" t="s">
        <v>456</v>
      </c>
      <c r="L6" s="56" t="s">
        <v>457</v>
      </c>
      <c r="M6" s="56" t="s">
        <v>458</v>
      </c>
      <c r="N6" s="56" t="s">
        <v>459</v>
      </c>
    </row>
    <row r="7" spans="1:14" ht="15" customHeight="1" thickTop="1" thickBot="1">
      <c r="A7" s="59" t="s">
        <v>460</v>
      </c>
      <c r="B7" s="60">
        <v>21617398.879590001</v>
      </c>
      <c r="C7" s="60">
        <v>25399495.692700002</v>
      </c>
      <c r="D7" s="60">
        <v>28029830.424970001</v>
      </c>
      <c r="E7" s="60">
        <v>34377292.038539998</v>
      </c>
      <c r="F7" s="60">
        <v>35753537.751999997</v>
      </c>
      <c r="G7" s="60">
        <v>37217701.680879995</v>
      </c>
      <c r="H7" s="60">
        <v>39505831.388959996</v>
      </c>
      <c r="I7" s="60">
        <v>39900323.907190003</v>
      </c>
      <c r="J7" s="60">
        <v>40668909.908580005</v>
      </c>
      <c r="K7" s="60">
        <v>42166430.634839997</v>
      </c>
      <c r="L7" s="60">
        <v>42528190.923179999</v>
      </c>
      <c r="M7" s="60">
        <v>43081914.168969996</v>
      </c>
      <c r="N7" s="60">
        <v>43011602.573920004</v>
      </c>
    </row>
    <row r="8" spans="1:14" s="63" customFormat="1" ht="15" customHeight="1" thickTop="1">
      <c r="A8" s="61" t="s">
        <v>10</v>
      </c>
      <c r="B8" s="62">
        <v>3161721.5009400002</v>
      </c>
      <c r="C8" s="62">
        <v>4880164.94135</v>
      </c>
      <c r="D8" s="62">
        <v>4659529.61766</v>
      </c>
      <c r="E8" s="62">
        <v>4264145.4583000001</v>
      </c>
      <c r="F8" s="62">
        <v>3435214.9212199999</v>
      </c>
      <c r="G8" s="62">
        <v>3447334.9240199998</v>
      </c>
      <c r="H8" s="62">
        <v>4218452.3643000005</v>
      </c>
      <c r="I8" s="62">
        <v>4399492.7113699997</v>
      </c>
      <c r="J8" s="62">
        <v>4602541.4209500002</v>
      </c>
      <c r="K8" s="62">
        <v>3988309.59063</v>
      </c>
      <c r="L8" s="62">
        <v>3521868.3916599997</v>
      </c>
      <c r="M8" s="62">
        <v>4191165.1945099994</v>
      </c>
      <c r="N8" s="62">
        <v>3418058.8975200001</v>
      </c>
    </row>
    <row r="9" spans="1:14" s="63" customFormat="1" ht="15" customHeight="1">
      <c r="A9" s="61" t="s">
        <v>19</v>
      </c>
      <c r="B9" s="62">
        <v>5656336.2305800002</v>
      </c>
      <c r="C9" s="62">
        <v>5745277.4148699995</v>
      </c>
      <c r="D9" s="62">
        <v>5854798.50722</v>
      </c>
      <c r="E9" s="62">
        <v>6411401.5929199997</v>
      </c>
      <c r="F9" s="62">
        <v>5902895.6624399992</v>
      </c>
      <c r="G9" s="62">
        <v>5032597.0370899998</v>
      </c>
      <c r="H9" s="62">
        <v>4338125.8052599998</v>
      </c>
      <c r="I9" s="62">
        <v>4682158.3863599999</v>
      </c>
      <c r="J9" s="62">
        <v>4389363.3581699999</v>
      </c>
      <c r="K9" s="62">
        <v>5896046.2477900004</v>
      </c>
      <c r="L9" s="62">
        <v>6820962.6333599994</v>
      </c>
      <c r="M9" s="62">
        <v>7320229.1961000003</v>
      </c>
      <c r="N9" s="62">
        <v>8096138.2798000006</v>
      </c>
    </row>
    <row r="10" spans="1:14" s="63" customFormat="1" ht="15" customHeight="1">
      <c r="A10" s="61" t="s">
        <v>28</v>
      </c>
      <c r="B10" s="62">
        <v>11851576.622629998</v>
      </c>
      <c r="C10" s="62">
        <v>13604878.59564</v>
      </c>
      <c r="D10" s="62">
        <v>16175338.00794</v>
      </c>
      <c r="E10" s="62">
        <v>21857899.296380002</v>
      </c>
      <c r="F10" s="62">
        <v>23644805.734110001</v>
      </c>
      <c r="G10" s="62">
        <v>24862894.65825</v>
      </c>
      <c r="H10" s="62">
        <v>25865828.699439999</v>
      </c>
      <c r="I10" s="62">
        <v>25798482.58199</v>
      </c>
      <c r="J10" s="62">
        <v>26359763.923080001</v>
      </c>
      <c r="K10" s="62">
        <v>27746013.03779</v>
      </c>
      <c r="L10" s="62">
        <v>27645819.386880003</v>
      </c>
      <c r="M10" s="62">
        <v>27423523.511769999</v>
      </c>
      <c r="N10" s="62">
        <v>27323887.483739998</v>
      </c>
    </row>
    <row r="11" spans="1:14" s="63" customFormat="1" ht="15" customHeight="1">
      <c r="A11" s="64" t="s">
        <v>461</v>
      </c>
      <c r="B11" s="62">
        <v>11797035.31638</v>
      </c>
      <c r="C11" s="62">
        <v>13594967.903620001</v>
      </c>
      <c r="D11" s="62">
        <v>16129785.70208</v>
      </c>
      <c r="E11" s="62">
        <v>21757660.728349999</v>
      </c>
      <c r="F11" s="62">
        <v>23559639.275349997</v>
      </c>
      <c r="G11" s="62">
        <v>24760704.726740003</v>
      </c>
      <c r="H11" s="62">
        <v>25146741.31371</v>
      </c>
      <c r="I11" s="62">
        <v>24797464.969289999</v>
      </c>
      <c r="J11" s="62">
        <v>25270049.933729999</v>
      </c>
      <c r="K11" s="62">
        <v>26672900.531150002</v>
      </c>
      <c r="L11" s="62">
        <v>26581254.032169998</v>
      </c>
      <c r="M11" s="62">
        <v>26463222.46032</v>
      </c>
      <c r="N11" s="62">
        <v>26386190.497159999</v>
      </c>
    </row>
    <row r="12" spans="1:14" s="63" customFormat="1" ht="15" customHeight="1">
      <c r="A12" s="64" t="s">
        <v>462</v>
      </c>
      <c r="B12" s="62">
        <v>11694459.06003</v>
      </c>
      <c r="C12" s="62">
        <v>13488393.134569999</v>
      </c>
      <c r="D12" s="62">
        <v>15927510.128590001</v>
      </c>
      <c r="E12" s="62">
        <v>21401876.134290002</v>
      </c>
      <c r="F12" s="62">
        <v>23133780.488029998</v>
      </c>
      <c r="G12" s="62">
        <v>24008484.97727</v>
      </c>
      <c r="H12" s="62">
        <v>24185497.073540002</v>
      </c>
      <c r="I12" s="62">
        <v>18460569.5229</v>
      </c>
      <c r="J12" s="62">
        <v>19447517.61496</v>
      </c>
      <c r="K12" s="62">
        <v>21457684.12765</v>
      </c>
      <c r="L12" s="62">
        <v>21428474.205490001</v>
      </c>
      <c r="M12" s="62">
        <v>21444138.639339998</v>
      </c>
      <c r="N12" s="62">
        <v>21353499.874609999</v>
      </c>
    </row>
    <row r="13" spans="1:14" s="63" customFormat="1" ht="15" customHeight="1">
      <c r="A13" s="64" t="s">
        <v>463</v>
      </c>
      <c r="B13" s="62">
        <v>102576.25635</v>
      </c>
      <c r="C13" s="62">
        <v>106574.76905</v>
      </c>
      <c r="D13" s="62">
        <v>202275.57349000001</v>
      </c>
      <c r="E13" s="62">
        <v>355784.59405999997</v>
      </c>
      <c r="F13" s="62">
        <v>425858.78732</v>
      </c>
      <c r="G13" s="62">
        <v>752219.74947000004</v>
      </c>
      <c r="H13" s="62">
        <v>961244.24017</v>
      </c>
      <c r="I13" s="62">
        <v>6336895.4463900002</v>
      </c>
      <c r="J13" s="62">
        <v>5822532.3187700007</v>
      </c>
      <c r="K13" s="62">
        <v>5215216.4035</v>
      </c>
      <c r="L13" s="62">
        <v>5152779.8266799999</v>
      </c>
      <c r="M13" s="62">
        <v>5019083.8209800003</v>
      </c>
      <c r="N13" s="62">
        <v>5032690.6225499986</v>
      </c>
    </row>
    <row r="14" spans="1:14" s="63" customFormat="1" ht="15" customHeight="1">
      <c r="A14" s="64" t="s">
        <v>464</v>
      </c>
      <c r="B14" s="62">
        <v>47998.590880000003</v>
      </c>
      <c r="C14" s="62">
        <v>46121.991609999997</v>
      </c>
      <c r="D14" s="62">
        <v>49351.359450000004</v>
      </c>
      <c r="E14" s="62">
        <v>94091.46981000001</v>
      </c>
      <c r="F14" s="62">
        <v>109178.46534000001</v>
      </c>
      <c r="G14" s="62">
        <v>95120.051720000003</v>
      </c>
      <c r="H14" s="62">
        <v>8005.7859200000003</v>
      </c>
      <c r="I14" s="62">
        <v>110376.06326000001</v>
      </c>
      <c r="J14" s="62">
        <v>191173.47836000001</v>
      </c>
      <c r="K14" s="62">
        <v>228611.24546999999</v>
      </c>
      <c r="L14" s="62">
        <v>225483.98830000003</v>
      </c>
      <c r="M14" s="62">
        <v>179787.13612000001</v>
      </c>
      <c r="N14" s="62">
        <v>180917.85331999999</v>
      </c>
    </row>
    <row r="15" spans="1:14" s="63" customFormat="1" ht="15" customHeight="1">
      <c r="A15" s="64" t="s">
        <v>465</v>
      </c>
      <c r="B15" s="62">
        <v>47993.624349999998</v>
      </c>
      <c r="C15" s="62">
        <v>45427.980869999999</v>
      </c>
      <c r="D15" s="62">
        <v>49251.359450000004</v>
      </c>
      <c r="E15" s="62">
        <v>89195.357919999995</v>
      </c>
      <c r="F15" s="62">
        <v>104300.46251000001</v>
      </c>
      <c r="G15" s="62">
        <v>91927.141239999997</v>
      </c>
      <c r="H15" s="62">
        <v>3943.35752</v>
      </c>
      <c r="I15" s="62">
        <v>40014.110919999999</v>
      </c>
      <c r="J15" s="62">
        <v>76283.749479999999</v>
      </c>
      <c r="K15" s="62">
        <v>111980.57631999999</v>
      </c>
      <c r="L15" s="62">
        <v>112219.17487999999</v>
      </c>
      <c r="M15" s="62">
        <v>72606.262620000009</v>
      </c>
      <c r="N15" s="62">
        <v>76761.589919999999</v>
      </c>
    </row>
    <row r="16" spans="1:14" s="63" customFormat="1" ht="15" customHeight="1">
      <c r="A16" s="64" t="s">
        <v>466</v>
      </c>
      <c r="B16" s="62">
        <v>4.9665299999999997</v>
      </c>
      <c r="C16" s="62">
        <v>694.01073999999994</v>
      </c>
      <c r="D16" s="62">
        <v>100</v>
      </c>
      <c r="E16" s="62">
        <v>4896.1118899999992</v>
      </c>
      <c r="F16" s="62">
        <v>4878.0028300000004</v>
      </c>
      <c r="G16" s="62">
        <v>3192.91048</v>
      </c>
      <c r="H16" s="62">
        <v>4062.4283999999998</v>
      </c>
      <c r="I16" s="62">
        <v>70361.952340000003</v>
      </c>
      <c r="J16" s="62">
        <v>114889.72888</v>
      </c>
      <c r="K16" s="62">
        <v>116630.66915</v>
      </c>
      <c r="L16" s="62">
        <v>113264.81342000001</v>
      </c>
      <c r="M16" s="62">
        <v>107180.8735</v>
      </c>
      <c r="N16" s="62">
        <v>104156.26340000001</v>
      </c>
    </row>
    <row r="17" spans="1:14" s="63" customFormat="1" ht="15" customHeight="1">
      <c r="A17" s="64" t="s">
        <v>467</v>
      </c>
      <c r="B17" s="62">
        <v>218805.99831999998</v>
      </c>
      <c r="C17" s="62">
        <v>224107.94878999999</v>
      </c>
      <c r="D17" s="62">
        <v>272333.43222000002</v>
      </c>
      <c r="E17" s="62">
        <v>402728.69325999997</v>
      </c>
      <c r="F17" s="62">
        <v>483976.52549999999</v>
      </c>
      <c r="G17" s="62">
        <v>601726.65251000004</v>
      </c>
      <c r="H17" s="62">
        <v>526754.89737999998</v>
      </c>
      <c r="I17" s="62">
        <v>412580.54414999997</v>
      </c>
      <c r="J17" s="62">
        <v>527413.97618</v>
      </c>
      <c r="K17" s="62">
        <v>731086.65537000005</v>
      </c>
      <c r="L17" s="62">
        <v>756035.26640999992</v>
      </c>
      <c r="M17" s="62">
        <v>895914.77447000006</v>
      </c>
      <c r="N17" s="62">
        <v>907394.07111999998</v>
      </c>
    </row>
    <row r="18" spans="1:14" s="63" customFormat="1" ht="15" customHeight="1">
      <c r="A18" s="64" t="s">
        <v>468</v>
      </c>
      <c r="B18" s="62">
        <v>145822.13255000001</v>
      </c>
      <c r="C18" s="62">
        <v>160379.62230000002</v>
      </c>
      <c r="D18" s="62">
        <v>210544.62112</v>
      </c>
      <c r="E18" s="62">
        <v>317749.94550999999</v>
      </c>
      <c r="F18" s="62">
        <v>394918.72781999997</v>
      </c>
      <c r="G18" s="62">
        <v>510843.74335</v>
      </c>
      <c r="H18" s="62">
        <v>463035.93569999997</v>
      </c>
      <c r="I18" s="62">
        <v>377764.12629000004</v>
      </c>
      <c r="J18" s="62">
        <v>333596.46252999996</v>
      </c>
      <c r="K18" s="62">
        <v>377165.60080000001</v>
      </c>
      <c r="L18" s="62">
        <v>384284.26825000002</v>
      </c>
      <c r="M18" s="62">
        <v>425594.36203000002</v>
      </c>
      <c r="N18" s="62">
        <v>426142.24626000004</v>
      </c>
    </row>
    <row r="19" spans="1:14" s="63" customFormat="1" ht="15" customHeight="1">
      <c r="A19" s="64" t="s">
        <v>469</v>
      </c>
      <c r="B19" s="62">
        <v>72983.865769999989</v>
      </c>
      <c r="C19" s="62">
        <v>63728.326489999999</v>
      </c>
      <c r="D19" s="62">
        <v>61788.811099999999</v>
      </c>
      <c r="E19" s="62">
        <v>84978.747749999995</v>
      </c>
      <c r="F19" s="62">
        <v>89057.797680000003</v>
      </c>
      <c r="G19" s="62">
        <v>90882.909159999996</v>
      </c>
      <c r="H19" s="62">
        <v>63718.96168</v>
      </c>
      <c r="I19" s="62">
        <v>34816.417860000001</v>
      </c>
      <c r="J19" s="62">
        <v>193817.51365000001</v>
      </c>
      <c r="K19" s="62">
        <v>353921.05456999998</v>
      </c>
      <c r="L19" s="62">
        <v>371750.99816000002</v>
      </c>
      <c r="M19" s="62">
        <v>470320.41243999999</v>
      </c>
      <c r="N19" s="62">
        <v>481251.82485999999</v>
      </c>
    </row>
    <row r="20" spans="1:14" s="63" customFormat="1" ht="15" customHeight="1">
      <c r="A20" s="64" t="s">
        <v>38</v>
      </c>
      <c r="B20" s="62">
        <v>80000.753479999999</v>
      </c>
      <c r="C20" s="62">
        <v>84635.601180000012</v>
      </c>
      <c r="D20" s="62">
        <v>90651.122140000007</v>
      </c>
      <c r="E20" s="62">
        <v>135001.73261000001</v>
      </c>
      <c r="F20" s="62">
        <v>141646.39377000002</v>
      </c>
      <c r="G20" s="62">
        <v>149043.56533000001</v>
      </c>
      <c r="H20" s="62">
        <v>1038336.78924</v>
      </c>
      <c r="I20" s="62">
        <v>1398210.0926199998</v>
      </c>
      <c r="J20" s="62">
        <v>1252014.9013499999</v>
      </c>
      <c r="K20" s="62">
        <v>1137711.0401300001</v>
      </c>
      <c r="L20" s="62">
        <v>1125950.68319</v>
      </c>
      <c r="M20" s="62">
        <v>1006366.76067</v>
      </c>
      <c r="N20" s="62">
        <v>1001512.67132</v>
      </c>
    </row>
    <row r="21" spans="1:14" s="63" customFormat="1" ht="15" customHeight="1">
      <c r="A21" s="64" t="s">
        <v>470</v>
      </c>
      <c r="B21" s="62">
        <v>-292264.03642999998</v>
      </c>
      <c r="C21" s="62">
        <v>-344954.84956</v>
      </c>
      <c r="D21" s="62">
        <v>-366783.60794999998</v>
      </c>
      <c r="E21" s="62">
        <v>-531583.32764999999</v>
      </c>
      <c r="F21" s="62">
        <v>-649634.92585</v>
      </c>
      <c r="G21" s="62">
        <v>-743700.3380499999</v>
      </c>
      <c r="H21" s="62">
        <v>-854010.08680999989</v>
      </c>
      <c r="I21" s="62">
        <v>-920149.08733000001</v>
      </c>
      <c r="J21" s="62">
        <v>-880888.36653999996</v>
      </c>
      <c r="K21" s="62">
        <v>-1024296.4343300001</v>
      </c>
      <c r="L21" s="62">
        <v>-1042904.58319</v>
      </c>
      <c r="M21" s="62">
        <v>-1121767.6198099998</v>
      </c>
      <c r="N21" s="62">
        <v>-1152127.6091800001</v>
      </c>
    </row>
    <row r="22" spans="1:14" s="63" customFormat="1" ht="15" customHeight="1">
      <c r="A22" s="61" t="s">
        <v>68</v>
      </c>
      <c r="B22" s="62">
        <v>145060.43992999999</v>
      </c>
      <c r="C22" s="62">
        <v>263078.86368999997</v>
      </c>
      <c r="D22" s="62">
        <v>194300.43828999999</v>
      </c>
      <c r="E22" s="62">
        <v>286719.73929</v>
      </c>
      <c r="F22" s="62">
        <v>136278.28208999999</v>
      </c>
      <c r="G22" s="62">
        <v>139936.17572999999</v>
      </c>
      <c r="H22" s="62">
        <v>201775.58478</v>
      </c>
      <c r="I22" s="62">
        <v>258866.25955000002</v>
      </c>
      <c r="J22" s="62">
        <v>262900.20594999997</v>
      </c>
      <c r="K22" s="62">
        <v>258892.72386000003</v>
      </c>
      <c r="L22" s="62">
        <v>268403.35055999999</v>
      </c>
      <c r="M22" s="62">
        <v>273294.63865000004</v>
      </c>
      <c r="N22" s="62">
        <v>303945.82283000002</v>
      </c>
    </row>
    <row r="23" spans="1:14" s="63" customFormat="1" ht="15" customHeight="1">
      <c r="A23" s="61" t="s">
        <v>74</v>
      </c>
      <c r="B23" s="62">
        <v>4063.8865799999999</v>
      </c>
      <c r="C23" s="62">
        <v>10264.010039999999</v>
      </c>
      <c r="D23" s="62">
        <v>8333.7534800000012</v>
      </c>
      <c r="E23" s="62">
        <v>31120.85296</v>
      </c>
      <c r="F23" s="62">
        <v>77895.153129999992</v>
      </c>
      <c r="G23" s="62">
        <v>47871.482450000003</v>
      </c>
      <c r="H23" s="62">
        <v>19344.060309999997</v>
      </c>
      <c r="I23" s="62">
        <v>39998.689630000001</v>
      </c>
      <c r="J23" s="62">
        <v>40296.019909999995</v>
      </c>
      <c r="K23" s="62">
        <v>73672.617329999994</v>
      </c>
      <c r="L23" s="62">
        <v>72149.06899</v>
      </c>
      <c r="M23" s="62">
        <v>67089.786949999965</v>
      </c>
      <c r="N23" s="62">
        <v>64820.875209999947</v>
      </c>
    </row>
    <row r="24" spans="1:14" s="63" customFormat="1" ht="15" customHeight="1">
      <c r="A24" s="61" t="s">
        <v>471</v>
      </c>
      <c r="B24" s="62">
        <v>442086.20494000003</v>
      </c>
      <c r="C24" s="62">
        <v>507157.86781000003</v>
      </c>
      <c r="D24" s="62">
        <v>734338.10848000005</v>
      </c>
      <c r="E24" s="62">
        <v>897530.50662999996</v>
      </c>
      <c r="F24" s="62">
        <v>1858384.8470000001</v>
      </c>
      <c r="G24" s="62">
        <v>3123173.8255400001</v>
      </c>
      <c r="H24" s="62">
        <v>4280379.4172200002</v>
      </c>
      <c r="I24" s="62">
        <v>4206869.6701799994</v>
      </c>
      <c r="J24" s="62">
        <v>4434586.8838599995</v>
      </c>
      <c r="K24" s="62">
        <v>3664535.4121999997</v>
      </c>
      <c r="L24" s="62">
        <v>3666175.8736700001</v>
      </c>
      <c r="M24" s="62">
        <v>3212900.2093299995</v>
      </c>
      <c r="N24" s="62">
        <v>3212904.3724499997</v>
      </c>
    </row>
    <row r="25" spans="1:14" s="63" customFormat="1" ht="15" customHeight="1">
      <c r="A25" s="61" t="s">
        <v>84</v>
      </c>
      <c r="B25" s="62">
        <v>314445.33422000002</v>
      </c>
      <c r="C25" s="62">
        <v>332392.69967</v>
      </c>
      <c r="D25" s="62">
        <v>316598.24533000001</v>
      </c>
      <c r="E25" s="62">
        <v>387496.60331999999</v>
      </c>
      <c r="F25" s="62">
        <v>357664.22600999998</v>
      </c>
      <c r="G25" s="62">
        <v>331437.78745</v>
      </c>
      <c r="H25" s="62">
        <v>328007.40480000002</v>
      </c>
      <c r="I25" s="62">
        <v>292059.83707000001</v>
      </c>
      <c r="J25" s="62">
        <v>370111.73518999998</v>
      </c>
      <c r="K25" s="62">
        <v>339538.86225999997</v>
      </c>
      <c r="L25" s="62">
        <v>338222.91041000001</v>
      </c>
      <c r="M25" s="62">
        <v>420830.08652999991</v>
      </c>
      <c r="N25" s="62">
        <v>420624.25738999998</v>
      </c>
    </row>
    <row r="26" spans="1:14" s="63" customFormat="1" ht="15" customHeight="1">
      <c r="A26" s="61" t="s">
        <v>472</v>
      </c>
      <c r="B26" s="62">
        <v>42108.659770000006</v>
      </c>
      <c r="C26" s="62">
        <v>56281.299630000001</v>
      </c>
      <c r="D26" s="62">
        <v>86593.746569999988</v>
      </c>
      <c r="E26" s="62">
        <v>240977.98874</v>
      </c>
      <c r="F26" s="62">
        <v>340398.92599999998</v>
      </c>
      <c r="G26" s="62">
        <v>232455.79035</v>
      </c>
      <c r="H26" s="62">
        <v>253918.05285000001</v>
      </c>
      <c r="I26" s="62">
        <v>222395.77103999999</v>
      </c>
      <c r="J26" s="62">
        <v>209346.36147</v>
      </c>
      <c r="K26" s="62">
        <v>199422.14297999998</v>
      </c>
      <c r="L26" s="62">
        <v>194589.30765</v>
      </c>
      <c r="M26" s="62">
        <v>172881.54513000001</v>
      </c>
      <c r="N26" s="62">
        <v>171222.58498000004</v>
      </c>
    </row>
    <row r="27" spans="1:14" s="65" customFormat="1" ht="15" customHeight="1" thickBot="1">
      <c r="A27" s="61" t="s">
        <v>100</v>
      </c>
      <c r="B27" s="62">
        <v>0</v>
      </c>
      <c r="C27" s="62">
        <v>0</v>
      </c>
      <c r="D27" s="62">
        <v>0</v>
      </c>
      <c r="E27" s="62">
        <v>0</v>
      </c>
      <c r="F27" s="62">
        <v>0</v>
      </c>
      <c r="G27" s="62">
        <v>0</v>
      </c>
      <c r="H27" s="62">
        <v>0</v>
      </c>
      <c r="I27" s="62">
        <v>0</v>
      </c>
      <c r="J27" s="62">
        <v>0</v>
      </c>
      <c r="K27" s="62">
        <v>0</v>
      </c>
      <c r="L27" s="62">
        <v>0</v>
      </c>
      <c r="M27" s="62">
        <v>0</v>
      </c>
      <c r="N27" s="62">
        <v>0</v>
      </c>
    </row>
    <row r="28" spans="1:14" ht="15" customHeight="1" thickTop="1" thickBot="1">
      <c r="A28" s="59" t="s">
        <v>473</v>
      </c>
      <c r="B28" s="60">
        <v>20091187.298289999</v>
      </c>
      <c r="C28" s="60">
        <v>23844071.20276</v>
      </c>
      <c r="D28" s="60">
        <v>26260030.652330004</v>
      </c>
      <c r="E28" s="60">
        <v>32387852.623020001</v>
      </c>
      <c r="F28" s="60">
        <v>33776496.186290003</v>
      </c>
      <c r="G28" s="60">
        <v>35088327.640110001</v>
      </c>
      <c r="H28" s="60">
        <v>37461651.716169998</v>
      </c>
      <c r="I28" s="60">
        <v>37783076.160319999</v>
      </c>
      <c r="J28" s="60">
        <v>38328576.383139998</v>
      </c>
      <c r="K28" s="60">
        <v>39706868.466449998</v>
      </c>
      <c r="L28" s="60">
        <v>40067849.263019994</v>
      </c>
      <c r="M28" s="60">
        <v>40434757.649770007</v>
      </c>
      <c r="N28" s="60">
        <v>40362930.556960002</v>
      </c>
    </row>
    <row r="29" spans="1:14" s="63" customFormat="1" ht="15" customHeight="1" thickTop="1">
      <c r="A29" s="61" t="s">
        <v>474</v>
      </c>
      <c r="B29" s="62">
        <v>17247807.142470002</v>
      </c>
      <c r="C29" s="62">
        <v>21097816.088540003</v>
      </c>
      <c r="D29" s="62">
        <v>22379001.359639999</v>
      </c>
      <c r="E29" s="62">
        <v>28383505.282340001</v>
      </c>
      <c r="F29" s="62">
        <v>28044916.79786</v>
      </c>
      <c r="G29" s="62">
        <v>26341692.699080002</v>
      </c>
      <c r="H29" s="62">
        <v>27891943.677930001</v>
      </c>
      <c r="I29" s="62">
        <v>28098953.6325</v>
      </c>
      <c r="J29" s="62">
        <v>28688829.343229998</v>
      </c>
      <c r="K29" s="62">
        <v>18486693.902060002</v>
      </c>
      <c r="L29" s="62">
        <v>18911685.61087</v>
      </c>
      <c r="M29" s="62">
        <v>29650264.758190002</v>
      </c>
      <c r="N29" s="62">
        <v>29762432.043089997</v>
      </c>
    </row>
    <row r="30" spans="1:14" s="63" customFormat="1" ht="15" customHeight="1">
      <c r="A30" s="64" t="s">
        <v>475</v>
      </c>
      <c r="B30" s="62">
        <v>4399450.4684600001</v>
      </c>
      <c r="C30" s="62">
        <v>4557830.54641</v>
      </c>
      <c r="D30" s="62">
        <v>6172946.4064999996</v>
      </c>
      <c r="E30" s="62">
        <v>5553267.4951999998</v>
      </c>
      <c r="F30" s="62">
        <v>5261660.0674799997</v>
      </c>
      <c r="G30" s="62">
        <v>4719963.1080700001</v>
      </c>
      <c r="H30" s="62">
        <v>5082220.72908</v>
      </c>
      <c r="I30" s="62">
        <v>5148311.2681400003</v>
      </c>
      <c r="J30" s="62">
        <v>4857960.4502900001</v>
      </c>
      <c r="K30" s="62">
        <v>5223206.5543299997</v>
      </c>
      <c r="L30" s="62">
        <v>5544796.3890699996</v>
      </c>
      <c r="M30" s="62">
        <v>5368323.8703800021</v>
      </c>
      <c r="N30" s="62">
        <v>5439964.4990600012</v>
      </c>
    </row>
    <row r="31" spans="1:14" s="63" customFormat="1" ht="15" customHeight="1">
      <c r="A31" s="64" t="s">
        <v>476</v>
      </c>
      <c r="B31" s="62">
        <v>7089078.5248199999</v>
      </c>
      <c r="C31" s="62">
        <v>9739656.2026700005</v>
      </c>
      <c r="D31" s="62">
        <v>7960697.3916999996</v>
      </c>
      <c r="E31" s="62">
        <v>9695195.6235199999</v>
      </c>
      <c r="F31" s="62">
        <v>10147394.495680001</v>
      </c>
      <c r="G31" s="62">
        <v>9086439.6021599993</v>
      </c>
      <c r="H31" s="62">
        <v>9639085.7321000006</v>
      </c>
      <c r="I31" s="62">
        <v>10103637.316020001</v>
      </c>
      <c r="J31" s="62">
        <v>10381347.61961</v>
      </c>
      <c r="K31" s="62">
        <v>9948627.14934</v>
      </c>
      <c r="L31" s="62">
        <v>10030994.434489999</v>
      </c>
      <c r="M31" s="62">
        <v>9348499.7063300014</v>
      </c>
      <c r="N31" s="62">
        <v>9298594.9198800009</v>
      </c>
    </row>
    <row r="32" spans="1:14" s="63" customFormat="1" ht="15" customHeight="1">
      <c r="A32" s="64" t="s">
        <v>477</v>
      </c>
      <c r="B32" s="62">
        <v>303253.93029000005</v>
      </c>
      <c r="C32" s="62">
        <v>210758.21381000002</v>
      </c>
      <c r="D32" s="62">
        <v>209983.80572999999</v>
      </c>
      <c r="E32" s="62">
        <v>87028.633409999995</v>
      </c>
      <c r="F32" s="62">
        <v>56700.286060000006</v>
      </c>
      <c r="G32" s="62">
        <v>32491.705160000001</v>
      </c>
      <c r="H32" s="62">
        <v>26708.181</v>
      </c>
      <c r="I32" s="62">
        <v>121971.49169</v>
      </c>
      <c r="J32" s="62">
        <v>6097.4303399999999</v>
      </c>
      <c r="K32" s="62">
        <v>4183.8292200000005</v>
      </c>
      <c r="L32" s="62">
        <v>3887.8058099999998</v>
      </c>
      <c r="M32" s="62">
        <v>2240.0779299999999</v>
      </c>
      <c r="N32" s="62">
        <v>2132.1205599999998</v>
      </c>
    </row>
    <row r="33" spans="1:14" s="63" customFormat="1" ht="15" customHeight="1">
      <c r="A33" s="64" t="s">
        <v>478</v>
      </c>
      <c r="B33" s="62">
        <v>323127.51610000001</v>
      </c>
      <c r="C33" s="62">
        <v>354126.06594999996</v>
      </c>
      <c r="D33" s="62">
        <v>365724.73830000003</v>
      </c>
      <c r="E33" s="62">
        <v>442725.54266000004</v>
      </c>
      <c r="F33" s="62">
        <v>524976.39754999999</v>
      </c>
      <c r="G33" s="62">
        <v>544113.66700999998</v>
      </c>
      <c r="H33" s="62">
        <v>451490.70545000001</v>
      </c>
      <c r="I33" s="62">
        <v>402478.16691999999</v>
      </c>
      <c r="J33" s="62">
        <v>446902.01729000005</v>
      </c>
      <c r="K33" s="62">
        <v>488869.70838999999</v>
      </c>
      <c r="L33" s="62">
        <v>495896.56832999998</v>
      </c>
      <c r="M33" s="62">
        <v>666843.65194000001</v>
      </c>
      <c r="N33" s="62">
        <v>669850.23783999996</v>
      </c>
    </row>
    <row r="34" spans="1:14" s="63" customFormat="1" ht="15" customHeight="1">
      <c r="A34" s="64" t="s">
        <v>479</v>
      </c>
      <c r="B34" s="62">
        <v>4900964.1007299991</v>
      </c>
      <c r="C34" s="62">
        <v>5901688.91548</v>
      </c>
      <c r="D34" s="62">
        <v>7281341.3679900002</v>
      </c>
      <c r="E34" s="62">
        <v>11943666.24327</v>
      </c>
      <c r="F34" s="62">
        <v>11364752.741870001</v>
      </c>
      <c r="G34" s="62">
        <v>11166024.066629998</v>
      </c>
      <c r="H34" s="62">
        <v>11837657.472680001</v>
      </c>
      <c r="I34" s="62">
        <v>11448302.281479999</v>
      </c>
      <c r="J34" s="62">
        <v>12051646.553160001</v>
      </c>
      <c r="K34" s="62">
        <v>2738663.1149400002</v>
      </c>
      <c r="L34" s="62">
        <v>2759809.3615199998</v>
      </c>
      <c r="M34" s="62">
        <v>13145845.00113</v>
      </c>
      <c r="N34" s="62">
        <v>13208666.943739997</v>
      </c>
    </row>
    <row r="35" spans="1:14" s="63" customFormat="1" ht="15" customHeight="1">
      <c r="A35" s="64" t="s">
        <v>480</v>
      </c>
      <c r="B35" s="62">
        <v>231932.60206999999</v>
      </c>
      <c r="C35" s="62">
        <v>333756.14422000002</v>
      </c>
      <c r="D35" s="62">
        <v>388307.64942000003</v>
      </c>
      <c r="E35" s="62">
        <v>661621.74427999998</v>
      </c>
      <c r="F35" s="62">
        <v>689432.80922000005</v>
      </c>
      <c r="G35" s="62">
        <v>792660.55004999996</v>
      </c>
      <c r="H35" s="62">
        <v>854780.85762000002</v>
      </c>
      <c r="I35" s="62">
        <v>874253.10825000005</v>
      </c>
      <c r="J35" s="62">
        <v>944875.27253999992</v>
      </c>
      <c r="K35" s="62">
        <v>83143.545840000006</v>
      </c>
      <c r="L35" s="62">
        <v>76301.051650000009</v>
      </c>
      <c r="M35" s="62">
        <v>1118512.4504800001</v>
      </c>
      <c r="N35" s="62">
        <v>1143223.32201</v>
      </c>
    </row>
    <row r="36" spans="1:14" s="63" customFormat="1" ht="15" customHeight="1">
      <c r="A36" s="61" t="s">
        <v>481</v>
      </c>
      <c r="B36" s="62">
        <v>11529.42801</v>
      </c>
      <c r="C36" s="62">
        <v>10987.09995</v>
      </c>
      <c r="D36" s="62">
        <v>9325.7513199999994</v>
      </c>
      <c r="E36" s="62">
        <v>9125.1443099999997</v>
      </c>
      <c r="F36" s="62">
        <v>14041.512699999999</v>
      </c>
      <c r="G36" s="62">
        <v>14704.689829999999</v>
      </c>
      <c r="H36" s="62">
        <v>42843.933779999999</v>
      </c>
      <c r="I36" s="62">
        <v>27664.933550000002</v>
      </c>
      <c r="J36" s="62">
        <v>18856.58568</v>
      </c>
      <c r="K36" s="62">
        <v>25306.2611</v>
      </c>
      <c r="L36" s="62">
        <v>19627.275149999998</v>
      </c>
      <c r="M36" s="62">
        <v>15592.185670000001</v>
      </c>
      <c r="N36" s="62">
        <v>17306.799040000002</v>
      </c>
    </row>
    <row r="37" spans="1:14" s="63" customFormat="1" ht="15" customHeight="1">
      <c r="A37" s="61" t="s">
        <v>482</v>
      </c>
      <c r="B37" s="62">
        <v>65558.898829999991</v>
      </c>
      <c r="C37" s="62">
        <v>618022.11082000006</v>
      </c>
      <c r="D37" s="62">
        <v>518048.58963</v>
      </c>
      <c r="E37" s="62">
        <v>727491.42995000002</v>
      </c>
      <c r="F37" s="62">
        <v>2579371.1749999998</v>
      </c>
      <c r="G37" s="62">
        <v>4233001.6897700001</v>
      </c>
      <c r="H37" s="62">
        <v>5484246.8187799994</v>
      </c>
      <c r="I37" s="62">
        <v>5029368.3176499996</v>
      </c>
      <c r="J37" s="62">
        <v>5179126.8683700003</v>
      </c>
      <c r="K37" s="62">
        <v>5158527.2812600005</v>
      </c>
      <c r="L37" s="62">
        <v>5183859.28333</v>
      </c>
      <c r="M37" s="62">
        <v>5169785.9296500003</v>
      </c>
      <c r="N37" s="62">
        <v>5048418.6057099998</v>
      </c>
    </row>
    <row r="38" spans="1:14" s="63" customFormat="1" ht="15" customHeight="1">
      <c r="A38" s="61" t="s">
        <v>483</v>
      </c>
      <c r="B38" s="62">
        <v>294395.55726999999</v>
      </c>
      <c r="C38" s="62">
        <v>219235.45793</v>
      </c>
      <c r="D38" s="62">
        <v>383879.56351999997</v>
      </c>
      <c r="E38" s="62">
        <v>479348.68669</v>
      </c>
      <c r="F38" s="62">
        <v>357864.03922000004</v>
      </c>
      <c r="G38" s="62">
        <v>435081.22164999996</v>
      </c>
      <c r="H38" s="62">
        <v>397334.45477999997</v>
      </c>
      <c r="I38" s="62">
        <v>334235.35310000001</v>
      </c>
      <c r="J38" s="62">
        <v>386378.17579000001</v>
      </c>
      <c r="K38" s="62">
        <v>431166.90276999999</v>
      </c>
      <c r="L38" s="62">
        <v>377290.12537999998</v>
      </c>
      <c r="M38" s="62">
        <v>454099.14582000009</v>
      </c>
      <c r="N38" s="62">
        <v>464349.46839000011</v>
      </c>
    </row>
    <row r="39" spans="1:14" s="63" customFormat="1" ht="15" customHeight="1">
      <c r="A39" s="61" t="s">
        <v>145</v>
      </c>
      <c r="B39" s="62">
        <v>130692.95522</v>
      </c>
      <c r="C39" s="62">
        <v>136660.87662</v>
      </c>
      <c r="D39" s="62">
        <v>149281.82003999999</v>
      </c>
      <c r="E39" s="62">
        <v>192393.7255</v>
      </c>
      <c r="F39" s="62">
        <v>198871.05011000001</v>
      </c>
      <c r="G39" s="62">
        <v>190371.56653000001</v>
      </c>
      <c r="H39" s="62">
        <v>187824.77812</v>
      </c>
      <c r="I39" s="62">
        <v>187936.70556</v>
      </c>
      <c r="J39" s="62">
        <v>194406.82227999999</v>
      </c>
      <c r="K39" s="62">
        <v>203995.57187000001</v>
      </c>
      <c r="L39" s="62">
        <v>201608.56162999998</v>
      </c>
      <c r="M39" s="62">
        <v>200364.67937</v>
      </c>
      <c r="N39" s="62">
        <v>201876.29081000001</v>
      </c>
    </row>
    <row r="40" spans="1:14" s="63" customFormat="1" ht="15" customHeight="1">
      <c r="A40" s="61" t="s">
        <v>152</v>
      </c>
      <c r="B40" s="62">
        <v>0</v>
      </c>
      <c r="C40" s="62">
        <v>514877.56503</v>
      </c>
      <c r="D40" s="62">
        <v>688184.88335000002</v>
      </c>
      <c r="E40" s="62">
        <v>860026.42001999996</v>
      </c>
      <c r="F40" s="62">
        <v>733668.15997000004</v>
      </c>
      <c r="G40" s="62">
        <v>813090.01332999999</v>
      </c>
      <c r="H40" s="62">
        <v>1092884.21697</v>
      </c>
      <c r="I40" s="62">
        <v>1135453.4717399999</v>
      </c>
      <c r="J40" s="62">
        <v>903337.43186000001</v>
      </c>
      <c r="K40" s="62">
        <v>1106754.7177599999</v>
      </c>
      <c r="L40" s="62">
        <v>1111961.3057299999</v>
      </c>
      <c r="M40" s="62">
        <v>1192634.9189899999</v>
      </c>
      <c r="N40" s="62">
        <v>1197767.1416800001</v>
      </c>
    </row>
    <row r="41" spans="1:14" s="63" customFormat="1" ht="15" customHeight="1">
      <c r="A41" s="61" t="s">
        <v>484</v>
      </c>
      <c r="B41" s="62">
        <v>171818.31682000001</v>
      </c>
      <c r="C41" s="62">
        <v>171689.32180000001</v>
      </c>
      <c r="D41" s="62">
        <v>481709.71557999996</v>
      </c>
      <c r="E41" s="62">
        <v>453305.87667999999</v>
      </c>
      <c r="F41" s="62">
        <v>424899.00586999999</v>
      </c>
      <c r="G41" s="62">
        <v>396418.43348000001</v>
      </c>
      <c r="H41" s="62">
        <v>329225.15160000004</v>
      </c>
      <c r="I41" s="62">
        <v>319292.00150999997</v>
      </c>
      <c r="J41" s="62">
        <v>257855.52664</v>
      </c>
      <c r="K41" s="62">
        <v>196331.77356</v>
      </c>
      <c r="L41" s="62">
        <v>197049.06156</v>
      </c>
      <c r="M41" s="62">
        <v>130728.49792000001</v>
      </c>
      <c r="N41" s="62">
        <v>131228.55389000001</v>
      </c>
    </row>
    <row r="42" spans="1:14" s="65" customFormat="1" ht="15" customHeight="1" thickBot="1">
      <c r="A42" s="61" t="s">
        <v>126</v>
      </c>
      <c r="B42" s="62">
        <v>2169384.9996700003</v>
      </c>
      <c r="C42" s="62">
        <v>1074782.6820699999</v>
      </c>
      <c r="D42" s="62">
        <v>1650598.9692500001</v>
      </c>
      <c r="E42" s="62">
        <v>1282656.0575299999</v>
      </c>
      <c r="F42" s="62">
        <v>1422864.4455599999</v>
      </c>
      <c r="G42" s="62">
        <v>2663967.32644</v>
      </c>
      <c r="H42" s="62">
        <v>2035348.6842100001</v>
      </c>
      <c r="I42" s="62">
        <v>2650171.7447100002</v>
      </c>
      <c r="J42" s="62">
        <v>2699785.6292900001</v>
      </c>
      <c r="K42" s="62">
        <v>14098092.05607</v>
      </c>
      <c r="L42" s="62">
        <v>14064768.03937</v>
      </c>
      <c r="M42" s="62">
        <v>3621287.5341600003</v>
      </c>
      <c r="N42" s="62">
        <v>3539551.6543500004</v>
      </c>
    </row>
    <row r="43" spans="1:14" ht="15" customHeight="1" thickTop="1" thickBot="1">
      <c r="A43" s="59" t="s">
        <v>485</v>
      </c>
      <c r="B43" s="60">
        <v>1526211.5812899999</v>
      </c>
      <c r="C43" s="60">
        <v>1555424.4895200001</v>
      </c>
      <c r="D43" s="60">
        <v>1769799.7726199999</v>
      </c>
      <c r="E43" s="60">
        <v>1989439.4167500001</v>
      </c>
      <c r="F43" s="60">
        <v>1977041.5657500001</v>
      </c>
      <c r="G43" s="60">
        <v>2129374.0414399998</v>
      </c>
      <c r="H43" s="60">
        <v>2044179.67349</v>
      </c>
      <c r="I43" s="60">
        <v>2117247.7468699999</v>
      </c>
      <c r="J43" s="60">
        <v>2340333.52544</v>
      </c>
      <c r="K43" s="60">
        <v>2459562.1683899998</v>
      </c>
      <c r="L43" s="60">
        <v>2460341.66016</v>
      </c>
      <c r="M43" s="60">
        <v>2647156.5192</v>
      </c>
      <c r="N43" s="60">
        <v>2648672.0169600002</v>
      </c>
    </row>
    <row r="44" spans="1:14" s="63" customFormat="1" ht="15" customHeight="1" thickTop="1">
      <c r="A44" s="61" t="s">
        <v>167</v>
      </c>
      <c r="B44" s="62">
        <v>731879.4</v>
      </c>
      <c r="C44" s="62">
        <v>731879.4</v>
      </c>
      <c r="D44" s="62">
        <v>731879.4</v>
      </c>
      <c r="E44" s="62">
        <v>1315405.83</v>
      </c>
      <c r="F44" s="62">
        <v>1442495.21</v>
      </c>
      <c r="G44" s="62">
        <v>1503426.84</v>
      </c>
      <c r="H44" s="62">
        <v>1599380.3</v>
      </c>
      <c r="I44" s="62">
        <v>1627574.17</v>
      </c>
      <c r="J44" s="62">
        <v>1698953.85</v>
      </c>
      <c r="K44" s="62">
        <v>1794496.68</v>
      </c>
      <c r="L44" s="62">
        <v>1794496.68</v>
      </c>
      <c r="M44" s="62">
        <v>1890431.75</v>
      </c>
      <c r="N44" s="62">
        <v>1890431.75</v>
      </c>
    </row>
    <row r="45" spans="1:14" s="63" customFormat="1" ht="15" customHeight="1">
      <c r="A45" s="61" t="s">
        <v>171</v>
      </c>
      <c r="B45" s="62">
        <v>278064.10041000001</v>
      </c>
      <c r="C45" s="62">
        <v>385461.69255000004</v>
      </c>
      <c r="D45" s="62">
        <v>463649.35444000002</v>
      </c>
      <c r="E45" s="62">
        <v>28587.73604</v>
      </c>
      <c r="F45" s="62">
        <v>28583.333409999999</v>
      </c>
      <c r="G45" s="62">
        <v>28583.333360000001</v>
      </c>
      <c r="H45" s="62">
        <v>0.66658000000000006</v>
      </c>
      <c r="I45" s="62">
        <v>10003</v>
      </c>
      <c r="J45" s="62">
        <v>0.32566000000000001</v>
      </c>
      <c r="K45" s="62">
        <v>0</v>
      </c>
      <c r="L45" s="62">
        <v>0</v>
      </c>
      <c r="M45" s="62">
        <v>0</v>
      </c>
      <c r="N45" s="62">
        <v>0</v>
      </c>
    </row>
    <row r="46" spans="1:14" s="63" customFormat="1" ht="15" customHeight="1">
      <c r="A46" s="61" t="s">
        <v>175</v>
      </c>
      <c r="B46" s="62">
        <v>0</v>
      </c>
      <c r="C46" s="62">
        <v>0</v>
      </c>
      <c r="D46" s="62">
        <v>0</v>
      </c>
      <c r="E46" s="62">
        <v>0</v>
      </c>
      <c r="F46" s="62">
        <v>0</v>
      </c>
      <c r="G46" s="62">
        <v>0</v>
      </c>
      <c r="H46" s="62">
        <v>0</v>
      </c>
      <c r="I46" s="62">
        <v>0</v>
      </c>
      <c r="J46" s="62">
        <v>0</v>
      </c>
      <c r="K46" s="62">
        <v>0</v>
      </c>
      <c r="L46" s="62">
        <v>0</v>
      </c>
      <c r="M46" s="62">
        <v>0</v>
      </c>
      <c r="N46" s="62">
        <v>0</v>
      </c>
    </row>
    <row r="47" spans="1:14" s="63" customFormat="1" ht="15" customHeight="1">
      <c r="A47" s="61" t="s">
        <v>486</v>
      </c>
      <c r="B47" s="62">
        <v>262076.47967</v>
      </c>
      <c r="C47" s="62">
        <v>287496.47967000003</v>
      </c>
      <c r="D47" s="62">
        <v>302556.47967000003</v>
      </c>
      <c r="E47" s="62">
        <v>329728.47967000003</v>
      </c>
      <c r="F47" s="62">
        <v>361300.21888999996</v>
      </c>
      <c r="G47" s="62">
        <v>375766.82493</v>
      </c>
      <c r="H47" s="62">
        <v>402358.47262999997</v>
      </c>
      <c r="I47" s="62">
        <v>406602.50321</v>
      </c>
      <c r="J47" s="62">
        <v>413909.48676999996</v>
      </c>
      <c r="K47" s="62">
        <v>436656.47587999998</v>
      </c>
      <c r="L47" s="62">
        <v>436656.47587999998</v>
      </c>
      <c r="M47" s="62">
        <v>459497.46814000007</v>
      </c>
      <c r="N47" s="62">
        <v>459497.46814000007</v>
      </c>
    </row>
    <row r="48" spans="1:14" s="63" customFormat="1" ht="15" customHeight="1">
      <c r="A48" s="61" t="s">
        <v>181</v>
      </c>
      <c r="B48" s="62">
        <v>254191.60121000002</v>
      </c>
      <c r="C48" s="62">
        <v>150586.9173</v>
      </c>
      <c r="D48" s="62">
        <v>271714.53850999998</v>
      </c>
      <c r="E48" s="62">
        <v>315717.37104</v>
      </c>
      <c r="F48" s="62">
        <v>144662.80344999998</v>
      </c>
      <c r="G48" s="62">
        <v>221597.04315000001</v>
      </c>
      <c r="H48" s="62">
        <v>42440.234280000004</v>
      </c>
      <c r="I48" s="62">
        <v>73068.073659999995</v>
      </c>
      <c r="J48" s="62">
        <v>227469.86301</v>
      </c>
      <c r="K48" s="62">
        <v>228409.01251</v>
      </c>
      <c r="L48" s="62">
        <v>229188.50427999999</v>
      </c>
      <c r="M48" s="62">
        <v>297227.30106000003</v>
      </c>
      <c r="N48" s="62">
        <v>298742.79881999997</v>
      </c>
    </row>
    <row r="49" spans="1:14" s="63" customFormat="1" ht="15" customHeight="1">
      <c r="A49" s="64" t="s">
        <v>487</v>
      </c>
      <c r="B49" s="62">
        <v>0</v>
      </c>
      <c r="C49" s="62">
        <v>0</v>
      </c>
      <c r="D49" s="62">
        <v>0</v>
      </c>
      <c r="E49" s="62">
        <v>0</v>
      </c>
      <c r="F49" s="62">
        <v>0</v>
      </c>
      <c r="G49" s="62">
        <v>0</v>
      </c>
      <c r="H49" s="62">
        <v>0</v>
      </c>
      <c r="I49" s="62">
        <v>0</v>
      </c>
      <c r="J49" s="62">
        <v>0</v>
      </c>
      <c r="K49" s="62">
        <v>0</v>
      </c>
      <c r="L49" s="62">
        <v>228409.01199999999</v>
      </c>
      <c r="M49" s="62">
        <v>0</v>
      </c>
      <c r="N49" s="62">
        <v>297227.30099999998</v>
      </c>
    </row>
    <row r="50" spans="1:14" s="65" customFormat="1" ht="15" customHeight="1" thickBot="1">
      <c r="A50" s="64" t="s">
        <v>488</v>
      </c>
      <c r="B50" s="62">
        <v>254191.60121000002</v>
      </c>
      <c r="C50" s="62">
        <v>150586.9173</v>
      </c>
      <c r="D50" s="62">
        <v>271714.53850999998</v>
      </c>
      <c r="E50" s="62">
        <v>315717.37104</v>
      </c>
      <c r="F50" s="62">
        <v>144662.80344999998</v>
      </c>
      <c r="G50" s="62">
        <v>221597.04315000001</v>
      </c>
      <c r="H50" s="62">
        <v>42440.234280000004</v>
      </c>
      <c r="I50" s="62">
        <v>73068.073659999995</v>
      </c>
      <c r="J50" s="62">
        <v>227469.86301</v>
      </c>
      <c r="K50" s="62">
        <v>228409.01251</v>
      </c>
      <c r="L50" s="62">
        <v>779.49228000000005</v>
      </c>
      <c r="M50" s="62">
        <v>297227.30106000003</v>
      </c>
      <c r="N50" s="62">
        <v>1515.49782</v>
      </c>
    </row>
    <row r="51" spans="1:14" ht="15" customHeight="1" thickTop="1" thickBot="1">
      <c r="A51" s="59" t="s">
        <v>489</v>
      </c>
      <c r="B51" s="60">
        <v>21617398.879580002</v>
      </c>
      <c r="C51" s="60">
        <v>25399495.692279998</v>
      </c>
      <c r="D51" s="60">
        <v>28029830.42495</v>
      </c>
      <c r="E51" s="60">
        <v>34377292.03977</v>
      </c>
      <c r="F51" s="60">
        <v>35753537.752039999</v>
      </c>
      <c r="G51" s="60">
        <v>37217701.681550004</v>
      </c>
      <c r="H51" s="60">
        <v>39505831.389660001</v>
      </c>
      <c r="I51" s="60">
        <v>39900323.907190003</v>
      </c>
      <c r="J51" s="60">
        <v>40668909.908580005</v>
      </c>
      <c r="K51" s="60">
        <v>42166430.634839997</v>
      </c>
      <c r="L51" s="60">
        <v>42528190.923179999</v>
      </c>
      <c r="M51" s="60">
        <v>43081914.168970004</v>
      </c>
      <c r="N51" s="60">
        <v>43011602.573920004</v>
      </c>
    </row>
    <row r="52" spans="1:14" s="63" customFormat="1" ht="15" customHeight="1" thickTop="1">
      <c r="A52" s="66" t="s">
        <v>490</v>
      </c>
      <c r="B52" s="62">
        <v>2618818.31923</v>
      </c>
      <c r="C52" s="62">
        <v>3462976.7984499997</v>
      </c>
      <c r="D52" s="62">
        <v>4130453.9725300004</v>
      </c>
      <c r="E52" s="62">
        <v>3184105.0098600001</v>
      </c>
      <c r="F52" s="62">
        <v>2600412.1929000001</v>
      </c>
      <c r="G52" s="62">
        <v>2637176.59295</v>
      </c>
      <c r="H52" s="62">
        <v>2018812.34143</v>
      </c>
      <c r="I52" s="62">
        <v>1778459.1049200001</v>
      </c>
      <c r="J52" s="62">
        <v>2062948.76449</v>
      </c>
      <c r="K52" s="62">
        <v>1509292.6690100001</v>
      </c>
      <c r="L52" s="62">
        <v>1401170.20236</v>
      </c>
      <c r="M52" s="62">
        <v>1631793.9617600001</v>
      </c>
      <c r="N52" s="62">
        <v>1781173.1122399999</v>
      </c>
    </row>
    <row r="53" spans="1:14" s="65" customFormat="1" ht="15" customHeight="1">
      <c r="A53" s="64" t="s">
        <v>491</v>
      </c>
      <c r="B53" s="62">
        <v>187127.62716999999</v>
      </c>
      <c r="C53" s="62">
        <v>150768.07615000001</v>
      </c>
      <c r="D53" s="62">
        <v>86931.089200000002</v>
      </c>
      <c r="E53" s="62">
        <v>137528.51965</v>
      </c>
      <c r="F53" s="62">
        <v>98685.097340000008</v>
      </c>
      <c r="G53" s="62">
        <v>122615.40014</v>
      </c>
      <c r="H53" s="62">
        <v>124619.31186</v>
      </c>
      <c r="I53" s="62">
        <v>378987.63102999999</v>
      </c>
      <c r="J53" s="62">
        <v>389940.14805000002</v>
      </c>
      <c r="K53" s="62">
        <v>92265.98765000001</v>
      </c>
      <c r="L53" s="62">
        <v>44030.965590000007</v>
      </c>
      <c r="M53" s="62">
        <v>116292.18518</v>
      </c>
      <c r="N53" s="62">
        <v>169677.74789</v>
      </c>
    </row>
    <row r="54" spans="1:14" s="65" customFormat="1" ht="15" customHeight="1">
      <c r="A54" s="64" t="s">
        <v>492</v>
      </c>
      <c r="B54" s="62">
        <v>2219096.25618</v>
      </c>
      <c r="C54" s="62">
        <v>3094341.3324499996</v>
      </c>
      <c r="D54" s="62">
        <v>3833550.0254000002</v>
      </c>
      <c r="E54" s="62">
        <v>2769538.1498799999</v>
      </c>
      <c r="F54" s="62">
        <v>2227239.1066100001</v>
      </c>
      <c r="G54" s="62">
        <v>2245984.3362500002</v>
      </c>
      <c r="H54" s="62">
        <v>1648571.7402999999</v>
      </c>
      <c r="I54" s="62">
        <v>1130270.9982799999</v>
      </c>
      <c r="J54" s="62">
        <v>1372352.79761</v>
      </c>
      <c r="K54" s="62">
        <v>1128819.5414400001</v>
      </c>
      <c r="L54" s="62">
        <v>1086664.59323</v>
      </c>
      <c r="M54" s="62">
        <v>1177434.3132200001</v>
      </c>
      <c r="N54" s="62">
        <v>1260002.1323299999</v>
      </c>
    </row>
    <row r="55" spans="1:14" s="65" customFormat="1" ht="15" customHeight="1">
      <c r="A55" s="64" t="s">
        <v>493</v>
      </c>
      <c r="B55" s="62">
        <v>0</v>
      </c>
      <c r="C55" s="62">
        <v>0</v>
      </c>
      <c r="D55" s="62">
        <v>0</v>
      </c>
      <c r="E55" s="62">
        <v>0</v>
      </c>
      <c r="F55" s="62">
        <v>0</v>
      </c>
      <c r="G55" s="62">
        <v>0</v>
      </c>
      <c r="H55" s="62">
        <v>0</v>
      </c>
      <c r="I55" s="62">
        <v>0</v>
      </c>
      <c r="J55" s="62">
        <v>0</v>
      </c>
      <c r="K55" s="62">
        <v>0</v>
      </c>
      <c r="L55" s="62">
        <v>0</v>
      </c>
      <c r="M55" s="62">
        <v>0</v>
      </c>
      <c r="N55" s="62">
        <v>0</v>
      </c>
    </row>
    <row r="56" spans="1:14" s="65" customFormat="1" ht="15" customHeight="1">
      <c r="A56" s="64" t="s">
        <v>494</v>
      </c>
      <c r="B56" s="62">
        <v>209213.87964</v>
      </c>
      <c r="C56" s="62">
        <v>210944.75328999999</v>
      </c>
      <c r="D56" s="62">
        <v>202945.90025999999</v>
      </c>
      <c r="E56" s="62">
        <v>200215.09041</v>
      </c>
      <c r="F56" s="62">
        <v>226650.34184000001</v>
      </c>
      <c r="G56" s="62">
        <v>257815.95598</v>
      </c>
      <c r="H56" s="62">
        <v>244257.55461000002</v>
      </c>
      <c r="I56" s="62">
        <v>240940.19579</v>
      </c>
      <c r="J56" s="62">
        <v>272395.53901000001</v>
      </c>
      <c r="K56" s="62">
        <v>259946.86009999999</v>
      </c>
      <c r="L56" s="62">
        <v>242214.36371999999</v>
      </c>
      <c r="M56" s="62">
        <v>309807.18354</v>
      </c>
      <c r="N56" s="62">
        <v>323232.9522</v>
      </c>
    </row>
    <row r="57" spans="1:14" s="65" customFormat="1" ht="15" customHeight="1">
      <c r="A57" s="64" t="s">
        <v>495</v>
      </c>
      <c r="B57" s="62">
        <v>3380.5562400000003</v>
      </c>
      <c r="C57" s="62">
        <v>6922.6365599999999</v>
      </c>
      <c r="D57" s="62">
        <v>7026.9576699999998</v>
      </c>
      <c r="E57" s="62">
        <v>76823.249920000002</v>
      </c>
      <c r="F57" s="62">
        <v>47837.647109999998</v>
      </c>
      <c r="G57" s="62">
        <v>10760.90058</v>
      </c>
      <c r="H57" s="62">
        <v>1363.7346599999998</v>
      </c>
      <c r="I57" s="62">
        <v>28260.27982</v>
      </c>
      <c r="J57" s="62">
        <v>28260.27982</v>
      </c>
      <c r="K57" s="62">
        <v>28260.27982</v>
      </c>
      <c r="L57" s="62">
        <v>28260.27982</v>
      </c>
      <c r="M57" s="62">
        <v>28260.27982</v>
      </c>
      <c r="N57" s="62">
        <v>28260.27982</v>
      </c>
    </row>
    <row r="58" spans="1:14" s="65" customFormat="1" ht="15" customHeight="1">
      <c r="A58" s="61" t="s">
        <v>496</v>
      </c>
      <c r="B58" s="62">
        <v>37016770.605620004</v>
      </c>
      <c r="C58" s="62">
        <v>41631777.47225</v>
      </c>
      <c r="D58" s="62">
        <v>52108486.087910004</v>
      </c>
      <c r="E58" s="62">
        <v>80234913.957949996</v>
      </c>
      <c r="F58" s="62">
        <v>84732325.684750006</v>
      </c>
      <c r="G58" s="62">
        <v>66867687.49972</v>
      </c>
      <c r="H58" s="62">
        <v>65697462.571290001</v>
      </c>
      <c r="I58" s="62">
        <v>65431983.886930004</v>
      </c>
      <c r="J58" s="62">
        <v>65929326.642910004</v>
      </c>
      <c r="K58" s="62">
        <v>65325165.044040002</v>
      </c>
      <c r="L58" s="62">
        <v>65708226.557120003</v>
      </c>
      <c r="M58" s="62">
        <v>67724397.648720011</v>
      </c>
      <c r="N58" s="62">
        <v>67214466.012180001</v>
      </c>
    </row>
    <row r="59" spans="1:14">
      <c r="A59" s="67" t="s">
        <v>497</v>
      </c>
      <c r="B59" s="68">
        <v>1061515.19362</v>
      </c>
      <c r="C59" s="68">
        <v>1133289.2070499999</v>
      </c>
      <c r="D59" s="68">
        <v>1306928.9427799999</v>
      </c>
      <c r="E59" s="68">
        <v>1851866.7823699999</v>
      </c>
      <c r="F59" s="68">
        <v>2008663.26553</v>
      </c>
      <c r="G59" s="68">
        <v>2125560.3509</v>
      </c>
      <c r="H59" s="68">
        <v>2112204.0900499998</v>
      </c>
      <c r="I59" s="68">
        <v>2025940.2591900001</v>
      </c>
      <c r="J59" s="68">
        <v>2008322.0831500001</v>
      </c>
      <c r="K59" s="68">
        <v>2167412.4098800002</v>
      </c>
      <c r="L59" s="68">
        <v>194920.87868999998</v>
      </c>
      <c r="M59" s="68">
        <v>2349135.5476099998</v>
      </c>
      <c r="N59" s="68">
        <v>201632.89673999997</v>
      </c>
    </row>
    <row r="60" spans="1:14" ht="15" customHeight="1">
      <c r="A60" s="64" t="s">
        <v>498</v>
      </c>
      <c r="B60" s="62">
        <v>-215843.58569000001</v>
      </c>
      <c r="C60" s="62">
        <v>-303565.06468000001</v>
      </c>
      <c r="D60" s="62">
        <v>-338391.82319000002</v>
      </c>
      <c r="E60" s="62">
        <v>-516323.58711000002</v>
      </c>
      <c r="F60" s="62">
        <v>-675513.02278999996</v>
      </c>
      <c r="G60" s="62">
        <v>-763965.36021000007</v>
      </c>
      <c r="H60" s="62">
        <v>-857934.4259400001</v>
      </c>
      <c r="I60" s="62">
        <v>-916182.00059000007</v>
      </c>
      <c r="J60" s="62">
        <v>-920570.67595000006</v>
      </c>
      <c r="K60" s="62">
        <v>-976829.93750999996</v>
      </c>
      <c r="L60" s="62">
        <v>-89864.688599999994</v>
      </c>
      <c r="M60" s="62">
        <v>-1067232.6120499999</v>
      </c>
      <c r="N60" s="62">
        <v>-95168.710569999981</v>
      </c>
    </row>
    <row r="61" spans="1:14" ht="15" customHeight="1">
      <c r="A61" s="61" t="s">
        <v>499</v>
      </c>
      <c r="B61" s="62">
        <v>845671.60792999994</v>
      </c>
      <c r="C61" s="62">
        <v>829724.14237000002</v>
      </c>
      <c r="D61" s="62">
        <v>968537.11959000002</v>
      </c>
      <c r="E61" s="62">
        <v>1335543.1952599999</v>
      </c>
      <c r="F61" s="62">
        <v>1333150.2427399999</v>
      </c>
      <c r="G61" s="62">
        <v>1361594.9906900001</v>
      </c>
      <c r="H61" s="62">
        <v>1254269.6641099998</v>
      </c>
      <c r="I61" s="62">
        <v>1109758.2585999998</v>
      </c>
      <c r="J61" s="62">
        <v>1087751.4072</v>
      </c>
      <c r="K61" s="62">
        <v>1190582.4723699999</v>
      </c>
      <c r="L61" s="62">
        <v>105056.19009</v>
      </c>
      <c r="M61" s="62">
        <v>1281902.9355599999</v>
      </c>
      <c r="N61" s="62">
        <v>106464.18616999999</v>
      </c>
    </row>
    <row r="62" spans="1:14" ht="15" customHeight="1">
      <c r="A62" s="69" t="s">
        <v>500</v>
      </c>
      <c r="B62" s="62">
        <v>366509.48168000003</v>
      </c>
      <c r="C62" s="62">
        <v>406407.87695000001</v>
      </c>
      <c r="D62" s="62">
        <v>547311.47296000004</v>
      </c>
      <c r="E62" s="62">
        <v>571118.61066999997</v>
      </c>
      <c r="F62" s="62">
        <v>582287.21730999998</v>
      </c>
      <c r="G62" s="62">
        <v>708235.17907000007</v>
      </c>
      <c r="H62" s="62">
        <v>529271.97719000001</v>
      </c>
      <c r="I62" s="62">
        <v>456872.23041000002</v>
      </c>
      <c r="J62" s="62">
        <v>498709.00962999999</v>
      </c>
      <c r="K62" s="62">
        <v>1089945.8634899999</v>
      </c>
      <c r="L62" s="62">
        <v>46177.078479999996</v>
      </c>
      <c r="M62" s="62">
        <v>1442237.60304</v>
      </c>
      <c r="N62" s="62">
        <v>156371.43643999993</v>
      </c>
    </row>
    <row r="63" spans="1:14" ht="15" customHeight="1">
      <c r="A63" s="64" t="s">
        <v>501</v>
      </c>
      <c r="B63" s="62">
        <v>-145979.33734</v>
      </c>
      <c r="C63" s="62">
        <v>-222912.03244000001</v>
      </c>
      <c r="D63" s="62">
        <v>-327412.02295000001</v>
      </c>
      <c r="E63" s="62">
        <v>-400036.38342000003</v>
      </c>
      <c r="F63" s="62">
        <v>-489043.60386999999</v>
      </c>
      <c r="G63" s="62">
        <v>-591269.98361999996</v>
      </c>
      <c r="H63" s="62">
        <v>-469384.52561000001</v>
      </c>
      <c r="I63" s="62">
        <v>-286273.23350999999</v>
      </c>
      <c r="J63" s="62">
        <v>-330534.44774000003</v>
      </c>
      <c r="K63" s="62">
        <v>-866184.72044000006</v>
      </c>
      <c r="L63" s="62">
        <v>-52323.101390000003</v>
      </c>
      <c r="M63" s="62">
        <v>-1137084.3747699999</v>
      </c>
      <c r="N63" s="62">
        <v>-141010.85789000001</v>
      </c>
    </row>
    <row r="64" spans="1:14" ht="15" customHeight="1">
      <c r="A64" s="70" t="s">
        <v>502</v>
      </c>
      <c r="B64" s="62">
        <v>1066201.7522700001</v>
      </c>
      <c r="C64" s="62">
        <v>1013219.98688</v>
      </c>
      <c r="D64" s="62">
        <v>1188436.5695999998</v>
      </c>
      <c r="E64" s="62">
        <v>1506625.4225099999</v>
      </c>
      <c r="F64" s="62">
        <v>1426393.8561800001</v>
      </c>
      <c r="G64" s="62">
        <v>1478560.1861400001</v>
      </c>
      <c r="H64" s="62">
        <v>1314157.1156900001</v>
      </c>
      <c r="I64" s="62">
        <v>1280357.2555</v>
      </c>
      <c r="J64" s="62">
        <v>1255925.96909</v>
      </c>
      <c r="K64" s="62">
        <v>1414343.6154200002</v>
      </c>
      <c r="L64" s="62">
        <v>98910.167180000004</v>
      </c>
      <c r="M64" s="62">
        <v>1587056.1638299997</v>
      </c>
      <c r="N64" s="62">
        <v>121824.76471999989</v>
      </c>
    </row>
    <row r="65" spans="1:14" ht="15" customHeight="1">
      <c r="A65" s="69" t="s">
        <v>503</v>
      </c>
      <c r="B65" s="62">
        <v>75445.762040000001</v>
      </c>
      <c r="C65" s="62">
        <v>111357.62974999999</v>
      </c>
      <c r="D65" s="62">
        <v>90074.570970000001</v>
      </c>
      <c r="E65" s="62">
        <v>365963.70130999997</v>
      </c>
      <c r="F65" s="62">
        <v>166316.99257</v>
      </c>
      <c r="G65" s="62">
        <v>93792.355779999998</v>
      </c>
      <c r="H65" s="62">
        <v>236049.22949</v>
      </c>
      <c r="I65" s="62">
        <v>431450.22937999998</v>
      </c>
      <c r="J65" s="62">
        <v>831477.01771000004</v>
      </c>
      <c r="K65" s="62">
        <v>540147.71522000001</v>
      </c>
      <c r="L65" s="62">
        <v>38310.169670000003</v>
      </c>
      <c r="M65" s="62">
        <v>905587.59921000001</v>
      </c>
      <c r="N65" s="62">
        <v>64543.520149999989</v>
      </c>
    </row>
    <row r="66" spans="1:14" ht="15" customHeight="1">
      <c r="A66" s="69" t="s">
        <v>504</v>
      </c>
      <c r="B66" s="62">
        <v>-121667.73844</v>
      </c>
      <c r="C66" s="62">
        <v>-228211.65966999999</v>
      </c>
      <c r="D66" s="62">
        <v>-163453.99007</v>
      </c>
      <c r="E66" s="62">
        <v>-485708.51616</v>
      </c>
      <c r="F66" s="62">
        <v>-380948.77765</v>
      </c>
      <c r="G66" s="62">
        <v>-258930.13096000001</v>
      </c>
      <c r="H66" s="62">
        <v>-543482.47777999996</v>
      </c>
      <c r="I66" s="62">
        <v>-714817.64751000004</v>
      </c>
      <c r="J66" s="62">
        <v>-896415.99740999995</v>
      </c>
      <c r="K66" s="62">
        <v>-741809.28460000001</v>
      </c>
      <c r="L66" s="62">
        <v>-59789.044999999998</v>
      </c>
      <c r="M66" s="62">
        <v>-1128524.2000100003</v>
      </c>
      <c r="N66" s="62">
        <v>-96336.219799999992</v>
      </c>
    </row>
    <row r="67" spans="1:14" ht="15" customHeight="1">
      <c r="A67" s="61" t="s">
        <v>505</v>
      </c>
      <c r="B67" s="62">
        <v>1019979.77587</v>
      </c>
      <c r="C67" s="62">
        <v>896365.95695999998</v>
      </c>
      <c r="D67" s="62">
        <v>1115057.1505</v>
      </c>
      <c r="E67" s="62">
        <v>1386880.60766</v>
      </c>
      <c r="F67" s="62">
        <v>1211762.0710999998</v>
      </c>
      <c r="G67" s="62">
        <v>1313422.41096</v>
      </c>
      <c r="H67" s="62">
        <v>1006723.8674</v>
      </c>
      <c r="I67" s="62">
        <v>996989.83736999996</v>
      </c>
      <c r="J67" s="62">
        <v>1190986.98939</v>
      </c>
      <c r="K67" s="62">
        <v>1212682.0460399999</v>
      </c>
      <c r="L67" s="62">
        <v>77431.291849999994</v>
      </c>
      <c r="M67" s="62">
        <v>1364119.5630299994</v>
      </c>
      <c r="N67" s="62">
        <v>90032.065069999895</v>
      </c>
    </row>
    <row r="68" spans="1:14" ht="15" customHeight="1">
      <c r="A68" s="64" t="s">
        <v>506</v>
      </c>
      <c r="B68" s="62">
        <v>-645053.47784000007</v>
      </c>
      <c r="C68" s="62">
        <v>-715016.37273000006</v>
      </c>
      <c r="D68" s="62">
        <v>-716129.1446</v>
      </c>
      <c r="E68" s="62">
        <v>-907202.76812999998</v>
      </c>
      <c r="F68" s="62">
        <v>-1002674.5948300001</v>
      </c>
      <c r="G68" s="62">
        <v>-912931.14437999995</v>
      </c>
      <c r="H68" s="62">
        <v>-868862.61629999999</v>
      </c>
      <c r="I68" s="62">
        <v>-891026.97653999995</v>
      </c>
      <c r="J68" s="62">
        <v>-863500.27996000007</v>
      </c>
      <c r="K68" s="62">
        <v>-860059.30713999993</v>
      </c>
      <c r="L68" s="62">
        <v>-73519.972450000001</v>
      </c>
      <c r="M68" s="62">
        <v>-901202.03688000026</v>
      </c>
      <c r="N68" s="62">
        <v>-81514.428</v>
      </c>
    </row>
    <row r="69" spans="1:14" ht="15" customHeight="1">
      <c r="A69" s="70" t="s">
        <v>507</v>
      </c>
      <c r="B69" s="62">
        <v>374926.29802999995</v>
      </c>
      <c r="C69" s="62">
        <v>181349.58422999998</v>
      </c>
      <c r="D69" s="62">
        <v>398928.00589999999</v>
      </c>
      <c r="E69" s="62">
        <v>479677.83953</v>
      </c>
      <c r="F69" s="62">
        <v>209087.47627000001</v>
      </c>
      <c r="G69" s="62">
        <v>400491.26658</v>
      </c>
      <c r="H69" s="62">
        <v>137861.25109999999</v>
      </c>
      <c r="I69" s="62">
        <v>105962.86083000001</v>
      </c>
      <c r="J69" s="62">
        <v>327486.70942999999</v>
      </c>
      <c r="K69" s="62">
        <v>352622.7389</v>
      </c>
      <c r="L69" s="62">
        <v>3911.3193999999999</v>
      </c>
      <c r="M69" s="62">
        <v>462917.52614999912</v>
      </c>
      <c r="N69" s="62">
        <v>8517.6370699998952</v>
      </c>
    </row>
    <row r="70" spans="1:14" ht="15" customHeight="1">
      <c r="A70" s="70" t="s">
        <v>508</v>
      </c>
      <c r="B70" s="62">
        <v>364.57739000000004</v>
      </c>
      <c r="C70" s="62">
        <v>-183.00934000000001</v>
      </c>
      <c r="D70" s="62">
        <v>-137.86801</v>
      </c>
      <c r="E70" s="62">
        <v>1944.49478</v>
      </c>
      <c r="F70" s="62">
        <v>-1250.93451</v>
      </c>
      <c r="G70" s="62">
        <v>433.79365999999999</v>
      </c>
      <c r="H70" s="62">
        <v>152.08328</v>
      </c>
      <c r="I70" s="62">
        <v>-517.4624</v>
      </c>
      <c r="J70" s="62">
        <v>-907.16125999999997</v>
      </c>
      <c r="K70" s="62">
        <v>1351.3370300000001</v>
      </c>
      <c r="L70" s="62">
        <v>82.664410000000004</v>
      </c>
      <c r="M70" s="62">
        <v>7996.9272499999997</v>
      </c>
      <c r="N70" s="62">
        <v>5231.8491800000011</v>
      </c>
    </row>
    <row r="71" spans="1:14" ht="15" customHeight="1">
      <c r="A71" s="71" t="s">
        <v>509</v>
      </c>
      <c r="B71" s="62">
        <v>-699.80042000000003</v>
      </c>
      <c r="C71" s="62">
        <v>-1223.3332800000001</v>
      </c>
      <c r="D71" s="62">
        <v>-2179.4427099999998</v>
      </c>
      <c r="E71" s="62">
        <v>-1118.16651</v>
      </c>
      <c r="F71" s="62">
        <v>-2797.8924400000001</v>
      </c>
      <c r="G71" s="62">
        <v>-811.97231999999997</v>
      </c>
      <c r="H71" s="62">
        <v>-586.56416999999999</v>
      </c>
      <c r="I71" s="62">
        <v>-939.31680000000006</v>
      </c>
      <c r="J71" s="62">
        <v>-1903.1078799999998</v>
      </c>
      <c r="K71" s="62">
        <v>-570.94534999999996</v>
      </c>
      <c r="L71" s="62">
        <v>-42.44706</v>
      </c>
      <c r="M71" s="62">
        <v>6414.5004600000002</v>
      </c>
      <c r="N71" s="62">
        <v>3813.22577</v>
      </c>
    </row>
    <row r="72" spans="1:14" ht="15" customHeight="1">
      <c r="A72" s="71" t="s">
        <v>510</v>
      </c>
      <c r="B72" s="62">
        <v>1064.37781</v>
      </c>
      <c r="C72" s="62">
        <v>1040.32394</v>
      </c>
      <c r="D72" s="62">
        <v>2041.5746999999999</v>
      </c>
      <c r="E72" s="62">
        <v>3062.66129</v>
      </c>
      <c r="F72" s="62">
        <v>1546.95793</v>
      </c>
      <c r="G72" s="62">
        <v>1245.7659799999999</v>
      </c>
      <c r="H72" s="62">
        <v>738.64744999999994</v>
      </c>
      <c r="I72" s="62">
        <v>421.8544</v>
      </c>
      <c r="J72" s="62">
        <v>995.94661999999994</v>
      </c>
      <c r="K72" s="62">
        <v>1922.2823799999999</v>
      </c>
      <c r="L72" s="62">
        <v>125.11147</v>
      </c>
      <c r="M72" s="62">
        <v>1582.4267899999998</v>
      </c>
      <c r="N72" s="62">
        <v>1418.6234099999999</v>
      </c>
    </row>
    <row r="73" spans="1:14" ht="15" customHeight="1">
      <c r="A73" s="61" t="s">
        <v>511</v>
      </c>
      <c r="B73" s="62">
        <v>-915.81987000000004</v>
      </c>
      <c r="C73" s="62">
        <v>-849.71021999999994</v>
      </c>
      <c r="D73" s="62">
        <v>-941.86824999999999</v>
      </c>
      <c r="E73" s="62">
        <v>-2391.5504100000003</v>
      </c>
      <c r="F73" s="62">
        <v>-663.41340000000002</v>
      </c>
      <c r="G73" s="62">
        <v>-397.39278000000002</v>
      </c>
      <c r="H73" s="62">
        <v>-249.79491000000002</v>
      </c>
      <c r="I73" s="62">
        <v>-94.935699999999997</v>
      </c>
      <c r="J73" s="62">
        <v>-382.84271000000001</v>
      </c>
      <c r="K73" s="62">
        <v>-580.27933999999993</v>
      </c>
      <c r="L73" s="62">
        <v>-40.731760000000001</v>
      </c>
      <c r="M73" s="62">
        <v>-1167.65446</v>
      </c>
      <c r="N73" s="62">
        <v>-475.41399999999999</v>
      </c>
    </row>
    <row r="74" spans="1:14" ht="15" customHeight="1">
      <c r="A74" s="61" t="s">
        <v>657</v>
      </c>
      <c r="B74" s="62">
        <v>12.616149999999999</v>
      </c>
      <c r="C74" s="62">
        <v>1.554E-2</v>
      </c>
      <c r="D74" s="62">
        <v>-0.16100999999999999</v>
      </c>
      <c r="E74" s="62">
        <v>-92.354420000000005</v>
      </c>
      <c r="F74" s="62">
        <v>-3.7256799999999997</v>
      </c>
      <c r="G74" s="62">
        <v>2.1573000000000002</v>
      </c>
      <c r="H74" s="62">
        <v>-0.9358200000000001</v>
      </c>
      <c r="I74" s="62">
        <v>25.00761</v>
      </c>
      <c r="J74" s="62">
        <v>-117.43550999999999</v>
      </c>
      <c r="K74" s="62">
        <v>-31.623390000000001</v>
      </c>
      <c r="L74" s="62">
        <v>-0.18897</v>
      </c>
      <c r="M74" s="62">
        <v>-114.69698999999999</v>
      </c>
      <c r="N74" s="62">
        <v>-78.47587</v>
      </c>
    </row>
    <row r="75" spans="1:14" ht="15" customHeight="1">
      <c r="A75" s="64" t="s">
        <v>306</v>
      </c>
      <c r="B75" s="62">
        <v>-928.43601999999998</v>
      </c>
      <c r="C75" s="62">
        <v>-849.72576000000004</v>
      </c>
      <c r="D75" s="62">
        <v>-941.70723999999996</v>
      </c>
      <c r="E75" s="62">
        <v>-2299.1959900000002</v>
      </c>
      <c r="F75" s="62">
        <v>-659.68772000000001</v>
      </c>
      <c r="G75" s="62">
        <v>-399.55008000000004</v>
      </c>
      <c r="H75" s="62">
        <v>-248.85909000000001</v>
      </c>
      <c r="I75" s="62">
        <v>-119.94331</v>
      </c>
      <c r="J75" s="62">
        <v>-265.40719999999999</v>
      </c>
      <c r="K75" s="62">
        <v>-548.65594999999996</v>
      </c>
      <c r="L75" s="62">
        <v>-40.542790000000004</v>
      </c>
      <c r="M75" s="62">
        <v>-1052.9574700000001</v>
      </c>
      <c r="N75" s="62">
        <v>-396.93813</v>
      </c>
    </row>
    <row r="76" spans="1:14" ht="15" customHeight="1">
      <c r="A76" s="61" t="s">
        <v>514</v>
      </c>
      <c r="B76" s="62">
        <v>374375.05554999999</v>
      </c>
      <c r="C76" s="62">
        <v>180316.86466999998</v>
      </c>
      <c r="D76" s="62">
        <v>397848.26964000001</v>
      </c>
      <c r="E76" s="62">
        <v>479230.78389999998</v>
      </c>
      <c r="F76" s="62">
        <v>207173.12836</v>
      </c>
      <c r="G76" s="62">
        <v>400527.66745999997</v>
      </c>
      <c r="H76" s="62">
        <v>137763.53946999999</v>
      </c>
      <c r="I76" s="62">
        <v>105350.46273</v>
      </c>
      <c r="J76" s="62">
        <v>326196.70545999997</v>
      </c>
      <c r="K76" s="62">
        <v>353393.79658999998</v>
      </c>
      <c r="L76" s="62">
        <v>3953.2520499999996</v>
      </c>
      <c r="M76" s="62">
        <v>469746.79893999913</v>
      </c>
      <c r="N76" s="62">
        <v>13274.072249999896</v>
      </c>
    </row>
    <row r="77" spans="1:14" ht="15" customHeight="1">
      <c r="A77" s="72" t="s">
        <v>515</v>
      </c>
      <c r="B77" s="62">
        <v>1440.9260800000002</v>
      </c>
      <c r="C77" s="62">
        <v>1806.0461200000002</v>
      </c>
      <c r="D77" s="62">
        <v>2316.7933800000001</v>
      </c>
      <c r="E77" s="62">
        <v>14341.90828</v>
      </c>
      <c r="F77" s="62">
        <v>6737.0586700000003</v>
      </c>
      <c r="G77" s="62">
        <v>6152.7613000000001</v>
      </c>
      <c r="H77" s="62">
        <v>5860.7279100000005</v>
      </c>
      <c r="I77" s="62">
        <v>6178.0554499999998</v>
      </c>
      <c r="J77" s="62">
        <v>5758.4323400000003</v>
      </c>
      <c r="K77" s="62">
        <v>4782.7869199999996</v>
      </c>
      <c r="L77" s="62">
        <v>395.71334000000002</v>
      </c>
      <c r="M77" s="62">
        <v>4467.9207299999998</v>
      </c>
      <c r="N77" s="62">
        <v>364.60290000000003</v>
      </c>
    </row>
    <row r="78" spans="1:14" ht="15" customHeight="1">
      <c r="A78" s="70" t="s">
        <v>516</v>
      </c>
      <c r="B78" s="62">
        <v>375815.98162999999</v>
      </c>
      <c r="C78" s="62">
        <v>182122.91078999999</v>
      </c>
      <c r="D78" s="62">
        <v>400165.06302</v>
      </c>
      <c r="E78" s="62">
        <v>493572.69218000001</v>
      </c>
      <c r="F78" s="62">
        <v>213910.18703</v>
      </c>
      <c r="G78" s="62">
        <v>406680.42875999998</v>
      </c>
      <c r="H78" s="62">
        <v>143624.26738</v>
      </c>
      <c r="I78" s="62">
        <v>111528.51818000001</v>
      </c>
      <c r="J78" s="62">
        <v>331955.13780000003</v>
      </c>
      <c r="K78" s="62">
        <v>358176.58350999997</v>
      </c>
      <c r="L78" s="62">
        <v>4348.9653899999994</v>
      </c>
      <c r="M78" s="62">
        <v>474214.71966999915</v>
      </c>
      <c r="N78" s="62">
        <v>13638.675149999895</v>
      </c>
    </row>
    <row r="79" spans="1:14" ht="15" customHeight="1">
      <c r="A79" s="69" t="s">
        <v>517</v>
      </c>
      <c r="B79" s="62">
        <v>8509.1571899999999</v>
      </c>
      <c r="C79" s="62">
        <v>7964.0076100000006</v>
      </c>
      <c r="D79" s="62">
        <v>635.46703000000002</v>
      </c>
      <c r="E79" s="62">
        <v>6210.9660899999999</v>
      </c>
      <c r="F79" s="62">
        <v>10105.41524</v>
      </c>
      <c r="G79" s="62">
        <v>-26948.366280000002</v>
      </c>
      <c r="H79" s="62">
        <v>8873.9661999999989</v>
      </c>
      <c r="I79" s="62">
        <v>10691.457480000001</v>
      </c>
      <c r="J79" s="62">
        <v>9773.9873299999999</v>
      </c>
      <c r="K79" s="62">
        <v>6581.5290000000005</v>
      </c>
      <c r="L79" s="62">
        <v>546.52688999999998</v>
      </c>
      <c r="M79" s="62">
        <v>8312.5813899999994</v>
      </c>
      <c r="N79" s="62">
        <v>-4823.1773299999995</v>
      </c>
    </row>
    <row r="80" spans="1:14" ht="15" customHeight="1">
      <c r="A80" s="61" t="s">
        <v>518</v>
      </c>
      <c r="B80" s="62">
        <v>384325.13881999999</v>
      </c>
      <c r="C80" s="62">
        <v>190086.9184</v>
      </c>
      <c r="D80" s="62">
        <v>400800.53005</v>
      </c>
      <c r="E80" s="62">
        <v>499783.65826999996</v>
      </c>
      <c r="F80" s="62">
        <v>224015.60227</v>
      </c>
      <c r="G80" s="62">
        <v>379732.06248000002</v>
      </c>
      <c r="H80" s="62">
        <v>152498.23358</v>
      </c>
      <c r="I80" s="62">
        <v>122219.97566</v>
      </c>
      <c r="J80" s="62">
        <v>341729.12513</v>
      </c>
      <c r="K80" s="62">
        <v>364758.11251000001</v>
      </c>
      <c r="L80" s="62">
        <v>4895.4922800000004</v>
      </c>
      <c r="M80" s="62">
        <v>482527.30105999915</v>
      </c>
      <c r="N80" s="62">
        <v>8815.497819999895</v>
      </c>
    </row>
    <row r="81" spans="1:14" ht="15" customHeight="1">
      <c r="A81" s="69" t="s">
        <v>519</v>
      </c>
      <c r="B81" s="62">
        <v>0</v>
      </c>
      <c r="C81" s="62">
        <v>0</v>
      </c>
      <c r="D81" s="62">
        <v>0</v>
      </c>
      <c r="E81" s="62">
        <v>0</v>
      </c>
      <c r="F81" s="62">
        <v>0</v>
      </c>
      <c r="G81" s="62">
        <v>0</v>
      </c>
      <c r="H81" s="62">
        <v>0</v>
      </c>
      <c r="I81" s="62">
        <v>0</v>
      </c>
      <c r="J81" s="62">
        <v>0</v>
      </c>
      <c r="K81" s="62">
        <v>0</v>
      </c>
      <c r="L81" s="62">
        <v>0</v>
      </c>
      <c r="M81" s="62">
        <v>0</v>
      </c>
      <c r="N81" s="62">
        <v>0</v>
      </c>
    </row>
    <row r="82" spans="1:14" ht="15" customHeight="1">
      <c r="A82" s="61" t="s">
        <v>520</v>
      </c>
      <c r="B82" s="62">
        <v>384325.13881999999</v>
      </c>
      <c r="C82" s="62">
        <v>190086.9184</v>
      </c>
      <c r="D82" s="62">
        <v>400800.53005</v>
      </c>
      <c r="E82" s="62">
        <v>499783.65826999996</v>
      </c>
      <c r="F82" s="62">
        <v>224015.60227</v>
      </c>
      <c r="G82" s="62">
        <v>379732.06248000002</v>
      </c>
      <c r="H82" s="62">
        <v>152498.23358</v>
      </c>
      <c r="I82" s="62">
        <v>122219.97566</v>
      </c>
      <c r="J82" s="62">
        <v>341729.12513</v>
      </c>
      <c r="K82" s="62">
        <v>364758.11251000001</v>
      </c>
      <c r="L82" s="62">
        <v>4895.4922800000004</v>
      </c>
      <c r="M82" s="62">
        <v>482527.30105999915</v>
      </c>
      <c r="N82" s="62">
        <v>8815.497819999895</v>
      </c>
    </row>
    <row r="83" spans="1:14" ht="15" customHeight="1" thickBot="1">
      <c r="A83" s="69" t="s">
        <v>521</v>
      </c>
      <c r="B83" s="62">
        <v>-130133.5376</v>
      </c>
      <c r="C83" s="62">
        <v>-39500.000619999999</v>
      </c>
      <c r="D83" s="62">
        <v>-129085.99187</v>
      </c>
      <c r="E83" s="62">
        <v>-184066.28722999999</v>
      </c>
      <c r="F83" s="62">
        <v>-79352.798859999995</v>
      </c>
      <c r="G83" s="62">
        <v>-158135.01999999999</v>
      </c>
      <c r="H83" s="62">
        <v>-110058</v>
      </c>
      <c r="I83" s="62">
        <v>-49151.902000000002</v>
      </c>
      <c r="J83" s="62">
        <v>-114259.26212</v>
      </c>
      <c r="K83" s="62">
        <v>-136349.1</v>
      </c>
      <c r="L83" s="62">
        <v>-4116</v>
      </c>
      <c r="M83" s="62">
        <v>-185300</v>
      </c>
      <c r="N83" s="62">
        <v>-7300</v>
      </c>
    </row>
    <row r="84" spans="1:14" ht="15" customHeight="1" thickTop="1" thickBot="1">
      <c r="A84" s="59" t="s">
        <v>522</v>
      </c>
      <c r="B84" s="60">
        <v>254191.60122000001</v>
      </c>
      <c r="C84" s="60">
        <v>150586.91777999999</v>
      </c>
      <c r="D84" s="60">
        <v>271714.53818000003</v>
      </c>
      <c r="E84" s="60">
        <v>315717.37104</v>
      </c>
      <c r="F84" s="60">
        <v>144662.80340999999</v>
      </c>
      <c r="G84" s="60">
        <v>221597.04248</v>
      </c>
      <c r="H84" s="60">
        <v>42440.23358</v>
      </c>
      <c r="I84" s="60">
        <v>73068.073659999995</v>
      </c>
      <c r="J84" s="60">
        <v>227469.86301</v>
      </c>
      <c r="K84" s="60">
        <v>228409.01251</v>
      </c>
      <c r="L84" s="60">
        <v>779.49228000000005</v>
      </c>
      <c r="M84" s="60">
        <v>297227.30105999915</v>
      </c>
      <c r="N84" s="60">
        <v>1515.497819999895</v>
      </c>
    </row>
    <row r="85" spans="1:14" ht="3.75" customHeight="1" thickTop="1" thickBot="1">
      <c r="A85" s="73"/>
      <c r="B85" s="74"/>
      <c r="C85" s="74"/>
      <c r="D85" s="74"/>
      <c r="E85" s="74"/>
      <c r="F85" s="74"/>
      <c r="G85" s="74"/>
      <c r="H85" s="74"/>
      <c r="I85" s="74"/>
      <c r="J85" s="74"/>
      <c r="K85" s="74"/>
      <c r="L85" s="74"/>
      <c r="M85" s="74"/>
      <c r="N85" s="74"/>
    </row>
    <row r="86" spans="1:14" ht="15" customHeight="1" thickTop="1">
      <c r="A86" s="75"/>
      <c r="B86" s="76"/>
      <c r="C86" s="76"/>
      <c r="D86" s="76"/>
      <c r="E86" s="76"/>
      <c r="F86" s="76"/>
      <c r="G86" s="76"/>
      <c r="H86" s="76"/>
      <c r="I86" s="76"/>
      <c r="J86" s="76"/>
      <c r="K86" s="76"/>
      <c r="L86" s="76"/>
      <c r="M86" s="76"/>
      <c r="N86" s="76"/>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O86"/>
  <sheetViews>
    <sheetView zoomScaleNormal="100" workbookViewId="0">
      <selection activeCell="K11" sqref="K11"/>
    </sheetView>
  </sheetViews>
  <sheetFormatPr baseColWidth="10" defaultColWidth="9.140625" defaultRowHeight="18"/>
  <cols>
    <col min="1" max="1" width="89.85546875" style="54" bestFit="1" customWidth="1"/>
    <col min="2" max="8" width="10.7109375" style="54" bestFit="1" customWidth="1"/>
    <col min="9" max="9" width="10.7109375" style="54" customWidth="1"/>
    <col min="10" max="10" width="10.7109375" style="54" bestFit="1" customWidth="1"/>
    <col min="11" max="13" width="10.7109375" style="54" customWidth="1"/>
    <col min="14" max="14" width="10.7109375" style="78" bestFit="1" customWidth="1"/>
    <col min="15" max="256" width="9.140625" style="54"/>
    <col min="257" max="257" width="89.85546875" style="54" bestFit="1" customWidth="1"/>
    <col min="258" max="264" width="10.7109375" style="54" bestFit="1" customWidth="1"/>
    <col min="265" max="265" width="10.7109375" style="54" customWidth="1"/>
    <col min="266" max="266" width="10.7109375" style="54" bestFit="1" customWidth="1"/>
    <col min="267" max="269" width="10.7109375" style="54" customWidth="1"/>
    <col min="270" max="270" width="10.7109375" style="54" bestFit="1" customWidth="1"/>
    <col min="271" max="512" width="9.140625" style="54"/>
    <col min="513" max="513" width="89.85546875" style="54" bestFit="1" customWidth="1"/>
    <col min="514" max="520" width="10.7109375" style="54" bestFit="1" customWidth="1"/>
    <col min="521" max="521" width="10.7109375" style="54" customWidth="1"/>
    <col min="522" max="522" width="10.7109375" style="54" bestFit="1" customWidth="1"/>
    <col min="523" max="525" width="10.7109375" style="54" customWidth="1"/>
    <col min="526" max="526" width="10.7109375" style="54" bestFit="1" customWidth="1"/>
    <col min="527" max="768" width="9.140625" style="54"/>
    <col min="769" max="769" width="89.85546875" style="54" bestFit="1" customWidth="1"/>
    <col min="770" max="776" width="10.7109375" style="54" bestFit="1" customWidth="1"/>
    <col min="777" max="777" width="10.7109375" style="54" customWidth="1"/>
    <col min="778" max="778" width="10.7109375" style="54" bestFit="1" customWidth="1"/>
    <col min="779" max="781" width="10.7109375" style="54" customWidth="1"/>
    <col min="782" max="782" width="10.7109375" style="54" bestFit="1" customWidth="1"/>
    <col min="783" max="1024" width="9.140625" style="54"/>
    <col min="1025" max="1025" width="89.85546875" style="54" bestFit="1" customWidth="1"/>
    <col min="1026" max="1032" width="10.7109375" style="54" bestFit="1" customWidth="1"/>
    <col min="1033" max="1033" width="10.7109375" style="54" customWidth="1"/>
    <col min="1034" max="1034" width="10.7109375" style="54" bestFit="1" customWidth="1"/>
    <col min="1035" max="1037" width="10.7109375" style="54" customWidth="1"/>
    <col min="1038" max="1038" width="10.7109375" style="54" bestFit="1" customWidth="1"/>
    <col min="1039" max="1280" width="9.140625" style="54"/>
    <col min="1281" max="1281" width="89.85546875" style="54" bestFit="1" customWidth="1"/>
    <col min="1282" max="1288" width="10.7109375" style="54" bestFit="1" customWidth="1"/>
    <col min="1289" max="1289" width="10.7109375" style="54" customWidth="1"/>
    <col min="1290" max="1290" width="10.7109375" style="54" bestFit="1" customWidth="1"/>
    <col min="1291" max="1293" width="10.7109375" style="54" customWidth="1"/>
    <col min="1294" max="1294" width="10.7109375" style="54" bestFit="1" customWidth="1"/>
    <col min="1295" max="1536" width="9.140625" style="54"/>
    <col min="1537" max="1537" width="89.85546875" style="54" bestFit="1" customWidth="1"/>
    <col min="1538" max="1544" width="10.7109375" style="54" bestFit="1" customWidth="1"/>
    <col min="1545" max="1545" width="10.7109375" style="54" customWidth="1"/>
    <col min="1546" max="1546" width="10.7109375" style="54" bestFit="1" customWidth="1"/>
    <col min="1547" max="1549" width="10.7109375" style="54" customWidth="1"/>
    <col min="1550" max="1550" width="10.7109375" style="54" bestFit="1" customWidth="1"/>
    <col min="1551" max="1792" width="9.140625" style="54"/>
    <col min="1793" max="1793" width="89.85546875" style="54" bestFit="1" customWidth="1"/>
    <col min="1794" max="1800" width="10.7109375" style="54" bestFit="1" customWidth="1"/>
    <col min="1801" max="1801" width="10.7109375" style="54" customWidth="1"/>
    <col min="1802" max="1802" width="10.7109375" style="54" bestFit="1" customWidth="1"/>
    <col min="1803" max="1805" width="10.7109375" style="54" customWidth="1"/>
    <col min="1806" max="1806" width="10.7109375" style="54" bestFit="1" customWidth="1"/>
    <col min="1807" max="2048" width="9.140625" style="54"/>
    <col min="2049" max="2049" width="89.85546875" style="54" bestFit="1" customWidth="1"/>
    <col min="2050" max="2056" width="10.7109375" style="54" bestFit="1" customWidth="1"/>
    <col min="2057" max="2057" width="10.7109375" style="54" customWidth="1"/>
    <col min="2058" max="2058" width="10.7109375" style="54" bestFit="1" customWidth="1"/>
    <col min="2059" max="2061" width="10.7109375" style="54" customWidth="1"/>
    <col min="2062" max="2062" width="10.7109375" style="54" bestFit="1" customWidth="1"/>
    <col min="2063" max="2304" width="9.140625" style="54"/>
    <col min="2305" max="2305" width="89.85546875" style="54" bestFit="1" customWidth="1"/>
    <col min="2306" max="2312" width="10.7109375" style="54" bestFit="1" customWidth="1"/>
    <col min="2313" max="2313" width="10.7109375" style="54" customWidth="1"/>
    <col min="2314" max="2314" width="10.7109375" style="54" bestFit="1" customWidth="1"/>
    <col min="2315" max="2317" width="10.7109375" style="54" customWidth="1"/>
    <col min="2318" max="2318" width="10.7109375" style="54" bestFit="1" customWidth="1"/>
    <col min="2319" max="2560" width="9.140625" style="54"/>
    <col min="2561" max="2561" width="89.85546875" style="54" bestFit="1" customWidth="1"/>
    <col min="2562" max="2568" width="10.7109375" style="54" bestFit="1" customWidth="1"/>
    <col min="2569" max="2569" width="10.7109375" style="54" customWidth="1"/>
    <col min="2570" max="2570" width="10.7109375" style="54" bestFit="1" customWidth="1"/>
    <col min="2571" max="2573" width="10.7109375" style="54" customWidth="1"/>
    <col min="2574" max="2574" width="10.7109375" style="54" bestFit="1" customWidth="1"/>
    <col min="2575" max="2816" width="9.140625" style="54"/>
    <col min="2817" max="2817" width="89.85546875" style="54" bestFit="1" customWidth="1"/>
    <col min="2818" max="2824" width="10.7109375" style="54" bestFit="1" customWidth="1"/>
    <col min="2825" max="2825" width="10.7109375" style="54" customWidth="1"/>
    <col min="2826" max="2826" width="10.7109375" style="54" bestFit="1" customWidth="1"/>
    <col min="2827" max="2829" width="10.7109375" style="54" customWidth="1"/>
    <col min="2830" max="2830" width="10.7109375" style="54" bestFit="1" customWidth="1"/>
    <col min="2831" max="3072" width="9.140625" style="54"/>
    <col min="3073" max="3073" width="89.85546875" style="54" bestFit="1" customWidth="1"/>
    <col min="3074" max="3080" width="10.7109375" style="54" bestFit="1" customWidth="1"/>
    <col min="3081" max="3081" width="10.7109375" style="54" customWidth="1"/>
    <col min="3082" max="3082" width="10.7109375" style="54" bestFit="1" customWidth="1"/>
    <col min="3083" max="3085" width="10.7109375" style="54" customWidth="1"/>
    <col min="3086" max="3086" width="10.7109375" style="54" bestFit="1" customWidth="1"/>
    <col min="3087" max="3328" width="9.140625" style="54"/>
    <col min="3329" max="3329" width="89.85546875" style="54" bestFit="1" customWidth="1"/>
    <col min="3330" max="3336" width="10.7109375" style="54" bestFit="1" customWidth="1"/>
    <col min="3337" max="3337" width="10.7109375" style="54" customWidth="1"/>
    <col min="3338" max="3338" width="10.7109375" style="54" bestFit="1" customWidth="1"/>
    <col min="3339" max="3341" width="10.7109375" style="54" customWidth="1"/>
    <col min="3342" max="3342" width="10.7109375" style="54" bestFit="1" customWidth="1"/>
    <col min="3343" max="3584" width="9.140625" style="54"/>
    <col min="3585" max="3585" width="89.85546875" style="54" bestFit="1" customWidth="1"/>
    <col min="3586" max="3592" width="10.7109375" style="54" bestFit="1" customWidth="1"/>
    <col min="3593" max="3593" width="10.7109375" style="54" customWidth="1"/>
    <col min="3594" max="3594" width="10.7109375" style="54" bestFit="1" customWidth="1"/>
    <col min="3595" max="3597" width="10.7109375" style="54" customWidth="1"/>
    <col min="3598" max="3598" width="10.7109375" style="54" bestFit="1" customWidth="1"/>
    <col min="3599" max="3840" width="9.140625" style="54"/>
    <col min="3841" max="3841" width="89.85546875" style="54" bestFit="1" customWidth="1"/>
    <col min="3842" max="3848" width="10.7109375" style="54" bestFit="1" customWidth="1"/>
    <col min="3849" max="3849" width="10.7109375" style="54" customWidth="1"/>
    <col min="3850" max="3850" width="10.7109375" style="54" bestFit="1" customWidth="1"/>
    <col min="3851" max="3853" width="10.7109375" style="54" customWidth="1"/>
    <col min="3854" max="3854" width="10.7109375" style="54" bestFit="1" customWidth="1"/>
    <col min="3855" max="4096" width="9.140625" style="54"/>
    <col min="4097" max="4097" width="89.85546875" style="54" bestFit="1" customWidth="1"/>
    <col min="4098" max="4104" width="10.7109375" style="54" bestFit="1" customWidth="1"/>
    <col min="4105" max="4105" width="10.7109375" style="54" customWidth="1"/>
    <col min="4106" max="4106" width="10.7109375" style="54" bestFit="1" customWidth="1"/>
    <col min="4107" max="4109" width="10.7109375" style="54" customWidth="1"/>
    <col min="4110" max="4110" width="10.7109375" style="54" bestFit="1" customWidth="1"/>
    <col min="4111" max="4352" width="9.140625" style="54"/>
    <col min="4353" max="4353" width="89.85546875" style="54" bestFit="1" customWidth="1"/>
    <col min="4354" max="4360" width="10.7109375" style="54" bestFit="1" customWidth="1"/>
    <col min="4361" max="4361" width="10.7109375" style="54" customWidth="1"/>
    <col min="4362" max="4362" width="10.7109375" style="54" bestFit="1" customWidth="1"/>
    <col min="4363" max="4365" width="10.7109375" style="54" customWidth="1"/>
    <col min="4366" max="4366" width="10.7109375" style="54" bestFit="1" customWidth="1"/>
    <col min="4367" max="4608" width="9.140625" style="54"/>
    <col min="4609" max="4609" width="89.85546875" style="54" bestFit="1" customWidth="1"/>
    <col min="4610" max="4616" width="10.7109375" style="54" bestFit="1" customWidth="1"/>
    <col min="4617" max="4617" width="10.7109375" style="54" customWidth="1"/>
    <col min="4618" max="4618" width="10.7109375" style="54" bestFit="1" customWidth="1"/>
    <col min="4619" max="4621" width="10.7109375" style="54" customWidth="1"/>
    <col min="4622" max="4622" width="10.7109375" style="54" bestFit="1" customWidth="1"/>
    <col min="4623" max="4864" width="9.140625" style="54"/>
    <col min="4865" max="4865" width="89.85546875" style="54" bestFit="1" customWidth="1"/>
    <col min="4866" max="4872" width="10.7109375" style="54" bestFit="1" customWidth="1"/>
    <col min="4873" max="4873" width="10.7109375" style="54" customWidth="1"/>
    <col min="4874" max="4874" width="10.7109375" style="54" bestFit="1" customWidth="1"/>
    <col min="4875" max="4877" width="10.7109375" style="54" customWidth="1"/>
    <col min="4878" max="4878" width="10.7109375" style="54" bestFit="1" customWidth="1"/>
    <col min="4879" max="5120" width="9.140625" style="54"/>
    <col min="5121" max="5121" width="89.85546875" style="54" bestFit="1" customWidth="1"/>
    <col min="5122" max="5128" width="10.7109375" style="54" bestFit="1" customWidth="1"/>
    <col min="5129" max="5129" width="10.7109375" style="54" customWidth="1"/>
    <col min="5130" max="5130" width="10.7109375" style="54" bestFit="1" customWidth="1"/>
    <col min="5131" max="5133" width="10.7109375" style="54" customWidth="1"/>
    <col min="5134" max="5134" width="10.7109375" style="54" bestFit="1" customWidth="1"/>
    <col min="5135" max="5376" width="9.140625" style="54"/>
    <col min="5377" max="5377" width="89.85546875" style="54" bestFit="1" customWidth="1"/>
    <col min="5378" max="5384" width="10.7109375" style="54" bestFit="1" customWidth="1"/>
    <col min="5385" max="5385" width="10.7109375" style="54" customWidth="1"/>
    <col min="5386" max="5386" width="10.7109375" style="54" bestFit="1" customWidth="1"/>
    <col min="5387" max="5389" width="10.7109375" style="54" customWidth="1"/>
    <col min="5390" max="5390" width="10.7109375" style="54" bestFit="1" customWidth="1"/>
    <col min="5391" max="5632" width="9.140625" style="54"/>
    <col min="5633" max="5633" width="89.85546875" style="54" bestFit="1" customWidth="1"/>
    <col min="5634" max="5640" width="10.7109375" style="54" bestFit="1" customWidth="1"/>
    <col min="5641" max="5641" width="10.7109375" style="54" customWidth="1"/>
    <col min="5642" max="5642" width="10.7109375" style="54" bestFit="1" customWidth="1"/>
    <col min="5643" max="5645" width="10.7109375" style="54" customWidth="1"/>
    <col min="5646" max="5646" width="10.7109375" style="54" bestFit="1" customWidth="1"/>
    <col min="5647" max="5888" width="9.140625" style="54"/>
    <col min="5889" max="5889" width="89.85546875" style="54" bestFit="1" customWidth="1"/>
    <col min="5890" max="5896" width="10.7109375" style="54" bestFit="1" customWidth="1"/>
    <col min="5897" max="5897" width="10.7109375" style="54" customWidth="1"/>
    <col min="5898" max="5898" width="10.7109375" style="54" bestFit="1" customWidth="1"/>
    <col min="5899" max="5901" width="10.7109375" style="54" customWidth="1"/>
    <col min="5902" max="5902" width="10.7109375" style="54" bestFit="1" customWidth="1"/>
    <col min="5903" max="6144" width="9.140625" style="54"/>
    <col min="6145" max="6145" width="89.85546875" style="54" bestFit="1" customWidth="1"/>
    <col min="6146" max="6152" width="10.7109375" style="54" bestFit="1" customWidth="1"/>
    <col min="6153" max="6153" width="10.7109375" style="54" customWidth="1"/>
    <col min="6154" max="6154" width="10.7109375" style="54" bestFit="1" customWidth="1"/>
    <col min="6155" max="6157" width="10.7109375" style="54" customWidth="1"/>
    <col min="6158" max="6158" width="10.7109375" style="54" bestFit="1" customWidth="1"/>
    <col min="6159" max="6400" width="9.140625" style="54"/>
    <col min="6401" max="6401" width="89.85546875" style="54" bestFit="1" customWidth="1"/>
    <col min="6402" max="6408" width="10.7109375" style="54" bestFit="1" customWidth="1"/>
    <col min="6409" max="6409" width="10.7109375" style="54" customWidth="1"/>
    <col min="6410" max="6410" width="10.7109375" style="54" bestFit="1" customWidth="1"/>
    <col min="6411" max="6413" width="10.7109375" style="54" customWidth="1"/>
    <col min="6414" max="6414" width="10.7109375" style="54" bestFit="1" customWidth="1"/>
    <col min="6415" max="6656" width="9.140625" style="54"/>
    <col min="6657" max="6657" width="89.85546875" style="54" bestFit="1" customWidth="1"/>
    <col min="6658" max="6664" width="10.7109375" style="54" bestFit="1" customWidth="1"/>
    <col min="6665" max="6665" width="10.7109375" style="54" customWidth="1"/>
    <col min="6666" max="6666" width="10.7109375" style="54" bestFit="1" customWidth="1"/>
    <col min="6667" max="6669" width="10.7109375" style="54" customWidth="1"/>
    <col min="6670" max="6670" width="10.7109375" style="54" bestFit="1" customWidth="1"/>
    <col min="6671" max="6912" width="9.140625" style="54"/>
    <col min="6913" max="6913" width="89.85546875" style="54" bestFit="1" customWidth="1"/>
    <col min="6914" max="6920" width="10.7109375" style="54" bestFit="1" customWidth="1"/>
    <col min="6921" max="6921" width="10.7109375" style="54" customWidth="1"/>
    <col min="6922" max="6922" width="10.7109375" style="54" bestFit="1" customWidth="1"/>
    <col min="6923" max="6925" width="10.7109375" style="54" customWidth="1"/>
    <col min="6926" max="6926" width="10.7109375" style="54" bestFit="1" customWidth="1"/>
    <col min="6927" max="7168" width="9.140625" style="54"/>
    <col min="7169" max="7169" width="89.85546875" style="54" bestFit="1" customWidth="1"/>
    <col min="7170" max="7176" width="10.7109375" style="54" bestFit="1" customWidth="1"/>
    <col min="7177" max="7177" width="10.7109375" style="54" customWidth="1"/>
    <col min="7178" max="7178" width="10.7109375" style="54" bestFit="1" customWidth="1"/>
    <col min="7179" max="7181" width="10.7109375" style="54" customWidth="1"/>
    <col min="7182" max="7182" width="10.7109375" style="54" bestFit="1" customWidth="1"/>
    <col min="7183" max="7424" width="9.140625" style="54"/>
    <col min="7425" max="7425" width="89.85546875" style="54" bestFit="1" customWidth="1"/>
    <col min="7426" max="7432" width="10.7109375" style="54" bestFit="1" customWidth="1"/>
    <col min="7433" max="7433" width="10.7109375" style="54" customWidth="1"/>
    <col min="7434" max="7434" width="10.7109375" style="54" bestFit="1" customWidth="1"/>
    <col min="7435" max="7437" width="10.7109375" style="54" customWidth="1"/>
    <col min="7438" max="7438" width="10.7109375" style="54" bestFit="1" customWidth="1"/>
    <col min="7439" max="7680" width="9.140625" style="54"/>
    <col min="7681" max="7681" width="89.85546875" style="54" bestFit="1" customWidth="1"/>
    <col min="7682" max="7688" width="10.7109375" style="54" bestFit="1" customWidth="1"/>
    <col min="7689" max="7689" width="10.7109375" style="54" customWidth="1"/>
    <col min="7690" max="7690" width="10.7109375" style="54" bestFit="1" customWidth="1"/>
    <col min="7691" max="7693" width="10.7109375" style="54" customWidth="1"/>
    <col min="7694" max="7694" width="10.7109375" style="54" bestFit="1" customWidth="1"/>
    <col min="7695" max="7936" width="9.140625" style="54"/>
    <col min="7937" max="7937" width="89.85546875" style="54" bestFit="1" customWidth="1"/>
    <col min="7938" max="7944" width="10.7109375" style="54" bestFit="1" customWidth="1"/>
    <col min="7945" max="7945" width="10.7109375" style="54" customWidth="1"/>
    <col min="7946" max="7946" width="10.7109375" style="54" bestFit="1" customWidth="1"/>
    <col min="7947" max="7949" width="10.7109375" style="54" customWidth="1"/>
    <col min="7950" max="7950" width="10.7109375" style="54" bestFit="1" customWidth="1"/>
    <col min="7951" max="8192" width="9.140625" style="54"/>
    <col min="8193" max="8193" width="89.85546875" style="54" bestFit="1" customWidth="1"/>
    <col min="8194" max="8200" width="10.7109375" style="54" bestFit="1" customWidth="1"/>
    <col min="8201" max="8201" width="10.7109375" style="54" customWidth="1"/>
    <col min="8202" max="8202" width="10.7109375" style="54" bestFit="1" customWidth="1"/>
    <col min="8203" max="8205" width="10.7109375" style="54" customWidth="1"/>
    <col min="8206" max="8206" width="10.7109375" style="54" bestFit="1" customWidth="1"/>
    <col min="8207" max="8448" width="9.140625" style="54"/>
    <col min="8449" max="8449" width="89.85546875" style="54" bestFit="1" customWidth="1"/>
    <col min="8450" max="8456" width="10.7109375" style="54" bestFit="1" customWidth="1"/>
    <col min="8457" max="8457" width="10.7109375" style="54" customWidth="1"/>
    <col min="8458" max="8458" width="10.7109375" style="54" bestFit="1" customWidth="1"/>
    <col min="8459" max="8461" width="10.7109375" style="54" customWidth="1"/>
    <col min="8462" max="8462" width="10.7109375" style="54" bestFit="1" customWidth="1"/>
    <col min="8463" max="8704" width="9.140625" style="54"/>
    <col min="8705" max="8705" width="89.85546875" style="54" bestFit="1" customWidth="1"/>
    <col min="8706" max="8712" width="10.7109375" style="54" bestFit="1" customWidth="1"/>
    <col min="8713" max="8713" width="10.7109375" style="54" customWidth="1"/>
    <col min="8714" max="8714" width="10.7109375" style="54" bestFit="1" customWidth="1"/>
    <col min="8715" max="8717" width="10.7109375" style="54" customWidth="1"/>
    <col min="8718" max="8718" width="10.7109375" style="54" bestFit="1" customWidth="1"/>
    <col min="8719" max="8960" width="9.140625" style="54"/>
    <col min="8961" max="8961" width="89.85546875" style="54" bestFit="1" customWidth="1"/>
    <col min="8962" max="8968" width="10.7109375" style="54" bestFit="1" customWidth="1"/>
    <col min="8969" max="8969" width="10.7109375" style="54" customWidth="1"/>
    <col min="8970" max="8970" width="10.7109375" style="54" bestFit="1" customWidth="1"/>
    <col min="8971" max="8973" width="10.7109375" style="54" customWidth="1"/>
    <col min="8974" max="8974" width="10.7109375" style="54" bestFit="1" customWidth="1"/>
    <col min="8975" max="9216" width="9.140625" style="54"/>
    <col min="9217" max="9217" width="89.85546875" style="54" bestFit="1" customWidth="1"/>
    <col min="9218" max="9224" width="10.7109375" style="54" bestFit="1" customWidth="1"/>
    <col min="9225" max="9225" width="10.7109375" style="54" customWidth="1"/>
    <col min="9226" max="9226" width="10.7109375" style="54" bestFit="1" customWidth="1"/>
    <col min="9227" max="9229" width="10.7109375" style="54" customWidth="1"/>
    <col min="9230" max="9230" width="10.7109375" style="54" bestFit="1" customWidth="1"/>
    <col min="9231" max="9472" width="9.140625" style="54"/>
    <col min="9473" max="9473" width="89.85546875" style="54" bestFit="1" customWidth="1"/>
    <col min="9474" max="9480" width="10.7109375" style="54" bestFit="1" customWidth="1"/>
    <col min="9481" max="9481" width="10.7109375" style="54" customWidth="1"/>
    <col min="9482" max="9482" width="10.7109375" style="54" bestFit="1" customWidth="1"/>
    <col min="9483" max="9485" width="10.7109375" style="54" customWidth="1"/>
    <col min="9486" max="9486" width="10.7109375" style="54" bestFit="1" customWidth="1"/>
    <col min="9487" max="9728" width="9.140625" style="54"/>
    <col min="9729" max="9729" width="89.85546875" style="54" bestFit="1" customWidth="1"/>
    <col min="9730" max="9736" width="10.7109375" style="54" bestFit="1" customWidth="1"/>
    <col min="9737" max="9737" width="10.7109375" style="54" customWidth="1"/>
    <col min="9738" max="9738" width="10.7109375" style="54" bestFit="1" customWidth="1"/>
    <col min="9739" max="9741" width="10.7109375" style="54" customWidth="1"/>
    <col min="9742" max="9742" width="10.7109375" style="54" bestFit="1" customWidth="1"/>
    <col min="9743" max="9984" width="9.140625" style="54"/>
    <col min="9985" max="9985" width="89.85546875" style="54" bestFit="1" customWidth="1"/>
    <col min="9986" max="9992" width="10.7109375" style="54" bestFit="1" customWidth="1"/>
    <col min="9993" max="9993" width="10.7109375" style="54" customWidth="1"/>
    <col min="9994" max="9994" width="10.7109375" style="54" bestFit="1" customWidth="1"/>
    <col min="9995" max="9997" width="10.7109375" style="54" customWidth="1"/>
    <col min="9998" max="9998" width="10.7109375" style="54" bestFit="1" customWidth="1"/>
    <col min="9999" max="10240" width="9.140625" style="54"/>
    <col min="10241" max="10241" width="89.85546875" style="54" bestFit="1" customWidth="1"/>
    <col min="10242" max="10248" width="10.7109375" style="54" bestFit="1" customWidth="1"/>
    <col min="10249" max="10249" width="10.7109375" style="54" customWidth="1"/>
    <col min="10250" max="10250" width="10.7109375" style="54" bestFit="1" customWidth="1"/>
    <col min="10251" max="10253" width="10.7109375" style="54" customWidth="1"/>
    <col min="10254" max="10254" width="10.7109375" style="54" bestFit="1" customWidth="1"/>
    <col min="10255" max="10496" width="9.140625" style="54"/>
    <col min="10497" max="10497" width="89.85546875" style="54" bestFit="1" customWidth="1"/>
    <col min="10498" max="10504" width="10.7109375" style="54" bestFit="1" customWidth="1"/>
    <col min="10505" max="10505" width="10.7109375" style="54" customWidth="1"/>
    <col min="10506" max="10506" width="10.7109375" style="54" bestFit="1" customWidth="1"/>
    <col min="10507" max="10509" width="10.7109375" style="54" customWidth="1"/>
    <col min="10510" max="10510" width="10.7109375" style="54" bestFit="1" customWidth="1"/>
    <col min="10511" max="10752" width="9.140625" style="54"/>
    <col min="10753" max="10753" width="89.85546875" style="54" bestFit="1" customWidth="1"/>
    <col min="10754" max="10760" width="10.7109375" style="54" bestFit="1" customWidth="1"/>
    <col min="10761" max="10761" width="10.7109375" style="54" customWidth="1"/>
    <col min="10762" max="10762" width="10.7109375" style="54" bestFit="1" customWidth="1"/>
    <col min="10763" max="10765" width="10.7109375" style="54" customWidth="1"/>
    <col min="10766" max="10766" width="10.7109375" style="54" bestFit="1" customWidth="1"/>
    <col min="10767" max="11008" width="9.140625" style="54"/>
    <col min="11009" max="11009" width="89.85546875" style="54" bestFit="1" customWidth="1"/>
    <col min="11010" max="11016" width="10.7109375" style="54" bestFit="1" customWidth="1"/>
    <col min="11017" max="11017" width="10.7109375" style="54" customWidth="1"/>
    <col min="11018" max="11018" width="10.7109375" style="54" bestFit="1" customWidth="1"/>
    <col min="11019" max="11021" width="10.7109375" style="54" customWidth="1"/>
    <col min="11022" max="11022" width="10.7109375" style="54" bestFit="1" customWidth="1"/>
    <col min="11023" max="11264" width="9.140625" style="54"/>
    <col min="11265" max="11265" width="89.85546875" style="54" bestFit="1" customWidth="1"/>
    <col min="11266" max="11272" width="10.7109375" style="54" bestFit="1" customWidth="1"/>
    <col min="11273" max="11273" width="10.7109375" style="54" customWidth="1"/>
    <col min="11274" max="11274" width="10.7109375" style="54" bestFit="1" customWidth="1"/>
    <col min="11275" max="11277" width="10.7109375" style="54" customWidth="1"/>
    <col min="11278" max="11278" width="10.7109375" style="54" bestFit="1" customWidth="1"/>
    <col min="11279" max="11520" width="9.140625" style="54"/>
    <col min="11521" max="11521" width="89.85546875" style="54" bestFit="1" customWidth="1"/>
    <col min="11522" max="11528" width="10.7109375" style="54" bestFit="1" customWidth="1"/>
    <col min="11529" max="11529" width="10.7109375" style="54" customWidth="1"/>
    <col min="11530" max="11530" width="10.7109375" style="54" bestFit="1" customWidth="1"/>
    <col min="11531" max="11533" width="10.7109375" style="54" customWidth="1"/>
    <col min="11534" max="11534" width="10.7109375" style="54" bestFit="1" customWidth="1"/>
    <col min="11535" max="11776" width="9.140625" style="54"/>
    <col min="11777" max="11777" width="89.85546875" style="54" bestFit="1" customWidth="1"/>
    <col min="11778" max="11784" width="10.7109375" style="54" bestFit="1" customWidth="1"/>
    <col min="11785" max="11785" width="10.7109375" style="54" customWidth="1"/>
    <col min="11786" max="11786" width="10.7109375" style="54" bestFit="1" customWidth="1"/>
    <col min="11787" max="11789" width="10.7109375" style="54" customWidth="1"/>
    <col min="11790" max="11790" width="10.7109375" style="54" bestFit="1" customWidth="1"/>
    <col min="11791" max="12032" width="9.140625" style="54"/>
    <col min="12033" max="12033" width="89.85546875" style="54" bestFit="1" customWidth="1"/>
    <col min="12034" max="12040" width="10.7109375" style="54" bestFit="1" customWidth="1"/>
    <col min="12041" max="12041" width="10.7109375" style="54" customWidth="1"/>
    <col min="12042" max="12042" width="10.7109375" style="54" bestFit="1" customWidth="1"/>
    <col min="12043" max="12045" width="10.7109375" style="54" customWidth="1"/>
    <col min="12046" max="12046" width="10.7109375" style="54" bestFit="1" customWidth="1"/>
    <col min="12047" max="12288" width="9.140625" style="54"/>
    <col min="12289" max="12289" width="89.85546875" style="54" bestFit="1" customWidth="1"/>
    <col min="12290" max="12296" width="10.7109375" style="54" bestFit="1" customWidth="1"/>
    <col min="12297" max="12297" width="10.7109375" style="54" customWidth="1"/>
    <col min="12298" max="12298" width="10.7109375" style="54" bestFit="1" customWidth="1"/>
    <col min="12299" max="12301" width="10.7109375" style="54" customWidth="1"/>
    <col min="12302" max="12302" width="10.7109375" style="54" bestFit="1" customWidth="1"/>
    <col min="12303" max="12544" width="9.140625" style="54"/>
    <col min="12545" max="12545" width="89.85546875" style="54" bestFit="1" customWidth="1"/>
    <col min="12546" max="12552" width="10.7109375" style="54" bestFit="1" customWidth="1"/>
    <col min="12553" max="12553" width="10.7109375" style="54" customWidth="1"/>
    <col min="12554" max="12554" width="10.7109375" style="54" bestFit="1" customWidth="1"/>
    <col min="12555" max="12557" width="10.7109375" style="54" customWidth="1"/>
    <col min="12558" max="12558" width="10.7109375" style="54" bestFit="1" customWidth="1"/>
    <col min="12559" max="12800" width="9.140625" style="54"/>
    <col min="12801" max="12801" width="89.85546875" style="54" bestFit="1" customWidth="1"/>
    <col min="12802" max="12808" width="10.7109375" style="54" bestFit="1" customWidth="1"/>
    <col min="12809" max="12809" width="10.7109375" style="54" customWidth="1"/>
    <col min="12810" max="12810" width="10.7109375" style="54" bestFit="1" customWidth="1"/>
    <col min="12811" max="12813" width="10.7109375" style="54" customWidth="1"/>
    <col min="12814" max="12814" width="10.7109375" style="54" bestFit="1" customWidth="1"/>
    <col min="12815" max="13056" width="9.140625" style="54"/>
    <col min="13057" max="13057" width="89.85546875" style="54" bestFit="1" customWidth="1"/>
    <col min="13058" max="13064" width="10.7109375" style="54" bestFit="1" customWidth="1"/>
    <col min="13065" max="13065" width="10.7109375" style="54" customWidth="1"/>
    <col min="13066" max="13066" width="10.7109375" style="54" bestFit="1" customWidth="1"/>
    <col min="13067" max="13069" width="10.7109375" style="54" customWidth="1"/>
    <col min="13070" max="13070" width="10.7109375" style="54" bestFit="1" customWidth="1"/>
    <col min="13071" max="13312" width="9.140625" style="54"/>
    <col min="13313" max="13313" width="89.85546875" style="54" bestFit="1" customWidth="1"/>
    <col min="13314" max="13320" width="10.7109375" style="54" bestFit="1" customWidth="1"/>
    <col min="13321" max="13321" width="10.7109375" style="54" customWidth="1"/>
    <col min="13322" max="13322" width="10.7109375" style="54" bestFit="1" customWidth="1"/>
    <col min="13323" max="13325" width="10.7109375" style="54" customWidth="1"/>
    <col min="13326" max="13326" width="10.7109375" style="54" bestFit="1" customWidth="1"/>
    <col min="13327" max="13568" width="9.140625" style="54"/>
    <col min="13569" max="13569" width="89.85546875" style="54" bestFit="1" customWidth="1"/>
    <col min="13570" max="13576" width="10.7109375" style="54" bestFit="1" customWidth="1"/>
    <col min="13577" max="13577" width="10.7109375" style="54" customWidth="1"/>
    <col min="13578" max="13578" width="10.7109375" style="54" bestFit="1" customWidth="1"/>
    <col min="13579" max="13581" width="10.7109375" style="54" customWidth="1"/>
    <col min="13582" max="13582" width="10.7109375" style="54" bestFit="1" customWidth="1"/>
    <col min="13583" max="13824" width="9.140625" style="54"/>
    <col min="13825" max="13825" width="89.85546875" style="54" bestFit="1" customWidth="1"/>
    <col min="13826" max="13832" width="10.7109375" style="54" bestFit="1" customWidth="1"/>
    <col min="13833" max="13833" width="10.7109375" style="54" customWidth="1"/>
    <col min="13834" max="13834" width="10.7109375" style="54" bestFit="1" customWidth="1"/>
    <col min="13835" max="13837" width="10.7109375" style="54" customWidth="1"/>
    <col min="13838" max="13838" width="10.7109375" style="54" bestFit="1" customWidth="1"/>
    <col min="13839" max="14080" width="9.140625" style="54"/>
    <col min="14081" max="14081" width="89.85546875" style="54" bestFit="1" customWidth="1"/>
    <col min="14082" max="14088" width="10.7109375" style="54" bestFit="1" customWidth="1"/>
    <col min="14089" max="14089" width="10.7109375" style="54" customWidth="1"/>
    <col min="14090" max="14090" width="10.7109375" style="54" bestFit="1" customWidth="1"/>
    <col min="14091" max="14093" width="10.7109375" style="54" customWidth="1"/>
    <col min="14094" max="14094" width="10.7109375" style="54" bestFit="1" customWidth="1"/>
    <col min="14095" max="14336" width="9.140625" style="54"/>
    <col min="14337" max="14337" width="89.85546875" style="54" bestFit="1" customWidth="1"/>
    <col min="14338" max="14344" width="10.7109375" style="54" bestFit="1" customWidth="1"/>
    <col min="14345" max="14345" width="10.7109375" style="54" customWidth="1"/>
    <col min="14346" max="14346" width="10.7109375" style="54" bestFit="1" customWidth="1"/>
    <col min="14347" max="14349" width="10.7109375" style="54" customWidth="1"/>
    <col min="14350" max="14350" width="10.7109375" style="54" bestFit="1" customWidth="1"/>
    <col min="14351" max="14592" width="9.140625" style="54"/>
    <col min="14593" max="14593" width="89.85546875" style="54" bestFit="1" customWidth="1"/>
    <col min="14594" max="14600" width="10.7109375" style="54" bestFit="1" customWidth="1"/>
    <col min="14601" max="14601" width="10.7109375" style="54" customWidth="1"/>
    <col min="14602" max="14602" width="10.7109375" style="54" bestFit="1" customWidth="1"/>
    <col min="14603" max="14605" width="10.7109375" style="54" customWidth="1"/>
    <col min="14606" max="14606" width="10.7109375" style="54" bestFit="1" customWidth="1"/>
    <col min="14607" max="14848" width="9.140625" style="54"/>
    <col min="14849" max="14849" width="89.85546875" style="54" bestFit="1" customWidth="1"/>
    <col min="14850" max="14856" width="10.7109375" style="54" bestFit="1" customWidth="1"/>
    <col min="14857" max="14857" width="10.7109375" style="54" customWidth="1"/>
    <col min="14858" max="14858" width="10.7109375" style="54" bestFit="1" customWidth="1"/>
    <col min="14859" max="14861" width="10.7109375" style="54" customWidth="1"/>
    <col min="14862" max="14862" width="10.7109375" style="54" bestFit="1" customWidth="1"/>
    <col min="14863" max="15104" width="9.140625" style="54"/>
    <col min="15105" max="15105" width="89.85546875" style="54" bestFit="1" customWidth="1"/>
    <col min="15106" max="15112" width="10.7109375" style="54" bestFit="1" customWidth="1"/>
    <col min="15113" max="15113" width="10.7109375" style="54" customWidth="1"/>
    <col min="15114" max="15114" width="10.7109375" style="54" bestFit="1" customWidth="1"/>
    <col min="15115" max="15117" width="10.7109375" style="54" customWidth="1"/>
    <col min="15118" max="15118" width="10.7109375" style="54" bestFit="1" customWidth="1"/>
    <col min="15119" max="15360" width="9.140625" style="54"/>
    <col min="15361" max="15361" width="89.85546875" style="54" bestFit="1" customWidth="1"/>
    <col min="15362" max="15368" width="10.7109375" style="54" bestFit="1" customWidth="1"/>
    <col min="15369" max="15369" width="10.7109375" style="54" customWidth="1"/>
    <col min="15370" max="15370" width="10.7109375" style="54" bestFit="1" customWidth="1"/>
    <col min="15371" max="15373" width="10.7109375" style="54" customWidth="1"/>
    <col min="15374" max="15374" width="10.7109375" style="54" bestFit="1" customWidth="1"/>
    <col min="15375" max="15616" width="9.140625" style="54"/>
    <col min="15617" max="15617" width="89.85546875" style="54" bestFit="1" customWidth="1"/>
    <col min="15618" max="15624" width="10.7109375" style="54" bestFit="1" customWidth="1"/>
    <col min="15625" max="15625" width="10.7109375" style="54" customWidth="1"/>
    <col min="15626" max="15626" width="10.7109375" style="54" bestFit="1" customWidth="1"/>
    <col min="15627" max="15629" width="10.7109375" style="54" customWidth="1"/>
    <col min="15630" max="15630" width="10.7109375" style="54" bestFit="1" customWidth="1"/>
    <col min="15631" max="15872" width="9.140625" style="54"/>
    <col min="15873" max="15873" width="89.85546875" style="54" bestFit="1" customWidth="1"/>
    <col min="15874" max="15880" width="10.7109375" style="54" bestFit="1" customWidth="1"/>
    <col min="15881" max="15881" width="10.7109375" style="54" customWidth="1"/>
    <col min="15882" max="15882" width="10.7109375" style="54" bestFit="1" customWidth="1"/>
    <col min="15883" max="15885" width="10.7109375" style="54" customWidth="1"/>
    <col min="15886" max="15886" width="10.7109375" style="54" bestFit="1" customWidth="1"/>
    <col min="15887" max="16128" width="9.140625" style="54"/>
    <col min="16129" max="16129" width="89.85546875" style="54" bestFit="1" customWidth="1"/>
    <col min="16130" max="16136" width="10.7109375" style="54" bestFit="1" customWidth="1"/>
    <col min="16137" max="16137" width="10.7109375" style="54" customWidth="1"/>
    <col min="16138" max="16138" width="10.7109375" style="54" bestFit="1" customWidth="1"/>
    <col min="16139" max="16141" width="10.7109375" style="54" customWidth="1"/>
    <col min="16142" max="16142" width="10.7109375" style="54" bestFit="1" customWidth="1"/>
    <col min="16143" max="16384" width="9.140625" style="54"/>
  </cols>
  <sheetData>
    <row r="1" spans="1:15" ht="30" customHeight="1">
      <c r="A1" s="897" t="s">
        <v>0</v>
      </c>
      <c r="B1" s="897"/>
      <c r="C1" s="897"/>
      <c r="D1" s="897"/>
      <c r="E1" s="897"/>
      <c r="F1" s="897"/>
      <c r="G1" s="897"/>
      <c r="H1" s="897"/>
      <c r="I1" s="897"/>
      <c r="J1" s="897"/>
      <c r="K1" s="897"/>
      <c r="L1" s="897"/>
      <c r="M1" s="897"/>
      <c r="N1" s="897"/>
    </row>
    <row r="2" spans="1:15" ht="15" customHeight="1">
      <c r="A2" s="898" t="s">
        <v>446</v>
      </c>
      <c r="B2" s="898"/>
      <c r="C2" s="898"/>
      <c r="D2" s="898"/>
      <c r="E2" s="898"/>
      <c r="F2" s="898"/>
      <c r="G2" s="898"/>
      <c r="H2" s="898"/>
      <c r="I2" s="898"/>
      <c r="J2" s="898"/>
      <c r="K2" s="898"/>
      <c r="L2" s="898"/>
      <c r="M2" s="898"/>
      <c r="N2" s="898"/>
    </row>
    <row r="3" spans="1:15" ht="15" customHeight="1">
      <c r="A3" s="898" t="s">
        <v>660</v>
      </c>
      <c r="B3" s="898"/>
      <c r="C3" s="898"/>
      <c r="D3" s="898"/>
      <c r="E3" s="898"/>
      <c r="F3" s="898"/>
      <c r="G3" s="898"/>
      <c r="H3" s="898"/>
      <c r="I3" s="898"/>
      <c r="J3" s="898"/>
      <c r="K3" s="898"/>
      <c r="L3" s="898"/>
      <c r="M3" s="898"/>
      <c r="N3" s="898"/>
    </row>
    <row r="4" spans="1:15" ht="30" customHeight="1">
      <c r="A4" s="899" t="s">
        <v>3</v>
      </c>
      <c r="B4" s="899"/>
      <c r="C4" s="899"/>
      <c r="D4" s="899"/>
      <c r="E4" s="899"/>
      <c r="F4" s="899"/>
      <c r="G4" s="899"/>
      <c r="H4" s="899"/>
      <c r="I4" s="899"/>
      <c r="J4" s="899"/>
      <c r="K4" s="899"/>
      <c r="L4" s="899"/>
      <c r="M4" s="899"/>
      <c r="N4" s="899"/>
    </row>
    <row r="5" spans="1:15" ht="3.75" customHeight="1" thickBot="1">
      <c r="A5" s="53"/>
      <c r="B5" s="53"/>
      <c r="C5" s="53"/>
      <c r="D5" s="53"/>
      <c r="E5" s="53"/>
      <c r="F5" s="53"/>
      <c r="G5" s="53"/>
      <c r="H5" s="53"/>
      <c r="I5" s="53"/>
      <c r="J5" s="53"/>
      <c r="K5" s="53"/>
      <c r="L5" s="53"/>
      <c r="M5" s="53"/>
      <c r="N5" s="53"/>
    </row>
    <row r="6" spans="1:15" s="58" customFormat="1" ht="30" customHeight="1" thickTop="1" thickBot="1">
      <c r="A6" s="55"/>
      <c r="B6" s="56" t="s">
        <v>447</v>
      </c>
      <c r="C6" s="56" t="s">
        <v>448</v>
      </c>
      <c r="D6" s="56" t="s">
        <v>449</v>
      </c>
      <c r="E6" s="56" t="s">
        <v>450</v>
      </c>
      <c r="F6" s="56" t="s">
        <v>451</v>
      </c>
      <c r="G6" s="56" t="s">
        <v>452</v>
      </c>
      <c r="H6" s="56" t="s">
        <v>453</v>
      </c>
      <c r="I6" s="56" t="s">
        <v>454</v>
      </c>
      <c r="J6" s="56" t="s">
        <v>455</v>
      </c>
      <c r="K6" s="56" t="s">
        <v>456</v>
      </c>
      <c r="L6" s="56" t="s">
        <v>457</v>
      </c>
      <c r="M6" s="56" t="s">
        <v>458</v>
      </c>
      <c r="N6" s="56" t="s">
        <v>459</v>
      </c>
    </row>
    <row r="7" spans="1:15" ht="15" customHeight="1" thickTop="1" thickBot="1">
      <c r="A7" s="59" t="s">
        <v>460</v>
      </c>
      <c r="B7" s="60">
        <v>16349686.066989999</v>
      </c>
      <c r="C7" s="60">
        <v>16712307.895680001</v>
      </c>
      <c r="D7" s="60">
        <v>18340388.580949999</v>
      </c>
      <c r="E7" s="60">
        <v>20691942.038660001</v>
      </c>
      <c r="F7" s="60">
        <v>21373415.541549999</v>
      </c>
      <c r="G7" s="60">
        <v>23671675.438639998</v>
      </c>
      <c r="H7" s="60">
        <v>26744740.505310003</v>
      </c>
      <c r="I7" s="60">
        <v>27553745.529119998</v>
      </c>
      <c r="J7" s="60">
        <v>27712320.282060001</v>
      </c>
      <c r="K7" s="60">
        <v>30301421.265110001</v>
      </c>
      <c r="L7" s="60">
        <v>29639288.725279998</v>
      </c>
      <c r="M7" s="60">
        <v>29956137.438249998</v>
      </c>
      <c r="N7" s="60">
        <v>29740384.2958</v>
      </c>
      <c r="O7" s="124"/>
    </row>
    <row r="8" spans="1:15" s="63" customFormat="1" ht="15" customHeight="1" thickTop="1">
      <c r="A8" s="61" t="s">
        <v>10</v>
      </c>
      <c r="B8" s="62">
        <v>3693562.7569400002</v>
      </c>
      <c r="C8" s="62">
        <v>2940085.3669099999</v>
      </c>
      <c r="D8" s="62">
        <v>3060483.7812600001</v>
      </c>
      <c r="E8" s="62">
        <v>3173156.1096899998</v>
      </c>
      <c r="F8" s="62">
        <v>2323865.4294000003</v>
      </c>
      <c r="G8" s="62">
        <v>2990815.3896999997</v>
      </c>
      <c r="H8" s="62">
        <v>2885460.0523299999</v>
      </c>
      <c r="I8" s="62">
        <v>2782240.4540999997</v>
      </c>
      <c r="J8" s="62">
        <v>2309580.2941399999</v>
      </c>
      <c r="K8" s="62">
        <v>3809116.6959499996</v>
      </c>
      <c r="L8" s="62">
        <v>3053941.9920000001</v>
      </c>
      <c r="M8" s="62">
        <v>2896228.0900999997</v>
      </c>
      <c r="N8" s="62">
        <v>2721711.9294199999</v>
      </c>
      <c r="O8" s="124"/>
    </row>
    <row r="9" spans="1:15" s="63" customFormat="1" ht="15" customHeight="1">
      <c r="A9" s="61" t="s">
        <v>19</v>
      </c>
      <c r="B9" s="62">
        <v>3750316.7069000001</v>
      </c>
      <c r="C9" s="62">
        <v>3185891.6490000002</v>
      </c>
      <c r="D9" s="62">
        <v>2883248.1741799996</v>
      </c>
      <c r="E9" s="62">
        <v>3503511.6605599998</v>
      </c>
      <c r="F9" s="62">
        <v>3108389.2639799998</v>
      </c>
      <c r="G9" s="62">
        <v>2890882.4297199999</v>
      </c>
      <c r="H9" s="62">
        <v>3604560.42716</v>
      </c>
      <c r="I9" s="62">
        <v>4848191.5321700005</v>
      </c>
      <c r="J9" s="62">
        <v>4368588.4772399999</v>
      </c>
      <c r="K9" s="62">
        <v>3583153.3788200002</v>
      </c>
      <c r="L9" s="62">
        <v>3936978.1184699996</v>
      </c>
      <c r="M9" s="62">
        <v>4401147.139750001</v>
      </c>
      <c r="N9" s="62">
        <v>4579852.0441699997</v>
      </c>
      <c r="O9" s="124"/>
    </row>
    <row r="10" spans="1:15" s="63" customFormat="1" ht="15" customHeight="1">
      <c r="A10" s="61" t="s">
        <v>28</v>
      </c>
      <c r="B10" s="62">
        <v>7652763.2853500005</v>
      </c>
      <c r="C10" s="62">
        <v>9196653.0046800002</v>
      </c>
      <c r="D10" s="62">
        <v>10789243.829770001</v>
      </c>
      <c r="E10" s="62">
        <v>12730297.15911</v>
      </c>
      <c r="F10" s="62">
        <v>14701109.461059999</v>
      </c>
      <c r="G10" s="62">
        <v>15587462.414209999</v>
      </c>
      <c r="H10" s="62">
        <v>16155267.26565</v>
      </c>
      <c r="I10" s="62">
        <v>16043331.752540002</v>
      </c>
      <c r="J10" s="62">
        <v>17191061.545820002</v>
      </c>
      <c r="K10" s="62">
        <v>18676163.16206</v>
      </c>
      <c r="L10" s="62">
        <v>18368753.705949999</v>
      </c>
      <c r="M10" s="62">
        <v>18951062.911699999</v>
      </c>
      <c r="N10" s="62">
        <v>18711901.825739998</v>
      </c>
      <c r="O10" s="124"/>
    </row>
    <row r="11" spans="1:15" s="63" customFormat="1" ht="15" customHeight="1">
      <c r="A11" s="64" t="s">
        <v>461</v>
      </c>
      <c r="B11" s="62">
        <v>7713458.8149100002</v>
      </c>
      <c r="C11" s="62">
        <v>9250514.9101599995</v>
      </c>
      <c r="D11" s="62">
        <v>10850429.504280001</v>
      </c>
      <c r="E11" s="62">
        <v>12826371.22297</v>
      </c>
      <c r="F11" s="62">
        <v>14770909.019889999</v>
      </c>
      <c r="G11" s="62">
        <v>15607741.654580001</v>
      </c>
      <c r="H11" s="62">
        <v>15885323.24426</v>
      </c>
      <c r="I11" s="62">
        <v>15676538.937270001</v>
      </c>
      <c r="J11" s="62">
        <v>16713816.406649999</v>
      </c>
      <c r="K11" s="62">
        <v>18355076.0068</v>
      </c>
      <c r="L11" s="62">
        <v>18026881.8127</v>
      </c>
      <c r="M11" s="62">
        <v>18944579.744169999</v>
      </c>
      <c r="N11" s="62">
        <v>18680265.224340003</v>
      </c>
      <c r="O11" s="124"/>
    </row>
    <row r="12" spans="1:15" s="63" customFormat="1" ht="15" customHeight="1">
      <c r="A12" s="64" t="s">
        <v>462</v>
      </c>
      <c r="B12" s="62">
        <v>7590767.4454499995</v>
      </c>
      <c r="C12" s="62">
        <v>9093854.1807599999</v>
      </c>
      <c r="D12" s="62">
        <v>10544372.16206</v>
      </c>
      <c r="E12" s="62">
        <v>12362143.13648</v>
      </c>
      <c r="F12" s="62">
        <v>13690421.26826</v>
      </c>
      <c r="G12" s="62">
        <v>14676196.274190001</v>
      </c>
      <c r="H12" s="62">
        <v>14139584.93506</v>
      </c>
      <c r="I12" s="62">
        <v>11977405.167690001</v>
      </c>
      <c r="J12" s="62">
        <v>13679999.132129999</v>
      </c>
      <c r="K12" s="62">
        <v>15375008.6851</v>
      </c>
      <c r="L12" s="62">
        <v>15034086.324520001</v>
      </c>
      <c r="M12" s="62">
        <v>16382452.402939999</v>
      </c>
      <c r="N12" s="62">
        <v>16222090.856090002</v>
      </c>
      <c r="O12" s="124"/>
    </row>
    <row r="13" spans="1:15" s="63" customFormat="1" ht="15" customHeight="1">
      <c r="A13" s="64" t="s">
        <v>463</v>
      </c>
      <c r="B13" s="62">
        <v>122691.36945999999</v>
      </c>
      <c r="C13" s="62">
        <v>156660.72940000001</v>
      </c>
      <c r="D13" s="62">
        <v>306057.34222000005</v>
      </c>
      <c r="E13" s="62">
        <v>464228.08649000002</v>
      </c>
      <c r="F13" s="62">
        <v>1080487.7516300001</v>
      </c>
      <c r="G13" s="62">
        <v>931545.38038999995</v>
      </c>
      <c r="H13" s="62">
        <v>1745738.3092</v>
      </c>
      <c r="I13" s="62">
        <v>3699133.7695800001</v>
      </c>
      <c r="J13" s="62">
        <v>3033817.27452</v>
      </c>
      <c r="K13" s="62">
        <v>2980067.3216999997</v>
      </c>
      <c r="L13" s="62">
        <v>2992795.4881799999</v>
      </c>
      <c r="M13" s="62">
        <v>2562127.3412299999</v>
      </c>
      <c r="N13" s="62">
        <v>2458174.3682500003</v>
      </c>
      <c r="O13" s="124"/>
    </row>
    <row r="14" spans="1:15" s="63" customFormat="1" ht="15" customHeight="1">
      <c r="A14" s="64" t="s">
        <v>464</v>
      </c>
      <c r="B14" s="62">
        <v>45731.723330000001</v>
      </c>
      <c r="C14" s="62">
        <v>32170.721309999997</v>
      </c>
      <c r="D14" s="62">
        <v>45080.383170000001</v>
      </c>
      <c r="E14" s="62">
        <v>72305.994299999991</v>
      </c>
      <c r="F14" s="62">
        <v>45498.611669999998</v>
      </c>
      <c r="G14" s="62">
        <v>37303.554020000003</v>
      </c>
      <c r="H14" s="62">
        <v>18885.362789999999</v>
      </c>
      <c r="I14" s="62">
        <v>38406.363950000006</v>
      </c>
      <c r="J14" s="62">
        <v>118820.86020000001</v>
      </c>
      <c r="K14" s="62">
        <v>116985.04089</v>
      </c>
      <c r="L14" s="62">
        <v>91102.680120000005</v>
      </c>
      <c r="M14" s="62">
        <v>62817.269979999997</v>
      </c>
      <c r="N14" s="62">
        <v>92392.826190000007</v>
      </c>
      <c r="O14" s="124"/>
    </row>
    <row r="15" spans="1:15" s="63" customFormat="1" ht="15" customHeight="1">
      <c r="A15" s="64" t="s">
        <v>465</v>
      </c>
      <c r="B15" s="62">
        <v>40858.831640000004</v>
      </c>
      <c r="C15" s="62">
        <v>26994.35397</v>
      </c>
      <c r="D15" s="62">
        <v>36873.753579999997</v>
      </c>
      <c r="E15" s="62">
        <v>56332.991219999996</v>
      </c>
      <c r="F15" s="62">
        <v>43324.17671</v>
      </c>
      <c r="G15" s="62">
        <v>34286.097869999998</v>
      </c>
      <c r="H15" s="62">
        <v>18578.050950000001</v>
      </c>
      <c r="I15" s="62">
        <v>22500.848190000001</v>
      </c>
      <c r="J15" s="62">
        <v>30494.574190000003</v>
      </c>
      <c r="K15" s="62">
        <v>31417.681929999999</v>
      </c>
      <c r="L15" s="62">
        <v>40663.460149999999</v>
      </c>
      <c r="M15" s="62">
        <v>27943.871359999997</v>
      </c>
      <c r="N15" s="62">
        <v>31600.97379</v>
      </c>
      <c r="O15" s="124"/>
    </row>
    <row r="16" spans="1:15" s="63" customFormat="1" ht="15" customHeight="1">
      <c r="A16" s="64" t="s">
        <v>466</v>
      </c>
      <c r="B16" s="62">
        <v>4872.8916900000004</v>
      </c>
      <c r="C16" s="62">
        <v>5176.3673399999998</v>
      </c>
      <c r="D16" s="62">
        <v>8206.6295900000005</v>
      </c>
      <c r="E16" s="62">
        <v>15973.00308</v>
      </c>
      <c r="F16" s="62">
        <v>2174.43496</v>
      </c>
      <c r="G16" s="62">
        <v>3017.45615</v>
      </c>
      <c r="H16" s="62">
        <v>307.31184000000002</v>
      </c>
      <c r="I16" s="62">
        <v>15905.51576</v>
      </c>
      <c r="J16" s="62">
        <v>88326.286010000011</v>
      </c>
      <c r="K16" s="62">
        <v>85567.358959999998</v>
      </c>
      <c r="L16" s="62">
        <v>50439.219969999998</v>
      </c>
      <c r="M16" s="62">
        <v>34873.39862</v>
      </c>
      <c r="N16" s="62">
        <v>60791.852400000003</v>
      </c>
      <c r="O16" s="124"/>
    </row>
    <row r="17" spans="1:15" s="63" customFormat="1" ht="15" customHeight="1">
      <c r="A17" s="64" t="s">
        <v>467</v>
      </c>
      <c r="B17" s="62">
        <v>114593.06925</v>
      </c>
      <c r="C17" s="62">
        <v>164832.82347999999</v>
      </c>
      <c r="D17" s="62">
        <v>173495.19763000001</v>
      </c>
      <c r="E17" s="62">
        <v>214907.53791999997</v>
      </c>
      <c r="F17" s="62">
        <v>264592.15821000002</v>
      </c>
      <c r="G17" s="62">
        <v>375960.27243999997</v>
      </c>
      <c r="H17" s="62">
        <v>441208.97768000001</v>
      </c>
      <c r="I17" s="62">
        <v>374990.95150999998</v>
      </c>
      <c r="J17" s="62">
        <v>522823.70448000001</v>
      </c>
      <c r="K17" s="62">
        <v>558390.88504999992</v>
      </c>
      <c r="L17" s="62">
        <v>620498.41691999999</v>
      </c>
      <c r="M17" s="62">
        <v>568003.26551000006</v>
      </c>
      <c r="N17" s="62">
        <v>576605.83915999997</v>
      </c>
      <c r="O17" s="124"/>
    </row>
    <row r="18" spans="1:15" s="63" customFormat="1" ht="15" customHeight="1">
      <c r="A18" s="64" t="s">
        <v>468</v>
      </c>
      <c r="B18" s="62">
        <v>85277.456940000004</v>
      </c>
      <c r="C18" s="62">
        <v>137823.08025</v>
      </c>
      <c r="D18" s="62">
        <v>146487.27930000002</v>
      </c>
      <c r="E18" s="62">
        <v>171443.91994999998</v>
      </c>
      <c r="F18" s="62">
        <v>193905.11725000001</v>
      </c>
      <c r="G18" s="62">
        <v>209770.61499999999</v>
      </c>
      <c r="H18" s="62">
        <v>212189.39528</v>
      </c>
      <c r="I18" s="62">
        <v>238668.59905000002</v>
      </c>
      <c r="J18" s="62">
        <v>258757.92480000001</v>
      </c>
      <c r="K18" s="62">
        <v>191621.51613</v>
      </c>
      <c r="L18" s="62">
        <v>194438.8156</v>
      </c>
      <c r="M18" s="62">
        <v>92129.484999999986</v>
      </c>
      <c r="N18" s="62">
        <v>94146.197</v>
      </c>
      <c r="O18" s="124"/>
    </row>
    <row r="19" spans="1:15" s="63" customFormat="1" ht="15" customHeight="1">
      <c r="A19" s="64" t="s">
        <v>469</v>
      </c>
      <c r="B19" s="62">
        <v>29315.61231</v>
      </c>
      <c r="C19" s="62">
        <v>27009.74323</v>
      </c>
      <c r="D19" s="62">
        <v>27007.918329999997</v>
      </c>
      <c r="E19" s="62">
        <v>43463.617969999999</v>
      </c>
      <c r="F19" s="62">
        <v>70687.040959999998</v>
      </c>
      <c r="G19" s="62">
        <v>166189.65744000001</v>
      </c>
      <c r="H19" s="62">
        <v>229019.58240000001</v>
      </c>
      <c r="I19" s="62">
        <v>136322.35245999999</v>
      </c>
      <c r="J19" s="62">
        <v>264065.77968000004</v>
      </c>
      <c r="K19" s="62">
        <v>366769.36892000004</v>
      </c>
      <c r="L19" s="62">
        <v>426059.60132000002</v>
      </c>
      <c r="M19" s="62">
        <v>475873.78051000001</v>
      </c>
      <c r="N19" s="62">
        <v>482459.64215999999</v>
      </c>
      <c r="O19" s="124"/>
    </row>
    <row r="20" spans="1:15" s="63" customFormat="1" ht="15" customHeight="1">
      <c r="A20" s="64" t="s">
        <v>38</v>
      </c>
      <c r="B20" s="62">
        <v>68473.81465</v>
      </c>
      <c r="C20" s="62">
        <v>82006.388059999997</v>
      </c>
      <c r="D20" s="62">
        <v>91042.280109999992</v>
      </c>
      <c r="E20" s="62">
        <v>110524.77603000001</v>
      </c>
      <c r="F20" s="62">
        <v>131552.04798999999</v>
      </c>
      <c r="G20" s="62">
        <v>138201.01463999998</v>
      </c>
      <c r="H20" s="62">
        <v>563771.47214999993</v>
      </c>
      <c r="I20" s="62">
        <v>708647.67807000002</v>
      </c>
      <c r="J20" s="62">
        <v>601255.53753999993</v>
      </c>
      <c r="K20" s="62">
        <v>496778.07295</v>
      </c>
      <c r="L20" s="62">
        <v>511034.51848999999</v>
      </c>
      <c r="M20" s="62">
        <v>382447.99023</v>
      </c>
      <c r="N20" s="62">
        <v>394376.82368000003</v>
      </c>
      <c r="O20" s="124"/>
    </row>
    <row r="21" spans="1:15" s="63" customFormat="1" ht="15" customHeight="1">
      <c r="A21" s="64" t="s">
        <v>470</v>
      </c>
      <c r="B21" s="62">
        <v>-289494.13679000002</v>
      </c>
      <c r="C21" s="62">
        <v>-332871.83833</v>
      </c>
      <c r="D21" s="62">
        <v>-370803.53542000003</v>
      </c>
      <c r="E21" s="62">
        <v>-493812.37211</v>
      </c>
      <c r="F21" s="62">
        <v>-511442.37669999996</v>
      </c>
      <c r="G21" s="62">
        <v>-571744.08146999998</v>
      </c>
      <c r="H21" s="62">
        <v>-753921.79122999997</v>
      </c>
      <c r="I21" s="62">
        <v>-755252.17825999996</v>
      </c>
      <c r="J21" s="62">
        <v>-765654.9630499999</v>
      </c>
      <c r="K21" s="62">
        <v>-851066.84363000002</v>
      </c>
      <c r="L21" s="62">
        <v>-880763.72227999999</v>
      </c>
      <c r="M21" s="62">
        <v>-1006785.3581900002</v>
      </c>
      <c r="N21" s="62">
        <v>-1031738.88763</v>
      </c>
      <c r="O21" s="124"/>
    </row>
    <row r="22" spans="1:15" s="63" customFormat="1" ht="15" customHeight="1">
      <c r="A22" s="61" t="s">
        <v>68</v>
      </c>
      <c r="B22" s="62">
        <v>104134.35179</v>
      </c>
      <c r="C22" s="62">
        <v>73771.415489999999</v>
      </c>
      <c r="D22" s="62">
        <v>97389.8033</v>
      </c>
      <c r="E22" s="62">
        <v>105465.76178</v>
      </c>
      <c r="F22" s="62">
        <v>105479.5503</v>
      </c>
      <c r="G22" s="62">
        <v>120112.26754</v>
      </c>
      <c r="H22" s="62">
        <v>141114.51089999999</v>
      </c>
      <c r="I22" s="62">
        <v>148685.89044999998</v>
      </c>
      <c r="J22" s="62">
        <v>247015.66845</v>
      </c>
      <c r="K22" s="62">
        <v>186273.42499</v>
      </c>
      <c r="L22" s="62">
        <v>214550.15158999999</v>
      </c>
      <c r="M22" s="62">
        <v>259867.22481000004</v>
      </c>
      <c r="N22" s="62">
        <v>284281.24333000003</v>
      </c>
      <c r="O22" s="124"/>
    </row>
    <row r="23" spans="1:15" s="63" customFormat="1" ht="15" customHeight="1">
      <c r="A23" s="61" t="s">
        <v>74</v>
      </c>
      <c r="B23" s="62">
        <v>723.68644999999992</v>
      </c>
      <c r="C23" s="62">
        <v>2068.7285700000002</v>
      </c>
      <c r="D23" s="62">
        <v>7544.8065800000004</v>
      </c>
      <c r="E23" s="62">
        <v>8564.93073</v>
      </c>
      <c r="F23" s="62">
        <v>18778.827399999998</v>
      </c>
      <c r="G23" s="62">
        <v>16697.45059</v>
      </c>
      <c r="H23" s="62">
        <v>29264.456630000001</v>
      </c>
      <c r="I23" s="62">
        <v>34693.440029999998</v>
      </c>
      <c r="J23" s="62">
        <v>26475.622079999997</v>
      </c>
      <c r="K23" s="62">
        <v>53890.765369999994</v>
      </c>
      <c r="L23" s="62">
        <v>51595.938520000003</v>
      </c>
      <c r="M23" s="62">
        <v>37553.997470000002</v>
      </c>
      <c r="N23" s="62">
        <v>41030.553980000033</v>
      </c>
      <c r="O23" s="124"/>
    </row>
    <row r="24" spans="1:15" s="63" customFormat="1" ht="15" customHeight="1">
      <c r="A24" s="61" t="s">
        <v>471</v>
      </c>
      <c r="B24" s="62">
        <v>806785.21870000008</v>
      </c>
      <c r="C24" s="62">
        <v>929609.50244000007</v>
      </c>
      <c r="D24" s="62">
        <v>1111893.4027200001</v>
      </c>
      <c r="E24" s="62">
        <v>770174.89361000003</v>
      </c>
      <c r="F24" s="62">
        <v>745622.46776999999</v>
      </c>
      <c r="G24" s="62">
        <v>1461843.11772</v>
      </c>
      <c r="H24" s="62">
        <v>3327268.91677</v>
      </c>
      <c r="I24" s="62">
        <v>3130709.98275</v>
      </c>
      <c r="J24" s="62">
        <v>3060236.3935599998</v>
      </c>
      <c r="K24" s="62">
        <v>3471284.8026399999</v>
      </c>
      <c r="L24" s="62">
        <v>3476251.9375100001</v>
      </c>
      <c r="M24" s="62">
        <v>2888498.6482799998</v>
      </c>
      <c r="N24" s="62">
        <v>2882551.1017899993</v>
      </c>
      <c r="O24" s="124"/>
    </row>
    <row r="25" spans="1:15" s="63" customFormat="1" ht="15" customHeight="1">
      <c r="A25" s="61" t="s">
        <v>84</v>
      </c>
      <c r="B25" s="62">
        <v>288364.46298000001</v>
      </c>
      <c r="C25" s="62">
        <v>330140.07013999997</v>
      </c>
      <c r="D25" s="62">
        <v>331685.34681999998</v>
      </c>
      <c r="E25" s="62">
        <v>231604.40927</v>
      </c>
      <c r="F25" s="62">
        <v>208146.34321000002</v>
      </c>
      <c r="G25" s="62">
        <v>520084.47433999996</v>
      </c>
      <c r="H25" s="62">
        <v>506684.68067000003</v>
      </c>
      <c r="I25" s="62">
        <v>507964.70699999999</v>
      </c>
      <c r="J25" s="62">
        <v>461038.35519999999</v>
      </c>
      <c r="K25" s="62">
        <v>473724.20513000002</v>
      </c>
      <c r="L25" s="62">
        <v>472072.70757999999</v>
      </c>
      <c r="M25" s="62">
        <v>469347.00708999991</v>
      </c>
      <c r="N25" s="62">
        <v>469958.87927999994</v>
      </c>
      <c r="O25" s="124"/>
    </row>
    <row r="26" spans="1:15" s="63" customFormat="1" ht="15" customHeight="1">
      <c r="A26" s="61" t="s">
        <v>472</v>
      </c>
      <c r="B26" s="62">
        <v>53035.597880000001</v>
      </c>
      <c r="C26" s="62">
        <v>54088.158450000003</v>
      </c>
      <c r="D26" s="62">
        <v>58899.436320000001</v>
      </c>
      <c r="E26" s="62">
        <v>74041.271219999995</v>
      </c>
      <c r="F26" s="62">
        <v>66898.355739999999</v>
      </c>
      <c r="G26" s="62">
        <v>83777.894819999987</v>
      </c>
      <c r="H26" s="62">
        <v>95120.195200000002</v>
      </c>
      <c r="I26" s="62">
        <v>57927.770079999995</v>
      </c>
      <c r="J26" s="62">
        <v>48323.925569999999</v>
      </c>
      <c r="K26" s="62">
        <v>47814.830150000002</v>
      </c>
      <c r="L26" s="62">
        <v>65144.173659999993</v>
      </c>
      <c r="M26" s="62">
        <v>52432.419050000004</v>
      </c>
      <c r="N26" s="62">
        <v>49096.718089999995</v>
      </c>
      <c r="O26" s="124"/>
    </row>
    <row r="27" spans="1:15" s="65" customFormat="1" ht="15" customHeight="1" thickBot="1">
      <c r="A27" s="61" t="s">
        <v>100</v>
      </c>
      <c r="B27" s="62">
        <v>0</v>
      </c>
      <c r="C27" s="62">
        <v>0</v>
      </c>
      <c r="D27" s="62">
        <v>0</v>
      </c>
      <c r="E27" s="62">
        <v>95125.84268999999</v>
      </c>
      <c r="F27" s="62">
        <v>95125.84268999999</v>
      </c>
      <c r="G27" s="62">
        <v>0</v>
      </c>
      <c r="H27" s="62">
        <v>0</v>
      </c>
      <c r="I27" s="62">
        <v>0</v>
      </c>
      <c r="J27" s="62">
        <v>0</v>
      </c>
      <c r="K27" s="62">
        <v>0</v>
      </c>
      <c r="L27" s="62">
        <v>0</v>
      </c>
      <c r="M27" s="62">
        <v>0</v>
      </c>
      <c r="N27" s="62">
        <v>0</v>
      </c>
      <c r="O27" s="124"/>
    </row>
    <row r="28" spans="1:15" ht="15" customHeight="1" thickTop="1" thickBot="1">
      <c r="A28" s="59" t="s">
        <v>473</v>
      </c>
      <c r="B28" s="60">
        <v>14800161.8126</v>
      </c>
      <c r="C28" s="60">
        <v>14970127.615739999</v>
      </c>
      <c r="D28" s="60">
        <v>16373027.607129999</v>
      </c>
      <c r="E28" s="60">
        <v>19199155.380540002</v>
      </c>
      <c r="F28" s="60">
        <v>19782916.186919998</v>
      </c>
      <c r="G28" s="60">
        <v>21970986.06422</v>
      </c>
      <c r="H28" s="60">
        <v>25080314.318060003</v>
      </c>
      <c r="I28" s="60">
        <v>25719547.59976</v>
      </c>
      <c r="J28" s="60">
        <v>25759375.028820001</v>
      </c>
      <c r="K28" s="60">
        <v>28193410.712090001</v>
      </c>
      <c r="L28" s="60">
        <v>27515782.463410001</v>
      </c>
      <c r="M28" s="60">
        <v>27535178.593630001</v>
      </c>
      <c r="N28" s="60">
        <v>27466039.035210006</v>
      </c>
      <c r="O28" s="124"/>
    </row>
    <row r="29" spans="1:15" s="63" customFormat="1" ht="15" customHeight="1" thickTop="1">
      <c r="A29" s="61" t="s">
        <v>474</v>
      </c>
      <c r="B29" s="62">
        <v>12973026.304850001</v>
      </c>
      <c r="C29" s="62">
        <v>13520334.673360001</v>
      </c>
      <c r="D29" s="62">
        <v>14735885.696659999</v>
      </c>
      <c r="E29" s="62">
        <v>16906854.625100002</v>
      </c>
      <c r="F29" s="62">
        <v>17385497.37895</v>
      </c>
      <c r="G29" s="62">
        <v>18327041.720770001</v>
      </c>
      <c r="H29" s="62">
        <v>19216136.41711</v>
      </c>
      <c r="I29" s="62">
        <v>20020200.625909999</v>
      </c>
      <c r="J29" s="62">
        <v>20663154.165750001</v>
      </c>
      <c r="K29" s="62">
        <v>12264292.811299998</v>
      </c>
      <c r="L29" s="62">
        <v>11880793.270629998</v>
      </c>
      <c r="M29" s="62">
        <v>21317475.81397</v>
      </c>
      <c r="N29" s="62">
        <v>21087700.042820003</v>
      </c>
      <c r="O29" s="124"/>
    </row>
    <row r="30" spans="1:15" s="63" customFormat="1" ht="15" customHeight="1">
      <c r="A30" s="64" t="s">
        <v>475</v>
      </c>
      <c r="B30" s="62">
        <v>4971037.3986899992</v>
      </c>
      <c r="C30" s="62">
        <v>4841910.0318599995</v>
      </c>
      <c r="D30" s="62">
        <v>4829224.9709899994</v>
      </c>
      <c r="E30" s="62">
        <v>4887719.4081600001</v>
      </c>
      <c r="F30" s="62">
        <v>4322382.0971099995</v>
      </c>
      <c r="G30" s="62">
        <v>4216960.6234799996</v>
      </c>
      <c r="H30" s="62">
        <v>4270255.2561599994</v>
      </c>
      <c r="I30" s="62">
        <v>5619712.8060600003</v>
      </c>
      <c r="J30" s="62">
        <v>5502010.8268100005</v>
      </c>
      <c r="K30" s="62">
        <v>4856785.5460299999</v>
      </c>
      <c r="L30" s="62">
        <v>4739139.8608900001</v>
      </c>
      <c r="M30" s="62">
        <v>5272700.5332899997</v>
      </c>
      <c r="N30" s="62">
        <v>5148508.3033800004</v>
      </c>
      <c r="O30" s="124"/>
    </row>
    <row r="31" spans="1:15" s="63" customFormat="1" ht="15" customHeight="1">
      <c r="A31" s="64" t="s">
        <v>476</v>
      </c>
      <c r="B31" s="62">
        <v>3784398.6896799998</v>
      </c>
      <c r="C31" s="62">
        <v>4147487.21734</v>
      </c>
      <c r="D31" s="62">
        <v>4153315.5141799999</v>
      </c>
      <c r="E31" s="62">
        <v>4449819.9074799996</v>
      </c>
      <c r="F31" s="62">
        <v>4370201.3192499997</v>
      </c>
      <c r="G31" s="62">
        <v>4409240.35384</v>
      </c>
      <c r="H31" s="62">
        <v>4587027.6791199995</v>
      </c>
      <c r="I31" s="62">
        <v>4823409.9028400006</v>
      </c>
      <c r="J31" s="62">
        <v>4809542.6323000006</v>
      </c>
      <c r="K31" s="62">
        <v>4932067.5865200004</v>
      </c>
      <c r="L31" s="62">
        <v>4689454.3194599999</v>
      </c>
      <c r="M31" s="62">
        <v>4767435.9637799989</v>
      </c>
      <c r="N31" s="62">
        <v>4730704.6176100001</v>
      </c>
      <c r="O31" s="124"/>
    </row>
    <row r="32" spans="1:15" s="63" customFormat="1" ht="15" customHeight="1">
      <c r="A32" s="64" t="s">
        <v>477</v>
      </c>
      <c r="B32" s="62">
        <v>134652.00477999999</v>
      </c>
      <c r="C32" s="62">
        <v>76871.46693000001</v>
      </c>
      <c r="D32" s="62">
        <v>50635.889619999994</v>
      </c>
      <c r="E32" s="62">
        <v>40098.445100000004</v>
      </c>
      <c r="F32" s="62">
        <v>20948.543010000001</v>
      </c>
      <c r="G32" s="62">
        <v>11113.01742</v>
      </c>
      <c r="H32" s="62">
        <v>8165.6017999999995</v>
      </c>
      <c r="I32" s="62">
        <v>2888.35043</v>
      </c>
      <c r="J32" s="62">
        <v>2595.4790499999999</v>
      </c>
      <c r="K32" s="62">
        <v>27011.334850000003</v>
      </c>
      <c r="L32" s="62">
        <v>26976.663329999999</v>
      </c>
      <c r="M32" s="62">
        <v>1935.5081100000002</v>
      </c>
      <c r="N32" s="62">
        <v>1932.04188</v>
      </c>
      <c r="O32" s="124"/>
    </row>
    <row r="33" spans="1:15" s="63" customFormat="1" ht="15" customHeight="1">
      <c r="A33" s="64" t="s">
        <v>478</v>
      </c>
      <c r="B33" s="62">
        <v>754427.74537000002</v>
      </c>
      <c r="C33" s="62">
        <v>597765.19889999996</v>
      </c>
      <c r="D33" s="62">
        <v>802809.03274000005</v>
      </c>
      <c r="E33" s="62">
        <v>1004436.4792300001</v>
      </c>
      <c r="F33" s="62">
        <v>538166.39422999998</v>
      </c>
      <c r="G33" s="62">
        <v>432706.35700999998</v>
      </c>
      <c r="H33" s="62">
        <v>364013.72017000004</v>
      </c>
      <c r="I33" s="62">
        <v>315908.04018000001</v>
      </c>
      <c r="J33" s="62">
        <v>335056.08117999998</v>
      </c>
      <c r="K33" s="62">
        <v>606157.75303999998</v>
      </c>
      <c r="L33" s="62">
        <v>590058.34040999995</v>
      </c>
      <c r="M33" s="62">
        <v>512642.28194999998</v>
      </c>
      <c r="N33" s="62">
        <v>510157.24631000002</v>
      </c>
      <c r="O33" s="124"/>
    </row>
    <row r="34" spans="1:15" s="63" customFormat="1" ht="15" customHeight="1">
      <c r="A34" s="64" t="s">
        <v>479</v>
      </c>
      <c r="B34" s="62">
        <v>3064003.84687</v>
      </c>
      <c r="C34" s="62">
        <v>3501373.0828400003</v>
      </c>
      <c r="D34" s="62">
        <v>4425918.5766199995</v>
      </c>
      <c r="E34" s="62">
        <v>5930757.2032700004</v>
      </c>
      <c r="F34" s="62">
        <v>7325846.1773300003</v>
      </c>
      <c r="G34" s="62">
        <v>8234781.7001700001</v>
      </c>
      <c r="H34" s="62">
        <v>8734941.2097000014</v>
      </c>
      <c r="I34" s="62">
        <v>7851183.6554899998</v>
      </c>
      <c r="J34" s="62">
        <v>8397891.7608800009</v>
      </c>
      <c r="K34" s="62">
        <v>1638437.97578</v>
      </c>
      <c r="L34" s="62">
        <v>1630037.4482200001</v>
      </c>
      <c r="M34" s="62">
        <v>8597914.1294399984</v>
      </c>
      <c r="N34" s="62">
        <v>8503347.3394900002</v>
      </c>
      <c r="O34" s="124"/>
    </row>
    <row r="35" spans="1:15" s="63" customFormat="1" ht="15" customHeight="1">
      <c r="A35" s="64" t="s">
        <v>480</v>
      </c>
      <c r="B35" s="62">
        <v>264506.61946000002</v>
      </c>
      <c r="C35" s="62">
        <v>354927.67548999999</v>
      </c>
      <c r="D35" s="62">
        <v>473981.71250999998</v>
      </c>
      <c r="E35" s="62">
        <v>594023.18186000001</v>
      </c>
      <c r="F35" s="62">
        <v>807952.84802000003</v>
      </c>
      <c r="G35" s="62">
        <v>1022239.66885</v>
      </c>
      <c r="H35" s="62">
        <v>1251732.95016</v>
      </c>
      <c r="I35" s="62">
        <v>1407097.8709100001</v>
      </c>
      <c r="J35" s="62">
        <v>1616057.3855300001</v>
      </c>
      <c r="K35" s="62">
        <v>203832.61508000002</v>
      </c>
      <c r="L35" s="62">
        <v>205126.63832</v>
      </c>
      <c r="M35" s="62">
        <v>2164847.3974000001</v>
      </c>
      <c r="N35" s="62">
        <v>2193050.4941500002</v>
      </c>
      <c r="O35" s="124"/>
    </row>
    <row r="36" spans="1:15" s="63" customFormat="1" ht="15" customHeight="1">
      <c r="A36" s="61" t="s">
        <v>481</v>
      </c>
      <c r="B36" s="62">
        <v>9046.2826700000005</v>
      </c>
      <c r="C36" s="62">
        <v>9544.6768200000006</v>
      </c>
      <c r="D36" s="62">
        <v>3383.8609799999999</v>
      </c>
      <c r="E36" s="62">
        <v>2616.4835800000001</v>
      </c>
      <c r="F36" s="62">
        <v>19308.52332</v>
      </c>
      <c r="G36" s="62">
        <v>7819.3300399999998</v>
      </c>
      <c r="H36" s="62">
        <v>6909.5365000000002</v>
      </c>
      <c r="I36" s="62">
        <v>6162.2907599999999</v>
      </c>
      <c r="J36" s="62">
        <v>18622.141929999998</v>
      </c>
      <c r="K36" s="62">
        <v>37560.509920000004</v>
      </c>
      <c r="L36" s="62">
        <v>23742.298050000001</v>
      </c>
      <c r="M36" s="62">
        <v>24195.411290000004</v>
      </c>
      <c r="N36" s="62">
        <v>21978.80242</v>
      </c>
      <c r="O36" s="124"/>
    </row>
    <row r="37" spans="1:15" s="63" customFormat="1" ht="15" customHeight="1">
      <c r="A37" s="61" t="s">
        <v>482</v>
      </c>
      <c r="B37" s="62">
        <v>373840.73499000003</v>
      </c>
      <c r="C37" s="62">
        <v>275130.71258999995</v>
      </c>
      <c r="D37" s="62">
        <v>318857.25923000003</v>
      </c>
      <c r="E37" s="62">
        <v>895201.32322000002</v>
      </c>
      <c r="F37" s="62">
        <v>970832.77116999996</v>
      </c>
      <c r="G37" s="62">
        <v>2061393.1282800001</v>
      </c>
      <c r="H37" s="62">
        <v>4312573.1485000001</v>
      </c>
      <c r="I37" s="62">
        <v>4103743.2418400003</v>
      </c>
      <c r="J37" s="62">
        <v>3614699.3913099999</v>
      </c>
      <c r="K37" s="62">
        <v>3996226.8215600001</v>
      </c>
      <c r="L37" s="62">
        <v>3911377.10274</v>
      </c>
      <c r="M37" s="62">
        <v>3445377.1759299999</v>
      </c>
      <c r="N37" s="62">
        <v>3447243.3517999998</v>
      </c>
      <c r="O37" s="124"/>
    </row>
    <row r="38" spans="1:15" s="63" customFormat="1" ht="15" customHeight="1">
      <c r="A38" s="61" t="s">
        <v>483</v>
      </c>
      <c r="B38" s="62">
        <v>475589.85751</v>
      </c>
      <c r="C38" s="62">
        <v>452361.37367</v>
      </c>
      <c r="D38" s="62">
        <v>407950.45854000002</v>
      </c>
      <c r="E38" s="62">
        <v>452939.53547</v>
      </c>
      <c r="F38" s="62">
        <v>395299.56492000003</v>
      </c>
      <c r="G38" s="62">
        <v>393596.23975999997</v>
      </c>
      <c r="H38" s="62">
        <v>366737.57941000001</v>
      </c>
      <c r="I38" s="62">
        <v>468777.63893000002</v>
      </c>
      <c r="J38" s="62">
        <v>397685.40075999999</v>
      </c>
      <c r="K38" s="62">
        <v>543298.93723000004</v>
      </c>
      <c r="L38" s="62">
        <v>495309.96418999997</v>
      </c>
      <c r="M38" s="62">
        <v>588638.94287000014</v>
      </c>
      <c r="N38" s="62">
        <v>708710.71146999998</v>
      </c>
      <c r="O38" s="124"/>
    </row>
    <row r="39" spans="1:15" s="63" customFormat="1" ht="15" customHeight="1">
      <c r="A39" s="61" t="s">
        <v>145</v>
      </c>
      <c r="B39" s="62">
        <v>332293.09347000002</v>
      </c>
      <c r="C39" s="62">
        <v>260989.92038999998</v>
      </c>
      <c r="D39" s="62">
        <v>269257.73670000001</v>
      </c>
      <c r="E39" s="62">
        <v>290106.10446</v>
      </c>
      <c r="F39" s="62">
        <v>320341.11418000003</v>
      </c>
      <c r="G39" s="62">
        <v>331624.64647000004</v>
      </c>
      <c r="H39" s="62">
        <v>344929.99894000002</v>
      </c>
      <c r="I39" s="62">
        <v>364819.54450999998</v>
      </c>
      <c r="J39" s="62">
        <v>375741.52597000002</v>
      </c>
      <c r="K39" s="62">
        <v>430074.72485</v>
      </c>
      <c r="L39" s="62">
        <v>421261.87712000002</v>
      </c>
      <c r="M39" s="62">
        <v>416496.20119999995</v>
      </c>
      <c r="N39" s="62">
        <v>413391.12206000002</v>
      </c>
      <c r="O39" s="124"/>
    </row>
    <row r="40" spans="1:15" s="63" customFormat="1" ht="15" customHeight="1">
      <c r="A40" s="61" t="s">
        <v>152</v>
      </c>
      <c r="B40" s="62">
        <v>0</v>
      </c>
      <c r="C40" s="62">
        <v>0</v>
      </c>
      <c r="D40" s="62">
        <v>0</v>
      </c>
      <c r="E40" s="62">
        <v>0</v>
      </c>
      <c r="F40" s="62">
        <v>0</v>
      </c>
      <c r="G40" s="62">
        <v>0</v>
      </c>
      <c r="H40" s="62">
        <v>0</v>
      </c>
      <c r="I40" s="62">
        <v>0</v>
      </c>
      <c r="J40" s="62">
        <v>0</v>
      </c>
      <c r="K40" s="62">
        <v>0</v>
      </c>
      <c r="L40" s="62">
        <v>0</v>
      </c>
      <c r="M40" s="62">
        <v>0</v>
      </c>
      <c r="N40" s="62">
        <v>0</v>
      </c>
      <c r="O40" s="124"/>
    </row>
    <row r="41" spans="1:15" s="63" customFormat="1" ht="15" customHeight="1">
      <c r="A41" s="61" t="s">
        <v>484</v>
      </c>
      <c r="B41" s="62">
        <v>137240.59748</v>
      </c>
      <c r="C41" s="62">
        <v>277511.01363</v>
      </c>
      <c r="D41" s="62">
        <v>461453.51266000001</v>
      </c>
      <c r="E41" s="62">
        <v>421256.34602999996</v>
      </c>
      <c r="F41" s="62">
        <v>416550.33919999999</v>
      </c>
      <c r="G41" s="62">
        <v>354300.55356000003</v>
      </c>
      <c r="H41" s="62">
        <v>292028.66761</v>
      </c>
      <c r="I41" s="62">
        <v>217803.72344</v>
      </c>
      <c r="J41" s="62">
        <v>154959.74461000002</v>
      </c>
      <c r="K41" s="62">
        <v>356122.77522000001</v>
      </c>
      <c r="L41" s="62">
        <v>356628.47106999997</v>
      </c>
      <c r="M41" s="62">
        <v>382549.00159</v>
      </c>
      <c r="N41" s="62">
        <v>379523.58985000005</v>
      </c>
      <c r="O41" s="124"/>
    </row>
    <row r="42" spans="1:15" s="65" customFormat="1" ht="15" customHeight="1" thickBot="1">
      <c r="A42" s="61" t="s">
        <v>126</v>
      </c>
      <c r="B42" s="62">
        <v>499124.94163000002</v>
      </c>
      <c r="C42" s="62">
        <v>174255.24528</v>
      </c>
      <c r="D42" s="62">
        <v>176239.08236</v>
      </c>
      <c r="E42" s="62">
        <v>230180.96268</v>
      </c>
      <c r="F42" s="62">
        <v>275086.49518000003</v>
      </c>
      <c r="G42" s="62">
        <v>495210.44533999998</v>
      </c>
      <c r="H42" s="62">
        <v>540998.96999000001</v>
      </c>
      <c r="I42" s="62">
        <v>538040.53437000001</v>
      </c>
      <c r="J42" s="62">
        <v>534512.65849000006</v>
      </c>
      <c r="K42" s="62">
        <v>10565834.13201</v>
      </c>
      <c r="L42" s="62">
        <v>10426669.47961</v>
      </c>
      <c r="M42" s="62">
        <v>1360446.04678</v>
      </c>
      <c r="N42" s="62">
        <v>1407491.4147900003</v>
      </c>
      <c r="O42" s="124"/>
    </row>
    <row r="43" spans="1:15" ht="15" customHeight="1" thickTop="1" thickBot="1">
      <c r="A43" s="59" t="s">
        <v>485</v>
      </c>
      <c r="B43" s="60">
        <v>1549524.2543900001</v>
      </c>
      <c r="C43" s="60">
        <v>1742180.27994</v>
      </c>
      <c r="D43" s="60">
        <v>1967360.97382</v>
      </c>
      <c r="E43" s="60">
        <v>1492786.6581199998</v>
      </c>
      <c r="F43" s="60">
        <v>1590499.3546300002</v>
      </c>
      <c r="G43" s="60">
        <v>1700689.37442</v>
      </c>
      <c r="H43" s="60">
        <v>1664426.18725</v>
      </c>
      <c r="I43" s="60">
        <v>1834197.92936</v>
      </c>
      <c r="J43" s="60">
        <v>1952945.2532599999</v>
      </c>
      <c r="K43" s="60">
        <v>2108010.55302</v>
      </c>
      <c r="L43" s="60">
        <v>2123506.26187</v>
      </c>
      <c r="M43" s="60">
        <v>2420958.8446200001</v>
      </c>
      <c r="N43" s="60">
        <v>2274345.2605900001</v>
      </c>
      <c r="O43" s="124"/>
    </row>
    <row r="44" spans="1:15" s="63" customFormat="1" ht="15" customHeight="1" thickTop="1">
      <c r="A44" s="61" t="s">
        <v>167</v>
      </c>
      <c r="B44" s="62">
        <v>1092785.45</v>
      </c>
      <c r="C44" s="62">
        <v>1215536.92</v>
      </c>
      <c r="D44" s="62">
        <v>1398246.65</v>
      </c>
      <c r="E44" s="62">
        <v>886747.63</v>
      </c>
      <c r="F44" s="62">
        <v>1031563.66</v>
      </c>
      <c r="G44" s="62">
        <v>1142109.1599999999</v>
      </c>
      <c r="H44" s="62">
        <v>1222539.58</v>
      </c>
      <c r="I44" s="62">
        <v>1292281.55</v>
      </c>
      <c r="J44" s="62">
        <v>1376350</v>
      </c>
      <c r="K44" s="62">
        <v>1460385.03</v>
      </c>
      <c r="L44" s="62">
        <v>1460385.03</v>
      </c>
      <c r="M44" s="62">
        <v>1565833.32</v>
      </c>
      <c r="N44" s="62">
        <v>1565833.32</v>
      </c>
      <c r="O44" s="124"/>
    </row>
    <row r="45" spans="1:15" s="63" customFormat="1" ht="15" customHeight="1">
      <c r="A45" s="61" t="s">
        <v>171</v>
      </c>
      <c r="B45" s="62">
        <v>0</v>
      </c>
      <c r="C45" s="62">
        <v>0</v>
      </c>
      <c r="D45" s="62">
        <v>0</v>
      </c>
      <c r="E45" s="62">
        <v>5.11531</v>
      </c>
      <c r="F45" s="62">
        <v>9.0220300000000009</v>
      </c>
      <c r="G45" s="62">
        <v>14.63209</v>
      </c>
      <c r="H45" s="62">
        <v>14.632149999999999</v>
      </c>
      <c r="I45" s="62">
        <v>12592.15221</v>
      </c>
      <c r="J45" s="62">
        <v>14.472239999999999</v>
      </c>
      <c r="K45" s="62">
        <v>9.7822399999999998</v>
      </c>
      <c r="L45" s="62">
        <v>9.7822399999999998</v>
      </c>
      <c r="M45" s="62">
        <v>8.9722399999999993</v>
      </c>
      <c r="N45" s="62">
        <v>8.9722399999999993</v>
      </c>
      <c r="O45" s="124"/>
    </row>
    <row r="46" spans="1:15" s="63" customFormat="1" ht="15" customHeight="1">
      <c r="A46" s="61" t="s">
        <v>175</v>
      </c>
      <c r="B46" s="62">
        <v>0</v>
      </c>
      <c r="C46" s="62">
        <v>0</v>
      </c>
      <c r="D46" s="62">
        <v>0</v>
      </c>
      <c r="E46" s="62">
        <v>0</v>
      </c>
      <c r="F46" s="62">
        <v>0</v>
      </c>
      <c r="G46" s="62">
        <v>0</v>
      </c>
      <c r="H46" s="62">
        <v>0</v>
      </c>
      <c r="I46" s="62">
        <v>0</v>
      </c>
      <c r="J46" s="62">
        <v>0</v>
      </c>
      <c r="K46" s="62">
        <v>0</v>
      </c>
      <c r="L46" s="62">
        <v>0</v>
      </c>
      <c r="M46" s="62">
        <v>0</v>
      </c>
      <c r="N46" s="62">
        <v>0</v>
      </c>
      <c r="O46" s="124"/>
    </row>
    <row r="47" spans="1:15" s="63" customFormat="1" ht="15" customHeight="1">
      <c r="A47" s="61" t="s">
        <v>486</v>
      </c>
      <c r="B47" s="62">
        <v>164473.39504</v>
      </c>
      <c r="C47" s="62">
        <v>193699.93790000002</v>
      </c>
      <c r="D47" s="62">
        <v>226994.28736000002</v>
      </c>
      <c r="E47" s="62">
        <v>261206.29100999999</v>
      </c>
      <c r="F47" s="62">
        <v>295696.71762000001</v>
      </c>
      <c r="G47" s="62">
        <v>322025.18414999999</v>
      </c>
      <c r="H47" s="62">
        <v>350403.34724999999</v>
      </c>
      <c r="I47" s="62">
        <v>359552.48504</v>
      </c>
      <c r="J47" s="62">
        <v>376531.97389999998</v>
      </c>
      <c r="K47" s="62">
        <v>396527.01360000001</v>
      </c>
      <c r="L47" s="62">
        <v>396527.01360000001</v>
      </c>
      <c r="M47" s="62">
        <v>421648.52941000002</v>
      </c>
      <c r="N47" s="62">
        <v>664846.53818000003</v>
      </c>
      <c r="O47" s="124"/>
    </row>
    <row r="48" spans="1:15" s="63" customFormat="1" ht="15" customHeight="1">
      <c r="A48" s="61" t="s">
        <v>181</v>
      </c>
      <c r="B48" s="62">
        <v>292265.40935000003</v>
      </c>
      <c r="C48" s="62">
        <v>332943.42204000003</v>
      </c>
      <c r="D48" s="62">
        <v>342120.03645999997</v>
      </c>
      <c r="E48" s="62">
        <v>344827.62180000002</v>
      </c>
      <c r="F48" s="62">
        <v>263229.95497999998</v>
      </c>
      <c r="G48" s="62">
        <v>236540.39818000002</v>
      </c>
      <c r="H48" s="62">
        <v>91468.62784999999</v>
      </c>
      <c r="I48" s="62">
        <v>169771.74211000002</v>
      </c>
      <c r="J48" s="62">
        <v>200048.80712000001</v>
      </c>
      <c r="K48" s="62">
        <v>251088.72718000002</v>
      </c>
      <c r="L48" s="62">
        <v>266584.43602999998</v>
      </c>
      <c r="M48" s="62">
        <v>433468.02297000005</v>
      </c>
      <c r="N48" s="62">
        <v>43656.43017</v>
      </c>
      <c r="O48" s="124"/>
    </row>
    <row r="49" spans="1:15" s="63" customFormat="1" ht="15" customHeight="1">
      <c r="A49" s="64" t="s">
        <v>487</v>
      </c>
      <c r="B49" s="62">
        <v>0</v>
      </c>
      <c r="C49" s="62">
        <v>0</v>
      </c>
      <c r="D49" s="62">
        <v>0</v>
      </c>
      <c r="E49" s="62">
        <v>0</v>
      </c>
      <c r="F49" s="62">
        <v>0</v>
      </c>
      <c r="G49" s="62">
        <v>0</v>
      </c>
      <c r="H49" s="62">
        <v>0</v>
      </c>
      <c r="I49" s="62">
        <v>0</v>
      </c>
      <c r="J49" s="62">
        <v>0</v>
      </c>
      <c r="K49" s="62">
        <v>0</v>
      </c>
      <c r="L49" s="62">
        <v>251088.72718000002</v>
      </c>
      <c r="M49" s="62">
        <v>0</v>
      </c>
      <c r="N49" s="62">
        <v>21651</v>
      </c>
      <c r="O49" s="124"/>
    </row>
    <row r="50" spans="1:15" s="65" customFormat="1" ht="15" customHeight="1" thickBot="1">
      <c r="A50" s="64" t="s">
        <v>488</v>
      </c>
      <c r="B50" s="62">
        <v>292265.40935000003</v>
      </c>
      <c r="C50" s="62">
        <v>332943.42204000003</v>
      </c>
      <c r="D50" s="62">
        <v>342120.03645999997</v>
      </c>
      <c r="E50" s="62">
        <v>344827.62180000002</v>
      </c>
      <c r="F50" s="62">
        <v>263229.95497999998</v>
      </c>
      <c r="G50" s="62">
        <v>236540.39818000002</v>
      </c>
      <c r="H50" s="62">
        <v>91468.62784999999</v>
      </c>
      <c r="I50" s="62">
        <v>169771.74211000002</v>
      </c>
      <c r="J50" s="62">
        <v>200048.80712000001</v>
      </c>
      <c r="K50" s="62">
        <v>251088.72718000002</v>
      </c>
      <c r="L50" s="62">
        <v>15495.708849999999</v>
      </c>
      <c r="M50" s="62">
        <v>433468.02297000005</v>
      </c>
      <c r="N50" s="62">
        <v>22005.430170000003</v>
      </c>
      <c r="O50" s="124"/>
    </row>
    <row r="51" spans="1:15" ht="15" customHeight="1" thickTop="1" thickBot="1">
      <c r="A51" s="59" t="s">
        <v>489</v>
      </c>
      <c r="B51" s="60">
        <v>16349686.066989999</v>
      </c>
      <c r="C51" s="60">
        <v>16712307.895680001</v>
      </c>
      <c r="D51" s="60">
        <v>18340388.580949999</v>
      </c>
      <c r="E51" s="60">
        <v>20691942.038660001</v>
      </c>
      <c r="F51" s="60">
        <v>21373415.541549999</v>
      </c>
      <c r="G51" s="60">
        <v>23671675.438639998</v>
      </c>
      <c r="H51" s="60">
        <v>26744740.505310003</v>
      </c>
      <c r="I51" s="60">
        <v>27553745.529119998</v>
      </c>
      <c r="J51" s="60">
        <v>27712320.282080002</v>
      </c>
      <c r="K51" s="60">
        <v>30301421.265110001</v>
      </c>
      <c r="L51" s="60">
        <v>29639288.725279998</v>
      </c>
      <c r="M51" s="60">
        <v>29956137.438250002</v>
      </c>
      <c r="N51" s="60">
        <v>29740384.295800008</v>
      </c>
      <c r="O51" s="124"/>
    </row>
    <row r="52" spans="1:15" s="63" customFormat="1" ht="15" customHeight="1" thickTop="1">
      <c r="A52" s="66" t="s">
        <v>490</v>
      </c>
      <c r="B52" s="62">
        <v>4563916.48587</v>
      </c>
      <c r="C52" s="62">
        <v>5873857.4799600001</v>
      </c>
      <c r="D52" s="62">
        <v>7111593.8951599998</v>
      </c>
      <c r="E52" s="62">
        <v>6938425.0796000008</v>
      </c>
      <c r="F52" s="62">
        <v>6684108.59088</v>
      </c>
      <c r="G52" s="62">
        <v>6548528.2970600007</v>
      </c>
      <c r="H52" s="62">
        <v>5624756.8659199998</v>
      </c>
      <c r="I52" s="62">
        <v>5409835.8529099999</v>
      </c>
      <c r="J52" s="62">
        <v>6135911.4183599995</v>
      </c>
      <c r="K52" s="62">
        <v>5859416.1399799995</v>
      </c>
      <c r="L52" s="62">
        <v>5711858.9928400004</v>
      </c>
      <c r="M52" s="62">
        <v>6931148.9602799993</v>
      </c>
      <c r="N52" s="62">
        <v>6934733.721119998</v>
      </c>
      <c r="O52" s="124"/>
    </row>
    <row r="53" spans="1:15" s="65" customFormat="1" ht="15" customHeight="1">
      <c r="A53" s="64" t="s">
        <v>491</v>
      </c>
      <c r="B53" s="62">
        <v>291493.19162</v>
      </c>
      <c r="C53" s="62">
        <v>296322.07329999999</v>
      </c>
      <c r="D53" s="62">
        <v>275081.24857</v>
      </c>
      <c r="E53" s="62">
        <v>228968.47469999999</v>
      </c>
      <c r="F53" s="62">
        <v>367028.74558999995</v>
      </c>
      <c r="G53" s="62">
        <v>229717.58056</v>
      </c>
      <c r="H53" s="62">
        <v>252737.75634999998</v>
      </c>
      <c r="I53" s="62">
        <v>410274.28525000002</v>
      </c>
      <c r="J53" s="62">
        <v>855643.22502000001</v>
      </c>
      <c r="K53" s="62">
        <v>677970.92264999996</v>
      </c>
      <c r="L53" s="62">
        <v>587272.77191999997</v>
      </c>
      <c r="M53" s="62">
        <v>515761.53649000003</v>
      </c>
      <c r="N53" s="62">
        <v>519932.46777999995</v>
      </c>
      <c r="O53" s="124"/>
    </row>
    <row r="54" spans="1:15" s="65" customFormat="1" ht="15" customHeight="1">
      <c r="A54" s="64" t="s">
        <v>492</v>
      </c>
      <c r="B54" s="62">
        <v>4087653.9325000001</v>
      </c>
      <c r="C54" s="62">
        <v>5334435.1212999998</v>
      </c>
      <c r="D54" s="62">
        <v>6572848.7295699995</v>
      </c>
      <c r="E54" s="62">
        <v>6422221.0214999998</v>
      </c>
      <c r="F54" s="62">
        <v>6032896.6224699998</v>
      </c>
      <c r="G54" s="62">
        <v>6004642.9879099997</v>
      </c>
      <c r="H54" s="62">
        <v>5089650.8974299999</v>
      </c>
      <c r="I54" s="62">
        <v>4734885.3952700002</v>
      </c>
      <c r="J54" s="62">
        <v>5011100.4758900004</v>
      </c>
      <c r="K54" s="62">
        <v>4905910.5151700005</v>
      </c>
      <c r="L54" s="62">
        <v>4838239.6101799998</v>
      </c>
      <c r="M54" s="62">
        <v>6124982.7165199993</v>
      </c>
      <c r="N54" s="62">
        <v>6126931.6040599998</v>
      </c>
      <c r="O54" s="124"/>
    </row>
    <row r="55" spans="1:15" s="65" customFormat="1" ht="15" customHeight="1">
      <c r="A55" s="64" t="s">
        <v>493</v>
      </c>
      <c r="B55" s="62">
        <v>0</v>
      </c>
      <c r="C55" s="62">
        <v>0</v>
      </c>
      <c r="D55" s="62">
        <v>0</v>
      </c>
      <c r="E55" s="62">
        <v>0</v>
      </c>
      <c r="F55" s="62">
        <v>0</v>
      </c>
      <c r="G55" s="62">
        <v>0</v>
      </c>
      <c r="H55" s="62">
        <v>0</v>
      </c>
      <c r="I55" s="62">
        <v>0</v>
      </c>
      <c r="J55" s="62">
        <v>0</v>
      </c>
      <c r="K55" s="62">
        <v>0</v>
      </c>
      <c r="L55" s="62">
        <v>0</v>
      </c>
      <c r="M55" s="62">
        <v>0</v>
      </c>
      <c r="N55" s="62">
        <v>0</v>
      </c>
      <c r="O55" s="124"/>
    </row>
    <row r="56" spans="1:15" s="65" customFormat="1" ht="15" customHeight="1">
      <c r="A56" s="64" t="s">
        <v>494</v>
      </c>
      <c r="B56" s="62">
        <v>181557.95600999999</v>
      </c>
      <c r="C56" s="62">
        <v>240757.28536000001</v>
      </c>
      <c r="D56" s="62">
        <v>261458.11702000001</v>
      </c>
      <c r="E56" s="62">
        <v>285029.78339999996</v>
      </c>
      <c r="F56" s="62">
        <v>281353.01882</v>
      </c>
      <c r="G56" s="62">
        <v>311670.37239999999</v>
      </c>
      <c r="H56" s="62">
        <v>279870.85595</v>
      </c>
      <c r="I56" s="62">
        <v>262178.8162</v>
      </c>
      <c r="J56" s="62">
        <v>266670.36125999998</v>
      </c>
      <c r="K56" s="62">
        <v>273037.34597000002</v>
      </c>
      <c r="L56" s="62">
        <v>283849.25455000001</v>
      </c>
      <c r="M56" s="62">
        <v>287907.35107999999</v>
      </c>
      <c r="N56" s="62">
        <v>285372.29308999999</v>
      </c>
      <c r="O56" s="124"/>
    </row>
    <row r="57" spans="1:15" s="65" customFormat="1" ht="15" customHeight="1">
      <c r="A57" s="64" t="s">
        <v>495</v>
      </c>
      <c r="B57" s="62">
        <v>3211.4057400000002</v>
      </c>
      <c r="C57" s="62">
        <v>2343</v>
      </c>
      <c r="D57" s="62">
        <v>2205.8000000000002</v>
      </c>
      <c r="E57" s="62">
        <v>2205.8000000000002</v>
      </c>
      <c r="F57" s="62">
        <v>2830.2040000000002</v>
      </c>
      <c r="G57" s="62">
        <v>2497.35619</v>
      </c>
      <c r="H57" s="62">
        <v>2497.35619</v>
      </c>
      <c r="I57" s="62">
        <v>2497.35619</v>
      </c>
      <c r="J57" s="62">
        <v>2497.35619</v>
      </c>
      <c r="K57" s="62">
        <v>2497.35619</v>
      </c>
      <c r="L57" s="62">
        <v>2497.35619</v>
      </c>
      <c r="M57" s="62">
        <v>2497.35619</v>
      </c>
      <c r="N57" s="62">
        <v>2497.35619</v>
      </c>
      <c r="O57" s="124"/>
    </row>
    <row r="58" spans="1:15" s="65" customFormat="1" ht="15" customHeight="1">
      <c r="A58" s="61" t="s">
        <v>496</v>
      </c>
      <c r="B58" s="62">
        <v>25031708.243970003</v>
      </c>
      <c r="C58" s="62">
        <v>29176464.44658</v>
      </c>
      <c r="D58" s="62">
        <v>31585259.347890001</v>
      </c>
      <c r="E58" s="62">
        <v>35425114.255819999</v>
      </c>
      <c r="F58" s="62">
        <v>38300975.375390001</v>
      </c>
      <c r="G58" s="62">
        <v>39776295.291440003</v>
      </c>
      <c r="H58" s="62">
        <v>40263706.343400002</v>
      </c>
      <c r="I58" s="62">
        <v>39167411.650710002</v>
      </c>
      <c r="J58" s="62">
        <v>40471583.266869999</v>
      </c>
      <c r="K58" s="62">
        <v>44001962.156099997</v>
      </c>
      <c r="L58" s="62">
        <v>44141627.596859999</v>
      </c>
      <c r="M58" s="62">
        <v>45129341.43604999</v>
      </c>
      <c r="N58" s="62">
        <v>45303349.123689979</v>
      </c>
      <c r="O58" s="124"/>
    </row>
    <row r="59" spans="1:15">
      <c r="A59" s="67" t="s">
        <v>497</v>
      </c>
      <c r="B59" s="68">
        <v>767653.15595000004</v>
      </c>
      <c r="C59" s="68">
        <v>869269.87112999998</v>
      </c>
      <c r="D59" s="68">
        <v>980144.69975000003</v>
      </c>
      <c r="E59" s="68">
        <v>1100959.4400200001</v>
      </c>
      <c r="F59" s="68">
        <v>1295808.01406</v>
      </c>
      <c r="G59" s="68">
        <v>1397372.96095</v>
      </c>
      <c r="H59" s="68">
        <v>1349359.10433</v>
      </c>
      <c r="I59" s="68">
        <v>1346803.9902599999</v>
      </c>
      <c r="J59" s="68">
        <v>1338567.9164200001</v>
      </c>
      <c r="K59" s="68">
        <v>1468974.0520299999</v>
      </c>
      <c r="L59" s="68">
        <v>134596.63944999999</v>
      </c>
      <c r="M59" s="68">
        <v>1604417.0101700001</v>
      </c>
      <c r="N59" s="68">
        <v>141751.76883000002</v>
      </c>
      <c r="O59" s="124"/>
    </row>
    <row r="60" spans="1:15" ht="15" customHeight="1">
      <c r="A60" s="64" t="s">
        <v>498</v>
      </c>
      <c r="B60" s="62">
        <v>-115988.05849</v>
      </c>
      <c r="C60" s="62">
        <v>-140305.88333000001</v>
      </c>
      <c r="D60" s="62">
        <v>-173132.27812999999</v>
      </c>
      <c r="E60" s="62">
        <v>-225209.48851</v>
      </c>
      <c r="F60" s="62">
        <v>-312359.32685000001</v>
      </c>
      <c r="G60" s="62">
        <v>-391336.87524000002</v>
      </c>
      <c r="H60" s="62">
        <v>-451159.27045999997</v>
      </c>
      <c r="I60" s="62">
        <v>-441460.64613000001</v>
      </c>
      <c r="J60" s="62">
        <v>-432265.89944000001</v>
      </c>
      <c r="K60" s="62">
        <v>-519778.70688000001</v>
      </c>
      <c r="L60" s="62">
        <v>-46773.890070000001</v>
      </c>
      <c r="M60" s="62">
        <v>-538411.99115000002</v>
      </c>
      <c r="N60" s="62">
        <v>-49195.544699999999</v>
      </c>
      <c r="O60" s="124"/>
    </row>
    <row r="61" spans="1:15" ht="15" customHeight="1">
      <c r="A61" s="61" t="s">
        <v>499</v>
      </c>
      <c r="B61" s="62">
        <v>651665.09746000008</v>
      </c>
      <c r="C61" s="62">
        <v>728963.9878</v>
      </c>
      <c r="D61" s="62">
        <v>807012.42162000004</v>
      </c>
      <c r="E61" s="62">
        <v>875749.95151000004</v>
      </c>
      <c r="F61" s="62">
        <v>983448.68721</v>
      </c>
      <c r="G61" s="62">
        <v>1006036.08571</v>
      </c>
      <c r="H61" s="62">
        <v>898199.83386999997</v>
      </c>
      <c r="I61" s="62">
        <v>905343.34412999998</v>
      </c>
      <c r="J61" s="62">
        <v>906302.01698000007</v>
      </c>
      <c r="K61" s="62">
        <v>949195.34514999995</v>
      </c>
      <c r="L61" s="62">
        <v>87822.749379999994</v>
      </c>
      <c r="M61" s="62">
        <v>1066005.01902</v>
      </c>
      <c r="N61" s="62">
        <v>92556.224130000017</v>
      </c>
      <c r="O61" s="124"/>
    </row>
    <row r="62" spans="1:15" ht="15" customHeight="1">
      <c r="A62" s="69" t="s">
        <v>500</v>
      </c>
      <c r="B62" s="62">
        <v>512118.39217000001</v>
      </c>
      <c r="C62" s="62">
        <v>517409.98402999999</v>
      </c>
      <c r="D62" s="62">
        <v>833557.29282000009</v>
      </c>
      <c r="E62" s="62">
        <v>898734.44538000005</v>
      </c>
      <c r="F62" s="62">
        <v>609505.77225000004</v>
      </c>
      <c r="G62" s="62">
        <v>645684.12011999998</v>
      </c>
      <c r="H62" s="62">
        <v>521991.50373</v>
      </c>
      <c r="I62" s="62">
        <v>508192.43158999999</v>
      </c>
      <c r="J62" s="62">
        <v>555568.39071000007</v>
      </c>
      <c r="K62" s="62">
        <v>1273613.61078</v>
      </c>
      <c r="L62" s="62">
        <v>109937.85531</v>
      </c>
      <c r="M62" s="62">
        <v>2870973.4751399993</v>
      </c>
      <c r="N62" s="62">
        <v>264000.90986000001</v>
      </c>
      <c r="O62" s="124"/>
    </row>
    <row r="63" spans="1:15" ht="15" customHeight="1">
      <c r="A63" s="64" t="s">
        <v>501</v>
      </c>
      <c r="B63" s="62">
        <v>-69447.055590000004</v>
      </c>
      <c r="C63" s="62">
        <v>-164143.84211000003</v>
      </c>
      <c r="D63" s="62">
        <v>-425690.65331000002</v>
      </c>
      <c r="E63" s="62">
        <v>-469642.28615</v>
      </c>
      <c r="F63" s="62">
        <v>-358550.80456000002</v>
      </c>
      <c r="G63" s="62">
        <v>-382966.19443000003</v>
      </c>
      <c r="H63" s="62">
        <v>-347352.62030000001</v>
      </c>
      <c r="I63" s="62">
        <v>-224529.60926</v>
      </c>
      <c r="J63" s="62">
        <v>-228792.28225999998</v>
      </c>
      <c r="K63" s="62">
        <v>-774772.01775</v>
      </c>
      <c r="L63" s="62">
        <v>-67045.746979999996</v>
      </c>
      <c r="M63" s="62">
        <v>-2024726.9750900001</v>
      </c>
      <c r="N63" s="62">
        <v>-209753.92740000002</v>
      </c>
      <c r="O63" s="124"/>
    </row>
    <row r="64" spans="1:15" ht="15" customHeight="1">
      <c r="A64" s="70" t="s">
        <v>502</v>
      </c>
      <c r="B64" s="62">
        <v>1094336.43404</v>
      </c>
      <c r="C64" s="62">
        <v>1082230.1297200001</v>
      </c>
      <c r="D64" s="62">
        <v>1214879.06113</v>
      </c>
      <c r="E64" s="62">
        <v>1304842.1107399999</v>
      </c>
      <c r="F64" s="62">
        <v>1234403.6549000002</v>
      </c>
      <c r="G64" s="62">
        <v>1268754.0114000002</v>
      </c>
      <c r="H64" s="62">
        <v>1072838.7172999999</v>
      </c>
      <c r="I64" s="62">
        <v>1189006.16646</v>
      </c>
      <c r="J64" s="62">
        <v>1233078.12543</v>
      </c>
      <c r="K64" s="62">
        <v>1448036.9381800001</v>
      </c>
      <c r="L64" s="62">
        <v>130714.85771</v>
      </c>
      <c r="M64" s="62">
        <v>1912251.5190699992</v>
      </c>
      <c r="N64" s="62">
        <v>146803.20658999999</v>
      </c>
      <c r="O64" s="124"/>
    </row>
    <row r="65" spans="1:15" ht="15" customHeight="1">
      <c r="A65" s="69" t="s">
        <v>503</v>
      </c>
      <c r="B65" s="62">
        <v>259569.73796999999</v>
      </c>
      <c r="C65" s="62">
        <v>347393.16204000002</v>
      </c>
      <c r="D65" s="62">
        <v>250962.61183000001</v>
      </c>
      <c r="E65" s="62">
        <v>277893.32831999997</v>
      </c>
      <c r="F65" s="62">
        <v>306725.87611000001</v>
      </c>
      <c r="G65" s="62">
        <v>257711.82754</v>
      </c>
      <c r="H65" s="62">
        <v>183095.53495</v>
      </c>
      <c r="I65" s="62">
        <v>307184.69081</v>
      </c>
      <c r="J65" s="62">
        <v>333595.36714999995</v>
      </c>
      <c r="K65" s="62">
        <v>374452.73461000004</v>
      </c>
      <c r="L65" s="62">
        <v>22813.140729999999</v>
      </c>
      <c r="M65" s="62">
        <v>301519.72261000006</v>
      </c>
      <c r="N65" s="62">
        <v>20476.973140000002</v>
      </c>
      <c r="O65" s="124"/>
    </row>
    <row r="66" spans="1:15" ht="15" customHeight="1">
      <c r="A66" s="69" t="s">
        <v>504</v>
      </c>
      <c r="B66" s="62">
        <v>-340286.65164</v>
      </c>
      <c r="C66" s="62">
        <v>-376359.43072</v>
      </c>
      <c r="D66" s="62">
        <v>-386467.06650000002</v>
      </c>
      <c r="E66" s="62">
        <v>-444594.84038999997</v>
      </c>
      <c r="F66" s="62">
        <v>-440618.39585000003</v>
      </c>
      <c r="G66" s="62">
        <v>-440794.88635000004</v>
      </c>
      <c r="H66" s="62">
        <v>-414874.89075999998</v>
      </c>
      <c r="I66" s="62">
        <v>-529785.60748000001</v>
      </c>
      <c r="J66" s="62">
        <v>-571928.02177999995</v>
      </c>
      <c r="K66" s="62">
        <v>-718666.60138999997</v>
      </c>
      <c r="L66" s="62">
        <v>-53962.4568</v>
      </c>
      <c r="M66" s="62">
        <v>-788412.38369999989</v>
      </c>
      <c r="N66" s="62">
        <v>-44755.961499999998</v>
      </c>
      <c r="O66" s="124"/>
    </row>
    <row r="67" spans="1:15" ht="15" customHeight="1">
      <c r="A67" s="61" t="s">
        <v>505</v>
      </c>
      <c r="B67" s="62">
        <v>1013619.52037</v>
      </c>
      <c r="C67" s="62">
        <v>1053263.8610399999</v>
      </c>
      <c r="D67" s="62">
        <v>1079374.6064599999</v>
      </c>
      <c r="E67" s="62">
        <v>1138140.59867</v>
      </c>
      <c r="F67" s="62">
        <v>1100511.1351600001</v>
      </c>
      <c r="G67" s="62">
        <v>1085670.9525899999</v>
      </c>
      <c r="H67" s="62">
        <v>841059.36149000004</v>
      </c>
      <c r="I67" s="62">
        <v>966405.24978999991</v>
      </c>
      <c r="J67" s="62">
        <v>994745.47080000001</v>
      </c>
      <c r="K67" s="62">
        <v>1103823.0714</v>
      </c>
      <c r="L67" s="62">
        <v>99565.541639999996</v>
      </c>
      <c r="M67" s="62">
        <v>1425358.8579799992</v>
      </c>
      <c r="N67" s="62">
        <v>122524.21822999997</v>
      </c>
      <c r="O67" s="124"/>
    </row>
    <row r="68" spans="1:15" ht="15" customHeight="1">
      <c r="A68" s="64" t="s">
        <v>506</v>
      </c>
      <c r="B68" s="62">
        <v>-573037.93539</v>
      </c>
      <c r="C68" s="62">
        <v>-625098.30799</v>
      </c>
      <c r="D68" s="62">
        <v>-609881.12514999998</v>
      </c>
      <c r="E68" s="62">
        <v>-673968.76482000004</v>
      </c>
      <c r="F68" s="62">
        <v>-710300.44900999998</v>
      </c>
      <c r="G68" s="62">
        <v>-698058.29019000009</v>
      </c>
      <c r="H68" s="62">
        <v>-702023.01926999993</v>
      </c>
      <c r="I68" s="62">
        <v>-663133.6095599999</v>
      </c>
      <c r="J68" s="62">
        <v>-674070.69152999995</v>
      </c>
      <c r="K68" s="62">
        <v>-696157.38795</v>
      </c>
      <c r="L68" s="62">
        <v>-54779.367429999998</v>
      </c>
      <c r="M68" s="62">
        <v>-742950.68030000012</v>
      </c>
      <c r="N68" s="62">
        <v>-72546.509730000005</v>
      </c>
      <c r="O68" s="124"/>
    </row>
    <row r="69" spans="1:15" ht="15" customHeight="1">
      <c r="A69" s="70" t="s">
        <v>507</v>
      </c>
      <c r="B69" s="62">
        <v>440581.58498000004</v>
      </c>
      <c r="C69" s="62">
        <v>428165.55304999999</v>
      </c>
      <c r="D69" s="62">
        <v>469493.48131</v>
      </c>
      <c r="E69" s="62">
        <v>464171.83385</v>
      </c>
      <c r="F69" s="62">
        <v>390210.68614999996</v>
      </c>
      <c r="G69" s="62">
        <v>387612.66239999997</v>
      </c>
      <c r="H69" s="62">
        <v>139036.34221999999</v>
      </c>
      <c r="I69" s="62">
        <v>303271.64023000002</v>
      </c>
      <c r="J69" s="62">
        <v>320674.77927</v>
      </c>
      <c r="K69" s="62">
        <v>407665.68345000001</v>
      </c>
      <c r="L69" s="62">
        <v>44786.174209999997</v>
      </c>
      <c r="M69" s="62">
        <v>682408.17767999903</v>
      </c>
      <c r="N69" s="62">
        <v>49977.708499999964</v>
      </c>
      <c r="O69" s="124"/>
    </row>
    <row r="70" spans="1:15" ht="15" customHeight="1">
      <c r="A70" s="70" t="s">
        <v>508</v>
      </c>
      <c r="B70" s="62">
        <v>-31737.322</v>
      </c>
      <c r="C70" s="62">
        <v>-36217.997289999999</v>
      </c>
      <c r="D70" s="62">
        <v>-15504.714550000001</v>
      </c>
      <c r="E70" s="62">
        <v>141390.65537999998</v>
      </c>
      <c r="F70" s="62">
        <v>-17452.12945</v>
      </c>
      <c r="G70" s="62">
        <v>-72428.085139999996</v>
      </c>
      <c r="H70" s="62">
        <v>50227.50546</v>
      </c>
      <c r="I70" s="62">
        <v>-165933.8455</v>
      </c>
      <c r="J70" s="62">
        <v>78386.224189999994</v>
      </c>
      <c r="K70" s="62">
        <v>-105631.57237000001</v>
      </c>
      <c r="L70" s="62">
        <v>-9763.5575000000008</v>
      </c>
      <c r="M70" s="62">
        <v>-47349.745139999992</v>
      </c>
      <c r="N70" s="62">
        <v>-20599.01067</v>
      </c>
      <c r="O70" s="124"/>
    </row>
    <row r="71" spans="1:15" ht="15" customHeight="1">
      <c r="A71" s="71" t="s">
        <v>509</v>
      </c>
      <c r="B71" s="62">
        <v>-32258.49784</v>
      </c>
      <c r="C71" s="62">
        <v>-36218.839220000002</v>
      </c>
      <c r="D71" s="62">
        <v>-15655.014650000001</v>
      </c>
      <c r="E71" s="62">
        <v>141365.23575999998</v>
      </c>
      <c r="F71" s="62">
        <v>-17474.444379999997</v>
      </c>
      <c r="G71" s="62">
        <v>-72444.80273000001</v>
      </c>
      <c r="H71" s="62">
        <v>50218.641179999999</v>
      </c>
      <c r="I71" s="62">
        <v>-165955.84401</v>
      </c>
      <c r="J71" s="62">
        <v>78280.800470000002</v>
      </c>
      <c r="K71" s="62">
        <v>-105770.77278</v>
      </c>
      <c r="L71" s="62">
        <v>-9765.3240299999998</v>
      </c>
      <c r="M71" s="62">
        <v>-44137.875139999996</v>
      </c>
      <c r="N71" s="62">
        <v>-21043.134329999997</v>
      </c>
      <c r="O71" s="124"/>
    </row>
    <row r="72" spans="1:15" ht="15" customHeight="1">
      <c r="A72" s="71" t="s">
        <v>510</v>
      </c>
      <c r="B72" s="62">
        <v>521.17583999999999</v>
      </c>
      <c r="C72" s="62">
        <v>0.84192999999999996</v>
      </c>
      <c r="D72" s="62">
        <v>150.30010000000001</v>
      </c>
      <c r="E72" s="62">
        <v>25.419619999999998</v>
      </c>
      <c r="F72" s="62">
        <v>22.31493</v>
      </c>
      <c r="G72" s="62">
        <v>16.717590000000001</v>
      </c>
      <c r="H72" s="62">
        <v>8.8642800000000008</v>
      </c>
      <c r="I72" s="62">
        <v>21.99851</v>
      </c>
      <c r="J72" s="62">
        <v>105.42372</v>
      </c>
      <c r="K72" s="62">
        <v>139.20041000000001</v>
      </c>
      <c r="L72" s="62">
        <v>1.7665299999999999</v>
      </c>
      <c r="M72" s="62">
        <v>-3211.87</v>
      </c>
      <c r="N72" s="62">
        <v>444.12366000000003</v>
      </c>
      <c r="O72" s="124"/>
    </row>
    <row r="73" spans="1:15" ht="15" customHeight="1">
      <c r="A73" s="61" t="s">
        <v>511</v>
      </c>
      <c r="B73" s="62">
        <v>32159.979480000002</v>
      </c>
      <c r="C73" s="62">
        <v>36691.652150000002</v>
      </c>
      <c r="D73" s="62">
        <v>15927.499400000001</v>
      </c>
      <c r="E73" s="62">
        <v>-141220.40103000001</v>
      </c>
      <c r="F73" s="62">
        <v>17031.544539999999</v>
      </c>
      <c r="G73" s="62">
        <v>72354.391380000001</v>
      </c>
      <c r="H73" s="62">
        <v>-50396.17037</v>
      </c>
      <c r="I73" s="62">
        <v>165901.99218</v>
      </c>
      <c r="J73" s="62">
        <v>-78276.647069999992</v>
      </c>
      <c r="K73" s="62">
        <v>105649.85417000001</v>
      </c>
      <c r="L73" s="62">
        <v>9728.1024799999996</v>
      </c>
      <c r="M73" s="62">
        <v>46419.071359999994</v>
      </c>
      <c r="N73" s="62">
        <v>21347.660309999996</v>
      </c>
      <c r="O73" s="124"/>
    </row>
    <row r="74" spans="1:15" ht="15" customHeight="1">
      <c r="A74" s="61" t="s">
        <v>657</v>
      </c>
      <c r="B74" s="62">
        <v>32306.281190000002</v>
      </c>
      <c r="C74" s="62">
        <v>36783.726020000002</v>
      </c>
      <c r="D74" s="62">
        <v>16009.44433</v>
      </c>
      <c r="E74" s="62">
        <v>-141147.70997999999</v>
      </c>
      <c r="F74" s="62">
        <v>17094.72207</v>
      </c>
      <c r="G74" s="62">
        <v>72391.26943</v>
      </c>
      <c r="H74" s="62">
        <v>-50378.336459999999</v>
      </c>
      <c r="I74" s="62">
        <v>165909.95506000001</v>
      </c>
      <c r="J74" s="62">
        <v>-78254.939069999993</v>
      </c>
      <c r="K74" s="62">
        <v>105683.43704</v>
      </c>
      <c r="L74" s="62">
        <v>9730.206470000001</v>
      </c>
      <c r="M74" s="62">
        <v>42595.11372999999</v>
      </c>
      <c r="N74" s="62">
        <v>21793.970479999996</v>
      </c>
      <c r="O74" s="124"/>
    </row>
    <row r="75" spans="1:15" ht="15" customHeight="1">
      <c r="A75" s="64" t="s">
        <v>306</v>
      </c>
      <c r="B75" s="62">
        <v>-146.30170999999999</v>
      </c>
      <c r="C75" s="62">
        <v>-92.073869999999999</v>
      </c>
      <c r="D75" s="62">
        <v>-81.944929999999999</v>
      </c>
      <c r="E75" s="62">
        <v>-72.691050000000004</v>
      </c>
      <c r="F75" s="62">
        <v>-63.177529999999997</v>
      </c>
      <c r="G75" s="62">
        <v>-36.878050000000002</v>
      </c>
      <c r="H75" s="62">
        <v>-17.833909999999999</v>
      </c>
      <c r="I75" s="62">
        <v>-7.9628800000000002</v>
      </c>
      <c r="J75" s="62">
        <v>-21.707999999999998</v>
      </c>
      <c r="K75" s="62">
        <v>-33.58287</v>
      </c>
      <c r="L75" s="62">
        <v>-2.1039899999999996</v>
      </c>
      <c r="M75" s="62">
        <v>3823.9576299999999</v>
      </c>
      <c r="N75" s="62">
        <v>-446.31016999999997</v>
      </c>
      <c r="O75" s="124"/>
    </row>
    <row r="76" spans="1:15" ht="15" customHeight="1">
      <c r="A76" s="61" t="s">
        <v>514</v>
      </c>
      <c r="B76" s="62">
        <v>441004.24245999998</v>
      </c>
      <c r="C76" s="62">
        <v>428639.20791</v>
      </c>
      <c r="D76" s="62">
        <v>469916.26616</v>
      </c>
      <c r="E76" s="62">
        <v>464342.0882</v>
      </c>
      <c r="F76" s="62">
        <v>389790.10123999999</v>
      </c>
      <c r="G76" s="62">
        <v>387538.96863999998</v>
      </c>
      <c r="H76" s="62">
        <v>138867.67731</v>
      </c>
      <c r="I76" s="62">
        <v>303239.78691000002</v>
      </c>
      <c r="J76" s="62">
        <v>320784.35638999997</v>
      </c>
      <c r="K76" s="62">
        <v>407683.96525000001</v>
      </c>
      <c r="L76" s="62">
        <v>44750.719189999996</v>
      </c>
      <c r="M76" s="62">
        <v>681477.50389999896</v>
      </c>
      <c r="N76" s="62">
        <v>50726.35813999996</v>
      </c>
      <c r="O76" s="124"/>
    </row>
    <row r="77" spans="1:15" ht="15" customHeight="1">
      <c r="A77" s="72" t="s">
        <v>515</v>
      </c>
      <c r="B77" s="62">
        <v>227.5033</v>
      </c>
      <c r="C77" s="62">
        <v>87.33032</v>
      </c>
      <c r="D77" s="62">
        <v>-10.434329999999999</v>
      </c>
      <c r="E77" s="62">
        <v>1204.9932200000001</v>
      </c>
      <c r="F77" s="62">
        <v>1135.7741299999998</v>
      </c>
      <c r="G77" s="62">
        <v>1015.65792</v>
      </c>
      <c r="H77" s="62">
        <v>835.68458999999996</v>
      </c>
      <c r="I77" s="62">
        <v>1515.52269</v>
      </c>
      <c r="J77" s="62">
        <v>1026.6486500000001</v>
      </c>
      <c r="K77" s="62">
        <v>2032.0821899999999</v>
      </c>
      <c r="L77" s="62">
        <v>10.442290000000002</v>
      </c>
      <c r="M77" s="62">
        <v>2053.7279899999999</v>
      </c>
      <c r="N77" s="62">
        <v>20.096769999999999</v>
      </c>
      <c r="O77" s="124"/>
    </row>
    <row r="78" spans="1:15" ht="15" customHeight="1">
      <c r="A78" s="70" t="s">
        <v>516</v>
      </c>
      <c r="B78" s="62">
        <v>441231.74575999996</v>
      </c>
      <c r="C78" s="62">
        <v>428726.53823000001</v>
      </c>
      <c r="D78" s="62">
        <v>469905.83182999998</v>
      </c>
      <c r="E78" s="62">
        <v>465547.08142</v>
      </c>
      <c r="F78" s="62">
        <v>390925.87537000002</v>
      </c>
      <c r="G78" s="62">
        <v>388554.62656</v>
      </c>
      <c r="H78" s="62">
        <v>139703.36190000002</v>
      </c>
      <c r="I78" s="62">
        <v>304755.30960000004</v>
      </c>
      <c r="J78" s="62">
        <v>321811.00504000002</v>
      </c>
      <c r="K78" s="62">
        <v>409716.04743999999</v>
      </c>
      <c r="L78" s="62">
        <v>44761.161479999995</v>
      </c>
      <c r="M78" s="62">
        <v>683531.23188999901</v>
      </c>
      <c r="N78" s="62">
        <v>50746.454909999957</v>
      </c>
      <c r="O78" s="124"/>
    </row>
    <row r="79" spans="1:15" ht="15" customHeight="1">
      <c r="A79" s="69" t="s">
        <v>517</v>
      </c>
      <c r="B79" s="62">
        <v>128.47359</v>
      </c>
      <c r="C79" s="62">
        <v>1904.04881</v>
      </c>
      <c r="D79" s="62">
        <v>1690.02063</v>
      </c>
      <c r="E79" s="62">
        <v>2379.38438</v>
      </c>
      <c r="F79" s="62">
        <v>17809.975569999999</v>
      </c>
      <c r="G79" s="62">
        <v>1884.75162</v>
      </c>
      <c r="H79" s="62">
        <v>-2116.1220499999999</v>
      </c>
      <c r="I79" s="62">
        <v>-7139.9834900000005</v>
      </c>
      <c r="J79" s="62">
        <v>4242.4460599999993</v>
      </c>
      <c r="K79" s="62">
        <v>3045.7777400000004</v>
      </c>
      <c r="L79" s="62">
        <v>326.52136999999999</v>
      </c>
      <c r="M79" s="62">
        <v>5249.46108</v>
      </c>
      <c r="N79" s="62">
        <v>31.321260000000052</v>
      </c>
      <c r="O79" s="124"/>
    </row>
    <row r="80" spans="1:15" ht="15" customHeight="1">
      <c r="A80" s="61" t="s">
        <v>518</v>
      </c>
      <c r="B80" s="62">
        <v>441360.21935000003</v>
      </c>
      <c r="C80" s="62">
        <v>430630.58704000001</v>
      </c>
      <c r="D80" s="62">
        <v>471595.85245999997</v>
      </c>
      <c r="E80" s="62">
        <v>467926.46580000001</v>
      </c>
      <c r="F80" s="62">
        <v>408735.85093999997</v>
      </c>
      <c r="G80" s="62">
        <v>390439.37818</v>
      </c>
      <c r="H80" s="62">
        <v>137587.23984999998</v>
      </c>
      <c r="I80" s="62">
        <v>297615.32611000002</v>
      </c>
      <c r="J80" s="62">
        <v>326053.45110000001</v>
      </c>
      <c r="K80" s="62">
        <v>412761.82517999999</v>
      </c>
      <c r="L80" s="62">
        <v>45087.682850000005</v>
      </c>
      <c r="M80" s="62">
        <v>688780.69296999904</v>
      </c>
      <c r="N80" s="62">
        <v>50777.776169999954</v>
      </c>
      <c r="O80" s="124"/>
    </row>
    <row r="81" spans="1:15" ht="15" customHeight="1">
      <c r="A81" s="69" t="s">
        <v>519</v>
      </c>
      <c r="B81" s="62">
        <v>0</v>
      </c>
      <c r="C81" s="62">
        <v>0</v>
      </c>
      <c r="D81" s="62">
        <v>0</v>
      </c>
      <c r="E81" s="62">
        <v>0</v>
      </c>
      <c r="F81" s="62">
        <v>0</v>
      </c>
      <c r="G81" s="62">
        <v>0</v>
      </c>
      <c r="H81" s="62">
        <v>0</v>
      </c>
      <c r="I81" s="62">
        <v>0</v>
      </c>
      <c r="J81" s="62">
        <v>0</v>
      </c>
      <c r="K81" s="62">
        <v>0</v>
      </c>
      <c r="L81" s="62">
        <v>0</v>
      </c>
      <c r="M81" s="62">
        <v>0</v>
      </c>
      <c r="N81" s="62">
        <v>0</v>
      </c>
      <c r="O81" s="124"/>
    </row>
    <row r="82" spans="1:15" ht="15" customHeight="1">
      <c r="A82" s="61" t="s">
        <v>520</v>
      </c>
      <c r="B82" s="62">
        <v>441360.21935000003</v>
      </c>
      <c r="C82" s="62">
        <v>430630.58704000001</v>
      </c>
      <c r="D82" s="62">
        <v>471595.85245999997</v>
      </c>
      <c r="E82" s="62">
        <v>467926.46580000001</v>
      </c>
      <c r="F82" s="62">
        <v>408735.85093999997</v>
      </c>
      <c r="G82" s="62">
        <v>390439.37818</v>
      </c>
      <c r="H82" s="62">
        <v>137587.23984999998</v>
      </c>
      <c r="I82" s="62">
        <v>297615.32611000002</v>
      </c>
      <c r="J82" s="62">
        <v>326053.45110000001</v>
      </c>
      <c r="K82" s="62">
        <v>412761.82517999999</v>
      </c>
      <c r="L82" s="62">
        <v>45087.682850000005</v>
      </c>
      <c r="M82" s="62">
        <v>688780.69296999904</v>
      </c>
      <c r="N82" s="62">
        <v>50777.776169999954</v>
      </c>
      <c r="O82" s="124"/>
    </row>
    <row r="83" spans="1:15" ht="15" customHeight="1" thickBot="1">
      <c r="A83" s="69" t="s">
        <v>521</v>
      </c>
      <c r="B83" s="62">
        <v>-149094.81</v>
      </c>
      <c r="C83" s="62">
        <v>-97687.164999999994</v>
      </c>
      <c r="D83" s="62">
        <v>-129475.81600000001</v>
      </c>
      <c r="E83" s="62">
        <v>-123098.844</v>
      </c>
      <c r="F83" s="62">
        <v>-145505.89595999999</v>
      </c>
      <c r="G83" s="62">
        <v>-153898.98000000001</v>
      </c>
      <c r="H83" s="62">
        <v>-46118.612000000001</v>
      </c>
      <c r="I83" s="62">
        <v>-127843.584</v>
      </c>
      <c r="J83" s="62">
        <v>-126004.64398000001</v>
      </c>
      <c r="K83" s="62">
        <v>-161673.098</v>
      </c>
      <c r="L83" s="62">
        <v>-29591.973999999998</v>
      </c>
      <c r="M83" s="62">
        <v>-255312.67</v>
      </c>
      <c r="N83" s="62">
        <v>-28772.346000000001</v>
      </c>
      <c r="O83" s="124"/>
    </row>
    <row r="84" spans="1:15" ht="15" customHeight="1" thickTop="1" thickBot="1">
      <c r="A84" s="59" t="s">
        <v>522</v>
      </c>
      <c r="B84" s="60">
        <v>292265.40935000003</v>
      </c>
      <c r="C84" s="60">
        <v>332943.42204000003</v>
      </c>
      <c r="D84" s="60">
        <v>342120.03645999997</v>
      </c>
      <c r="E84" s="60">
        <v>344827.62180000002</v>
      </c>
      <c r="F84" s="60">
        <v>263229.95497999998</v>
      </c>
      <c r="G84" s="60">
        <v>236540.39818000002</v>
      </c>
      <c r="H84" s="60">
        <v>91468.62784999999</v>
      </c>
      <c r="I84" s="60">
        <v>169771.74211000002</v>
      </c>
      <c r="J84" s="60">
        <v>200048.80712000001</v>
      </c>
      <c r="K84" s="60">
        <v>251088.72718000002</v>
      </c>
      <c r="L84" s="60">
        <v>15495.708849999999</v>
      </c>
      <c r="M84" s="60">
        <v>433468.022969999</v>
      </c>
      <c r="N84" s="60">
        <v>22005.430169999952</v>
      </c>
      <c r="O84" s="124"/>
    </row>
    <row r="85" spans="1:15" ht="3.75" customHeight="1" thickTop="1" thickBot="1">
      <c r="A85" s="73"/>
      <c r="B85" s="74"/>
      <c r="C85" s="74"/>
      <c r="D85" s="74"/>
      <c r="E85" s="74"/>
      <c r="F85" s="74"/>
      <c r="G85" s="74"/>
      <c r="H85" s="74"/>
      <c r="I85" s="74"/>
      <c r="J85" s="74"/>
      <c r="K85" s="74"/>
      <c r="L85" s="74"/>
      <c r="M85" s="74"/>
      <c r="N85" s="74"/>
    </row>
    <row r="86" spans="1:15" ht="15" customHeight="1" thickTop="1">
      <c r="A86" s="75"/>
      <c r="B86" s="76"/>
      <c r="C86" s="76"/>
      <c r="D86" s="76"/>
      <c r="E86" s="76"/>
      <c r="F86" s="76"/>
      <c r="G86" s="76"/>
      <c r="H86" s="76"/>
      <c r="I86" s="76"/>
      <c r="J86" s="76"/>
      <c r="K86" s="76"/>
      <c r="L86" s="76"/>
      <c r="M86" s="76"/>
      <c r="N86" s="76"/>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O87"/>
  <sheetViews>
    <sheetView zoomScaleNormal="100" workbookViewId="0">
      <pane xSplit="1" topLeftCell="B1" activePane="topRight" state="frozen"/>
      <selection pane="topRight" activeCell="F15" sqref="F15"/>
    </sheetView>
  </sheetViews>
  <sheetFormatPr baseColWidth="10" defaultColWidth="9.140625" defaultRowHeight="18"/>
  <cols>
    <col min="1" max="1" width="89.85546875" style="54" bestFit="1" customWidth="1"/>
    <col min="2" max="8" width="10.7109375" style="54" bestFit="1" customWidth="1"/>
    <col min="9" max="9" width="10.7109375" style="54" customWidth="1"/>
    <col min="10" max="10" width="10.7109375" style="54" bestFit="1" customWidth="1"/>
    <col min="11" max="11" width="11.7109375" style="78" bestFit="1" customWidth="1"/>
    <col min="12" max="14" width="11.7109375" style="78" customWidth="1"/>
    <col min="15" max="256" width="9.140625" style="54"/>
    <col min="257" max="257" width="89.85546875" style="54" bestFit="1" customWidth="1"/>
    <col min="258" max="264" width="10.7109375" style="54" bestFit="1" customWidth="1"/>
    <col min="265" max="265" width="10.7109375" style="54" customWidth="1"/>
    <col min="266" max="266" width="10.7109375" style="54" bestFit="1" customWidth="1"/>
    <col min="267" max="267" width="11.7109375" style="54" bestFit="1" customWidth="1"/>
    <col min="268" max="270" width="11.7109375" style="54" customWidth="1"/>
    <col min="271" max="512" width="9.140625" style="54"/>
    <col min="513" max="513" width="89.85546875" style="54" bestFit="1" customWidth="1"/>
    <col min="514" max="520" width="10.7109375" style="54" bestFit="1" customWidth="1"/>
    <col min="521" max="521" width="10.7109375" style="54" customWidth="1"/>
    <col min="522" max="522" width="10.7109375" style="54" bestFit="1" customWidth="1"/>
    <col min="523" max="523" width="11.7109375" style="54" bestFit="1" customWidth="1"/>
    <col min="524" max="526" width="11.7109375" style="54" customWidth="1"/>
    <col min="527" max="768" width="9.140625" style="54"/>
    <col min="769" max="769" width="89.85546875" style="54" bestFit="1" customWidth="1"/>
    <col min="770" max="776" width="10.7109375" style="54" bestFit="1" customWidth="1"/>
    <col min="777" max="777" width="10.7109375" style="54" customWidth="1"/>
    <col min="778" max="778" width="10.7109375" style="54" bestFit="1" customWidth="1"/>
    <col min="779" max="779" width="11.7109375" style="54" bestFit="1" customWidth="1"/>
    <col min="780" max="782" width="11.7109375" style="54" customWidth="1"/>
    <col min="783" max="1024" width="9.140625" style="54"/>
    <col min="1025" max="1025" width="89.85546875" style="54" bestFit="1" customWidth="1"/>
    <col min="1026" max="1032" width="10.7109375" style="54" bestFit="1" customWidth="1"/>
    <col min="1033" max="1033" width="10.7109375" style="54" customWidth="1"/>
    <col min="1034" max="1034" width="10.7109375" style="54" bestFit="1" customWidth="1"/>
    <col min="1035" max="1035" width="11.7109375" style="54" bestFit="1" customWidth="1"/>
    <col min="1036" max="1038" width="11.7109375" style="54" customWidth="1"/>
    <col min="1039" max="1280" width="9.140625" style="54"/>
    <col min="1281" max="1281" width="89.85546875" style="54" bestFit="1" customWidth="1"/>
    <col min="1282" max="1288" width="10.7109375" style="54" bestFit="1" customWidth="1"/>
    <col min="1289" max="1289" width="10.7109375" style="54" customWidth="1"/>
    <col min="1290" max="1290" width="10.7109375" style="54" bestFit="1" customWidth="1"/>
    <col min="1291" max="1291" width="11.7109375" style="54" bestFit="1" customWidth="1"/>
    <col min="1292" max="1294" width="11.7109375" style="54" customWidth="1"/>
    <col min="1295" max="1536" width="9.140625" style="54"/>
    <col min="1537" max="1537" width="89.85546875" style="54" bestFit="1" customWidth="1"/>
    <col min="1538" max="1544" width="10.7109375" style="54" bestFit="1" customWidth="1"/>
    <col min="1545" max="1545" width="10.7109375" style="54" customWidth="1"/>
    <col min="1546" max="1546" width="10.7109375" style="54" bestFit="1" customWidth="1"/>
    <col min="1547" max="1547" width="11.7109375" style="54" bestFit="1" customWidth="1"/>
    <col min="1548" max="1550" width="11.7109375" style="54" customWidth="1"/>
    <col min="1551" max="1792" width="9.140625" style="54"/>
    <col min="1793" max="1793" width="89.85546875" style="54" bestFit="1" customWidth="1"/>
    <col min="1794" max="1800" width="10.7109375" style="54" bestFit="1" customWidth="1"/>
    <col min="1801" max="1801" width="10.7109375" style="54" customWidth="1"/>
    <col min="1802" max="1802" width="10.7109375" style="54" bestFit="1" customWidth="1"/>
    <col min="1803" max="1803" width="11.7109375" style="54" bestFit="1" customWidth="1"/>
    <col min="1804" max="1806" width="11.7109375" style="54" customWidth="1"/>
    <col min="1807" max="2048" width="9.140625" style="54"/>
    <col min="2049" max="2049" width="89.85546875" style="54" bestFit="1" customWidth="1"/>
    <col min="2050" max="2056" width="10.7109375" style="54" bestFit="1" customWidth="1"/>
    <col min="2057" max="2057" width="10.7109375" style="54" customWidth="1"/>
    <col min="2058" max="2058" width="10.7109375" style="54" bestFit="1" customWidth="1"/>
    <col min="2059" max="2059" width="11.7109375" style="54" bestFit="1" customWidth="1"/>
    <col min="2060" max="2062" width="11.7109375" style="54" customWidth="1"/>
    <col min="2063" max="2304" width="9.140625" style="54"/>
    <col min="2305" max="2305" width="89.85546875" style="54" bestFit="1" customWidth="1"/>
    <col min="2306" max="2312" width="10.7109375" style="54" bestFit="1" customWidth="1"/>
    <col min="2313" max="2313" width="10.7109375" style="54" customWidth="1"/>
    <col min="2314" max="2314" width="10.7109375" style="54" bestFit="1" customWidth="1"/>
    <col min="2315" max="2315" width="11.7109375" style="54" bestFit="1" customWidth="1"/>
    <col min="2316" max="2318" width="11.7109375" style="54" customWidth="1"/>
    <col min="2319" max="2560" width="9.140625" style="54"/>
    <col min="2561" max="2561" width="89.85546875" style="54" bestFit="1" customWidth="1"/>
    <col min="2562" max="2568" width="10.7109375" style="54" bestFit="1" customWidth="1"/>
    <col min="2569" max="2569" width="10.7109375" style="54" customWidth="1"/>
    <col min="2570" max="2570" width="10.7109375" style="54" bestFit="1" customWidth="1"/>
    <col min="2571" max="2571" width="11.7109375" style="54" bestFit="1" customWidth="1"/>
    <col min="2572" max="2574" width="11.7109375" style="54" customWidth="1"/>
    <col min="2575" max="2816" width="9.140625" style="54"/>
    <col min="2817" max="2817" width="89.85546875" style="54" bestFit="1" customWidth="1"/>
    <col min="2818" max="2824" width="10.7109375" style="54" bestFit="1" customWidth="1"/>
    <col min="2825" max="2825" width="10.7109375" style="54" customWidth="1"/>
    <col min="2826" max="2826" width="10.7109375" style="54" bestFit="1" customWidth="1"/>
    <col min="2827" max="2827" width="11.7109375" style="54" bestFit="1" customWidth="1"/>
    <col min="2828" max="2830" width="11.7109375" style="54" customWidth="1"/>
    <col min="2831" max="3072" width="9.140625" style="54"/>
    <col min="3073" max="3073" width="89.85546875" style="54" bestFit="1" customWidth="1"/>
    <col min="3074" max="3080" width="10.7109375" style="54" bestFit="1" customWidth="1"/>
    <col min="3081" max="3081" width="10.7109375" style="54" customWidth="1"/>
    <col min="3082" max="3082" width="10.7109375" style="54" bestFit="1" customWidth="1"/>
    <col min="3083" max="3083" width="11.7109375" style="54" bestFit="1" customWidth="1"/>
    <col min="3084" max="3086" width="11.7109375" style="54" customWidth="1"/>
    <col min="3087" max="3328" width="9.140625" style="54"/>
    <col min="3329" max="3329" width="89.85546875" style="54" bestFit="1" customWidth="1"/>
    <col min="3330" max="3336" width="10.7109375" style="54" bestFit="1" customWidth="1"/>
    <col min="3337" max="3337" width="10.7109375" style="54" customWidth="1"/>
    <col min="3338" max="3338" width="10.7109375" style="54" bestFit="1" customWidth="1"/>
    <col min="3339" max="3339" width="11.7109375" style="54" bestFit="1" customWidth="1"/>
    <col min="3340" max="3342" width="11.7109375" style="54" customWidth="1"/>
    <col min="3343" max="3584" width="9.140625" style="54"/>
    <col min="3585" max="3585" width="89.85546875" style="54" bestFit="1" customWidth="1"/>
    <col min="3586" max="3592" width="10.7109375" style="54" bestFit="1" customWidth="1"/>
    <col min="3593" max="3593" width="10.7109375" style="54" customWidth="1"/>
    <col min="3594" max="3594" width="10.7109375" style="54" bestFit="1" customWidth="1"/>
    <col min="3595" max="3595" width="11.7109375" style="54" bestFit="1" customWidth="1"/>
    <col min="3596" max="3598" width="11.7109375" style="54" customWidth="1"/>
    <col min="3599" max="3840" width="9.140625" style="54"/>
    <col min="3841" max="3841" width="89.85546875" style="54" bestFit="1" customWidth="1"/>
    <col min="3842" max="3848" width="10.7109375" style="54" bestFit="1" customWidth="1"/>
    <col min="3849" max="3849" width="10.7109375" style="54" customWidth="1"/>
    <col min="3850" max="3850" width="10.7109375" style="54" bestFit="1" customWidth="1"/>
    <col min="3851" max="3851" width="11.7109375" style="54" bestFit="1" customWidth="1"/>
    <col min="3852" max="3854" width="11.7109375" style="54" customWidth="1"/>
    <col min="3855" max="4096" width="9.140625" style="54"/>
    <col min="4097" max="4097" width="89.85546875" style="54" bestFit="1" customWidth="1"/>
    <col min="4098" max="4104" width="10.7109375" style="54" bestFit="1" customWidth="1"/>
    <col min="4105" max="4105" width="10.7109375" style="54" customWidth="1"/>
    <col min="4106" max="4106" width="10.7109375" style="54" bestFit="1" customWidth="1"/>
    <col min="4107" max="4107" width="11.7109375" style="54" bestFit="1" customWidth="1"/>
    <col min="4108" max="4110" width="11.7109375" style="54" customWidth="1"/>
    <col min="4111" max="4352" width="9.140625" style="54"/>
    <col min="4353" max="4353" width="89.85546875" style="54" bestFit="1" customWidth="1"/>
    <col min="4354" max="4360" width="10.7109375" style="54" bestFit="1" customWidth="1"/>
    <col min="4361" max="4361" width="10.7109375" style="54" customWidth="1"/>
    <col min="4362" max="4362" width="10.7109375" style="54" bestFit="1" customWidth="1"/>
    <col min="4363" max="4363" width="11.7109375" style="54" bestFit="1" customWidth="1"/>
    <col min="4364" max="4366" width="11.7109375" style="54" customWidth="1"/>
    <col min="4367" max="4608" width="9.140625" style="54"/>
    <col min="4609" max="4609" width="89.85546875" style="54" bestFit="1" customWidth="1"/>
    <col min="4610" max="4616" width="10.7109375" style="54" bestFit="1" customWidth="1"/>
    <col min="4617" max="4617" width="10.7109375" style="54" customWidth="1"/>
    <col min="4618" max="4618" width="10.7109375" style="54" bestFit="1" customWidth="1"/>
    <col min="4619" max="4619" width="11.7109375" style="54" bestFit="1" customWidth="1"/>
    <col min="4620" max="4622" width="11.7109375" style="54" customWidth="1"/>
    <col min="4623" max="4864" width="9.140625" style="54"/>
    <col min="4865" max="4865" width="89.85546875" style="54" bestFit="1" customWidth="1"/>
    <col min="4866" max="4872" width="10.7109375" style="54" bestFit="1" customWidth="1"/>
    <col min="4873" max="4873" width="10.7109375" style="54" customWidth="1"/>
    <col min="4874" max="4874" width="10.7109375" style="54" bestFit="1" customWidth="1"/>
    <col min="4875" max="4875" width="11.7109375" style="54" bestFit="1" customWidth="1"/>
    <col min="4876" max="4878" width="11.7109375" style="54" customWidth="1"/>
    <col min="4879" max="5120" width="9.140625" style="54"/>
    <col min="5121" max="5121" width="89.85546875" style="54" bestFit="1" customWidth="1"/>
    <col min="5122" max="5128" width="10.7109375" style="54" bestFit="1" customWidth="1"/>
    <col min="5129" max="5129" width="10.7109375" style="54" customWidth="1"/>
    <col min="5130" max="5130" width="10.7109375" style="54" bestFit="1" customWidth="1"/>
    <col min="5131" max="5131" width="11.7109375" style="54" bestFit="1" customWidth="1"/>
    <col min="5132" max="5134" width="11.7109375" style="54" customWidth="1"/>
    <col min="5135" max="5376" width="9.140625" style="54"/>
    <col min="5377" max="5377" width="89.85546875" style="54" bestFit="1" customWidth="1"/>
    <col min="5378" max="5384" width="10.7109375" style="54" bestFit="1" customWidth="1"/>
    <col min="5385" max="5385" width="10.7109375" style="54" customWidth="1"/>
    <col min="5386" max="5386" width="10.7109375" style="54" bestFit="1" customWidth="1"/>
    <col min="5387" max="5387" width="11.7109375" style="54" bestFit="1" customWidth="1"/>
    <col min="5388" max="5390" width="11.7109375" style="54" customWidth="1"/>
    <col min="5391" max="5632" width="9.140625" style="54"/>
    <col min="5633" max="5633" width="89.85546875" style="54" bestFit="1" customWidth="1"/>
    <col min="5634" max="5640" width="10.7109375" style="54" bestFit="1" customWidth="1"/>
    <col min="5641" max="5641" width="10.7109375" style="54" customWidth="1"/>
    <col min="5642" max="5642" width="10.7109375" style="54" bestFit="1" customWidth="1"/>
    <col min="5643" max="5643" width="11.7109375" style="54" bestFit="1" customWidth="1"/>
    <col min="5644" max="5646" width="11.7109375" style="54" customWidth="1"/>
    <col min="5647" max="5888" width="9.140625" style="54"/>
    <col min="5889" max="5889" width="89.85546875" style="54" bestFit="1" customWidth="1"/>
    <col min="5890" max="5896" width="10.7109375" style="54" bestFit="1" customWidth="1"/>
    <col min="5897" max="5897" width="10.7109375" style="54" customWidth="1"/>
    <col min="5898" max="5898" width="10.7109375" style="54" bestFit="1" customWidth="1"/>
    <col min="5899" max="5899" width="11.7109375" style="54" bestFit="1" customWidth="1"/>
    <col min="5900" max="5902" width="11.7109375" style="54" customWidth="1"/>
    <col min="5903" max="6144" width="9.140625" style="54"/>
    <col min="6145" max="6145" width="89.85546875" style="54" bestFit="1" customWidth="1"/>
    <col min="6146" max="6152" width="10.7109375" style="54" bestFit="1" customWidth="1"/>
    <col min="6153" max="6153" width="10.7109375" style="54" customWidth="1"/>
    <col min="6154" max="6154" width="10.7109375" style="54" bestFit="1" customWidth="1"/>
    <col min="6155" max="6155" width="11.7109375" style="54" bestFit="1" customWidth="1"/>
    <col min="6156" max="6158" width="11.7109375" style="54" customWidth="1"/>
    <col min="6159" max="6400" width="9.140625" style="54"/>
    <col min="6401" max="6401" width="89.85546875" style="54" bestFit="1" customWidth="1"/>
    <col min="6402" max="6408" width="10.7109375" style="54" bestFit="1" customWidth="1"/>
    <col min="6409" max="6409" width="10.7109375" style="54" customWidth="1"/>
    <col min="6410" max="6410" width="10.7109375" style="54" bestFit="1" customWidth="1"/>
    <col min="6411" max="6411" width="11.7109375" style="54" bestFit="1" customWidth="1"/>
    <col min="6412" max="6414" width="11.7109375" style="54" customWidth="1"/>
    <col min="6415" max="6656" width="9.140625" style="54"/>
    <col min="6657" max="6657" width="89.85546875" style="54" bestFit="1" customWidth="1"/>
    <col min="6658" max="6664" width="10.7109375" style="54" bestFit="1" customWidth="1"/>
    <col min="6665" max="6665" width="10.7109375" style="54" customWidth="1"/>
    <col min="6666" max="6666" width="10.7109375" style="54" bestFit="1" customWidth="1"/>
    <col min="6667" max="6667" width="11.7109375" style="54" bestFit="1" customWidth="1"/>
    <col min="6668" max="6670" width="11.7109375" style="54" customWidth="1"/>
    <col min="6671" max="6912" width="9.140625" style="54"/>
    <col min="6913" max="6913" width="89.85546875" style="54" bestFit="1" customWidth="1"/>
    <col min="6914" max="6920" width="10.7109375" style="54" bestFit="1" customWidth="1"/>
    <col min="6921" max="6921" width="10.7109375" style="54" customWidth="1"/>
    <col min="6922" max="6922" width="10.7109375" style="54" bestFit="1" customWidth="1"/>
    <col min="6923" max="6923" width="11.7109375" style="54" bestFit="1" customWidth="1"/>
    <col min="6924" max="6926" width="11.7109375" style="54" customWidth="1"/>
    <col min="6927" max="7168" width="9.140625" style="54"/>
    <col min="7169" max="7169" width="89.85546875" style="54" bestFit="1" customWidth="1"/>
    <col min="7170" max="7176" width="10.7109375" style="54" bestFit="1" customWidth="1"/>
    <col min="7177" max="7177" width="10.7109375" style="54" customWidth="1"/>
    <col min="7178" max="7178" width="10.7109375" style="54" bestFit="1" customWidth="1"/>
    <col min="7179" max="7179" width="11.7109375" style="54" bestFit="1" customWidth="1"/>
    <col min="7180" max="7182" width="11.7109375" style="54" customWidth="1"/>
    <col min="7183" max="7424" width="9.140625" style="54"/>
    <col min="7425" max="7425" width="89.85546875" style="54" bestFit="1" customWidth="1"/>
    <col min="7426" max="7432" width="10.7109375" style="54" bestFit="1" customWidth="1"/>
    <col min="7433" max="7433" width="10.7109375" style="54" customWidth="1"/>
    <col min="7434" max="7434" width="10.7109375" style="54" bestFit="1" customWidth="1"/>
    <col min="7435" max="7435" width="11.7109375" style="54" bestFit="1" customWidth="1"/>
    <col min="7436" max="7438" width="11.7109375" style="54" customWidth="1"/>
    <col min="7439" max="7680" width="9.140625" style="54"/>
    <col min="7681" max="7681" width="89.85546875" style="54" bestFit="1" customWidth="1"/>
    <col min="7682" max="7688" width="10.7109375" style="54" bestFit="1" customWidth="1"/>
    <col min="7689" max="7689" width="10.7109375" style="54" customWidth="1"/>
    <col min="7690" max="7690" width="10.7109375" style="54" bestFit="1" customWidth="1"/>
    <col min="7691" max="7691" width="11.7109375" style="54" bestFit="1" customWidth="1"/>
    <col min="7692" max="7694" width="11.7109375" style="54" customWidth="1"/>
    <col min="7695" max="7936" width="9.140625" style="54"/>
    <col min="7937" max="7937" width="89.85546875" style="54" bestFit="1" customWidth="1"/>
    <col min="7938" max="7944" width="10.7109375" style="54" bestFit="1" customWidth="1"/>
    <col min="7945" max="7945" width="10.7109375" style="54" customWidth="1"/>
    <col min="7946" max="7946" width="10.7109375" style="54" bestFit="1" customWidth="1"/>
    <col min="7947" max="7947" width="11.7109375" style="54" bestFit="1" customWidth="1"/>
    <col min="7948" max="7950" width="11.7109375" style="54" customWidth="1"/>
    <col min="7951" max="8192" width="9.140625" style="54"/>
    <col min="8193" max="8193" width="89.85546875" style="54" bestFit="1" customWidth="1"/>
    <col min="8194" max="8200" width="10.7109375" style="54" bestFit="1" customWidth="1"/>
    <col min="8201" max="8201" width="10.7109375" style="54" customWidth="1"/>
    <col min="8202" max="8202" width="10.7109375" style="54" bestFit="1" customWidth="1"/>
    <col min="8203" max="8203" width="11.7109375" style="54" bestFit="1" customWidth="1"/>
    <col min="8204" max="8206" width="11.7109375" style="54" customWidth="1"/>
    <col min="8207" max="8448" width="9.140625" style="54"/>
    <col min="8449" max="8449" width="89.85546875" style="54" bestFit="1" customWidth="1"/>
    <col min="8450" max="8456" width="10.7109375" style="54" bestFit="1" customWidth="1"/>
    <col min="8457" max="8457" width="10.7109375" style="54" customWidth="1"/>
    <col min="8458" max="8458" width="10.7109375" style="54" bestFit="1" customWidth="1"/>
    <col min="8459" max="8459" width="11.7109375" style="54" bestFit="1" customWidth="1"/>
    <col min="8460" max="8462" width="11.7109375" style="54" customWidth="1"/>
    <col min="8463" max="8704" width="9.140625" style="54"/>
    <col min="8705" max="8705" width="89.85546875" style="54" bestFit="1" customWidth="1"/>
    <col min="8706" max="8712" width="10.7109375" style="54" bestFit="1" customWidth="1"/>
    <col min="8713" max="8713" width="10.7109375" style="54" customWidth="1"/>
    <col min="8714" max="8714" width="10.7109375" style="54" bestFit="1" customWidth="1"/>
    <col min="8715" max="8715" width="11.7109375" style="54" bestFit="1" customWidth="1"/>
    <col min="8716" max="8718" width="11.7109375" style="54" customWidth="1"/>
    <col min="8719" max="8960" width="9.140625" style="54"/>
    <col min="8961" max="8961" width="89.85546875" style="54" bestFit="1" customWidth="1"/>
    <col min="8962" max="8968" width="10.7109375" style="54" bestFit="1" customWidth="1"/>
    <col min="8969" max="8969" width="10.7109375" style="54" customWidth="1"/>
    <col min="8970" max="8970" width="10.7109375" style="54" bestFit="1" customWidth="1"/>
    <col min="8971" max="8971" width="11.7109375" style="54" bestFit="1" customWidth="1"/>
    <col min="8972" max="8974" width="11.7109375" style="54" customWidth="1"/>
    <col min="8975" max="9216" width="9.140625" style="54"/>
    <col min="9217" max="9217" width="89.85546875" style="54" bestFit="1" customWidth="1"/>
    <col min="9218" max="9224" width="10.7109375" style="54" bestFit="1" customWidth="1"/>
    <col min="9225" max="9225" width="10.7109375" style="54" customWidth="1"/>
    <col min="9226" max="9226" width="10.7109375" style="54" bestFit="1" customWidth="1"/>
    <col min="9227" max="9227" width="11.7109375" style="54" bestFit="1" customWidth="1"/>
    <col min="9228" max="9230" width="11.7109375" style="54" customWidth="1"/>
    <col min="9231" max="9472" width="9.140625" style="54"/>
    <col min="9473" max="9473" width="89.85546875" style="54" bestFit="1" customWidth="1"/>
    <col min="9474" max="9480" width="10.7109375" style="54" bestFit="1" customWidth="1"/>
    <col min="9481" max="9481" width="10.7109375" style="54" customWidth="1"/>
    <col min="9482" max="9482" width="10.7109375" style="54" bestFit="1" customWidth="1"/>
    <col min="9483" max="9483" width="11.7109375" style="54" bestFit="1" customWidth="1"/>
    <col min="9484" max="9486" width="11.7109375" style="54" customWidth="1"/>
    <col min="9487" max="9728" width="9.140625" style="54"/>
    <col min="9729" max="9729" width="89.85546875" style="54" bestFit="1" customWidth="1"/>
    <col min="9730" max="9736" width="10.7109375" style="54" bestFit="1" customWidth="1"/>
    <col min="9737" max="9737" width="10.7109375" style="54" customWidth="1"/>
    <col min="9738" max="9738" width="10.7109375" style="54" bestFit="1" customWidth="1"/>
    <col min="9739" max="9739" width="11.7109375" style="54" bestFit="1" customWidth="1"/>
    <col min="9740" max="9742" width="11.7109375" style="54" customWidth="1"/>
    <col min="9743" max="9984" width="9.140625" style="54"/>
    <col min="9985" max="9985" width="89.85546875" style="54" bestFit="1" customWidth="1"/>
    <col min="9986" max="9992" width="10.7109375" style="54" bestFit="1" customWidth="1"/>
    <col min="9993" max="9993" width="10.7109375" style="54" customWidth="1"/>
    <col min="9994" max="9994" width="10.7109375" style="54" bestFit="1" customWidth="1"/>
    <col min="9995" max="9995" width="11.7109375" style="54" bestFit="1" customWidth="1"/>
    <col min="9996" max="9998" width="11.7109375" style="54" customWidth="1"/>
    <col min="9999" max="10240" width="9.140625" style="54"/>
    <col min="10241" max="10241" width="89.85546875" style="54" bestFit="1" customWidth="1"/>
    <col min="10242" max="10248" width="10.7109375" style="54" bestFit="1" customWidth="1"/>
    <col min="10249" max="10249" width="10.7109375" style="54" customWidth="1"/>
    <col min="10250" max="10250" width="10.7109375" style="54" bestFit="1" customWidth="1"/>
    <col min="10251" max="10251" width="11.7109375" style="54" bestFit="1" customWidth="1"/>
    <col min="10252" max="10254" width="11.7109375" style="54" customWidth="1"/>
    <col min="10255" max="10496" width="9.140625" style="54"/>
    <col min="10497" max="10497" width="89.85546875" style="54" bestFit="1" customWidth="1"/>
    <col min="10498" max="10504" width="10.7109375" style="54" bestFit="1" customWidth="1"/>
    <col min="10505" max="10505" width="10.7109375" style="54" customWidth="1"/>
    <col min="10506" max="10506" width="10.7109375" style="54" bestFit="1" customWidth="1"/>
    <col min="10507" max="10507" width="11.7109375" style="54" bestFit="1" customWidth="1"/>
    <col min="10508" max="10510" width="11.7109375" style="54" customWidth="1"/>
    <col min="10511" max="10752" width="9.140625" style="54"/>
    <col min="10753" max="10753" width="89.85546875" style="54" bestFit="1" customWidth="1"/>
    <col min="10754" max="10760" width="10.7109375" style="54" bestFit="1" customWidth="1"/>
    <col min="10761" max="10761" width="10.7109375" style="54" customWidth="1"/>
    <col min="10762" max="10762" width="10.7109375" style="54" bestFit="1" customWidth="1"/>
    <col min="10763" max="10763" width="11.7109375" style="54" bestFit="1" customWidth="1"/>
    <col min="10764" max="10766" width="11.7109375" style="54" customWidth="1"/>
    <col min="10767" max="11008" width="9.140625" style="54"/>
    <col min="11009" max="11009" width="89.85546875" style="54" bestFit="1" customWidth="1"/>
    <col min="11010" max="11016" width="10.7109375" style="54" bestFit="1" customWidth="1"/>
    <col min="11017" max="11017" width="10.7109375" style="54" customWidth="1"/>
    <col min="11018" max="11018" width="10.7109375" style="54" bestFit="1" customWidth="1"/>
    <col min="11019" max="11019" width="11.7109375" style="54" bestFit="1" customWidth="1"/>
    <col min="11020" max="11022" width="11.7109375" style="54" customWidth="1"/>
    <col min="11023" max="11264" width="9.140625" style="54"/>
    <col min="11265" max="11265" width="89.85546875" style="54" bestFit="1" customWidth="1"/>
    <col min="11266" max="11272" width="10.7109375" style="54" bestFit="1" customWidth="1"/>
    <col min="11273" max="11273" width="10.7109375" style="54" customWidth="1"/>
    <col min="11274" max="11274" width="10.7109375" style="54" bestFit="1" customWidth="1"/>
    <col min="11275" max="11275" width="11.7109375" style="54" bestFit="1" customWidth="1"/>
    <col min="11276" max="11278" width="11.7109375" style="54" customWidth="1"/>
    <col min="11279" max="11520" width="9.140625" style="54"/>
    <col min="11521" max="11521" width="89.85546875" style="54" bestFit="1" customWidth="1"/>
    <col min="11522" max="11528" width="10.7109375" style="54" bestFit="1" customWidth="1"/>
    <col min="11529" max="11529" width="10.7109375" style="54" customWidth="1"/>
    <col min="11530" max="11530" width="10.7109375" style="54" bestFit="1" customWidth="1"/>
    <col min="11531" max="11531" width="11.7109375" style="54" bestFit="1" customWidth="1"/>
    <col min="11532" max="11534" width="11.7109375" style="54" customWidth="1"/>
    <col min="11535" max="11776" width="9.140625" style="54"/>
    <col min="11777" max="11777" width="89.85546875" style="54" bestFit="1" customWidth="1"/>
    <col min="11778" max="11784" width="10.7109375" style="54" bestFit="1" customWidth="1"/>
    <col min="11785" max="11785" width="10.7109375" style="54" customWidth="1"/>
    <col min="11786" max="11786" width="10.7109375" style="54" bestFit="1" customWidth="1"/>
    <col min="11787" max="11787" width="11.7109375" style="54" bestFit="1" customWidth="1"/>
    <col min="11788" max="11790" width="11.7109375" style="54" customWidth="1"/>
    <col min="11791" max="12032" width="9.140625" style="54"/>
    <col min="12033" max="12033" width="89.85546875" style="54" bestFit="1" customWidth="1"/>
    <col min="12034" max="12040" width="10.7109375" style="54" bestFit="1" customWidth="1"/>
    <col min="12041" max="12041" width="10.7109375" style="54" customWidth="1"/>
    <col min="12042" max="12042" width="10.7109375" style="54" bestFit="1" customWidth="1"/>
    <col min="12043" max="12043" width="11.7109375" style="54" bestFit="1" customWidth="1"/>
    <col min="12044" max="12046" width="11.7109375" style="54" customWidth="1"/>
    <col min="12047" max="12288" width="9.140625" style="54"/>
    <col min="12289" max="12289" width="89.85546875" style="54" bestFit="1" customWidth="1"/>
    <col min="12290" max="12296" width="10.7109375" style="54" bestFit="1" customWidth="1"/>
    <col min="12297" max="12297" width="10.7109375" style="54" customWidth="1"/>
    <col min="12298" max="12298" width="10.7109375" style="54" bestFit="1" customWidth="1"/>
    <col min="12299" max="12299" width="11.7109375" style="54" bestFit="1" customWidth="1"/>
    <col min="12300" max="12302" width="11.7109375" style="54" customWidth="1"/>
    <col min="12303" max="12544" width="9.140625" style="54"/>
    <col min="12545" max="12545" width="89.85546875" style="54" bestFit="1" customWidth="1"/>
    <col min="12546" max="12552" width="10.7109375" style="54" bestFit="1" customWidth="1"/>
    <col min="12553" max="12553" width="10.7109375" style="54" customWidth="1"/>
    <col min="12554" max="12554" width="10.7109375" style="54" bestFit="1" customWidth="1"/>
    <col min="12555" max="12555" width="11.7109375" style="54" bestFit="1" customWidth="1"/>
    <col min="12556" max="12558" width="11.7109375" style="54" customWidth="1"/>
    <col min="12559" max="12800" width="9.140625" style="54"/>
    <col min="12801" max="12801" width="89.85546875" style="54" bestFit="1" customWidth="1"/>
    <col min="12802" max="12808" width="10.7109375" style="54" bestFit="1" customWidth="1"/>
    <col min="12809" max="12809" width="10.7109375" style="54" customWidth="1"/>
    <col min="12810" max="12810" width="10.7109375" style="54" bestFit="1" customWidth="1"/>
    <col min="12811" max="12811" width="11.7109375" style="54" bestFit="1" customWidth="1"/>
    <col min="12812" max="12814" width="11.7109375" style="54" customWidth="1"/>
    <col min="12815" max="13056" width="9.140625" style="54"/>
    <col min="13057" max="13057" width="89.85546875" style="54" bestFit="1" customWidth="1"/>
    <col min="13058" max="13064" width="10.7109375" style="54" bestFit="1" customWidth="1"/>
    <col min="13065" max="13065" width="10.7109375" style="54" customWidth="1"/>
    <col min="13066" max="13066" width="10.7109375" style="54" bestFit="1" customWidth="1"/>
    <col min="13067" max="13067" width="11.7109375" style="54" bestFit="1" customWidth="1"/>
    <col min="13068" max="13070" width="11.7109375" style="54" customWidth="1"/>
    <col min="13071" max="13312" width="9.140625" style="54"/>
    <col min="13313" max="13313" width="89.85546875" style="54" bestFit="1" customWidth="1"/>
    <col min="13314" max="13320" width="10.7109375" style="54" bestFit="1" customWidth="1"/>
    <col min="13321" max="13321" width="10.7109375" style="54" customWidth="1"/>
    <col min="13322" max="13322" width="10.7109375" style="54" bestFit="1" customWidth="1"/>
    <col min="13323" max="13323" width="11.7109375" style="54" bestFit="1" customWidth="1"/>
    <col min="13324" max="13326" width="11.7109375" style="54" customWidth="1"/>
    <col min="13327" max="13568" width="9.140625" style="54"/>
    <col min="13569" max="13569" width="89.85546875" style="54" bestFit="1" customWidth="1"/>
    <col min="13570" max="13576" width="10.7109375" style="54" bestFit="1" customWidth="1"/>
    <col min="13577" max="13577" width="10.7109375" style="54" customWidth="1"/>
    <col min="13578" max="13578" width="10.7109375" style="54" bestFit="1" customWidth="1"/>
    <col min="13579" max="13579" width="11.7109375" style="54" bestFit="1" customWidth="1"/>
    <col min="13580" max="13582" width="11.7109375" style="54" customWidth="1"/>
    <col min="13583" max="13824" width="9.140625" style="54"/>
    <col min="13825" max="13825" width="89.85546875" style="54" bestFit="1" customWidth="1"/>
    <col min="13826" max="13832" width="10.7109375" style="54" bestFit="1" customWidth="1"/>
    <col min="13833" max="13833" width="10.7109375" style="54" customWidth="1"/>
    <col min="13834" max="13834" width="10.7109375" style="54" bestFit="1" customWidth="1"/>
    <col min="13835" max="13835" width="11.7109375" style="54" bestFit="1" customWidth="1"/>
    <col min="13836" max="13838" width="11.7109375" style="54" customWidth="1"/>
    <col min="13839" max="14080" width="9.140625" style="54"/>
    <col min="14081" max="14081" width="89.85546875" style="54" bestFit="1" customWidth="1"/>
    <col min="14082" max="14088" width="10.7109375" style="54" bestFit="1" customWidth="1"/>
    <col min="14089" max="14089" width="10.7109375" style="54" customWidth="1"/>
    <col min="14090" max="14090" width="10.7109375" style="54" bestFit="1" customWidth="1"/>
    <col min="14091" max="14091" width="11.7109375" style="54" bestFit="1" customWidth="1"/>
    <col min="14092" max="14094" width="11.7109375" style="54" customWidth="1"/>
    <col min="14095" max="14336" width="9.140625" style="54"/>
    <col min="14337" max="14337" width="89.85546875" style="54" bestFit="1" customWidth="1"/>
    <col min="14338" max="14344" width="10.7109375" style="54" bestFit="1" customWidth="1"/>
    <col min="14345" max="14345" width="10.7109375" style="54" customWidth="1"/>
    <col min="14346" max="14346" width="10.7109375" style="54" bestFit="1" customWidth="1"/>
    <col min="14347" max="14347" width="11.7109375" style="54" bestFit="1" customWidth="1"/>
    <col min="14348" max="14350" width="11.7109375" style="54" customWidth="1"/>
    <col min="14351" max="14592" width="9.140625" style="54"/>
    <col min="14593" max="14593" width="89.85546875" style="54" bestFit="1" customWidth="1"/>
    <col min="14594" max="14600" width="10.7109375" style="54" bestFit="1" customWidth="1"/>
    <col min="14601" max="14601" width="10.7109375" style="54" customWidth="1"/>
    <col min="14602" max="14602" width="10.7109375" style="54" bestFit="1" customWidth="1"/>
    <col min="14603" max="14603" width="11.7109375" style="54" bestFit="1" customWidth="1"/>
    <col min="14604" max="14606" width="11.7109375" style="54" customWidth="1"/>
    <col min="14607" max="14848" width="9.140625" style="54"/>
    <col min="14849" max="14849" width="89.85546875" style="54" bestFit="1" customWidth="1"/>
    <col min="14850" max="14856" width="10.7109375" style="54" bestFit="1" customWidth="1"/>
    <col min="14857" max="14857" width="10.7109375" style="54" customWidth="1"/>
    <col min="14858" max="14858" width="10.7109375" style="54" bestFit="1" customWidth="1"/>
    <col min="14859" max="14859" width="11.7109375" style="54" bestFit="1" customWidth="1"/>
    <col min="14860" max="14862" width="11.7109375" style="54" customWidth="1"/>
    <col min="14863" max="15104" width="9.140625" style="54"/>
    <col min="15105" max="15105" width="89.85546875" style="54" bestFit="1" customWidth="1"/>
    <col min="15106" max="15112" width="10.7109375" style="54" bestFit="1" customWidth="1"/>
    <col min="15113" max="15113" width="10.7109375" style="54" customWidth="1"/>
    <col min="15114" max="15114" width="10.7109375" style="54" bestFit="1" customWidth="1"/>
    <col min="15115" max="15115" width="11.7109375" style="54" bestFit="1" customWidth="1"/>
    <col min="15116" max="15118" width="11.7109375" style="54" customWidth="1"/>
    <col min="15119" max="15360" width="9.140625" style="54"/>
    <col min="15361" max="15361" width="89.85546875" style="54" bestFit="1" customWidth="1"/>
    <col min="15362" max="15368" width="10.7109375" style="54" bestFit="1" customWidth="1"/>
    <col min="15369" max="15369" width="10.7109375" style="54" customWidth="1"/>
    <col min="15370" max="15370" width="10.7109375" style="54" bestFit="1" customWidth="1"/>
    <col min="15371" max="15371" width="11.7109375" style="54" bestFit="1" customWidth="1"/>
    <col min="15372" max="15374" width="11.7109375" style="54" customWidth="1"/>
    <col min="15375" max="15616" width="9.140625" style="54"/>
    <col min="15617" max="15617" width="89.85546875" style="54" bestFit="1" customWidth="1"/>
    <col min="15618" max="15624" width="10.7109375" style="54" bestFit="1" customWidth="1"/>
    <col min="15625" max="15625" width="10.7109375" style="54" customWidth="1"/>
    <col min="15626" max="15626" width="10.7109375" style="54" bestFit="1" customWidth="1"/>
    <col min="15627" max="15627" width="11.7109375" style="54" bestFit="1" customWidth="1"/>
    <col min="15628" max="15630" width="11.7109375" style="54" customWidth="1"/>
    <col min="15631" max="15872" width="9.140625" style="54"/>
    <col min="15873" max="15873" width="89.85546875" style="54" bestFit="1" customWidth="1"/>
    <col min="15874" max="15880" width="10.7109375" style="54" bestFit="1" customWidth="1"/>
    <col min="15881" max="15881" width="10.7109375" style="54" customWidth="1"/>
    <col min="15882" max="15882" width="10.7109375" style="54" bestFit="1" customWidth="1"/>
    <col min="15883" max="15883" width="11.7109375" style="54" bestFit="1" customWidth="1"/>
    <col min="15884" max="15886" width="11.7109375" style="54" customWidth="1"/>
    <col min="15887" max="16128" width="9.140625" style="54"/>
    <col min="16129" max="16129" width="89.85546875" style="54" bestFit="1" customWidth="1"/>
    <col min="16130" max="16136" width="10.7109375" style="54" bestFit="1" customWidth="1"/>
    <col min="16137" max="16137" width="10.7109375" style="54" customWidth="1"/>
    <col min="16138" max="16138" width="10.7109375" style="54" bestFit="1" customWidth="1"/>
    <col min="16139" max="16139" width="11.7109375" style="54" bestFit="1" customWidth="1"/>
    <col min="16140" max="16142" width="11.7109375" style="54" customWidth="1"/>
    <col min="16143" max="16384" width="9.140625" style="54"/>
  </cols>
  <sheetData>
    <row r="1" spans="1:15" ht="30" customHeight="1">
      <c r="A1" s="897" t="s">
        <v>0</v>
      </c>
      <c r="B1" s="897"/>
      <c r="C1" s="897"/>
      <c r="D1" s="897"/>
      <c r="E1" s="897"/>
      <c r="F1" s="897"/>
      <c r="G1" s="897"/>
      <c r="H1" s="897"/>
      <c r="I1" s="897"/>
      <c r="J1" s="897"/>
      <c r="K1" s="897"/>
      <c r="L1" s="897"/>
      <c r="M1" s="897"/>
      <c r="N1" s="897"/>
      <c r="O1" s="53"/>
    </row>
    <row r="2" spans="1:15" ht="15" customHeight="1">
      <c r="A2" s="898" t="s">
        <v>446</v>
      </c>
      <c r="B2" s="898"/>
      <c r="C2" s="898"/>
      <c r="D2" s="898"/>
      <c r="E2" s="898"/>
      <c r="F2" s="898"/>
      <c r="G2" s="898"/>
      <c r="H2" s="898"/>
      <c r="I2" s="898"/>
      <c r="J2" s="898"/>
      <c r="K2" s="898"/>
      <c r="L2" s="898"/>
      <c r="M2" s="898"/>
      <c r="N2" s="898"/>
      <c r="O2" s="53"/>
    </row>
    <row r="3" spans="1:15" ht="15" customHeight="1">
      <c r="A3" s="898" t="s">
        <v>661</v>
      </c>
      <c r="B3" s="898"/>
      <c r="C3" s="898"/>
      <c r="D3" s="898"/>
      <c r="E3" s="898"/>
      <c r="F3" s="898"/>
      <c r="G3" s="898"/>
      <c r="H3" s="898"/>
      <c r="I3" s="898"/>
      <c r="J3" s="898"/>
      <c r="K3" s="898"/>
      <c r="L3" s="898"/>
      <c r="M3" s="898"/>
      <c r="N3" s="898"/>
      <c r="O3" s="53"/>
    </row>
    <row r="4" spans="1:15" ht="30" customHeight="1">
      <c r="A4" s="899" t="s">
        <v>3</v>
      </c>
      <c r="B4" s="899"/>
      <c r="C4" s="899"/>
      <c r="D4" s="899"/>
      <c r="E4" s="899"/>
      <c r="F4" s="899"/>
      <c r="G4" s="899"/>
      <c r="H4" s="899"/>
      <c r="I4" s="899"/>
      <c r="J4" s="899"/>
      <c r="K4" s="899"/>
      <c r="L4" s="899"/>
      <c r="M4" s="899"/>
      <c r="N4" s="899"/>
      <c r="O4" s="53"/>
    </row>
    <row r="5" spans="1:15" ht="3.75" customHeight="1" thickBot="1">
      <c r="A5" s="53"/>
      <c r="B5" s="53"/>
      <c r="C5" s="53"/>
      <c r="D5" s="53"/>
      <c r="E5" s="53"/>
      <c r="F5" s="53"/>
      <c r="G5" s="53"/>
      <c r="H5" s="53"/>
      <c r="I5" s="53"/>
      <c r="J5" s="53"/>
      <c r="K5" s="53"/>
      <c r="L5" s="53"/>
      <c r="M5" s="53"/>
      <c r="N5" s="53"/>
      <c r="O5" s="53"/>
    </row>
    <row r="6" spans="1:15" s="58" customFormat="1" ht="30" customHeight="1" thickTop="1" thickBot="1">
      <c r="A6" s="55"/>
      <c r="B6" s="56" t="s">
        <v>447</v>
      </c>
      <c r="C6" s="56" t="s">
        <v>448</v>
      </c>
      <c r="D6" s="56" t="s">
        <v>449</v>
      </c>
      <c r="E6" s="56" t="s">
        <v>450</v>
      </c>
      <c r="F6" s="56" t="s">
        <v>451</v>
      </c>
      <c r="G6" s="56" t="s">
        <v>452</v>
      </c>
      <c r="H6" s="56" t="s">
        <v>453</v>
      </c>
      <c r="I6" s="56" t="s">
        <v>454</v>
      </c>
      <c r="J6" s="56" t="s">
        <v>455</v>
      </c>
      <c r="K6" s="56" t="s">
        <v>456</v>
      </c>
      <c r="L6" s="56" t="s">
        <v>457</v>
      </c>
      <c r="M6" s="56" t="s">
        <v>458</v>
      </c>
      <c r="N6" s="56" t="s">
        <v>459</v>
      </c>
      <c r="O6" s="57"/>
    </row>
    <row r="7" spans="1:15" ht="15" customHeight="1" thickTop="1" thickBot="1">
      <c r="A7" s="59" t="s">
        <v>460</v>
      </c>
      <c r="B7" s="60">
        <v>12081870.929879999</v>
      </c>
      <c r="C7" s="60">
        <v>14605967.315409999</v>
      </c>
      <c r="D7" s="60">
        <v>16340049.671600001</v>
      </c>
      <c r="E7" s="60">
        <v>19387325.796150003</v>
      </c>
      <c r="F7" s="60">
        <v>20377489.639049999</v>
      </c>
      <c r="G7" s="60">
        <v>21743542.672389999</v>
      </c>
      <c r="H7" s="60">
        <v>23647837.885330003</v>
      </c>
      <c r="I7" s="60">
        <v>23781719.4626</v>
      </c>
      <c r="J7" s="60">
        <v>23008562.845150001</v>
      </c>
      <c r="K7" s="60">
        <v>25085619.236719999</v>
      </c>
      <c r="L7" s="60">
        <v>25219113.760880001</v>
      </c>
      <c r="M7" s="60">
        <v>25523812.616979998</v>
      </c>
      <c r="N7" s="60">
        <v>25644654.479140006</v>
      </c>
      <c r="O7" s="53"/>
    </row>
    <row r="8" spans="1:15" s="63" customFormat="1" ht="15" customHeight="1" thickTop="1">
      <c r="A8" s="61" t="s">
        <v>10</v>
      </c>
      <c r="B8" s="62">
        <v>1400379.8483699998</v>
      </c>
      <c r="C8" s="62">
        <v>2593488.8986900002</v>
      </c>
      <c r="D8" s="62">
        <v>2744060.84589</v>
      </c>
      <c r="E8" s="62">
        <v>2712279.5924200001</v>
      </c>
      <c r="F8" s="62">
        <v>2568680.2866199999</v>
      </c>
      <c r="G8" s="62">
        <v>2573121.66065</v>
      </c>
      <c r="H8" s="62">
        <v>3222806.4684000001</v>
      </c>
      <c r="I8" s="62">
        <v>2598411.7140100002</v>
      </c>
      <c r="J8" s="62">
        <v>2262930.31061</v>
      </c>
      <c r="K8" s="62">
        <v>3498176.39108</v>
      </c>
      <c r="L8" s="62">
        <v>3417737.86418</v>
      </c>
      <c r="M8" s="62">
        <v>3283040.6068999995</v>
      </c>
      <c r="N8" s="62">
        <v>3193480.6210599998</v>
      </c>
      <c r="O8" s="53"/>
    </row>
    <row r="9" spans="1:15" s="63" customFormat="1" ht="15" customHeight="1">
      <c r="A9" s="61" t="s">
        <v>19</v>
      </c>
      <c r="B9" s="62">
        <v>2591673.2665500003</v>
      </c>
      <c r="C9" s="62">
        <v>2484226.5169099998</v>
      </c>
      <c r="D9" s="62">
        <v>2454838.9117199997</v>
      </c>
      <c r="E9" s="62">
        <v>3070303.0286900001</v>
      </c>
      <c r="F9" s="62">
        <v>2865697.81482</v>
      </c>
      <c r="G9" s="62">
        <v>2616735.2869699998</v>
      </c>
      <c r="H9" s="62">
        <v>2773933.2027399996</v>
      </c>
      <c r="I9" s="62">
        <v>2963274.2723499998</v>
      </c>
      <c r="J9" s="62">
        <v>2701003.3840000001</v>
      </c>
      <c r="K9" s="62">
        <v>2868268.85464</v>
      </c>
      <c r="L9" s="62">
        <v>2913271.61106</v>
      </c>
      <c r="M9" s="62">
        <v>3245229.7206899999</v>
      </c>
      <c r="N9" s="62">
        <v>3377836.0821100008</v>
      </c>
      <c r="O9" s="53"/>
    </row>
    <row r="10" spans="1:15" s="63" customFormat="1" ht="15" customHeight="1">
      <c r="A10" s="61" t="s">
        <v>28</v>
      </c>
      <c r="B10" s="62">
        <v>7887666.4761399999</v>
      </c>
      <c r="C10" s="62">
        <v>9250498.4815499987</v>
      </c>
      <c r="D10" s="62">
        <v>10938092.64931</v>
      </c>
      <c r="E10" s="62">
        <v>13020362.850120001</v>
      </c>
      <c r="F10" s="62">
        <v>14386380.247540001</v>
      </c>
      <c r="G10" s="62">
        <v>15422137.128219999</v>
      </c>
      <c r="H10" s="62">
        <v>16123497.166440001</v>
      </c>
      <c r="I10" s="62">
        <v>16265512.335959999</v>
      </c>
      <c r="J10" s="62">
        <v>16384498.97027</v>
      </c>
      <c r="K10" s="62">
        <v>17073769.580620002</v>
      </c>
      <c r="L10" s="62">
        <v>17270378.868529998</v>
      </c>
      <c r="M10" s="62">
        <v>17700395.11411</v>
      </c>
      <c r="N10" s="62">
        <v>17784297.311170001</v>
      </c>
      <c r="O10" s="53"/>
    </row>
    <row r="11" spans="1:15" s="63" customFormat="1" ht="15" customHeight="1">
      <c r="A11" s="64" t="s">
        <v>461</v>
      </c>
      <c r="B11" s="62">
        <v>7934986.4191300003</v>
      </c>
      <c r="C11" s="62">
        <v>9289607.9904200006</v>
      </c>
      <c r="D11" s="62">
        <v>10953889.248370001</v>
      </c>
      <c r="E11" s="62">
        <v>13005962.823180001</v>
      </c>
      <c r="F11" s="62">
        <v>14365670.398399999</v>
      </c>
      <c r="G11" s="62">
        <v>15366387.35605</v>
      </c>
      <c r="H11" s="62">
        <v>15805138.143959999</v>
      </c>
      <c r="I11" s="62">
        <v>15663693.52211</v>
      </c>
      <c r="J11" s="62">
        <v>15642301.03686</v>
      </c>
      <c r="K11" s="62">
        <v>16413914.16278</v>
      </c>
      <c r="L11" s="62">
        <v>16621073.53221</v>
      </c>
      <c r="M11" s="62">
        <v>17152954.41629</v>
      </c>
      <c r="N11" s="62">
        <v>17237144.403170001</v>
      </c>
      <c r="O11" s="53"/>
    </row>
    <row r="12" spans="1:15" s="63" customFormat="1" ht="15" customHeight="1">
      <c r="A12" s="64" t="s">
        <v>462</v>
      </c>
      <c r="B12" s="62">
        <v>7886992.3791000005</v>
      </c>
      <c r="C12" s="62">
        <v>9247070.1102099996</v>
      </c>
      <c r="D12" s="62">
        <v>10900081.651690001</v>
      </c>
      <c r="E12" s="62">
        <v>12957598.629139999</v>
      </c>
      <c r="F12" s="62">
        <v>14315287.277479999</v>
      </c>
      <c r="G12" s="62">
        <v>15320219.147440001</v>
      </c>
      <c r="H12" s="62">
        <v>15720650.19324</v>
      </c>
      <c r="I12" s="62">
        <v>11858747.6669</v>
      </c>
      <c r="J12" s="62">
        <v>12612381.221580001</v>
      </c>
      <c r="K12" s="62">
        <v>13944690.78699</v>
      </c>
      <c r="L12" s="62">
        <v>14184566.94038</v>
      </c>
      <c r="M12" s="62">
        <v>15172516.74664</v>
      </c>
      <c r="N12" s="62">
        <v>15287254.153350001</v>
      </c>
      <c r="O12" s="53"/>
    </row>
    <row r="13" spans="1:15" s="63" customFormat="1" ht="15" customHeight="1">
      <c r="A13" s="64" t="s">
        <v>463</v>
      </c>
      <c r="B13" s="62">
        <v>47994.040030000004</v>
      </c>
      <c r="C13" s="62">
        <v>42537.880210000003</v>
      </c>
      <c r="D13" s="62">
        <v>53807.596680000002</v>
      </c>
      <c r="E13" s="62">
        <v>48364.194040000002</v>
      </c>
      <c r="F13" s="62">
        <v>50383.120920000001</v>
      </c>
      <c r="G13" s="62">
        <v>46168.208610000001</v>
      </c>
      <c r="H13" s="62">
        <v>84487.950719999993</v>
      </c>
      <c r="I13" s="62">
        <v>3804945.8552100002</v>
      </c>
      <c r="J13" s="62">
        <v>3029919.8152800002</v>
      </c>
      <c r="K13" s="62">
        <v>2469223.37579</v>
      </c>
      <c r="L13" s="62">
        <v>2436506.5918299998</v>
      </c>
      <c r="M13" s="62">
        <v>1980437.6696500001</v>
      </c>
      <c r="N13" s="62">
        <v>1949890.2498199998</v>
      </c>
      <c r="O13" s="53"/>
    </row>
    <row r="14" spans="1:15" s="63" customFormat="1" ht="15" customHeight="1">
      <c r="A14" s="64" t="s">
        <v>464</v>
      </c>
      <c r="B14" s="62">
        <v>49985.785960000001</v>
      </c>
      <c r="C14" s="62">
        <v>49878.378509999995</v>
      </c>
      <c r="D14" s="62">
        <v>84685.838060000009</v>
      </c>
      <c r="E14" s="62">
        <v>123501.45218000001</v>
      </c>
      <c r="F14" s="62">
        <v>122314.76429000001</v>
      </c>
      <c r="G14" s="62">
        <v>125325.97839</v>
      </c>
      <c r="H14" s="62">
        <v>12834.779849999999</v>
      </c>
      <c r="I14" s="62">
        <v>52211.79335</v>
      </c>
      <c r="J14" s="62">
        <v>256862.57299000002</v>
      </c>
      <c r="K14" s="62">
        <v>255446.71406</v>
      </c>
      <c r="L14" s="62">
        <v>243488.9926</v>
      </c>
      <c r="M14" s="62">
        <v>272241.72745999997</v>
      </c>
      <c r="N14" s="62">
        <v>270948.58215999999</v>
      </c>
      <c r="O14" s="53"/>
    </row>
    <row r="15" spans="1:15" s="63" customFormat="1" ht="15" customHeight="1">
      <c r="A15" s="64" t="s">
        <v>465</v>
      </c>
      <c r="B15" s="62">
        <v>47965.089359999998</v>
      </c>
      <c r="C15" s="62">
        <v>49260.712350000002</v>
      </c>
      <c r="D15" s="62">
        <v>76584.043680000002</v>
      </c>
      <c r="E15" s="62">
        <v>109224.28329000001</v>
      </c>
      <c r="F15" s="62">
        <v>114707.41697000001</v>
      </c>
      <c r="G15" s="62">
        <v>115198.63893</v>
      </c>
      <c r="H15" s="62">
        <v>9648.0015399999993</v>
      </c>
      <c r="I15" s="62">
        <v>26867.994139999999</v>
      </c>
      <c r="J15" s="62">
        <v>52919.453750000001</v>
      </c>
      <c r="K15" s="62">
        <v>89155.73176000001</v>
      </c>
      <c r="L15" s="62">
        <v>81990.532720000003</v>
      </c>
      <c r="M15" s="62">
        <v>111336.34416000001</v>
      </c>
      <c r="N15" s="62">
        <v>111582.12943</v>
      </c>
      <c r="O15" s="53"/>
    </row>
    <row r="16" spans="1:15" s="63" customFormat="1" ht="15" customHeight="1">
      <c r="A16" s="64" t="s">
        <v>466</v>
      </c>
      <c r="B16" s="62">
        <v>2020.6966</v>
      </c>
      <c r="C16" s="62">
        <v>617.66615999999999</v>
      </c>
      <c r="D16" s="62">
        <v>8101.7943800000003</v>
      </c>
      <c r="E16" s="62">
        <v>14277.168890000001</v>
      </c>
      <c r="F16" s="62">
        <v>7607.3473199999999</v>
      </c>
      <c r="G16" s="62">
        <v>10127.339460000001</v>
      </c>
      <c r="H16" s="62">
        <v>3186.7783100000001</v>
      </c>
      <c r="I16" s="62">
        <v>25343.799210000001</v>
      </c>
      <c r="J16" s="62">
        <v>203943.11924</v>
      </c>
      <c r="K16" s="62">
        <v>166290.9823</v>
      </c>
      <c r="L16" s="62">
        <v>161498.45988000001</v>
      </c>
      <c r="M16" s="62">
        <v>160905.38329999999</v>
      </c>
      <c r="N16" s="62">
        <v>159366.45272999999</v>
      </c>
      <c r="O16" s="53"/>
    </row>
    <row r="17" spans="1:15" s="63" customFormat="1" ht="15" customHeight="1">
      <c r="A17" s="64" t="s">
        <v>467</v>
      </c>
      <c r="B17" s="62">
        <v>61283.585149999999</v>
      </c>
      <c r="C17" s="62">
        <v>98862.168799999999</v>
      </c>
      <c r="D17" s="62">
        <v>116961.68326999999</v>
      </c>
      <c r="E17" s="62">
        <v>126953.39704000001</v>
      </c>
      <c r="F17" s="62">
        <v>156240.87693</v>
      </c>
      <c r="G17" s="62">
        <v>150438.03881</v>
      </c>
      <c r="H17" s="62">
        <v>155116.17481</v>
      </c>
      <c r="I17" s="62">
        <v>101481.46484999999</v>
      </c>
      <c r="J17" s="62">
        <v>158648.75096</v>
      </c>
      <c r="K17" s="62">
        <v>189566.62561000002</v>
      </c>
      <c r="L17" s="62">
        <v>198340.97691999999</v>
      </c>
      <c r="M17" s="62">
        <v>213048.00579</v>
      </c>
      <c r="N17" s="62">
        <v>218623.97110999998</v>
      </c>
      <c r="O17" s="53"/>
    </row>
    <row r="18" spans="1:15" s="63" customFormat="1" ht="15" customHeight="1">
      <c r="A18" s="64" t="s">
        <v>468</v>
      </c>
      <c r="B18" s="62">
        <v>54717.54926</v>
      </c>
      <c r="C18" s="62">
        <v>93424.805240000002</v>
      </c>
      <c r="D18" s="62">
        <v>112594.24827</v>
      </c>
      <c r="E18" s="62">
        <v>122748.32994</v>
      </c>
      <c r="F18" s="62">
        <v>152290.29141999999</v>
      </c>
      <c r="G18" s="62">
        <v>147063.72083000001</v>
      </c>
      <c r="H18" s="62">
        <v>150943.47258999999</v>
      </c>
      <c r="I18" s="62">
        <v>99393.158260000011</v>
      </c>
      <c r="J18" s="62">
        <v>66288.99037</v>
      </c>
      <c r="K18" s="62">
        <v>63271.321889999999</v>
      </c>
      <c r="L18" s="62">
        <v>67403.182579999993</v>
      </c>
      <c r="M18" s="62">
        <v>86901.582559999995</v>
      </c>
      <c r="N18" s="62">
        <v>87388.898130000001</v>
      </c>
      <c r="O18" s="53"/>
    </row>
    <row r="19" spans="1:15" s="63" customFormat="1" ht="15" customHeight="1">
      <c r="A19" s="64" t="s">
        <v>469</v>
      </c>
      <c r="B19" s="62">
        <v>6566.0358900000001</v>
      </c>
      <c r="C19" s="62">
        <v>5437.3635599999998</v>
      </c>
      <c r="D19" s="62">
        <v>4367.4350000000004</v>
      </c>
      <c r="E19" s="62">
        <v>4205.0670999999993</v>
      </c>
      <c r="F19" s="62">
        <v>3950.5855099999999</v>
      </c>
      <c r="G19" s="62">
        <v>3374.3179799999998</v>
      </c>
      <c r="H19" s="62">
        <v>4172.7022200000001</v>
      </c>
      <c r="I19" s="62">
        <v>2088.3065900000001</v>
      </c>
      <c r="J19" s="62">
        <v>92359.760590000005</v>
      </c>
      <c r="K19" s="62">
        <v>126295.30372</v>
      </c>
      <c r="L19" s="62">
        <v>130937.79434000001</v>
      </c>
      <c r="M19" s="62">
        <v>126146.42323</v>
      </c>
      <c r="N19" s="62">
        <v>131235.07298</v>
      </c>
      <c r="O19" s="53"/>
    </row>
    <row r="20" spans="1:15" s="63" customFormat="1" ht="15" customHeight="1">
      <c r="A20" s="64" t="s">
        <v>38</v>
      </c>
      <c r="B20" s="62">
        <v>52659.261760000001</v>
      </c>
      <c r="C20" s="62">
        <v>64232.11937</v>
      </c>
      <c r="D20" s="62">
        <v>74130.365769999989</v>
      </c>
      <c r="E20" s="62">
        <v>96574.820540000001</v>
      </c>
      <c r="F20" s="62">
        <v>101864.14281</v>
      </c>
      <c r="G20" s="62">
        <v>131083.18786999999</v>
      </c>
      <c r="H20" s="62">
        <v>615803.25010000006</v>
      </c>
      <c r="I20" s="62">
        <v>822165.30895000009</v>
      </c>
      <c r="J20" s="62">
        <v>728515.53583000007</v>
      </c>
      <c r="K20" s="62">
        <v>647109.32091999997</v>
      </c>
      <c r="L20" s="62">
        <v>639818.86976999999</v>
      </c>
      <c r="M20" s="62">
        <v>560131.42189999996</v>
      </c>
      <c r="N20" s="62">
        <v>557176.15158000006</v>
      </c>
      <c r="O20" s="53"/>
    </row>
    <row r="21" spans="1:15" s="63" customFormat="1" ht="15" customHeight="1">
      <c r="A21" s="64" t="s">
        <v>470</v>
      </c>
      <c r="B21" s="62">
        <v>-211248.57586000001</v>
      </c>
      <c r="C21" s="62">
        <v>-252082.17555000001</v>
      </c>
      <c r="D21" s="62">
        <v>-291574.48616000003</v>
      </c>
      <c r="E21" s="62">
        <v>-332629.64282000001</v>
      </c>
      <c r="F21" s="62">
        <v>-359709.93488999997</v>
      </c>
      <c r="G21" s="62">
        <v>-351097.43289999996</v>
      </c>
      <c r="H21" s="62">
        <v>-465395.18227999995</v>
      </c>
      <c r="I21" s="62">
        <v>-374039.75330000004</v>
      </c>
      <c r="J21" s="62">
        <v>-401828.92637</v>
      </c>
      <c r="K21" s="62">
        <v>-432267.24274999998</v>
      </c>
      <c r="L21" s="62">
        <v>-432343.50297000003</v>
      </c>
      <c r="M21" s="62">
        <v>-497980.45733000006</v>
      </c>
      <c r="N21" s="62">
        <v>-499595.79684999998</v>
      </c>
      <c r="O21" s="53"/>
    </row>
    <row r="22" spans="1:15" s="63" customFormat="1" ht="15" customHeight="1">
      <c r="A22" s="61" t="s">
        <v>68</v>
      </c>
      <c r="B22" s="62">
        <v>59527.791789999996</v>
      </c>
      <c r="C22" s="62">
        <v>141760.56016999998</v>
      </c>
      <c r="D22" s="62">
        <v>92423.669040000008</v>
      </c>
      <c r="E22" s="62">
        <v>86843.014459999991</v>
      </c>
      <c r="F22" s="62">
        <v>95075.14675</v>
      </c>
      <c r="G22" s="62">
        <v>89453.633290000012</v>
      </c>
      <c r="H22" s="62">
        <v>166216.00391999999</v>
      </c>
      <c r="I22" s="62">
        <v>162822.69701</v>
      </c>
      <c r="J22" s="62">
        <v>121205.76751000001</v>
      </c>
      <c r="K22" s="62">
        <v>186098.69555999999</v>
      </c>
      <c r="L22" s="62">
        <v>186659.37431000001</v>
      </c>
      <c r="M22" s="62">
        <v>192724.77620999998</v>
      </c>
      <c r="N22" s="62">
        <v>180641.59952000005</v>
      </c>
      <c r="O22" s="53"/>
    </row>
    <row r="23" spans="1:15" s="63" customFormat="1" ht="15" customHeight="1">
      <c r="A23" s="61" t="s">
        <v>74</v>
      </c>
      <c r="B23" s="62">
        <v>2.0000000000000002E-5</v>
      </c>
      <c r="C23" s="62">
        <v>308.94678999999996</v>
      </c>
      <c r="D23" s="62">
        <v>2121.2027699999999</v>
      </c>
      <c r="E23" s="62">
        <v>5859.4836799999994</v>
      </c>
      <c r="F23" s="62">
        <v>9333.16986</v>
      </c>
      <c r="G23" s="62">
        <v>12902.125840000001</v>
      </c>
      <c r="H23" s="62">
        <v>14065.32265</v>
      </c>
      <c r="I23" s="62">
        <v>19268.36623</v>
      </c>
      <c r="J23" s="62">
        <v>26754.751519999998</v>
      </c>
      <c r="K23" s="62">
        <v>32194.12487</v>
      </c>
      <c r="L23" s="62">
        <v>31120.84361</v>
      </c>
      <c r="M23" s="62">
        <v>27011.339730000003</v>
      </c>
      <c r="N23" s="62">
        <v>25484.800899999998</v>
      </c>
      <c r="O23" s="53"/>
    </row>
    <row r="24" spans="1:15" s="63" customFormat="1" ht="15" customHeight="1">
      <c r="A24" s="61" t="s">
        <v>471</v>
      </c>
      <c r="B24" s="62">
        <v>22712.525460000001</v>
      </c>
      <c r="C24" s="62">
        <v>22745.79149</v>
      </c>
      <c r="D24" s="62">
        <v>25210.522370000002</v>
      </c>
      <c r="E24" s="62">
        <v>340137.88566999999</v>
      </c>
      <c r="F24" s="62">
        <v>211345.37124000001</v>
      </c>
      <c r="G24" s="62">
        <v>856713.01058</v>
      </c>
      <c r="H24" s="62">
        <v>1168023.53357</v>
      </c>
      <c r="I24" s="62">
        <v>1571652.44368</v>
      </c>
      <c r="J24" s="62">
        <v>1307589.3127599999</v>
      </c>
      <c r="K24" s="62">
        <v>1216103.58907</v>
      </c>
      <c r="L24" s="62">
        <v>1189954.6907200001</v>
      </c>
      <c r="M24" s="62">
        <v>753499.10558000021</v>
      </c>
      <c r="N24" s="62">
        <v>740719.70249000017</v>
      </c>
      <c r="O24" s="53"/>
    </row>
    <row r="25" spans="1:15" s="63" customFormat="1" ht="15" customHeight="1">
      <c r="A25" s="61" t="s">
        <v>84</v>
      </c>
      <c r="B25" s="62">
        <v>93169.617870000002</v>
      </c>
      <c r="C25" s="62">
        <v>85641.332739999998</v>
      </c>
      <c r="D25" s="62">
        <v>53288.467340000003</v>
      </c>
      <c r="E25" s="62">
        <v>119113.89709</v>
      </c>
      <c r="F25" s="62">
        <v>200469.56889</v>
      </c>
      <c r="G25" s="62">
        <v>138821.50386000003</v>
      </c>
      <c r="H25" s="62">
        <v>139273.68724</v>
      </c>
      <c r="I25" s="62">
        <v>150589.88268000001</v>
      </c>
      <c r="J25" s="62">
        <v>150051.76527</v>
      </c>
      <c r="K25" s="62">
        <v>156898.30377</v>
      </c>
      <c r="L25" s="62">
        <v>155433.25440999999</v>
      </c>
      <c r="M25" s="62">
        <v>274984.39874000003</v>
      </c>
      <c r="N25" s="62">
        <v>274360.78064000001</v>
      </c>
      <c r="O25" s="53"/>
    </row>
    <row r="26" spans="1:15" s="63" customFormat="1" ht="15" customHeight="1">
      <c r="A26" s="61" t="s">
        <v>472</v>
      </c>
      <c r="B26" s="62">
        <v>26741.403679999999</v>
      </c>
      <c r="C26" s="62">
        <v>27296.787069999998</v>
      </c>
      <c r="D26" s="62">
        <v>30013.403160000002</v>
      </c>
      <c r="E26" s="62">
        <v>32426.044020000001</v>
      </c>
      <c r="F26" s="62">
        <v>40508.033329999998</v>
      </c>
      <c r="G26" s="62">
        <v>33658.322979999997</v>
      </c>
      <c r="H26" s="62">
        <v>40022.500369999994</v>
      </c>
      <c r="I26" s="62">
        <v>50187.750679999997</v>
      </c>
      <c r="J26" s="62">
        <v>54528.583210000004</v>
      </c>
      <c r="K26" s="62">
        <v>54109.697110000001</v>
      </c>
      <c r="L26" s="62">
        <v>54557.254059999999</v>
      </c>
      <c r="M26" s="62">
        <v>46927.555019999993</v>
      </c>
      <c r="N26" s="62">
        <v>67833.581249999988</v>
      </c>
      <c r="O26" s="53"/>
    </row>
    <row r="27" spans="1:15" s="65" customFormat="1" ht="15" customHeight="1" thickBot="1">
      <c r="A27" s="61" t="s">
        <v>100</v>
      </c>
      <c r="B27" s="62">
        <v>0</v>
      </c>
      <c r="C27" s="62">
        <v>0</v>
      </c>
      <c r="D27" s="62">
        <v>0</v>
      </c>
      <c r="E27" s="62">
        <v>0</v>
      </c>
      <c r="F27" s="62">
        <v>0</v>
      </c>
      <c r="G27" s="62">
        <v>0</v>
      </c>
      <c r="H27" s="62">
        <v>0</v>
      </c>
      <c r="I27" s="62">
        <v>0</v>
      </c>
      <c r="J27" s="62">
        <v>0</v>
      </c>
      <c r="K27" s="62">
        <v>0</v>
      </c>
      <c r="L27" s="62">
        <v>0</v>
      </c>
      <c r="M27" s="62">
        <v>0</v>
      </c>
      <c r="N27" s="62">
        <v>0</v>
      </c>
      <c r="O27" s="53"/>
    </row>
    <row r="28" spans="1:15" ht="15" customHeight="1" thickTop="1" thickBot="1">
      <c r="A28" s="59" t="s">
        <v>473</v>
      </c>
      <c r="B28" s="60">
        <v>10995304.59829</v>
      </c>
      <c r="C28" s="60">
        <v>13476176.85149</v>
      </c>
      <c r="D28" s="60">
        <v>15104770.424249999</v>
      </c>
      <c r="E28" s="60">
        <v>18071762.654720001</v>
      </c>
      <c r="F28" s="60">
        <v>18976226.57088</v>
      </c>
      <c r="G28" s="60">
        <v>20233465.016929999</v>
      </c>
      <c r="H28" s="60">
        <v>22200073.57956</v>
      </c>
      <c r="I28" s="60">
        <v>22206740.89703</v>
      </c>
      <c r="J28" s="60">
        <v>21346187.81498</v>
      </c>
      <c r="K28" s="60">
        <v>23378909.196310002</v>
      </c>
      <c r="L28" s="60">
        <v>23502102.58097</v>
      </c>
      <c r="M28" s="60">
        <v>23717870.106079999</v>
      </c>
      <c r="N28" s="60">
        <v>23818334.591120001</v>
      </c>
      <c r="O28" s="53"/>
    </row>
    <row r="29" spans="1:15" s="63" customFormat="1" ht="15" customHeight="1" thickTop="1">
      <c r="A29" s="61" t="s">
        <v>474</v>
      </c>
      <c r="B29" s="62">
        <v>9595714.4068600014</v>
      </c>
      <c r="C29" s="62">
        <v>12240905.093049999</v>
      </c>
      <c r="D29" s="62">
        <v>12799547.70489</v>
      </c>
      <c r="E29" s="62">
        <v>15669677.808809999</v>
      </c>
      <c r="F29" s="62">
        <v>16151923.270749999</v>
      </c>
      <c r="G29" s="62">
        <v>15265523.24777</v>
      </c>
      <c r="H29" s="62">
        <v>16877760.905680001</v>
      </c>
      <c r="I29" s="62">
        <v>17156418.915209997</v>
      </c>
      <c r="J29" s="62">
        <v>17640202.932419997</v>
      </c>
      <c r="K29" s="62">
        <v>10108772.01723</v>
      </c>
      <c r="L29" s="62">
        <v>10287623.68753</v>
      </c>
      <c r="M29" s="62">
        <v>19734972.455279998</v>
      </c>
      <c r="N29" s="62">
        <v>19811588.76444</v>
      </c>
      <c r="O29" s="53"/>
    </row>
    <row r="30" spans="1:15" s="63" customFormat="1" ht="15" customHeight="1">
      <c r="A30" s="64" t="s">
        <v>475</v>
      </c>
      <c r="B30" s="62">
        <v>2837931.6305399998</v>
      </c>
      <c r="C30" s="62">
        <v>3793101.3455599998</v>
      </c>
      <c r="D30" s="62">
        <v>3247358.7558599999</v>
      </c>
      <c r="E30" s="62">
        <v>3652193.0540399998</v>
      </c>
      <c r="F30" s="62">
        <v>3255222.49089</v>
      </c>
      <c r="G30" s="62">
        <v>3003586.4484200003</v>
      </c>
      <c r="H30" s="62">
        <v>3529917.3781599998</v>
      </c>
      <c r="I30" s="62">
        <v>3469877.84565</v>
      </c>
      <c r="J30" s="62">
        <v>3287254.3687300002</v>
      </c>
      <c r="K30" s="62">
        <v>3718767.9866799996</v>
      </c>
      <c r="L30" s="62">
        <v>4027963.39047</v>
      </c>
      <c r="M30" s="62">
        <v>5035413.6762200007</v>
      </c>
      <c r="N30" s="62">
        <v>5265015.2046299987</v>
      </c>
      <c r="O30" s="53"/>
    </row>
    <row r="31" spans="1:15" s="63" customFormat="1" ht="15" customHeight="1">
      <c r="A31" s="64" t="s">
        <v>476</v>
      </c>
      <c r="B31" s="62">
        <v>3045495.7264999999</v>
      </c>
      <c r="C31" s="62">
        <v>3556939.3172600004</v>
      </c>
      <c r="D31" s="62">
        <v>3576268.7871500002</v>
      </c>
      <c r="E31" s="62">
        <v>3827890.8126999997</v>
      </c>
      <c r="F31" s="62">
        <v>4458361.1240200009</v>
      </c>
      <c r="G31" s="62">
        <v>4346949.3152999999</v>
      </c>
      <c r="H31" s="62">
        <v>4696370.3793299999</v>
      </c>
      <c r="I31" s="62">
        <v>5119432.8266199995</v>
      </c>
      <c r="J31" s="62">
        <v>5260777.9614399998</v>
      </c>
      <c r="K31" s="62">
        <v>5048321.3229700001</v>
      </c>
      <c r="L31" s="62">
        <v>4942308.5776199996</v>
      </c>
      <c r="M31" s="62">
        <v>4762035.0595799992</v>
      </c>
      <c r="N31" s="62">
        <v>4586725.3451299993</v>
      </c>
      <c r="O31" s="53"/>
    </row>
    <row r="32" spans="1:15" s="63" customFormat="1" ht="15" customHeight="1">
      <c r="A32" s="64" t="s">
        <v>477</v>
      </c>
      <c r="B32" s="62">
        <v>88808.046489999993</v>
      </c>
      <c r="C32" s="62">
        <v>34785.454189999997</v>
      </c>
      <c r="D32" s="62">
        <v>21637.355500000001</v>
      </c>
      <c r="E32" s="62">
        <v>18361.25634</v>
      </c>
      <c r="F32" s="62">
        <v>6826.6130999999996</v>
      </c>
      <c r="G32" s="62">
        <v>4637.5106999999998</v>
      </c>
      <c r="H32" s="62">
        <v>2844.9284300000004</v>
      </c>
      <c r="I32" s="62">
        <v>2476.8326099999999</v>
      </c>
      <c r="J32" s="62">
        <v>1182.16741</v>
      </c>
      <c r="K32" s="62">
        <v>1123.8380199999999</v>
      </c>
      <c r="L32" s="62">
        <v>1123.8537699999999</v>
      </c>
      <c r="M32" s="62">
        <v>728.76707999999996</v>
      </c>
      <c r="N32" s="62">
        <v>728.80298000000005</v>
      </c>
      <c r="O32" s="53"/>
    </row>
    <row r="33" spans="1:15" s="63" customFormat="1" ht="15" customHeight="1">
      <c r="A33" s="64" t="s">
        <v>478</v>
      </c>
      <c r="B33" s="62">
        <v>262915.93943000003</v>
      </c>
      <c r="C33" s="62">
        <v>520662.87589999998</v>
      </c>
      <c r="D33" s="62">
        <v>682068.10499999998</v>
      </c>
      <c r="E33" s="62">
        <v>396811.31868999999</v>
      </c>
      <c r="F33" s="62">
        <v>433142.61255000002</v>
      </c>
      <c r="G33" s="62">
        <v>478012.78674000001</v>
      </c>
      <c r="H33" s="62">
        <v>202567.22810000001</v>
      </c>
      <c r="I33" s="62">
        <v>192490.72038999997</v>
      </c>
      <c r="J33" s="62">
        <v>232701.39330000003</v>
      </c>
      <c r="K33" s="62">
        <v>263386.45990000002</v>
      </c>
      <c r="L33" s="62">
        <v>261228.35359000001</v>
      </c>
      <c r="M33" s="62">
        <v>272382.35632000002</v>
      </c>
      <c r="N33" s="62">
        <v>267922.41982999997</v>
      </c>
      <c r="O33" s="53"/>
    </row>
    <row r="34" spans="1:15" s="63" customFormat="1" ht="15" customHeight="1">
      <c r="A34" s="64" t="s">
        <v>479</v>
      </c>
      <c r="B34" s="62">
        <v>3199110.3875300004</v>
      </c>
      <c r="C34" s="62">
        <v>4102470.64971</v>
      </c>
      <c r="D34" s="62">
        <v>4958371.9012700003</v>
      </c>
      <c r="E34" s="62">
        <v>7315302.5512299994</v>
      </c>
      <c r="F34" s="62">
        <v>7335001.4088100009</v>
      </c>
      <c r="G34" s="62">
        <v>6670243.5561099993</v>
      </c>
      <c r="H34" s="62">
        <v>7507774.4050900005</v>
      </c>
      <c r="I34" s="62">
        <v>7278847.3019300001</v>
      </c>
      <c r="J34" s="62">
        <v>7615471.74285</v>
      </c>
      <c r="K34" s="62">
        <v>1004636.08796</v>
      </c>
      <c r="L34" s="62">
        <v>983435.14802999992</v>
      </c>
      <c r="M34" s="62">
        <v>8182269.1691300012</v>
      </c>
      <c r="N34" s="62">
        <v>8182188.6634500008</v>
      </c>
      <c r="O34" s="53"/>
    </row>
    <row r="35" spans="1:15" s="63" customFormat="1" ht="15" customHeight="1">
      <c r="A35" s="64" t="s">
        <v>480</v>
      </c>
      <c r="B35" s="62">
        <v>161452.67637</v>
      </c>
      <c r="C35" s="62">
        <v>232945.45043</v>
      </c>
      <c r="D35" s="62">
        <v>313842.80011000001</v>
      </c>
      <c r="E35" s="62">
        <v>459118.81581</v>
      </c>
      <c r="F35" s="62">
        <v>663369.02138000005</v>
      </c>
      <c r="G35" s="62">
        <v>762093.63049999997</v>
      </c>
      <c r="H35" s="62">
        <v>938286.58657000004</v>
      </c>
      <c r="I35" s="62">
        <v>1093293.3880099999</v>
      </c>
      <c r="J35" s="62">
        <v>1242815.2986900001</v>
      </c>
      <c r="K35" s="62">
        <v>72536.3217</v>
      </c>
      <c r="L35" s="62">
        <v>71564.364050000004</v>
      </c>
      <c r="M35" s="62">
        <v>1482143.42695</v>
      </c>
      <c r="N35" s="62">
        <v>1509008.3284199999</v>
      </c>
      <c r="O35" s="53"/>
    </row>
    <row r="36" spans="1:15" s="63" customFormat="1" ht="15" customHeight="1">
      <c r="A36" s="61" t="s">
        <v>481</v>
      </c>
      <c r="B36" s="62">
        <v>609.07143999999994</v>
      </c>
      <c r="C36" s="62">
        <v>1512.91344</v>
      </c>
      <c r="D36" s="62">
        <v>2059.93444</v>
      </c>
      <c r="E36" s="62">
        <v>2186.9641900000001</v>
      </c>
      <c r="F36" s="62">
        <v>1495.39744</v>
      </c>
      <c r="G36" s="62">
        <v>1662.0328999999999</v>
      </c>
      <c r="H36" s="62">
        <v>951.72221999999999</v>
      </c>
      <c r="I36" s="62">
        <v>3263.27394</v>
      </c>
      <c r="J36" s="62">
        <v>6268.4048300000004</v>
      </c>
      <c r="K36" s="62">
        <v>8437.5787100000016</v>
      </c>
      <c r="L36" s="62">
        <v>4013.3312500000002</v>
      </c>
      <c r="M36" s="62">
        <v>3876.9628399999997</v>
      </c>
      <c r="N36" s="62">
        <v>2479.3738900000003</v>
      </c>
      <c r="O36" s="53"/>
    </row>
    <row r="37" spans="1:15" s="63" customFormat="1" ht="15" customHeight="1">
      <c r="A37" s="61" t="s">
        <v>482</v>
      </c>
      <c r="B37" s="62">
        <v>105539.67512999999</v>
      </c>
      <c r="C37" s="62">
        <v>32623.934949999999</v>
      </c>
      <c r="D37" s="62">
        <v>1043088.78992</v>
      </c>
      <c r="E37" s="62">
        <v>1166487.42609</v>
      </c>
      <c r="F37" s="62">
        <v>1196052.47019</v>
      </c>
      <c r="G37" s="62">
        <v>2286904.09827</v>
      </c>
      <c r="H37" s="62">
        <v>2820614.3906799997</v>
      </c>
      <c r="I37" s="62">
        <v>3097277.2633600002</v>
      </c>
      <c r="J37" s="62">
        <v>2372693.0185199999</v>
      </c>
      <c r="K37" s="62">
        <v>2991466.2350700004</v>
      </c>
      <c r="L37" s="62">
        <v>2932266.8672399996</v>
      </c>
      <c r="M37" s="62">
        <v>1552647.03944</v>
      </c>
      <c r="N37" s="62">
        <v>1570361.3632499997</v>
      </c>
      <c r="O37" s="53"/>
    </row>
    <row r="38" spans="1:15" s="63" customFormat="1" ht="15" customHeight="1">
      <c r="A38" s="61" t="s">
        <v>483</v>
      </c>
      <c r="B38" s="62">
        <v>269795.86748000002</v>
      </c>
      <c r="C38" s="62">
        <v>264105.52532000002</v>
      </c>
      <c r="D38" s="62">
        <v>382648.17638000002</v>
      </c>
      <c r="E38" s="62">
        <v>353119.76981000003</v>
      </c>
      <c r="F38" s="62">
        <v>313120.39324</v>
      </c>
      <c r="G38" s="62">
        <v>347687.73989999999</v>
      </c>
      <c r="H38" s="62">
        <v>379452.60104000004</v>
      </c>
      <c r="I38" s="62">
        <v>408303.66842</v>
      </c>
      <c r="J38" s="62">
        <v>273601.98706000001</v>
      </c>
      <c r="K38" s="62">
        <v>332412.25724000001</v>
      </c>
      <c r="L38" s="62">
        <v>287654.57135000004</v>
      </c>
      <c r="M38" s="62">
        <v>374002.10763000004</v>
      </c>
      <c r="N38" s="62">
        <v>376322.1166500001</v>
      </c>
      <c r="O38" s="53"/>
    </row>
    <row r="39" spans="1:15" s="63" customFormat="1" ht="15" customHeight="1">
      <c r="A39" s="61" t="s">
        <v>145</v>
      </c>
      <c r="B39" s="62">
        <v>171624.72297999999</v>
      </c>
      <c r="C39" s="62">
        <v>184480.59252000001</v>
      </c>
      <c r="D39" s="62">
        <v>170030.28258</v>
      </c>
      <c r="E39" s="62">
        <v>205410.58246000001</v>
      </c>
      <c r="F39" s="62">
        <v>179919.14452999999</v>
      </c>
      <c r="G39" s="62">
        <v>201818.79272999999</v>
      </c>
      <c r="H39" s="62">
        <v>220799.74027000001</v>
      </c>
      <c r="I39" s="62">
        <v>277582.81052999996</v>
      </c>
      <c r="J39" s="62">
        <v>250704.52929000001</v>
      </c>
      <c r="K39" s="62">
        <v>268544.48416000005</v>
      </c>
      <c r="L39" s="62">
        <v>280465.60227999999</v>
      </c>
      <c r="M39" s="62">
        <v>299752.10848</v>
      </c>
      <c r="N39" s="62">
        <v>309529.63198000001</v>
      </c>
      <c r="O39" s="53"/>
    </row>
    <row r="40" spans="1:15" s="63" customFormat="1" ht="15" customHeight="1">
      <c r="A40" s="61" t="s">
        <v>152</v>
      </c>
      <c r="B40" s="62">
        <v>0</v>
      </c>
      <c r="C40" s="62">
        <v>0</v>
      </c>
      <c r="D40" s="62">
        <v>0</v>
      </c>
      <c r="E40" s="62">
        <v>0</v>
      </c>
      <c r="F40" s="62">
        <v>0</v>
      </c>
      <c r="G40" s="62">
        <v>0</v>
      </c>
      <c r="H40" s="62">
        <v>0</v>
      </c>
      <c r="I40" s="62">
        <v>0</v>
      </c>
      <c r="J40" s="62">
        <v>0</v>
      </c>
      <c r="K40" s="62">
        <v>0</v>
      </c>
      <c r="L40" s="62">
        <v>0</v>
      </c>
      <c r="M40" s="62">
        <v>0</v>
      </c>
      <c r="N40" s="62">
        <v>0</v>
      </c>
      <c r="O40" s="53"/>
    </row>
    <row r="41" spans="1:15" s="63" customFormat="1" ht="15" customHeight="1">
      <c r="A41" s="61" t="s">
        <v>484</v>
      </c>
      <c r="B41" s="62">
        <v>70729.166670000006</v>
      </c>
      <c r="C41" s="62">
        <v>212873.33937</v>
      </c>
      <c r="D41" s="62">
        <v>210423.83050000001</v>
      </c>
      <c r="E41" s="62">
        <v>210584.63602000001</v>
      </c>
      <c r="F41" s="62">
        <v>210745.44155000002</v>
      </c>
      <c r="G41" s="62">
        <v>210906.24706999998</v>
      </c>
      <c r="H41" s="62">
        <v>312432.54702999996</v>
      </c>
      <c r="I41" s="62">
        <v>312676.68591</v>
      </c>
      <c r="J41" s="62">
        <v>172739.58312999998</v>
      </c>
      <c r="K41" s="62">
        <v>295562.53194999998</v>
      </c>
      <c r="L41" s="62">
        <v>297185.07067000004</v>
      </c>
      <c r="M41" s="62">
        <v>281514.03010999999</v>
      </c>
      <c r="N41" s="62">
        <v>283037.11048999999</v>
      </c>
      <c r="O41" s="53"/>
    </row>
    <row r="42" spans="1:15" s="65" customFormat="1" ht="15" customHeight="1" thickBot="1">
      <c r="A42" s="61" t="s">
        <v>126</v>
      </c>
      <c r="B42" s="62">
        <v>781291.68773000001</v>
      </c>
      <c r="C42" s="62">
        <v>539675.45284000004</v>
      </c>
      <c r="D42" s="62">
        <v>496971.70554</v>
      </c>
      <c r="E42" s="62">
        <v>464295.46733999997</v>
      </c>
      <c r="F42" s="62">
        <v>922970.45317999995</v>
      </c>
      <c r="G42" s="62">
        <v>1918962.8582899999</v>
      </c>
      <c r="H42" s="62">
        <v>1588061.67264</v>
      </c>
      <c r="I42" s="62">
        <v>951218.27966</v>
      </c>
      <c r="J42" s="62">
        <v>629977.35973000003</v>
      </c>
      <c r="K42" s="62">
        <v>9373714.0919500012</v>
      </c>
      <c r="L42" s="62">
        <v>9412893.4506499991</v>
      </c>
      <c r="M42" s="62">
        <v>1471105.4023</v>
      </c>
      <c r="N42" s="62">
        <v>1465016.2304200004</v>
      </c>
      <c r="O42" s="53"/>
    </row>
    <row r="43" spans="1:15" ht="15" customHeight="1" thickTop="1" thickBot="1">
      <c r="A43" s="59" t="s">
        <v>485</v>
      </c>
      <c r="B43" s="60">
        <v>1086566.32996</v>
      </c>
      <c r="C43" s="60">
        <v>1129790.4628599999</v>
      </c>
      <c r="D43" s="60">
        <v>1235279.2462500001</v>
      </c>
      <c r="E43" s="60">
        <v>1315563.1421300001</v>
      </c>
      <c r="F43" s="60">
        <v>1401263.06898</v>
      </c>
      <c r="G43" s="60">
        <v>1510077.6554400001</v>
      </c>
      <c r="H43" s="60">
        <v>1447764.3053900001</v>
      </c>
      <c r="I43" s="60">
        <v>1574978.5667000001</v>
      </c>
      <c r="J43" s="60">
        <v>1662375.03119</v>
      </c>
      <c r="K43" s="60">
        <v>1706710.0406099998</v>
      </c>
      <c r="L43" s="60">
        <v>1717011.1802300001</v>
      </c>
      <c r="M43" s="60">
        <v>1805942.51113</v>
      </c>
      <c r="N43" s="60">
        <v>1826319.88799</v>
      </c>
      <c r="O43" s="53"/>
    </row>
    <row r="44" spans="1:15" s="63" customFormat="1" ht="15" customHeight="1" thickTop="1">
      <c r="A44" s="61" t="s">
        <v>167</v>
      </c>
      <c r="B44" s="62">
        <v>294578</v>
      </c>
      <c r="C44" s="62">
        <v>294660</v>
      </c>
      <c r="D44" s="62">
        <v>902280</v>
      </c>
      <c r="E44" s="62">
        <v>902280</v>
      </c>
      <c r="F44" s="62">
        <v>902280</v>
      </c>
      <c r="G44" s="62">
        <v>902280</v>
      </c>
      <c r="H44" s="62">
        <v>902280</v>
      </c>
      <c r="I44" s="62">
        <v>934980</v>
      </c>
      <c r="J44" s="62">
        <v>1072180</v>
      </c>
      <c r="K44" s="62">
        <v>1072180</v>
      </c>
      <c r="L44" s="62">
        <v>1072180</v>
      </c>
      <c r="M44" s="62">
        <v>1072180</v>
      </c>
      <c r="N44" s="62">
        <v>1072180</v>
      </c>
      <c r="O44" s="53"/>
    </row>
    <row r="45" spans="1:15" s="63" customFormat="1" ht="15" customHeight="1">
      <c r="A45" s="61" t="s">
        <v>171</v>
      </c>
      <c r="B45" s="62">
        <v>0</v>
      </c>
      <c r="C45" s="62">
        <v>8</v>
      </c>
      <c r="D45" s="62">
        <v>8</v>
      </c>
      <c r="E45" s="62">
        <v>8</v>
      </c>
      <c r="F45" s="62">
        <v>8</v>
      </c>
      <c r="G45" s="62">
        <v>8</v>
      </c>
      <c r="H45" s="62">
        <v>8</v>
      </c>
      <c r="I45" s="62">
        <v>8</v>
      </c>
      <c r="J45" s="62">
        <v>68.103200000000001</v>
      </c>
      <c r="K45" s="62">
        <v>68.103200000000001</v>
      </c>
      <c r="L45" s="62">
        <v>68.103200000000001</v>
      </c>
      <c r="M45" s="62">
        <v>14068.1032</v>
      </c>
      <c r="N45" s="62">
        <v>14068.1032</v>
      </c>
      <c r="O45" s="53"/>
    </row>
    <row r="46" spans="1:15" s="63" customFormat="1" ht="15" customHeight="1">
      <c r="A46" s="61" t="s">
        <v>175</v>
      </c>
      <c r="B46" s="62">
        <v>0</v>
      </c>
      <c r="C46" s="62">
        <v>0</v>
      </c>
      <c r="D46" s="62">
        <v>0</v>
      </c>
      <c r="E46" s="62">
        <v>0</v>
      </c>
      <c r="F46" s="62">
        <v>0</v>
      </c>
      <c r="G46" s="62">
        <v>0</v>
      </c>
      <c r="H46" s="62">
        <v>0</v>
      </c>
      <c r="I46" s="62">
        <v>0</v>
      </c>
      <c r="J46" s="62">
        <v>0</v>
      </c>
      <c r="K46" s="62">
        <v>0</v>
      </c>
      <c r="L46" s="62">
        <v>0</v>
      </c>
      <c r="M46" s="62">
        <v>0</v>
      </c>
      <c r="N46" s="62">
        <v>0</v>
      </c>
      <c r="O46" s="53"/>
    </row>
    <row r="47" spans="1:15" s="63" customFormat="1" ht="15" customHeight="1">
      <c r="A47" s="61" t="s">
        <v>486</v>
      </c>
      <c r="B47" s="62">
        <v>626924.31229999999</v>
      </c>
      <c r="C47" s="62">
        <v>695524.20683000004</v>
      </c>
      <c r="D47" s="62">
        <v>157769</v>
      </c>
      <c r="E47" s="62">
        <v>245380.34113999997</v>
      </c>
      <c r="F47" s="62">
        <v>329328.17939999996</v>
      </c>
      <c r="G47" s="62">
        <v>414151.97801999998</v>
      </c>
      <c r="H47" s="62">
        <v>495479.995</v>
      </c>
      <c r="I47" s="62">
        <v>499107.72677999997</v>
      </c>
      <c r="J47" s="62">
        <v>511824.11200000002</v>
      </c>
      <c r="K47" s="62">
        <v>554890.92647000006</v>
      </c>
      <c r="L47" s="62">
        <v>554890.92647000006</v>
      </c>
      <c r="M47" s="62">
        <v>582271.04241000011</v>
      </c>
      <c r="N47" s="62">
        <v>582271.04241000011</v>
      </c>
      <c r="O47" s="53"/>
    </row>
    <row r="48" spans="1:15" s="63" customFormat="1" ht="15" customHeight="1">
      <c r="A48" s="61" t="s">
        <v>181</v>
      </c>
      <c r="B48" s="62">
        <v>165064.01765999998</v>
      </c>
      <c r="C48" s="62">
        <v>139598.25602999999</v>
      </c>
      <c r="D48" s="62">
        <v>175222.24625</v>
      </c>
      <c r="E48" s="62">
        <v>167894.80099000002</v>
      </c>
      <c r="F48" s="62">
        <v>169646.88958000002</v>
      </c>
      <c r="G48" s="62">
        <v>193637.67741999999</v>
      </c>
      <c r="H48" s="62">
        <v>49996.310389999999</v>
      </c>
      <c r="I48" s="62">
        <v>140882.83992</v>
      </c>
      <c r="J48" s="62">
        <v>78302.815989999988</v>
      </c>
      <c r="K48" s="62">
        <v>79571.010939999993</v>
      </c>
      <c r="L48" s="62">
        <v>89872.150560000009</v>
      </c>
      <c r="M48" s="62">
        <v>137423.36552000002</v>
      </c>
      <c r="N48" s="62">
        <v>157800.74238000001</v>
      </c>
      <c r="O48" s="53"/>
    </row>
    <row r="49" spans="1:15" s="63" customFormat="1" ht="15" customHeight="1">
      <c r="A49" s="64" t="s">
        <v>487</v>
      </c>
      <c r="B49" s="62">
        <v>0</v>
      </c>
      <c r="C49" s="62">
        <v>0</v>
      </c>
      <c r="D49" s="62">
        <v>0</v>
      </c>
      <c r="E49" s="62">
        <v>0</v>
      </c>
      <c r="F49" s="62">
        <v>0</v>
      </c>
      <c r="G49" s="62">
        <v>0</v>
      </c>
      <c r="H49" s="62">
        <v>13718.993050000001</v>
      </c>
      <c r="I49" s="62">
        <v>13718.993050000001</v>
      </c>
      <c r="J49" s="62">
        <v>0</v>
      </c>
      <c r="K49" s="62">
        <v>0</v>
      </c>
      <c r="L49" s="62">
        <v>79571.010999999999</v>
      </c>
      <c r="M49" s="62">
        <v>0</v>
      </c>
      <c r="N49" s="62">
        <v>137423.36558000001</v>
      </c>
      <c r="O49" s="53"/>
    </row>
    <row r="50" spans="1:15" s="65" customFormat="1" ht="15" customHeight="1" thickBot="1">
      <c r="A50" s="64" t="s">
        <v>488</v>
      </c>
      <c r="B50" s="62">
        <v>165064.01765999998</v>
      </c>
      <c r="C50" s="62">
        <v>139598.25602999999</v>
      </c>
      <c r="D50" s="62">
        <v>175222.24625</v>
      </c>
      <c r="E50" s="62">
        <v>167894.80099000002</v>
      </c>
      <c r="F50" s="62">
        <v>169646.88958000002</v>
      </c>
      <c r="G50" s="62">
        <v>193637.67741999999</v>
      </c>
      <c r="H50" s="62">
        <v>36277.317340000001</v>
      </c>
      <c r="I50" s="62">
        <v>127163.84687000001</v>
      </c>
      <c r="J50" s="62">
        <v>78302.815989999988</v>
      </c>
      <c r="K50" s="62">
        <v>79571.010939999993</v>
      </c>
      <c r="L50" s="62">
        <v>10301.13956</v>
      </c>
      <c r="M50" s="62">
        <v>137423.36552000002</v>
      </c>
      <c r="N50" s="62">
        <v>20377.376800000002</v>
      </c>
      <c r="O50" s="53"/>
    </row>
    <row r="51" spans="1:15" ht="15" customHeight="1" thickTop="1" thickBot="1">
      <c r="A51" s="59" t="s">
        <v>489</v>
      </c>
      <c r="B51" s="60">
        <v>12081870.92825</v>
      </c>
      <c r="C51" s="60">
        <v>14605967.31435</v>
      </c>
      <c r="D51" s="60">
        <v>16340049.670499999</v>
      </c>
      <c r="E51" s="60">
        <v>19387325.79685</v>
      </c>
      <c r="F51" s="60">
        <v>20377489.63986</v>
      </c>
      <c r="G51" s="60">
        <v>21743542.672369998</v>
      </c>
      <c r="H51" s="60">
        <v>23647837.884950001</v>
      </c>
      <c r="I51" s="60">
        <v>23781719.46373</v>
      </c>
      <c r="J51" s="60">
        <v>23008562.846169997</v>
      </c>
      <c r="K51" s="60">
        <v>25085619.236919999</v>
      </c>
      <c r="L51" s="60">
        <v>25219113.7612</v>
      </c>
      <c r="M51" s="60">
        <v>25523812.617210001</v>
      </c>
      <c r="N51" s="60">
        <v>25644654.479110003</v>
      </c>
      <c r="O51" s="53"/>
    </row>
    <row r="52" spans="1:15" s="63" customFormat="1" ht="15" customHeight="1" thickTop="1">
      <c r="A52" s="66" t="s">
        <v>490</v>
      </c>
      <c r="B52" s="62">
        <v>1884535.6102199999</v>
      </c>
      <c r="C52" s="62">
        <v>2430208.22126</v>
      </c>
      <c r="D52" s="62">
        <v>3307542.34522</v>
      </c>
      <c r="E52" s="62">
        <v>3060668.5941900001</v>
      </c>
      <c r="F52" s="62">
        <v>4160588.7245900002</v>
      </c>
      <c r="G52" s="62">
        <v>4237002.1203800002</v>
      </c>
      <c r="H52" s="62">
        <v>2832813.37671</v>
      </c>
      <c r="I52" s="62">
        <v>3100260.53449</v>
      </c>
      <c r="J52" s="62">
        <v>2786936.6253200001</v>
      </c>
      <c r="K52" s="62">
        <v>2072460.6982200001</v>
      </c>
      <c r="L52" s="62">
        <v>2001565.2252700001</v>
      </c>
      <c r="M52" s="62">
        <v>1522047.64591</v>
      </c>
      <c r="N52" s="62">
        <v>1358017.2045199999</v>
      </c>
      <c r="O52" s="53"/>
    </row>
    <row r="53" spans="1:15" s="65" customFormat="1" ht="15" customHeight="1">
      <c r="A53" s="64" t="s">
        <v>491</v>
      </c>
      <c r="B53" s="62">
        <v>130224.11141</v>
      </c>
      <c r="C53" s="62">
        <v>92550.123859999992</v>
      </c>
      <c r="D53" s="62">
        <v>131353.83948</v>
      </c>
      <c r="E53" s="62">
        <v>256407.62756999998</v>
      </c>
      <c r="F53" s="62">
        <v>1058695.1754999999</v>
      </c>
      <c r="G53" s="62">
        <v>1067199.3127000001</v>
      </c>
      <c r="H53" s="62">
        <v>342863.47193</v>
      </c>
      <c r="I53" s="62">
        <v>741418.29888999998</v>
      </c>
      <c r="J53" s="62">
        <v>946136.61647999997</v>
      </c>
      <c r="K53" s="62">
        <v>427223.40476</v>
      </c>
      <c r="L53" s="62">
        <v>389977.11200000002</v>
      </c>
      <c r="M53" s="62">
        <v>16805.10385</v>
      </c>
      <c r="N53" s="62">
        <v>15264.725899999998</v>
      </c>
      <c r="O53" s="53"/>
    </row>
    <row r="54" spans="1:15" s="65" customFormat="1" ht="15" customHeight="1">
      <c r="A54" s="64" t="s">
        <v>492</v>
      </c>
      <c r="B54" s="62">
        <v>1601578.6914900001</v>
      </c>
      <c r="C54" s="62">
        <v>2154078.5290000001</v>
      </c>
      <c r="D54" s="62">
        <v>2958358.41029</v>
      </c>
      <c r="E54" s="62">
        <v>2593867.9296500003</v>
      </c>
      <c r="F54" s="62">
        <v>2865745.3790899999</v>
      </c>
      <c r="G54" s="62">
        <v>2904520.9637600002</v>
      </c>
      <c r="H54" s="62">
        <v>2231034.6248000003</v>
      </c>
      <c r="I54" s="62">
        <v>2125335.1154700001</v>
      </c>
      <c r="J54" s="62">
        <v>1615222.6056600001</v>
      </c>
      <c r="K54" s="62">
        <v>1394114.04027</v>
      </c>
      <c r="L54" s="62">
        <v>1361991.8921700001</v>
      </c>
      <c r="M54" s="62">
        <v>1229232.46676</v>
      </c>
      <c r="N54" s="62">
        <v>1067865.99694</v>
      </c>
      <c r="O54" s="53"/>
    </row>
    <row r="55" spans="1:15" s="65" customFormat="1" ht="15" customHeight="1">
      <c r="A55" s="64" t="s">
        <v>493</v>
      </c>
      <c r="B55" s="62">
        <v>0</v>
      </c>
      <c r="C55" s="62">
        <v>0</v>
      </c>
      <c r="D55" s="62">
        <v>0</v>
      </c>
      <c r="E55" s="62">
        <v>0</v>
      </c>
      <c r="F55" s="62">
        <v>0</v>
      </c>
      <c r="G55" s="62">
        <v>0</v>
      </c>
      <c r="H55" s="62">
        <v>0</v>
      </c>
      <c r="I55" s="62">
        <v>0</v>
      </c>
      <c r="J55" s="62">
        <v>0</v>
      </c>
      <c r="K55" s="62">
        <v>0</v>
      </c>
      <c r="L55" s="62">
        <v>0</v>
      </c>
      <c r="M55" s="62">
        <v>0</v>
      </c>
      <c r="N55" s="62">
        <v>0</v>
      </c>
      <c r="O55" s="53"/>
    </row>
    <row r="56" spans="1:15" s="65" customFormat="1" ht="15" customHeight="1">
      <c r="A56" s="64" t="s">
        <v>494</v>
      </c>
      <c r="B56" s="62">
        <v>126571.64234999999</v>
      </c>
      <c r="C56" s="62">
        <v>137372.1329</v>
      </c>
      <c r="D56" s="62">
        <v>171622.65995</v>
      </c>
      <c r="E56" s="62">
        <v>184522.68729</v>
      </c>
      <c r="F56" s="62">
        <v>235240.48910000001</v>
      </c>
      <c r="G56" s="62">
        <v>264284.16668000002</v>
      </c>
      <c r="H56" s="62">
        <v>257793.05944000001</v>
      </c>
      <c r="I56" s="62">
        <v>232523.09428999998</v>
      </c>
      <c r="J56" s="62">
        <v>223021.85821999999</v>
      </c>
      <c r="K56" s="62">
        <v>248731.79475999999</v>
      </c>
      <c r="L56" s="62">
        <v>247204.76267</v>
      </c>
      <c r="M56" s="62">
        <v>262146.83869999996</v>
      </c>
      <c r="N56" s="62">
        <v>261023.24507999999</v>
      </c>
      <c r="O56" s="53"/>
    </row>
    <row r="57" spans="1:15" s="65" customFormat="1" ht="15" customHeight="1">
      <c r="A57" s="64" t="s">
        <v>495</v>
      </c>
      <c r="B57" s="62">
        <v>26161.164969999998</v>
      </c>
      <c r="C57" s="62">
        <v>46207.4355</v>
      </c>
      <c r="D57" s="62">
        <v>46207.4355</v>
      </c>
      <c r="E57" s="62">
        <v>25870.349679999999</v>
      </c>
      <c r="F57" s="62">
        <v>907.68090000000007</v>
      </c>
      <c r="G57" s="62">
        <v>997.67723999999998</v>
      </c>
      <c r="H57" s="62">
        <v>1122.22054</v>
      </c>
      <c r="I57" s="62">
        <v>984.02584000000002</v>
      </c>
      <c r="J57" s="62">
        <v>2555.5449600000002</v>
      </c>
      <c r="K57" s="62">
        <v>2391.4584300000001</v>
      </c>
      <c r="L57" s="62">
        <v>2391.4584300000001</v>
      </c>
      <c r="M57" s="62">
        <v>13863.2366</v>
      </c>
      <c r="N57" s="62">
        <v>13863.2366</v>
      </c>
      <c r="O57" s="53"/>
    </row>
    <row r="58" spans="1:15" s="65" customFormat="1" ht="15" customHeight="1">
      <c r="A58" s="61" t="s">
        <v>496</v>
      </c>
      <c r="B58" s="62">
        <v>30611953.370499998</v>
      </c>
      <c r="C58" s="62">
        <v>31497001.632900003</v>
      </c>
      <c r="D58" s="62">
        <v>42389213.882010005</v>
      </c>
      <c r="E58" s="62">
        <v>42271544.952809997</v>
      </c>
      <c r="F58" s="62">
        <v>43093935.200629994</v>
      </c>
      <c r="G58" s="62">
        <v>46138219.93609</v>
      </c>
      <c r="H58" s="62">
        <v>58547775.744220003</v>
      </c>
      <c r="I58" s="62">
        <v>55104851.108070001</v>
      </c>
      <c r="J58" s="62">
        <v>51599583.416890003</v>
      </c>
      <c r="K58" s="62">
        <v>51414793.611300007</v>
      </c>
      <c r="L58" s="62">
        <v>51360811.859480001</v>
      </c>
      <c r="M58" s="62">
        <v>50765028.864129998</v>
      </c>
      <c r="N58" s="62">
        <v>50342147.939179994</v>
      </c>
      <c r="O58" s="53"/>
    </row>
    <row r="59" spans="1:15">
      <c r="A59" s="67" t="s">
        <v>497</v>
      </c>
      <c r="B59" s="68">
        <v>746716.37260999996</v>
      </c>
      <c r="C59" s="68">
        <v>812397.73669000005</v>
      </c>
      <c r="D59" s="68">
        <v>935768.18222000008</v>
      </c>
      <c r="E59" s="68">
        <v>1137249.243</v>
      </c>
      <c r="F59" s="68">
        <v>1280641.72279</v>
      </c>
      <c r="G59" s="68">
        <v>1369211.8528800001</v>
      </c>
      <c r="H59" s="68">
        <v>1382880.7117000001</v>
      </c>
      <c r="I59" s="68">
        <v>1313200.8982200001</v>
      </c>
      <c r="J59" s="68">
        <v>1253271.9878199999</v>
      </c>
      <c r="K59" s="68">
        <v>1383165.7990000001</v>
      </c>
      <c r="L59" s="68">
        <v>120315.19779000001</v>
      </c>
      <c r="M59" s="68">
        <v>1475906.1680300001</v>
      </c>
      <c r="N59" s="68">
        <v>125831.06967</v>
      </c>
      <c r="O59" s="53"/>
    </row>
    <row r="60" spans="1:15" ht="15" customHeight="1">
      <c r="A60" s="64" t="s">
        <v>498</v>
      </c>
      <c r="B60" s="62">
        <v>-151749.38738</v>
      </c>
      <c r="C60" s="62">
        <v>-190844.57633000001</v>
      </c>
      <c r="D60" s="62">
        <v>-207031.62544</v>
      </c>
      <c r="E60" s="62">
        <v>-318648.51182000001</v>
      </c>
      <c r="F60" s="62">
        <v>-454932.35414000001</v>
      </c>
      <c r="G60" s="62">
        <v>-506735.74063000001</v>
      </c>
      <c r="H60" s="62">
        <v>-579345.00055</v>
      </c>
      <c r="I60" s="62">
        <v>-607943.08035000006</v>
      </c>
      <c r="J60" s="62">
        <v>-574297.18553999998</v>
      </c>
      <c r="K60" s="62">
        <v>-624218.66157</v>
      </c>
      <c r="L60" s="62">
        <v>-56531.285320000003</v>
      </c>
      <c r="M60" s="62">
        <v>-657362.5366600001</v>
      </c>
      <c r="N60" s="62">
        <v>-54984.142420000004</v>
      </c>
      <c r="O60" s="53"/>
    </row>
    <row r="61" spans="1:15" ht="15" customHeight="1">
      <c r="A61" s="61" t="s">
        <v>499</v>
      </c>
      <c r="B61" s="62">
        <v>594966.98522999999</v>
      </c>
      <c r="C61" s="62">
        <v>621553.16035999998</v>
      </c>
      <c r="D61" s="62">
        <v>728736.55677999998</v>
      </c>
      <c r="E61" s="62">
        <v>818600.73118</v>
      </c>
      <c r="F61" s="62">
        <v>825709.36864999996</v>
      </c>
      <c r="G61" s="62">
        <v>862476.11225000001</v>
      </c>
      <c r="H61" s="62">
        <v>803535.71114999999</v>
      </c>
      <c r="I61" s="62">
        <v>705257.81787000003</v>
      </c>
      <c r="J61" s="62">
        <v>678974.80227999995</v>
      </c>
      <c r="K61" s="62">
        <v>758947.13743</v>
      </c>
      <c r="L61" s="62">
        <v>63783.912469999996</v>
      </c>
      <c r="M61" s="62">
        <v>818543.63136999996</v>
      </c>
      <c r="N61" s="62">
        <v>70846.927249999993</v>
      </c>
      <c r="O61" s="53"/>
    </row>
    <row r="62" spans="1:15" ht="15" customHeight="1">
      <c r="A62" s="69" t="s">
        <v>500</v>
      </c>
      <c r="B62" s="62">
        <v>229926.00722999999</v>
      </c>
      <c r="C62" s="62">
        <v>230284.88915999999</v>
      </c>
      <c r="D62" s="62">
        <v>268010.8775</v>
      </c>
      <c r="E62" s="62">
        <v>481137.17657000001</v>
      </c>
      <c r="F62" s="62">
        <v>476468.82746</v>
      </c>
      <c r="G62" s="62">
        <v>541442.6986</v>
      </c>
      <c r="H62" s="62">
        <v>423540.51165</v>
      </c>
      <c r="I62" s="62">
        <v>479720.89467000001</v>
      </c>
      <c r="J62" s="62">
        <v>446204.41352</v>
      </c>
      <c r="K62" s="62">
        <v>789390.50548000005</v>
      </c>
      <c r="L62" s="62">
        <v>111661.58629000001</v>
      </c>
      <c r="M62" s="62">
        <v>1398904.4941499999</v>
      </c>
      <c r="N62" s="62">
        <v>103214.06962000001</v>
      </c>
      <c r="O62" s="53"/>
    </row>
    <row r="63" spans="1:15" ht="15" customHeight="1">
      <c r="A63" s="64" t="s">
        <v>501</v>
      </c>
      <c r="B63" s="62">
        <v>-85505.973830000003</v>
      </c>
      <c r="C63" s="62">
        <v>-117677.95231000001</v>
      </c>
      <c r="D63" s="62">
        <v>-156852.11702999999</v>
      </c>
      <c r="E63" s="62">
        <v>-356802.95496</v>
      </c>
      <c r="F63" s="62">
        <v>-390810.14345999999</v>
      </c>
      <c r="G63" s="62">
        <v>-485567.2121</v>
      </c>
      <c r="H63" s="62">
        <v>-354873.45908999996</v>
      </c>
      <c r="I63" s="62">
        <v>-410316.10067000001</v>
      </c>
      <c r="J63" s="62">
        <v>-243472.61491999999</v>
      </c>
      <c r="K63" s="62">
        <v>-617797.32388000004</v>
      </c>
      <c r="L63" s="62">
        <v>-103335.91803</v>
      </c>
      <c r="M63" s="62">
        <v>-1175149.9210000001</v>
      </c>
      <c r="N63" s="62">
        <v>-78101.204709999991</v>
      </c>
      <c r="O63" s="53"/>
    </row>
    <row r="64" spans="1:15" ht="15" customHeight="1">
      <c r="A64" s="70" t="s">
        <v>502</v>
      </c>
      <c r="B64" s="62">
        <v>739387.01862999995</v>
      </c>
      <c r="C64" s="62">
        <v>734160.09721000004</v>
      </c>
      <c r="D64" s="62">
        <v>839895.31724999996</v>
      </c>
      <c r="E64" s="62">
        <v>942934.95279000001</v>
      </c>
      <c r="F64" s="62">
        <v>911368.05264999997</v>
      </c>
      <c r="G64" s="62">
        <v>918351.59875</v>
      </c>
      <c r="H64" s="62">
        <v>872202.76371000009</v>
      </c>
      <c r="I64" s="62">
        <v>774662.61187000002</v>
      </c>
      <c r="J64" s="62">
        <v>881706.60088000004</v>
      </c>
      <c r="K64" s="62">
        <v>930540.31903000001</v>
      </c>
      <c r="L64" s="62">
        <v>72109.580730000001</v>
      </c>
      <c r="M64" s="62">
        <v>1042298.2045199997</v>
      </c>
      <c r="N64" s="62">
        <v>95959.792160000012</v>
      </c>
      <c r="O64" s="53"/>
    </row>
    <row r="65" spans="1:15" ht="15" customHeight="1">
      <c r="A65" s="69" t="s">
        <v>503</v>
      </c>
      <c r="B65" s="62">
        <v>96960.455370000011</v>
      </c>
      <c r="C65" s="62">
        <v>137785.99553000001</v>
      </c>
      <c r="D65" s="62">
        <v>176041.32522999999</v>
      </c>
      <c r="E65" s="62">
        <v>110745.41157</v>
      </c>
      <c r="F65" s="62">
        <v>135620.29443000001</v>
      </c>
      <c r="G65" s="62">
        <v>178466.40249000001</v>
      </c>
      <c r="H65" s="62">
        <v>153055.28786000001</v>
      </c>
      <c r="I65" s="62">
        <v>204787.55593999999</v>
      </c>
      <c r="J65" s="62">
        <v>171582.84209999998</v>
      </c>
      <c r="K65" s="62">
        <v>310025.07400000002</v>
      </c>
      <c r="L65" s="62">
        <v>25294.47452</v>
      </c>
      <c r="M65" s="62">
        <v>446320.39391000004</v>
      </c>
      <c r="N65" s="62">
        <v>23723.153249999999</v>
      </c>
      <c r="O65" s="53"/>
    </row>
    <row r="66" spans="1:15" ht="15" customHeight="1">
      <c r="A66" s="69" t="s">
        <v>504</v>
      </c>
      <c r="B66" s="62">
        <v>-148608.72018999999</v>
      </c>
      <c r="C66" s="62">
        <v>-206404.67382</v>
      </c>
      <c r="D66" s="62">
        <v>-281396.99206999998</v>
      </c>
      <c r="E66" s="62">
        <v>-294400.07931</v>
      </c>
      <c r="F66" s="62">
        <v>-289822.85422000004</v>
      </c>
      <c r="G66" s="62">
        <v>-290251.85639999999</v>
      </c>
      <c r="H66" s="62">
        <v>-385865.46788000001</v>
      </c>
      <c r="I66" s="62">
        <v>-225149.85887</v>
      </c>
      <c r="J66" s="62">
        <v>-408754.84750999999</v>
      </c>
      <c r="K66" s="62">
        <v>-548983.69597</v>
      </c>
      <c r="L66" s="62">
        <v>-32026.223020000001</v>
      </c>
      <c r="M66" s="62">
        <v>-598681.17230999994</v>
      </c>
      <c r="N66" s="62">
        <v>-33727.199270000005</v>
      </c>
      <c r="O66" s="53"/>
    </row>
    <row r="67" spans="1:15" ht="15" customHeight="1">
      <c r="A67" s="61" t="s">
        <v>505</v>
      </c>
      <c r="B67" s="62">
        <v>687738.75380999991</v>
      </c>
      <c r="C67" s="62">
        <v>665541.41891999997</v>
      </c>
      <c r="D67" s="62">
        <v>734539.65041</v>
      </c>
      <c r="E67" s="62">
        <v>759280.28504999995</v>
      </c>
      <c r="F67" s="62">
        <v>757165.49286</v>
      </c>
      <c r="G67" s="62">
        <v>806566.14484000008</v>
      </c>
      <c r="H67" s="62">
        <v>639392.58369</v>
      </c>
      <c r="I67" s="62">
        <v>754300.30894000002</v>
      </c>
      <c r="J67" s="62">
        <v>644534.59547000006</v>
      </c>
      <c r="K67" s="62">
        <v>691581.69705999992</v>
      </c>
      <c r="L67" s="62">
        <v>65377.83223</v>
      </c>
      <c r="M67" s="62">
        <v>889937.42611999984</v>
      </c>
      <c r="N67" s="62">
        <v>85955.746140000003</v>
      </c>
      <c r="O67" s="53"/>
    </row>
    <row r="68" spans="1:15" ht="15" customHeight="1">
      <c r="A68" s="64" t="s">
        <v>506</v>
      </c>
      <c r="B68" s="62">
        <v>-443402.74620999995</v>
      </c>
      <c r="C68" s="62">
        <v>-470338.05349000002</v>
      </c>
      <c r="D68" s="62">
        <v>-472642.93050000002</v>
      </c>
      <c r="E68" s="62">
        <v>-529483.67932999996</v>
      </c>
      <c r="F68" s="62">
        <v>-562081.27110999997</v>
      </c>
      <c r="G68" s="62">
        <v>-536324.80420000001</v>
      </c>
      <c r="H68" s="62">
        <v>-488676.65089999995</v>
      </c>
      <c r="I68" s="62">
        <v>-518024.51861999999</v>
      </c>
      <c r="J68" s="62">
        <v>-564934.65842999995</v>
      </c>
      <c r="K68" s="62">
        <v>-590941.50849000004</v>
      </c>
      <c r="L68" s="62">
        <v>-51083.691340000005</v>
      </c>
      <c r="M68" s="62">
        <v>-703605.79270999995</v>
      </c>
      <c r="N68" s="62">
        <v>-61145.083870000017</v>
      </c>
      <c r="O68" s="53"/>
    </row>
    <row r="69" spans="1:15" ht="15" customHeight="1">
      <c r="A69" s="70" t="s">
        <v>507</v>
      </c>
      <c r="B69" s="62">
        <v>244336.00759999998</v>
      </c>
      <c r="C69" s="62">
        <v>195203.36543000001</v>
      </c>
      <c r="D69" s="62">
        <v>261896.71990999999</v>
      </c>
      <c r="E69" s="62">
        <v>229796.60571999999</v>
      </c>
      <c r="F69" s="62">
        <v>195084.22175</v>
      </c>
      <c r="G69" s="62">
        <v>270241.34064000001</v>
      </c>
      <c r="H69" s="62">
        <v>150715.93278999999</v>
      </c>
      <c r="I69" s="62">
        <v>236275.79032</v>
      </c>
      <c r="J69" s="62">
        <v>79599.937040000004</v>
      </c>
      <c r="K69" s="62">
        <v>100640.18857</v>
      </c>
      <c r="L69" s="62">
        <v>14294.140890000001</v>
      </c>
      <c r="M69" s="62">
        <v>186331.63340999989</v>
      </c>
      <c r="N69" s="62">
        <v>24810.662269999986</v>
      </c>
      <c r="O69" s="53"/>
    </row>
    <row r="70" spans="1:15" ht="15" customHeight="1">
      <c r="A70" s="70" t="s">
        <v>508</v>
      </c>
      <c r="B70" s="62">
        <v>-768.19606999999996</v>
      </c>
      <c r="C70" s="62">
        <v>-964.99037999999996</v>
      </c>
      <c r="D70" s="62">
        <v>-646.49045999999998</v>
      </c>
      <c r="E70" s="62">
        <v>-218.46256</v>
      </c>
      <c r="F70" s="62">
        <v>-332.91888</v>
      </c>
      <c r="G70" s="62">
        <v>45.81991</v>
      </c>
      <c r="H70" s="62">
        <v>275.68606</v>
      </c>
      <c r="I70" s="62">
        <v>-127.72950999999999</v>
      </c>
      <c r="J70" s="62">
        <v>185.70186999999999</v>
      </c>
      <c r="K70" s="62">
        <v>140.31904999999998</v>
      </c>
      <c r="L70" s="62">
        <v>-68.134149999999991</v>
      </c>
      <c r="M70" s="62">
        <v>3282.0742399999999</v>
      </c>
      <c r="N70" s="62">
        <v>2001.1912600000001</v>
      </c>
      <c r="O70" s="53"/>
    </row>
    <row r="71" spans="1:15" ht="15" customHeight="1">
      <c r="A71" s="71" t="s">
        <v>509</v>
      </c>
      <c r="B71" s="62">
        <v>-1130.7436200000002</v>
      </c>
      <c r="C71" s="62">
        <v>-969.18436999999994</v>
      </c>
      <c r="D71" s="62">
        <v>-650.43453</v>
      </c>
      <c r="E71" s="62">
        <v>-221.93956</v>
      </c>
      <c r="F71" s="62">
        <v>-336.05010999999996</v>
      </c>
      <c r="G71" s="62">
        <v>42.911029999999997</v>
      </c>
      <c r="H71" s="62">
        <v>275.73573999999996</v>
      </c>
      <c r="I71" s="62">
        <v>-129.02083999999999</v>
      </c>
      <c r="J71" s="62">
        <v>182.66247000000001</v>
      </c>
      <c r="K71" s="62">
        <v>139.25731999999999</v>
      </c>
      <c r="L71" s="62">
        <v>-68.08205000000001</v>
      </c>
      <c r="M71" s="62">
        <v>3282.07377</v>
      </c>
      <c r="N71" s="62">
        <v>2001.18975</v>
      </c>
      <c r="O71" s="53"/>
    </row>
    <row r="72" spans="1:15" ht="15" customHeight="1">
      <c r="A72" s="71" t="s">
        <v>510</v>
      </c>
      <c r="B72" s="62">
        <v>362.54755</v>
      </c>
      <c r="C72" s="62">
        <v>4.1939899999999994</v>
      </c>
      <c r="D72" s="62">
        <v>3.94407</v>
      </c>
      <c r="E72" s="62">
        <v>3.4769999999999999</v>
      </c>
      <c r="F72" s="62">
        <v>3.13123</v>
      </c>
      <c r="G72" s="62">
        <v>2.9088799999999999</v>
      </c>
      <c r="H72" s="62">
        <v>-4.9680000000000002E-2</v>
      </c>
      <c r="I72" s="62">
        <v>1.2913299999999999</v>
      </c>
      <c r="J72" s="62">
        <v>3.0394000000000001</v>
      </c>
      <c r="K72" s="62">
        <v>1.0617300000000001</v>
      </c>
      <c r="L72" s="62">
        <v>-5.21E-2</v>
      </c>
      <c r="M72" s="62">
        <v>4.7000000000000064E-4</v>
      </c>
      <c r="N72" s="62">
        <v>1.5100000000000001E-3</v>
      </c>
      <c r="O72" s="53"/>
    </row>
    <row r="73" spans="1:15" ht="15" customHeight="1">
      <c r="A73" s="61" t="s">
        <v>511</v>
      </c>
      <c r="B73" s="62">
        <v>-11.052100000000001</v>
      </c>
      <c r="C73" s="62">
        <v>52.45496</v>
      </c>
      <c r="D73" s="62">
        <v>-8.6009700000000002</v>
      </c>
      <c r="E73" s="62">
        <v>-77.906910000000011</v>
      </c>
      <c r="F73" s="62">
        <v>-57.945589999999996</v>
      </c>
      <c r="G73" s="62">
        <v>-2.7287699999999999</v>
      </c>
      <c r="H73" s="62">
        <v>-18.373759999999997</v>
      </c>
      <c r="I73" s="62">
        <v>15.539339999999999</v>
      </c>
      <c r="J73" s="62">
        <v>-11.639719999999999</v>
      </c>
      <c r="K73" s="62">
        <v>-46.346820000000001</v>
      </c>
      <c r="L73" s="62">
        <v>0.57184999999999997</v>
      </c>
      <c r="M73" s="62">
        <v>-104.21645000000001</v>
      </c>
      <c r="N73" s="62">
        <v>-8.6776599999999995</v>
      </c>
      <c r="O73" s="53"/>
    </row>
    <row r="74" spans="1:15" ht="15" customHeight="1">
      <c r="A74" s="61" t="s">
        <v>657</v>
      </c>
      <c r="B74" s="62">
        <v>17.521180000000001</v>
      </c>
      <c r="C74" s="62">
        <v>57.247699999999995</v>
      </c>
      <c r="D74" s="62">
        <v>9.4644899999999996</v>
      </c>
      <c r="E74" s="62">
        <v>-70.932600000000008</v>
      </c>
      <c r="F74" s="62">
        <v>-41.589440000000003</v>
      </c>
      <c r="G74" s="62">
        <v>2.7620399999999998</v>
      </c>
      <c r="H74" s="62">
        <v>-14.80241</v>
      </c>
      <c r="I74" s="62">
        <v>17.7943</v>
      </c>
      <c r="J74" s="62">
        <v>-6.6228599999999993</v>
      </c>
      <c r="K74" s="62">
        <v>-14.47786</v>
      </c>
      <c r="L74" s="62">
        <v>2.5065200000000001</v>
      </c>
      <c r="M74" s="62">
        <v>-69.499610000000004</v>
      </c>
      <c r="N74" s="62">
        <v>-5.05124</v>
      </c>
      <c r="O74" s="53"/>
    </row>
    <row r="75" spans="1:15" ht="15" customHeight="1">
      <c r="A75" s="64" t="s">
        <v>306</v>
      </c>
      <c r="B75" s="62">
        <v>-28.57328</v>
      </c>
      <c r="C75" s="62">
        <v>-4.7927400000000002</v>
      </c>
      <c r="D75" s="62">
        <v>-18.065459999999998</v>
      </c>
      <c r="E75" s="62">
        <v>-6.97431</v>
      </c>
      <c r="F75" s="62">
        <v>-16.35615</v>
      </c>
      <c r="G75" s="62">
        <v>-5.4908100000000006</v>
      </c>
      <c r="H75" s="62">
        <v>-3.5713499999999998</v>
      </c>
      <c r="I75" s="62">
        <v>-2.2549600000000001</v>
      </c>
      <c r="J75" s="62">
        <v>-5.0168599999999994</v>
      </c>
      <c r="K75" s="62">
        <v>-31.868959999999998</v>
      </c>
      <c r="L75" s="62">
        <v>-1.9346700000000001</v>
      </c>
      <c r="M75" s="62">
        <v>-34.716839999999998</v>
      </c>
      <c r="N75" s="62">
        <v>-3.62642</v>
      </c>
      <c r="O75" s="53"/>
    </row>
    <row r="76" spans="1:15" ht="15" customHeight="1">
      <c r="A76" s="61" t="s">
        <v>514</v>
      </c>
      <c r="B76" s="62">
        <v>243556.75943000001</v>
      </c>
      <c r="C76" s="62">
        <v>194290.83000999998</v>
      </c>
      <c r="D76" s="62">
        <v>261241.62847999998</v>
      </c>
      <c r="E76" s="62">
        <v>229500.23624999999</v>
      </c>
      <c r="F76" s="62">
        <v>194693.35728</v>
      </c>
      <c r="G76" s="62">
        <v>270284.43177999998</v>
      </c>
      <c r="H76" s="62">
        <v>150973.24509000001</v>
      </c>
      <c r="I76" s="62">
        <v>236163.60015000001</v>
      </c>
      <c r="J76" s="62">
        <v>79773.999190000002</v>
      </c>
      <c r="K76" s="62">
        <v>100734.1608</v>
      </c>
      <c r="L76" s="62">
        <v>14226.578589999999</v>
      </c>
      <c r="M76" s="62">
        <v>189509.49119999987</v>
      </c>
      <c r="N76" s="62">
        <v>26803.175869999985</v>
      </c>
      <c r="O76" s="53"/>
    </row>
    <row r="77" spans="1:15" ht="15" customHeight="1">
      <c r="A77" s="72" t="s">
        <v>515</v>
      </c>
      <c r="B77" s="62">
        <v>-2.3440000000000003E-2</v>
      </c>
      <c r="C77" s="62">
        <v>1121.36043</v>
      </c>
      <c r="D77" s="62">
        <v>14063.71451</v>
      </c>
      <c r="E77" s="62">
        <v>5480.72552</v>
      </c>
      <c r="F77" s="62">
        <v>37772.643530000001</v>
      </c>
      <c r="G77" s="62">
        <v>3418.45723</v>
      </c>
      <c r="H77" s="62">
        <v>-445.55464000000001</v>
      </c>
      <c r="I77" s="62">
        <v>-1368.3083200000001</v>
      </c>
      <c r="J77" s="62">
        <v>-2254.9274799999998</v>
      </c>
      <c r="K77" s="62">
        <v>-3767.3857699999999</v>
      </c>
      <c r="L77" s="62">
        <v>-248.8785</v>
      </c>
      <c r="M77" s="62">
        <v>-1551.6241</v>
      </c>
      <c r="N77" s="62">
        <v>4.6560500000000005</v>
      </c>
      <c r="O77" s="53"/>
    </row>
    <row r="78" spans="1:15" ht="15" customHeight="1">
      <c r="A78" s="70" t="s">
        <v>516</v>
      </c>
      <c r="B78" s="62">
        <v>243556.73599000002</v>
      </c>
      <c r="C78" s="62">
        <v>195412.19044000001</v>
      </c>
      <c r="D78" s="62">
        <v>275305.34299000003</v>
      </c>
      <c r="E78" s="62">
        <v>234980.96177000002</v>
      </c>
      <c r="F78" s="62">
        <v>232466.00081</v>
      </c>
      <c r="G78" s="62">
        <v>273702.88900999998</v>
      </c>
      <c r="H78" s="62">
        <v>150527.69044999999</v>
      </c>
      <c r="I78" s="62">
        <v>234795.29183</v>
      </c>
      <c r="J78" s="62">
        <v>77519.071709999989</v>
      </c>
      <c r="K78" s="62">
        <v>96966.775030000004</v>
      </c>
      <c r="L78" s="62">
        <v>13977.70009</v>
      </c>
      <c r="M78" s="62">
        <v>187957.86709999986</v>
      </c>
      <c r="N78" s="62">
        <v>26807.831919999986</v>
      </c>
      <c r="O78" s="53"/>
    </row>
    <row r="79" spans="1:15" ht="15" customHeight="1">
      <c r="A79" s="69" t="s">
        <v>517</v>
      </c>
      <c r="B79" s="62">
        <v>2149.4786600000002</v>
      </c>
      <c r="C79" s="62">
        <v>2384.6495800000002</v>
      </c>
      <c r="D79" s="62">
        <v>3673.9967000000001</v>
      </c>
      <c r="E79" s="62">
        <v>1787.2292199999999</v>
      </c>
      <c r="F79" s="62">
        <v>3114.4447700000001</v>
      </c>
      <c r="G79" s="62">
        <v>3950.7584100000004</v>
      </c>
      <c r="H79" s="62">
        <v>1319.8728899999999</v>
      </c>
      <c r="I79" s="62">
        <v>-6679.5409600000003</v>
      </c>
      <c r="J79" s="62">
        <v>783.74428</v>
      </c>
      <c r="K79" s="62">
        <v>1973.1859099999999</v>
      </c>
      <c r="L79" s="62">
        <v>-103.43553</v>
      </c>
      <c r="M79" s="62">
        <v>1428.86942</v>
      </c>
      <c r="N79" s="62">
        <v>-57.515119999999996</v>
      </c>
      <c r="O79" s="53"/>
    </row>
    <row r="80" spans="1:15" ht="15" customHeight="1">
      <c r="A80" s="61" t="s">
        <v>518</v>
      </c>
      <c r="B80" s="62">
        <v>245706.21465000001</v>
      </c>
      <c r="C80" s="62">
        <v>197796.84002</v>
      </c>
      <c r="D80" s="62">
        <v>278979.33968999999</v>
      </c>
      <c r="E80" s="62">
        <v>236768.19099</v>
      </c>
      <c r="F80" s="62">
        <v>235580.44558</v>
      </c>
      <c r="G80" s="62">
        <v>277653.64741999999</v>
      </c>
      <c r="H80" s="62">
        <v>151847.56333999999</v>
      </c>
      <c r="I80" s="62">
        <v>228115.75087000002</v>
      </c>
      <c r="J80" s="62">
        <v>78302.815989999988</v>
      </c>
      <c r="K80" s="62">
        <v>98939.960940000004</v>
      </c>
      <c r="L80" s="62">
        <v>13874.26456</v>
      </c>
      <c r="M80" s="62">
        <v>189386.73651999986</v>
      </c>
      <c r="N80" s="62">
        <v>26750.316799999986</v>
      </c>
      <c r="O80" s="53"/>
    </row>
    <row r="81" spans="1:15" ht="15" customHeight="1">
      <c r="A81" s="69" t="s">
        <v>519</v>
      </c>
      <c r="B81" s="62">
        <v>0</v>
      </c>
      <c r="C81" s="62">
        <v>0</v>
      </c>
      <c r="D81" s="62">
        <v>0</v>
      </c>
      <c r="E81" s="62">
        <v>0</v>
      </c>
      <c r="F81" s="62">
        <v>0</v>
      </c>
      <c r="G81" s="62">
        <v>0</v>
      </c>
      <c r="H81" s="62">
        <v>0</v>
      </c>
      <c r="I81" s="62">
        <v>0</v>
      </c>
      <c r="J81" s="62">
        <v>0</v>
      </c>
      <c r="K81" s="62">
        <v>0</v>
      </c>
      <c r="L81" s="62">
        <v>0</v>
      </c>
      <c r="M81" s="62">
        <v>0</v>
      </c>
      <c r="N81" s="62">
        <v>0</v>
      </c>
      <c r="O81" s="53"/>
    </row>
    <row r="82" spans="1:15" ht="15" customHeight="1">
      <c r="A82" s="61" t="s">
        <v>520</v>
      </c>
      <c r="B82" s="62">
        <v>245706.21465000001</v>
      </c>
      <c r="C82" s="62">
        <v>197796.84002</v>
      </c>
      <c r="D82" s="62">
        <v>278979.33968999999</v>
      </c>
      <c r="E82" s="62">
        <v>236768.19099</v>
      </c>
      <c r="F82" s="62">
        <v>235580.44558</v>
      </c>
      <c r="G82" s="62">
        <v>277653.64741999999</v>
      </c>
      <c r="H82" s="62">
        <v>151847.56333999999</v>
      </c>
      <c r="I82" s="62">
        <v>228115.75087000002</v>
      </c>
      <c r="J82" s="62">
        <v>78302.815989999988</v>
      </c>
      <c r="K82" s="62">
        <v>98939.960940000004</v>
      </c>
      <c r="L82" s="62">
        <v>13874.26456</v>
      </c>
      <c r="M82" s="62">
        <v>189386.73651999986</v>
      </c>
      <c r="N82" s="62">
        <v>26750.316799999986</v>
      </c>
      <c r="O82" s="53"/>
    </row>
    <row r="83" spans="1:15" ht="15" customHeight="1" thickBot="1">
      <c r="A83" s="69" t="s">
        <v>521</v>
      </c>
      <c r="B83" s="62">
        <v>-80642.197040000014</v>
      </c>
      <c r="C83" s="62">
        <v>-58198.584000000003</v>
      </c>
      <c r="D83" s="62">
        <v>-103757.09344</v>
      </c>
      <c r="E83" s="62">
        <v>-68873.39</v>
      </c>
      <c r="F83" s="62">
        <v>-65933.555999999997</v>
      </c>
      <c r="G83" s="62">
        <v>-84015.97</v>
      </c>
      <c r="H83" s="62">
        <v>-115570.246</v>
      </c>
      <c r="I83" s="62">
        <v>-100951.90399999999</v>
      </c>
      <c r="J83" s="62">
        <v>0</v>
      </c>
      <c r="K83" s="62">
        <v>-19368.95</v>
      </c>
      <c r="L83" s="62">
        <v>-3573.125</v>
      </c>
      <c r="M83" s="62">
        <v>-51963.370999999999</v>
      </c>
      <c r="N83" s="62">
        <v>-6372.94</v>
      </c>
      <c r="O83" s="53"/>
    </row>
    <row r="84" spans="1:15" ht="15" customHeight="1" thickTop="1" thickBot="1">
      <c r="A84" s="59" t="s">
        <v>522</v>
      </c>
      <c r="B84" s="60">
        <v>165064.01761000001</v>
      </c>
      <c r="C84" s="60">
        <v>139598.25602</v>
      </c>
      <c r="D84" s="60">
        <v>175222.24625</v>
      </c>
      <c r="E84" s="60">
        <v>167894.80099000002</v>
      </c>
      <c r="F84" s="60">
        <v>169646.88958000002</v>
      </c>
      <c r="G84" s="60">
        <v>193637.67741999999</v>
      </c>
      <c r="H84" s="60">
        <v>36277.317340000001</v>
      </c>
      <c r="I84" s="60">
        <v>127163.84687000001</v>
      </c>
      <c r="J84" s="60">
        <v>78302.815989999988</v>
      </c>
      <c r="K84" s="60">
        <v>79571.010939999993</v>
      </c>
      <c r="L84" s="60">
        <v>10301.13956</v>
      </c>
      <c r="M84" s="60">
        <v>137423.36551999988</v>
      </c>
      <c r="N84" s="60">
        <v>20377.376799999987</v>
      </c>
      <c r="O84" s="53"/>
    </row>
    <row r="85" spans="1:15" ht="3.75" customHeight="1" thickTop="1" thickBot="1">
      <c r="A85" s="73"/>
      <c r="B85" s="74"/>
      <c r="C85" s="74"/>
      <c r="D85" s="74"/>
      <c r="E85" s="74"/>
      <c r="F85" s="74"/>
      <c r="G85" s="74"/>
      <c r="H85" s="74"/>
      <c r="I85" s="74"/>
      <c r="J85" s="74"/>
      <c r="K85" s="74"/>
      <c r="L85" s="74"/>
      <c r="M85" s="74"/>
      <c r="N85" s="74"/>
      <c r="O85" s="53"/>
    </row>
    <row r="86" spans="1:15" ht="15" customHeight="1" thickTop="1">
      <c r="A86" s="75"/>
      <c r="B86" s="76"/>
      <c r="C86" s="76"/>
      <c r="D86" s="76"/>
      <c r="E86" s="76"/>
      <c r="F86" s="76"/>
      <c r="G86" s="76"/>
      <c r="H86" s="76"/>
      <c r="I86" s="76"/>
      <c r="J86" s="76"/>
      <c r="K86" s="76"/>
      <c r="L86" s="76"/>
      <c r="M86" s="76"/>
      <c r="N86" s="76"/>
      <c r="O86" s="53"/>
    </row>
    <row r="87" spans="1:15" ht="15" customHeight="1">
      <c r="A87" s="75"/>
      <c r="B87" s="76"/>
      <c r="C87" s="76"/>
      <c r="D87" s="76"/>
      <c r="E87" s="76"/>
      <c r="F87" s="76"/>
      <c r="G87" s="76"/>
      <c r="H87" s="76"/>
      <c r="I87" s="76"/>
      <c r="J87" s="76"/>
      <c r="K87" s="76"/>
      <c r="L87" s="76"/>
      <c r="M87" s="76"/>
      <c r="N87" s="76"/>
      <c r="O87" s="53"/>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AI86"/>
  <sheetViews>
    <sheetView zoomScaleNormal="100" workbookViewId="0">
      <pane xSplit="1" topLeftCell="B1" activePane="topRight" state="frozen"/>
      <selection pane="topRight" activeCell="H15" sqref="H15"/>
    </sheetView>
  </sheetViews>
  <sheetFormatPr baseColWidth="10" defaultColWidth="9.140625" defaultRowHeight="18"/>
  <cols>
    <col min="1" max="1" width="89.85546875" style="54" bestFit="1" customWidth="1"/>
    <col min="2" max="8" width="10.7109375" style="54" bestFit="1" customWidth="1"/>
    <col min="9" max="9" width="10.7109375" style="54" customWidth="1"/>
    <col min="10" max="10" width="10.7109375" style="54" bestFit="1" customWidth="1"/>
    <col min="11" max="13" width="10.7109375" style="54" customWidth="1"/>
    <col min="14" max="14" width="10.7109375" style="78" bestFit="1" customWidth="1"/>
    <col min="15" max="32" width="9.140625" style="54"/>
    <col min="33" max="33" width="11.42578125" style="54" bestFit="1" customWidth="1"/>
    <col min="34" max="34" width="9.140625" style="54"/>
    <col min="35" max="35" width="12.28515625" style="54" bestFit="1" customWidth="1"/>
    <col min="36" max="256" width="9.140625" style="54"/>
    <col min="257" max="257" width="89.85546875" style="54" bestFit="1" customWidth="1"/>
    <col min="258" max="264" width="10.7109375" style="54" bestFit="1" customWidth="1"/>
    <col min="265" max="265" width="10.7109375" style="54" customWidth="1"/>
    <col min="266" max="266" width="10.7109375" style="54" bestFit="1" customWidth="1"/>
    <col min="267" max="269" width="10.7109375" style="54" customWidth="1"/>
    <col min="270" max="270" width="10.7109375" style="54" bestFit="1" customWidth="1"/>
    <col min="271" max="288" width="9.140625" style="54"/>
    <col min="289" max="289" width="11.42578125" style="54" bestFit="1" customWidth="1"/>
    <col min="290" max="290" width="9.140625" style="54"/>
    <col min="291" max="291" width="12.28515625" style="54" bestFit="1" customWidth="1"/>
    <col min="292" max="512" width="9.140625" style="54"/>
    <col min="513" max="513" width="89.85546875" style="54" bestFit="1" customWidth="1"/>
    <col min="514" max="520" width="10.7109375" style="54" bestFit="1" customWidth="1"/>
    <col min="521" max="521" width="10.7109375" style="54" customWidth="1"/>
    <col min="522" max="522" width="10.7109375" style="54" bestFit="1" customWidth="1"/>
    <col min="523" max="525" width="10.7109375" style="54" customWidth="1"/>
    <col min="526" max="526" width="10.7109375" style="54" bestFit="1" customWidth="1"/>
    <col min="527" max="544" width="9.140625" style="54"/>
    <col min="545" max="545" width="11.42578125" style="54" bestFit="1" customWidth="1"/>
    <col min="546" max="546" width="9.140625" style="54"/>
    <col min="547" max="547" width="12.28515625" style="54" bestFit="1" customWidth="1"/>
    <col min="548" max="768" width="9.140625" style="54"/>
    <col min="769" max="769" width="89.85546875" style="54" bestFit="1" customWidth="1"/>
    <col min="770" max="776" width="10.7109375" style="54" bestFit="1" customWidth="1"/>
    <col min="777" max="777" width="10.7109375" style="54" customWidth="1"/>
    <col min="778" max="778" width="10.7109375" style="54" bestFit="1" customWidth="1"/>
    <col min="779" max="781" width="10.7109375" style="54" customWidth="1"/>
    <col min="782" max="782" width="10.7109375" style="54" bestFit="1" customWidth="1"/>
    <col min="783" max="800" width="9.140625" style="54"/>
    <col min="801" max="801" width="11.42578125" style="54" bestFit="1" customWidth="1"/>
    <col min="802" max="802" width="9.140625" style="54"/>
    <col min="803" max="803" width="12.28515625" style="54" bestFit="1" customWidth="1"/>
    <col min="804" max="1024" width="9.140625" style="54"/>
    <col min="1025" max="1025" width="89.85546875" style="54" bestFit="1" customWidth="1"/>
    <col min="1026" max="1032" width="10.7109375" style="54" bestFit="1" customWidth="1"/>
    <col min="1033" max="1033" width="10.7109375" style="54" customWidth="1"/>
    <col min="1034" max="1034" width="10.7109375" style="54" bestFit="1" customWidth="1"/>
    <col min="1035" max="1037" width="10.7109375" style="54" customWidth="1"/>
    <col min="1038" max="1038" width="10.7109375" style="54" bestFit="1" customWidth="1"/>
    <col min="1039" max="1056" width="9.140625" style="54"/>
    <col min="1057" max="1057" width="11.42578125" style="54" bestFit="1" customWidth="1"/>
    <col min="1058" max="1058" width="9.140625" style="54"/>
    <col min="1059" max="1059" width="12.28515625" style="54" bestFit="1" customWidth="1"/>
    <col min="1060" max="1280" width="9.140625" style="54"/>
    <col min="1281" max="1281" width="89.85546875" style="54" bestFit="1" customWidth="1"/>
    <col min="1282" max="1288" width="10.7109375" style="54" bestFit="1" customWidth="1"/>
    <col min="1289" max="1289" width="10.7109375" style="54" customWidth="1"/>
    <col min="1290" max="1290" width="10.7109375" style="54" bestFit="1" customWidth="1"/>
    <col min="1291" max="1293" width="10.7109375" style="54" customWidth="1"/>
    <col min="1294" max="1294" width="10.7109375" style="54" bestFit="1" customWidth="1"/>
    <col min="1295" max="1312" width="9.140625" style="54"/>
    <col min="1313" max="1313" width="11.42578125" style="54" bestFit="1" customWidth="1"/>
    <col min="1314" max="1314" width="9.140625" style="54"/>
    <col min="1315" max="1315" width="12.28515625" style="54" bestFit="1" customWidth="1"/>
    <col min="1316" max="1536" width="9.140625" style="54"/>
    <col min="1537" max="1537" width="89.85546875" style="54" bestFit="1" customWidth="1"/>
    <col min="1538" max="1544" width="10.7109375" style="54" bestFit="1" customWidth="1"/>
    <col min="1545" max="1545" width="10.7109375" style="54" customWidth="1"/>
    <col min="1546" max="1546" width="10.7109375" style="54" bestFit="1" customWidth="1"/>
    <col min="1547" max="1549" width="10.7109375" style="54" customWidth="1"/>
    <col min="1550" max="1550" width="10.7109375" style="54" bestFit="1" customWidth="1"/>
    <col min="1551" max="1568" width="9.140625" style="54"/>
    <col min="1569" max="1569" width="11.42578125" style="54" bestFit="1" customWidth="1"/>
    <col min="1570" max="1570" width="9.140625" style="54"/>
    <col min="1571" max="1571" width="12.28515625" style="54" bestFit="1" customWidth="1"/>
    <col min="1572" max="1792" width="9.140625" style="54"/>
    <col min="1793" max="1793" width="89.85546875" style="54" bestFit="1" customWidth="1"/>
    <col min="1794" max="1800" width="10.7109375" style="54" bestFit="1" customWidth="1"/>
    <col min="1801" max="1801" width="10.7109375" style="54" customWidth="1"/>
    <col min="1802" max="1802" width="10.7109375" style="54" bestFit="1" customWidth="1"/>
    <col min="1803" max="1805" width="10.7109375" style="54" customWidth="1"/>
    <col min="1806" max="1806" width="10.7109375" style="54" bestFit="1" customWidth="1"/>
    <col min="1807" max="1824" width="9.140625" style="54"/>
    <col min="1825" max="1825" width="11.42578125" style="54" bestFit="1" customWidth="1"/>
    <col min="1826" max="1826" width="9.140625" style="54"/>
    <col min="1827" max="1827" width="12.28515625" style="54" bestFit="1" customWidth="1"/>
    <col min="1828" max="2048" width="9.140625" style="54"/>
    <col min="2049" max="2049" width="89.85546875" style="54" bestFit="1" customWidth="1"/>
    <col min="2050" max="2056" width="10.7109375" style="54" bestFit="1" customWidth="1"/>
    <col min="2057" max="2057" width="10.7109375" style="54" customWidth="1"/>
    <col min="2058" max="2058" width="10.7109375" style="54" bestFit="1" customWidth="1"/>
    <col min="2059" max="2061" width="10.7109375" style="54" customWidth="1"/>
    <col min="2062" max="2062" width="10.7109375" style="54" bestFit="1" customWidth="1"/>
    <col min="2063" max="2080" width="9.140625" style="54"/>
    <col min="2081" max="2081" width="11.42578125" style="54" bestFit="1" customWidth="1"/>
    <col min="2082" max="2082" width="9.140625" style="54"/>
    <col min="2083" max="2083" width="12.28515625" style="54" bestFit="1" customWidth="1"/>
    <col min="2084" max="2304" width="9.140625" style="54"/>
    <col min="2305" max="2305" width="89.85546875" style="54" bestFit="1" customWidth="1"/>
    <col min="2306" max="2312" width="10.7109375" style="54" bestFit="1" customWidth="1"/>
    <col min="2313" max="2313" width="10.7109375" style="54" customWidth="1"/>
    <col min="2314" max="2314" width="10.7109375" style="54" bestFit="1" customWidth="1"/>
    <col min="2315" max="2317" width="10.7109375" style="54" customWidth="1"/>
    <col min="2318" max="2318" width="10.7109375" style="54" bestFit="1" customWidth="1"/>
    <col min="2319" max="2336" width="9.140625" style="54"/>
    <col min="2337" max="2337" width="11.42578125" style="54" bestFit="1" customWidth="1"/>
    <col min="2338" max="2338" width="9.140625" style="54"/>
    <col min="2339" max="2339" width="12.28515625" style="54" bestFit="1" customWidth="1"/>
    <col min="2340" max="2560" width="9.140625" style="54"/>
    <col min="2561" max="2561" width="89.85546875" style="54" bestFit="1" customWidth="1"/>
    <col min="2562" max="2568" width="10.7109375" style="54" bestFit="1" customWidth="1"/>
    <col min="2569" max="2569" width="10.7109375" style="54" customWidth="1"/>
    <col min="2570" max="2570" width="10.7109375" style="54" bestFit="1" customWidth="1"/>
    <col min="2571" max="2573" width="10.7109375" style="54" customWidth="1"/>
    <col min="2574" max="2574" width="10.7109375" style="54" bestFit="1" customWidth="1"/>
    <col min="2575" max="2592" width="9.140625" style="54"/>
    <col min="2593" max="2593" width="11.42578125" style="54" bestFit="1" customWidth="1"/>
    <col min="2594" max="2594" width="9.140625" style="54"/>
    <col min="2595" max="2595" width="12.28515625" style="54" bestFit="1" customWidth="1"/>
    <col min="2596" max="2816" width="9.140625" style="54"/>
    <col min="2817" max="2817" width="89.85546875" style="54" bestFit="1" customWidth="1"/>
    <col min="2818" max="2824" width="10.7109375" style="54" bestFit="1" customWidth="1"/>
    <col min="2825" max="2825" width="10.7109375" style="54" customWidth="1"/>
    <col min="2826" max="2826" width="10.7109375" style="54" bestFit="1" customWidth="1"/>
    <col min="2827" max="2829" width="10.7109375" style="54" customWidth="1"/>
    <col min="2830" max="2830" width="10.7109375" style="54" bestFit="1" customWidth="1"/>
    <col min="2831" max="2848" width="9.140625" style="54"/>
    <col min="2849" max="2849" width="11.42578125" style="54" bestFit="1" customWidth="1"/>
    <col min="2850" max="2850" width="9.140625" style="54"/>
    <col min="2851" max="2851" width="12.28515625" style="54" bestFit="1" customWidth="1"/>
    <col min="2852" max="3072" width="9.140625" style="54"/>
    <col min="3073" max="3073" width="89.85546875" style="54" bestFit="1" customWidth="1"/>
    <col min="3074" max="3080" width="10.7109375" style="54" bestFit="1" customWidth="1"/>
    <col min="3081" max="3081" width="10.7109375" style="54" customWidth="1"/>
    <col min="3082" max="3082" width="10.7109375" style="54" bestFit="1" customWidth="1"/>
    <col min="3083" max="3085" width="10.7109375" style="54" customWidth="1"/>
    <col min="3086" max="3086" width="10.7109375" style="54" bestFit="1" customWidth="1"/>
    <col min="3087" max="3104" width="9.140625" style="54"/>
    <col min="3105" max="3105" width="11.42578125" style="54" bestFit="1" customWidth="1"/>
    <col min="3106" max="3106" width="9.140625" style="54"/>
    <col min="3107" max="3107" width="12.28515625" style="54" bestFit="1" customWidth="1"/>
    <col min="3108" max="3328" width="9.140625" style="54"/>
    <col min="3329" max="3329" width="89.85546875" style="54" bestFit="1" customWidth="1"/>
    <col min="3330" max="3336" width="10.7109375" style="54" bestFit="1" customWidth="1"/>
    <col min="3337" max="3337" width="10.7109375" style="54" customWidth="1"/>
    <col min="3338" max="3338" width="10.7109375" style="54" bestFit="1" customWidth="1"/>
    <col min="3339" max="3341" width="10.7109375" style="54" customWidth="1"/>
    <col min="3342" max="3342" width="10.7109375" style="54" bestFit="1" customWidth="1"/>
    <col min="3343" max="3360" width="9.140625" style="54"/>
    <col min="3361" max="3361" width="11.42578125" style="54" bestFit="1" customWidth="1"/>
    <col min="3362" max="3362" width="9.140625" style="54"/>
    <col min="3363" max="3363" width="12.28515625" style="54" bestFit="1" customWidth="1"/>
    <col min="3364" max="3584" width="9.140625" style="54"/>
    <col min="3585" max="3585" width="89.85546875" style="54" bestFit="1" customWidth="1"/>
    <col min="3586" max="3592" width="10.7109375" style="54" bestFit="1" customWidth="1"/>
    <col min="3593" max="3593" width="10.7109375" style="54" customWidth="1"/>
    <col min="3594" max="3594" width="10.7109375" style="54" bestFit="1" customWidth="1"/>
    <col min="3595" max="3597" width="10.7109375" style="54" customWidth="1"/>
    <col min="3598" max="3598" width="10.7109375" style="54" bestFit="1" customWidth="1"/>
    <col min="3599" max="3616" width="9.140625" style="54"/>
    <col min="3617" max="3617" width="11.42578125" style="54" bestFit="1" customWidth="1"/>
    <col min="3618" max="3618" width="9.140625" style="54"/>
    <col min="3619" max="3619" width="12.28515625" style="54" bestFit="1" customWidth="1"/>
    <col min="3620" max="3840" width="9.140625" style="54"/>
    <col min="3841" max="3841" width="89.85546875" style="54" bestFit="1" customWidth="1"/>
    <col min="3842" max="3848" width="10.7109375" style="54" bestFit="1" customWidth="1"/>
    <col min="3849" max="3849" width="10.7109375" style="54" customWidth="1"/>
    <col min="3850" max="3850" width="10.7109375" style="54" bestFit="1" customWidth="1"/>
    <col min="3851" max="3853" width="10.7109375" style="54" customWidth="1"/>
    <col min="3854" max="3854" width="10.7109375" style="54" bestFit="1" customWidth="1"/>
    <col min="3855" max="3872" width="9.140625" style="54"/>
    <col min="3873" max="3873" width="11.42578125" style="54" bestFit="1" customWidth="1"/>
    <col min="3874" max="3874" width="9.140625" style="54"/>
    <col min="3875" max="3875" width="12.28515625" style="54" bestFit="1" customWidth="1"/>
    <col min="3876" max="4096" width="9.140625" style="54"/>
    <col min="4097" max="4097" width="89.85546875" style="54" bestFit="1" customWidth="1"/>
    <col min="4098" max="4104" width="10.7109375" style="54" bestFit="1" customWidth="1"/>
    <col min="4105" max="4105" width="10.7109375" style="54" customWidth="1"/>
    <col min="4106" max="4106" width="10.7109375" style="54" bestFit="1" customWidth="1"/>
    <col min="4107" max="4109" width="10.7109375" style="54" customWidth="1"/>
    <col min="4110" max="4110" width="10.7109375" style="54" bestFit="1" customWidth="1"/>
    <col min="4111" max="4128" width="9.140625" style="54"/>
    <col min="4129" max="4129" width="11.42578125" style="54" bestFit="1" customWidth="1"/>
    <col min="4130" max="4130" width="9.140625" style="54"/>
    <col min="4131" max="4131" width="12.28515625" style="54" bestFit="1" customWidth="1"/>
    <col min="4132" max="4352" width="9.140625" style="54"/>
    <col min="4353" max="4353" width="89.85546875" style="54" bestFit="1" customWidth="1"/>
    <col min="4354" max="4360" width="10.7109375" style="54" bestFit="1" customWidth="1"/>
    <col min="4361" max="4361" width="10.7109375" style="54" customWidth="1"/>
    <col min="4362" max="4362" width="10.7109375" style="54" bestFit="1" customWidth="1"/>
    <col min="4363" max="4365" width="10.7109375" style="54" customWidth="1"/>
    <col min="4366" max="4366" width="10.7109375" style="54" bestFit="1" customWidth="1"/>
    <col min="4367" max="4384" width="9.140625" style="54"/>
    <col min="4385" max="4385" width="11.42578125" style="54" bestFit="1" customWidth="1"/>
    <col min="4386" max="4386" width="9.140625" style="54"/>
    <col min="4387" max="4387" width="12.28515625" style="54" bestFit="1" customWidth="1"/>
    <col min="4388" max="4608" width="9.140625" style="54"/>
    <col min="4609" max="4609" width="89.85546875" style="54" bestFit="1" customWidth="1"/>
    <col min="4610" max="4616" width="10.7109375" style="54" bestFit="1" customWidth="1"/>
    <col min="4617" max="4617" width="10.7109375" style="54" customWidth="1"/>
    <col min="4618" max="4618" width="10.7109375" style="54" bestFit="1" customWidth="1"/>
    <col min="4619" max="4621" width="10.7109375" style="54" customWidth="1"/>
    <col min="4622" max="4622" width="10.7109375" style="54" bestFit="1" customWidth="1"/>
    <col min="4623" max="4640" width="9.140625" style="54"/>
    <col min="4641" max="4641" width="11.42578125" style="54" bestFit="1" customWidth="1"/>
    <col min="4642" max="4642" width="9.140625" style="54"/>
    <col min="4643" max="4643" width="12.28515625" style="54" bestFit="1" customWidth="1"/>
    <col min="4644" max="4864" width="9.140625" style="54"/>
    <col min="4865" max="4865" width="89.85546875" style="54" bestFit="1" customWidth="1"/>
    <col min="4866" max="4872" width="10.7109375" style="54" bestFit="1" customWidth="1"/>
    <col min="4873" max="4873" width="10.7109375" style="54" customWidth="1"/>
    <col min="4874" max="4874" width="10.7109375" style="54" bestFit="1" customWidth="1"/>
    <col min="4875" max="4877" width="10.7109375" style="54" customWidth="1"/>
    <col min="4878" max="4878" width="10.7109375" style="54" bestFit="1" customWidth="1"/>
    <col min="4879" max="4896" width="9.140625" style="54"/>
    <col min="4897" max="4897" width="11.42578125" style="54" bestFit="1" customWidth="1"/>
    <col min="4898" max="4898" width="9.140625" style="54"/>
    <col min="4899" max="4899" width="12.28515625" style="54" bestFit="1" customWidth="1"/>
    <col min="4900" max="5120" width="9.140625" style="54"/>
    <col min="5121" max="5121" width="89.85546875" style="54" bestFit="1" customWidth="1"/>
    <col min="5122" max="5128" width="10.7109375" style="54" bestFit="1" customWidth="1"/>
    <col min="5129" max="5129" width="10.7109375" style="54" customWidth="1"/>
    <col min="5130" max="5130" width="10.7109375" style="54" bestFit="1" customWidth="1"/>
    <col min="5131" max="5133" width="10.7109375" style="54" customWidth="1"/>
    <col min="5134" max="5134" width="10.7109375" style="54" bestFit="1" customWidth="1"/>
    <col min="5135" max="5152" width="9.140625" style="54"/>
    <col min="5153" max="5153" width="11.42578125" style="54" bestFit="1" customWidth="1"/>
    <col min="5154" max="5154" width="9.140625" style="54"/>
    <col min="5155" max="5155" width="12.28515625" style="54" bestFit="1" customWidth="1"/>
    <col min="5156" max="5376" width="9.140625" style="54"/>
    <col min="5377" max="5377" width="89.85546875" style="54" bestFit="1" customWidth="1"/>
    <col min="5378" max="5384" width="10.7109375" style="54" bestFit="1" customWidth="1"/>
    <col min="5385" max="5385" width="10.7109375" style="54" customWidth="1"/>
    <col min="5386" max="5386" width="10.7109375" style="54" bestFit="1" customWidth="1"/>
    <col min="5387" max="5389" width="10.7109375" style="54" customWidth="1"/>
    <col min="5390" max="5390" width="10.7109375" style="54" bestFit="1" customWidth="1"/>
    <col min="5391" max="5408" width="9.140625" style="54"/>
    <col min="5409" max="5409" width="11.42578125" style="54" bestFit="1" customWidth="1"/>
    <col min="5410" max="5410" width="9.140625" style="54"/>
    <col min="5411" max="5411" width="12.28515625" style="54" bestFit="1" customWidth="1"/>
    <col min="5412" max="5632" width="9.140625" style="54"/>
    <col min="5633" max="5633" width="89.85546875" style="54" bestFit="1" customWidth="1"/>
    <col min="5634" max="5640" width="10.7109375" style="54" bestFit="1" customWidth="1"/>
    <col min="5641" max="5641" width="10.7109375" style="54" customWidth="1"/>
    <col min="5642" max="5642" width="10.7109375" style="54" bestFit="1" customWidth="1"/>
    <col min="5643" max="5645" width="10.7109375" style="54" customWidth="1"/>
    <col min="5646" max="5646" width="10.7109375" style="54" bestFit="1" customWidth="1"/>
    <col min="5647" max="5664" width="9.140625" style="54"/>
    <col min="5665" max="5665" width="11.42578125" style="54" bestFit="1" customWidth="1"/>
    <col min="5666" max="5666" width="9.140625" style="54"/>
    <col min="5667" max="5667" width="12.28515625" style="54" bestFit="1" customWidth="1"/>
    <col min="5668" max="5888" width="9.140625" style="54"/>
    <col min="5889" max="5889" width="89.85546875" style="54" bestFit="1" customWidth="1"/>
    <col min="5890" max="5896" width="10.7109375" style="54" bestFit="1" customWidth="1"/>
    <col min="5897" max="5897" width="10.7109375" style="54" customWidth="1"/>
    <col min="5898" max="5898" width="10.7109375" style="54" bestFit="1" customWidth="1"/>
    <col min="5899" max="5901" width="10.7109375" style="54" customWidth="1"/>
    <col min="5902" max="5902" width="10.7109375" style="54" bestFit="1" customWidth="1"/>
    <col min="5903" max="5920" width="9.140625" style="54"/>
    <col min="5921" max="5921" width="11.42578125" style="54" bestFit="1" customWidth="1"/>
    <col min="5922" max="5922" width="9.140625" style="54"/>
    <col min="5923" max="5923" width="12.28515625" style="54" bestFit="1" customWidth="1"/>
    <col min="5924" max="6144" width="9.140625" style="54"/>
    <col min="6145" max="6145" width="89.85546875" style="54" bestFit="1" customWidth="1"/>
    <col min="6146" max="6152" width="10.7109375" style="54" bestFit="1" customWidth="1"/>
    <col min="6153" max="6153" width="10.7109375" style="54" customWidth="1"/>
    <col min="6154" max="6154" width="10.7109375" style="54" bestFit="1" customWidth="1"/>
    <col min="6155" max="6157" width="10.7109375" style="54" customWidth="1"/>
    <col min="6158" max="6158" width="10.7109375" style="54" bestFit="1" customWidth="1"/>
    <col min="6159" max="6176" width="9.140625" style="54"/>
    <col min="6177" max="6177" width="11.42578125" style="54" bestFit="1" customWidth="1"/>
    <col min="6178" max="6178" width="9.140625" style="54"/>
    <col min="6179" max="6179" width="12.28515625" style="54" bestFit="1" customWidth="1"/>
    <col min="6180" max="6400" width="9.140625" style="54"/>
    <col min="6401" max="6401" width="89.85546875" style="54" bestFit="1" customWidth="1"/>
    <col min="6402" max="6408" width="10.7109375" style="54" bestFit="1" customWidth="1"/>
    <col min="6409" max="6409" width="10.7109375" style="54" customWidth="1"/>
    <col min="6410" max="6410" width="10.7109375" style="54" bestFit="1" customWidth="1"/>
    <col min="6411" max="6413" width="10.7109375" style="54" customWidth="1"/>
    <col min="6414" max="6414" width="10.7109375" style="54" bestFit="1" customWidth="1"/>
    <col min="6415" max="6432" width="9.140625" style="54"/>
    <col min="6433" max="6433" width="11.42578125" style="54" bestFit="1" customWidth="1"/>
    <col min="6434" max="6434" width="9.140625" style="54"/>
    <col min="6435" max="6435" width="12.28515625" style="54" bestFit="1" customWidth="1"/>
    <col min="6436" max="6656" width="9.140625" style="54"/>
    <col min="6657" max="6657" width="89.85546875" style="54" bestFit="1" customWidth="1"/>
    <col min="6658" max="6664" width="10.7109375" style="54" bestFit="1" customWidth="1"/>
    <col min="6665" max="6665" width="10.7109375" style="54" customWidth="1"/>
    <col min="6666" max="6666" width="10.7109375" style="54" bestFit="1" customWidth="1"/>
    <col min="6667" max="6669" width="10.7109375" style="54" customWidth="1"/>
    <col min="6670" max="6670" width="10.7109375" style="54" bestFit="1" customWidth="1"/>
    <col min="6671" max="6688" width="9.140625" style="54"/>
    <col min="6689" max="6689" width="11.42578125" style="54" bestFit="1" customWidth="1"/>
    <col min="6690" max="6690" width="9.140625" style="54"/>
    <col min="6691" max="6691" width="12.28515625" style="54" bestFit="1" customWidth="1"/>
    <col min="6692" max="6912" width="9.140625" style="54"/>
    <col min="6913" max="6913" width="89.85546875" style="54" bestFit="1" customWidth="1"/>
    <col min="6914" max="6920" width="10.7109375" style="54" bestFit="1" customWidth="1"/>
    <col min="6921" max="6921" width="10.7109375" style="54" customWidth="1"/>
    <col min="6922" max="6922" width="10.7109375" style="54" bestFit="1" customWidth="1"/>
    <col min="6923" max="6925" width="10.7109375" style="54" customWidth="1"/>
    <col min="6926" max="6926" width="10.7109375" style="54" bestFit="1" customWidth="1"/>
    <col min="6927" max="6944" width="9.140625" style="54"/>
    <col min="6945" max="6945" width="11.42578125" style="54" bestFit="1" customWidth="1"/>
    <col min="6946" max="6946" width="9.140625" style="54"/>
    <col min="6947" max="6947" width="12.28515625" style="54" bestFit="1" customWidth="1"/>
    <col min="6948" max="7168" width="9.140625" style="54"/>
    <col min="7169" max="7169" width="89.85546875" style="54" bestFit="1" customWidth="1"/>
    <col min="7170" max="7176" width="10.7109375" style="54" bestFit="1" customWidth="1"/>
    <col min="7177" max="7177" width="10.7109375" style="54" customWidth="1"/>
    <col min="7178" max="7178" width="10.7109375" style="54" bestFit="1" customWidth="1"/>
    <col min="7179" max="7181" width="10.7109375" style="54" customWidth="1"/>
    <col min="7182" max="7182" width="10.7109375" style="54" bestFit="1" customWidth="1"/>
    <col min="7183" max="7200" width="9.140625" style="54"/>
    <col min="7201" max="7201" width="11.42578125" style="54" bestFit="1" customWidth="1"/>
    <col min="7202" max="7202" width="9.140625" style="54"/>
    <col min="7203" max="7203" width="12.28515625" style="54" bestFit="1" customWidth="1"/>
    <col min="7204" max="7424" width="9.140625" style="54"/>
    <col min="7425" max="7425" width="89.85546875" style="54" bestFit="1" customWidth="1"/>
    <col min="7426" max="7432" width="10.7109375" style="54" bestFit="1" customWidth="1"/>
    <col min="7433" max="7433" width="10.7109375" style="54" customWidth="1"/>
    <col min="7434" max="7434" width="10.7109375" style="54" bestFit="1" customWidth="1"/>
    <col min="7435" max="7437" width="10.7109375" style="54" customWidth="1"/>
    <col min="7438" max="7438" width="10.7109375" style="54" bestFit="1" customWidth="1"/>
    <col min="7439" max="7456" width="9.140625" style="54"/>
    <col min="7457" max="7457" width="11.42578125" style="54" bestFit="1" customWidth="1"/>
    <col min="7458" max="7458" width="9.140625" style="54"/>
    <col min="7459" max="7459" width="12.28515625" style="54" bestFit="1" customWidth="1"/>
    <col min="7460" max="7680" width="9.140625" style="54"/>
    <col min="7681" max="7681" width="89.85546875" style="54" bestFit="1" customWidth="1"/>
    <col min="7682" max="7688" width="10.7109375" style="54" bestFit="1" customWidth="1"/>
    <col min="7689" max="7689" width="10.7109375" style="54" customWidth="1"/>
    <col min="7690" max="7690" width="10.7109375" style="54" bestFit="1" customWidth="1"/>
    <col min="7691" max="7693" width="10.7109375" style="54" customWidth="1"/>
    <col min="7694" max="7694" width="10.7109375" style="54" bestFit="1" customWidth="1"/>
    <col min="7695" max="7712" width="9.140625" style="54"/>
    <col min="7713" max="7713" width="11.42578125" style="54" bestFit="1" customWidth="1"/>
    <col min="7714" max="7714" width="9.140625" style="54"/>
    <col min="7715" max="7715" width="12.28515625" style="54" bestFit="1" customWidth="1"/>
    <col min="7716" max="7936" width="9.140625" style="54"/>
    <col min="7937" max="7937" width="89.85546875" style="54" bestFit="1" customWidth="1"/>
    <col min="7938" max="7944" width="10.7109375" style="54" bestFit="1" customWidth="1"/>
    <col min="7945" max="7945" width="10.7109375" style="54" customWidth="1"/>
    <col min="7946" max="7946" width="10.7109375" style="54" bestFit="1" customWidth="1"/>
    <col min="7947" max="7949" width="10.7109375" style="54" customWidth="1"/>
    <col min="7950" max="7950" width="10.7109375" style="54" bestFit="1" customWidth="1"/>
    <col min="7951" max="7968" width="9.140625" style="54"/>
    <col min="7969" max="7969" width="11.42578125" style="54" bestFit="1" customWidth="1"/>
    <col min="7970" max="7970" width="9.140625" style="54"/>
    <col min="7971" max="7971" width="12.28515625" style="54" bestFit="1" customWidth="1"/>
    <col min="7972" max="8192" width="9.140625" style="54"/>
    <col min="8193" max="8193" width="89.85546875" style="54" bestFit="1" customWidth="1"/>
    <col min="8194" max="8200" width="10.7109375" style="54" bestFit="1" customWidth="1"/>
    <col min="8201" max="8201" width="10.7109375" style="54" customWidth="1"/>
    <col min="8202" max="8202" width="10.7109375" style="54" bestFit="1" customWidth="1"/>
    <col min="8203" max="8205" width="10.7109375" style="54" customWidth="1"/>
    <col min="8206" max="8206" width="10.7109375" style="54" bestFit="1" customWidth="1"/>
    <col min="8207" max="8224" width="9.140625" style="54"/>
    <col min="8225" max="8225" width="11.42578125" style="54" bestFit="1" customWidth="1"/>
    <col min="8226" max="8226" width="9.140625" style="54"/>
    <col min="8227" max="8227" width="12.28515625" style="54" bestFit="1" customWidth="1"/>
    <col min="8228" max="8448" width="9.140625" style="54"/>
    <col min="8449" max="8449" width="89.85546875" style="54" bestFit="1" customWidth="1"/>
    <col min="8450" max="8456" width="10.7109375" style="54" bestFit="1" customWidth="1"/>
    <col min="8457" max="8457" width="10.7109375" style="54" customWidth="1"/>
    <col min="8458" max="8458" width="10.7109375" style="54" bestFit="1" customWidth="1"/>
    <col min="8459" max="8461" width="10.7109375" style="54" customWidth="1"/>
    <col min="8462" max="8462" width="10.7109375" style="54" bestFit="1" customWidth="1"/>
    <col min="8463" max="8480" width="9.140625" style="54"/>
    <col min="8481" max="8481" width="11.42578125" style="54" bestFit="1" customWidth="1"/>
    <col min="8482" max="8482" width="9.140625" style="54"/>
    <col min="8483" max="8483" width="12.28515625" style="54" bestFit="1" customWidth="1"/>
    <col min="8484" max="8704" width="9.140625" style="54"/>
    <col min="8705" max="8705" width="89.85546875" style="54" bestFit="1" customWidth="1"/>
    <col min="8706" max="8712" width="10.7109375" style="54" bestFit="1" customWidth="1"/>
    <col min="8713" max="8713" width="10.7109375" style="54" customWidth="1"/>
    <col min="8714" max="8714" width="10.7109375" style="54" bestFit="1" customWidth="1"/>
    <col min="8715" max="8717" width="10.7109375" style="54" customWidth="1"/>
    <col min="8718" max="8718" width="10.7109375" style="54" bestFit="1" customWidth="1"/>
    <col min="8719" max="8736" width="9.140625" style="54"/>
    <col min="8737" max="8737" width="11.42578125" style="54" bestFit="1" customWidth="1"/>
    <col min="8738" max="8738" width="9.140625" style="54"/>
    <col min="8739" max="8739" width="12.28515625" style="54" bestFit="1" customWidth="1"/>
    <col min="8740" max="8960" width="9.140625" style="54"/>
    <col min="8961" max="8961" width="89.85546875" style="54" bestFit="1" customWidth="1"/>
    <col min="8962" max="8968" width="10.7109375" style="54" bestFit="1" customWidth="1"/>
    <col min="8969" max="8969" width="10.7109375" style="54" customWidth="1"/>
    <col min="8970" max="8970" width="10.7109375" style="54" bestFit="1" customWidth="1"/>
    <col min="8971" max="8973" width="10.7109375" style="54" customWidth="1"/>
    <col min="8974" max="8974" width="10.7109375" style="54" bestFit="1" customWidth="1"/>
    <col min="8975" max="8992" width="9.140625" style="54"/>
    <col min="8993" max="8993" width="11.42578125" style="54" bestFit="1" customWidth="1"/>
    <col min="8994" max="8994" width="9.140625" style="54"/>
    <col min="8995" max="8995" width="12.28515625" style="54" bestFit="1" customWidth="1"/>
    <col min="8996" max="9216" width="9.140625" style="54"/>
    <col min="9217" max="9217" width="89.85546875" style="54" bestFit="1" customWidth="1"/>
    <col min="9218" max="9224" width="10.7109375" style="54" bestFit="1" customWidth="1"/>
    <col min="9225" max="9225" width="10.7109375" style="54" customWidth="1"/>
    <col min="9226" max="9226" width="10.7109375" style="54" bestFit="1" customWidth="1"/>
    <col min="9227" max="9229" width="10.7109375" style="54" customWidth="1"/>
    <col min="9230" max="9230" width="10.7109375" style="54" bestFit="1" customWidth="1"/>
    <col min="9231" max="9248" width="9.140625" style="54"/>
    <col min="9249" max="9249" width="11.42578125" style="54" bestFit="1" customWidth="1"/>
    <col min="9250" max="9250" width="9.140625" style="54"/>
    <col min="9251" max="9251" width="12.28515625" style="54" bestFit="1" customWidth="1"/>
    <col min="9252" max="9472" width="9.140625" style="54"/>
    <col min="9473" max="9473" width="89.85546875" style="54" bestFit="1" customWidth="1"/>
    <col min="9474" max="9480" width="10.7109375" style="54" bestFit="1" customWidth="1"/>
    <col min="9481" max="9481" width="10.7109375" style="54" customWidth="1"/>
    <col min="9482" max="9482" width="10.7109375" style="54" bestFit="1" customWidth="1"/>
    <col min="9483" max="9485" width="10.7109375" style="54" customWidth="1"/>
    <col min="9486" max="9486" width="10.7109375" style="54" bestFit="1" customWidth="1"/>
    <col min="9487" max="9504" width="9.140625" style="54"/>
    <col min="9505" max="9505" width="11.42578125" style="54" bestFit="1" customWidth="1"/>
    <col min="9506" max="9506" width="9.140625" style="54"/>
    <col min="9507" max="9507" width="12.28515625" style="54" bestFit="1" customWidth="1"/>
    <col min="9508" max="9728" width="9.140625" style="54"/>
    <col min="9729" max="9729" width="89.85546875" style="54" bestFit="1" customWidth="1"/>
    <col min="9730" max="9736" width="10.7109375" style="54" bestFit="1" customWidth="1"/>
    <col min="9737" max="9737" width="10.7109375" style="54" customWidth="1"/>
    <col min="9738" max="9738" width="10.7109375" style="54" bestFit="1" customWidth="1"/>
    <col min="9739" max="9741" width="10.7109375" style="54" customWidth="1"/>
    <col min="9742" max="9742" width="10.7109375" style="54" bestFit="1" customWidth="1"/>
    <col min="9743" max="9760" width="9.140625" style="54"/>
    <col min="9761" max="9761" width="11.42578125" style="54" bestFit="1" customWidth="1"/>
    <col min="9762" max="9762" width="9.140625" style="54"/>
    <col min="9763" max="9763" width="12.28515625" style="54" bestFit="1" customWidth="1"/>
    <col min="9764" max="9984" width="9.140625" style="54"/>
    <col min="9985" max="9985" width="89.85546875" style="54" bestFit="1" customWidth="1"/>
    <col min="9986" max="9992" width="10.7109375" style="54" bestFit="1" customWidth="1"/>
    <col min="9993" max="9993" width="10.7109375" style="54" customWidth="1"/>
    <col min="9994" max="9994" width="10.7109375" style="54" bestFit="1" customWidth="1"/>
    <col min="9995" max="9997" width="10.7109375" style="54" customWidth="1"/>
    <col min="9998" max="9998" width="10.7109375" style="54" bestFit="1" customWidth="1"/>
    <col min="9999" max="10016" width="9.140625" style="54"/>
    <col min="10017" max="10017" width="11.42578125" style="54" bestFit="1" customWidth="1"/>
    <col min="10018" max="10018" width="9.140625" style="54"/>
    <col min="10019" max="10019" width="12.28515625" style="54" bestFit="1" customWidth="1"/>
    <col min="10020" max="10240" width="9.140625" style="54"/>
    <col min="10241" max="10241" width="89.85546875" style="54" bestFit="1" customWidth="1"/>
    <col min="10242" max="10248" width="10.7109375" style="54" bestFit="1" customWidth="1"/>
    <col min="10249" max="10249" width="10.7109375" style="54" customWidth="1"/>
    <col min="10250" max="10250" width="10.7109375" style="54" bestFit="1" customWidth="1"/>
    <col min="10251" max="10253" width="10.7109375" style="54" customWidth="1"/>
    <col min="10254" max="10254" width="10.7109375" style="54" bestFit="1" customWidth="1"/>
    <col min="10255" max="10272" width="9.140625" style="54"/>
    <col min="10273" max="10273" width="11.42578125" style="54" bestFit="1" customWidth="1"/>
    <col min="10274" max="10274" width="9.140625" style="54"/>
    <col min="10275" max="10275" width="12.28515625" style="54" bestFit="1" customWidth="1"/>
    <col min="10276" max="10496" width="9.140625" style="54"/>
    <col min="10497" max="10497" width="89.85546875" style="54" bestFit="1" customWidth="1"/>
    <col min="10498" max="10504" width="10.7109375" style="54" bestFit="1" customWidth="1"/>
    <col min="10505" max="10505" width="10.7109375" style="54" customWidth="1"/>
    <col min="10506" max="10506" width="10.7109375" style="54" bestFit="1" customWidth="1"/>
    <col min="10507" max="10509" width="10.7109375" style="54" customWidth="1"/>
    <col min="10510" max="10510" width="10.7109375" style="54" bestFit="1" customWidth="1"/>
    <col min="10511" max="10528" width="9.140625" style="54"/>
    <col min="10529" max="10529" width="11.42578125" style="54" bestFit="1" customWidth="1"/>
    <col min="10530" max="10530" width="9.140625" style="54"/>
    <col min="10531" max="10531" width="12.28515625" style="54" bestFit="1" customWidth="1"/>
    <col min="10532" max="10752" width="9.140625" style="54"/>
    <col min="10753" max="10753" width="89.85546875" style="54" bestFit="1" customWidth="1"/>
    <col min="10754" max="10760" width="10.7109375" style="54" bestFit="1" customWidth="1"/>
    <col min="10761" max="10761" width="10.7109375" style="54" customWidth="1"/>
    <col min="10762" max="10762" width="10.7109375" style="54" bestFit="1" customWidth="1"/>
    <col min="10763" max="10765" width="10.7109375" style="54" customWidth="1"/>
    <col min="10766" max="10766" width="10.7109375" style="54" bestFit="1" customWidth="1"/>
    <col min="10767" max="10784" width="9.140625" style="54"/>
    <col min="10785" max="10785" width="11.42578125" style="54" bestFit="1" customWidth="1"/>
    <col min="10786" max="10786" width="9.140625" style="54"/>
    <col min="10787" max="10787" width="12.28515625" style="54" bestFit="1" customWidth="1"/>
    <col min="10788" max="11008" width="9.140625" style="54"/>
    <col min="11009" max="11009" width="89.85546875" style="54" bestFit="1" customWidth="1"/>
    <col min="11010" max="11016" width="10.7109375" style="54" bestFit="1" customWidth="1"/>
    <col min="11017" max="11017" width="10.7109375" style="54" customWidth="1"/>
    <col min="11018" max="11018" width="10.7109375" style="54" bestFit="1" customWidth="1"/>
    <col min="11019" max="11021" width="10.7109375" style="54" customWidth="1"/>
    <col min="11022" max="11022" width="10.7109375" style="54" bestFit="1" customWidth="1"/>
    <col min="11023" max="11040" width="9.140625" style="54"/>
    <col min="11041" max="11041" width="11.42578125" style="54" bestFit="1" customWidth="1"/>
    <col min="11042" max="11042" width="9.140625" style="54"/>
    <col min="11043" max="11043" width="12.28515625" style="54" bestFit="1" customWidth="1"/>
    <col min="11044" max="11264" width="9.140625" style="54"/>
    <col min="11265" max="11265" width="89.85546875" style="54" bestFit="1" customWidth="1"/>
    <col min="11266" max="11272" width="10.7109375" style="54" bestFit="1" customWidth="1"/>
    <col min="11273" max="11273" width="10.7109375" style="54" customWidth="1"/>
    <col min="11274" max="11274" width="10.7109375" style="54" bestFit="1" customWidth="1"/>
    <col min="11275" max="11277" width="10.7109375" style="54" customWidth="1"/>
    <col min="11278" max="11278" width="10.7109375" style="54" bestFit="1" customWidth="1"/>
    <col min="11279" max="11296" width="9.140625" style="54"/>
    <col min="11297" max="11297" width="11.42578125" style="54" bestFit="1" customWidth="1"/>
    <col min="11298" max="11298" width="9.140625" style="54"/>
    <col min="11299" max="11299" width="12.28515625" style="54" bestFit="1" customWidth="1"/>
    <col min="11300" max="11520" width="9.140625" style="54"/>
    <col min="11521" max="11521" width="89.85546875" style="54" bestFit="1" customWidth="1"/>
    <col min="11522" max="11528" width="10.7109375" style="54" bestFit="1" customWidth="1"/>
    <col min="11529" max="11529" width="10.7109375" style="54" customWidth="1"/>
    <col min="11530" max="11530" width="10.7109375" style="54" bestFit="1" customWidth="1"/>
    <col min="11531" max="11533" width="10.7109375" style="54" customWidth="1"/>
    <col min="11534" max="11534" width="10.7109375" style="54" bestFit="1" customWidth="1"/>
    <col min="11535" max="11552" width="9.140625" style="54"/>
    <col min="11553" max="11553" width="11.42578125" style="54" bestFit="1" customWidth="1"/>
    <col min="11554" max="11554" width="9.140625" style="54"/>
    <col min="11555" max="11555" width="12.28515625" style="54" bestFit="1" customWidth="1"/>
    <col min="11556" max="11776" width="9.140625" style="54"/>
    <col min="11777" max="11777" width="89.85546875" style="54" bestFit="1" customWidth="1"/>
    <col min="11778" max="11784" width="10.7109375" style="54" bestFit="1" customWidth="1"/>
    <col min="11785" max="11785" width="10.7109375" style="54" customWidth="1"/>
    <col min="11786" max="11786" width="10.7109375" style="54" bestFit="1" customWidth="1"/>
    <col min="11787" max="11789" width="10.7109375" style="54" customWidth="1"/>
    <col min="11790" max="11790" width="10.7109375" style="54" bestFit="1" customWidth="1"/>
    <col min="11791" max="11808" width="9.140625" style="54"/>
    <col min="11809" max="11809" width="11.42578125" style="54" bestFit="1" customWidth="1"/>
    <col min="11810" max="11810" width="9.140625" style="54"/>
    <col min="11811" max="11811" width="12.28515625" style="54" bestFit="1" customWidth="1"/>
    <col min="11812" max="12032" width="9.140625" style="54"/>
    <col min="12033" max="12033" width="89.85546875" style="54" bestFit="1" customWidth="1"/>
    <col min="12034" max="12040" width="10.7109375" style="54" bestFit="1" customWidth="1"/>
    <col min="12041" max="12041" width="10.7109375" style="54" customWidth="1"/>
    <col min="12042" max="12042" width="10.7109375" style="54" bestFit="1" customWidth="1"/>
    <col min="12043" max="12045" width="10.7109375" style="54" customWidth="1"/>
    <col min="12046" max="12046" width="10.7109375" style="54" bestFit="1" customWidth="1"/>
    <col min="12047" max="12064" width="9.140625" style="54"/>
    <col min="12065" max="12065" width="11.42578125" style="54" bestFit="1" customWidth="1"/>
    <col min="12066" max="12066" width="9.140625" style="54"/>
    <col min="12067" max="12067" width="12.28515625" style="54" bestFit="1" customWidth="1"/>
    <col min="12068" max="12288" width="9.140625" style="54"/>
    <col min="12289" max="12289" width="89.85546875" style="54" bestFit="1" customWidth="1"/>
    <col min="12290" max="12296" width="10.7109375" style="54" bestFit="1" customWidth="1"/>
    <col min="12297" max="12297" width="10.7109375" style="54" customWidth="1"/>
    <col min="12298" max="12298" width="10.7109375" style="54" bestFit="1" customWidth="1"/>
    <col min="12299" max="12301" width="10.7109375" style="54" customWidth="1"/>
    <col min="12302" max="12302" width="10.7109375" style="54" bestFit="1" customWidth="1"/>
    <col min="12303" max="12320" width="9.140625" style="54"/>
    <col min="12321" max="12321" width="11.42578125" style="54" bestFit="1" customWidth="1"/>
    <col min="12322" max="12322" width="9.140625" style="54"/>
    <col min="12323" max="12323" width="12.28515625" style="54" bestFit="1" customWidth="1"/>
    <col min="12324" max="12544" width="9.140625" style="54"/>
    <col min="12545" max="12545" width="89.85546875" style="54" bestFit="1" customWidth="1"/>
    <col min="12546" max="12552" width="10.7109375" style="54" bestFit="1" customWidth="1"/>
    <col min="12553" max="12553" width="10.7109375" style="54" customWidth="1"/>
    <col min="12554" max="12554" width="10.7109375" style="54" bestFit="1" customWidth="1"/>
    <col min="12555" max="12557" width="10.7109375" style="54" customWidth="1"/>
    <col min="12558" max="12558" width="10.7109375" style="54" bestFit="1" customWidth="1"/>
    <col min="12559" max="12576" width="9.140625" style="54"/>
    <col min="12577" max="12577" width="11.42578125" style="54" bestFit="1" customWidth="1"/>
    <col min="12578" max="12578" width="9.140625" style="54"/>
    <col min="12579" max="12579" width="12.28515625" style="54" bestFit="1" customWidth="1"/>
    <col min="12580" max="12800" width="9.140625" style="54"/>
    <col min="12801" max="12801" width="89.85546875" style="54" bestFit="1" customWidth="1"/>
    <col min="12802" max="12808" width="10.7109375" style="54" bestFit="1" customWidth="1"/>
    <col min="12809" max="12809" width="10.7109375" style="54" customWidth="1"/>
    <col min="12810" max="12810" width="10.7109375" style="54" bestFit="1" customWidth="1"/>
    <col min="12811" max="12813" width="10.7109375" style="54" customWidth="1"/>
    <col min="12814" max="12814" width="10.7109375" style="54" bestFit="1" customWidth="1"/>
    <col min="12815" max="12832" width="9.140625" style="54"/>
    <col min="12833" max="12833" width="11.42578125" style="54" bestFit="1" customWidth="1"/>
    <col min="12834" max="12834" width="9.140625" style="54"/>
    <col min="12835" max="12835" width="12.28515625" style="54" bestFit="1" customWidth="1"/>
    <col min="12836" max="13056" width="9.140625" style="54"/>
    <col min="13057" max="13057" width="89.85546875" style="54" bestFit="1" customWidth="1"/>
    <col min="13058" max="13064" width="10.7109375" style="54" bestFit="1" customWidth="1"/>
    <col min="13065" max="13065" width="10.7109375" style="54" customWidth="1"/>
    <col min="13066" max="13066" width="10.7109375" style="54" bestFit="1" customWidth="1"/>
    <col min="13067" max="13069" width="10.7109375" style="54" customWidth="1"/>
    <col min="13070" max="13070" width="10.7109375" style="54" bestFit="1" customWidth="1"/>
    <col min="13071" max="13088" width="9.140625" style="54"/>
    <col min="13089" max="13089" width="11.42578125" style="54" bestFit="1" customWidth="1"/>
    <col min="13090" max="13090" width="9.140625" style="54"/>
    <col min="13091" max="13091" width="12.28515625" style="54" bestFit="1" customWidth="1"/>
    <col min="13092" max="13312" width="9.140625" style="54"/>
    <col min="13313" max="13313" width="89.85546875" style="54" bestFit="1" customWidth="1"/>
    <col min="13314" max="13320" width="10.7109375" style="54" bestFit="1" customWidth="1"/>
    <col min="13321" max="13321" width="10.7109375" style="54" customWidth="1"/>
    <col min="13322" max="13322" width="10.7109375" style="54" bestFit="1" customWidth="1"/>
    <col min="13323" max="13325" width="10.7109375" style="54" customWidth="1"/>
    <col min="13326" max="13326" width="10.7109375" style="54" bestFit="1" customWidth="1"/>
    <col min="13327" max="13344" width="9.140625" style="54"/>
    <col min="13345" max="13345" width="11.42578125" style="54" bestFit="1" customWidth="1"/>
    <col min="13346" max="13346" width="9.140625" style="54"/>
    <col min="13347" max="13347" width="12.28515625" style="54" bestFit="1" customWidth="1"/>
    <col min="13348" max="13568" width="9.140625" style="54"/>
    <col min="13569" max="13569" width="89.85546875" style="54" bestFit="1" customWidth="1"/>
    <col min="13570" max="13576" width="10.7109375" style="54" bestFit="1" customWidth="1"/>
    <col min="13577" max="13577" width="10.7109375" style="54" customWidth="1"/>
    <col min="13578" max="13578" width="10.7109375" style="54" bestFit="1" customWidth="1"/>
    <col min="13579" max="13581" width="10.7109375" style="54" customWidth="1"/>
    <col min="13582" max="13582" width="10.7109375" style="54" bestFit="1" customWidth="1"/>
    <col min="13583" max="13600" width="9.140625" style="54"/>
    <col min="13601" max="13601" width="11.42578125" style="54" bestFit="1" customWidth="1"/>
    <col min="13602" max="13602" width="9.140625" style="54"/>
    <col min="13603" max="13603" width="12.28515625" style="54" bestFit="1" customWidth="1"/>
    <col min="13604" max="13824" width="9.140625" style="54"/>
    <col min="13825" max="13825" width="89.85546875" style="54" bestFit="1" customWidth="1"/>
    <col min="13826" max="13832" width="10.7109375" style="54" bestFit="1" customWidth="1"/>
    <col min="13833" max="13833" width="10.7109375" style="54" customWidth="1"/>
    <col min="13834" max="13834" width="10.7109375" style="54" bestFit="1" customWidth="1"/>
    <col min="13835" max="13837" width="10.7109375" style="54" customWidth="1"/>
    <col min="13838" max="13838" width="10.7109375" style="54" bestFit="1" customWidth="1"/>
    <col min="13839" max="13856" width="9.140625" style="54"/>
    <col min="13857" max="13857" width="11.42578125" style="54" bestFit="1" customWidth="1"/>
    <col min="13858" max="13858" width="9.140625" style="54"/>
    <col min="13859" max="13859" width="12.28515625" style="54" bestFit="1" customWidth="1"/>
    <col min="13860" max="14080" width="9.140625" style="54"/>
    <col min="14081" max="14081" width="89.85546875" style="54" bestFit="1" customWidth="1"/>
    <col min="14082" max="14088" width="10.7109375" style="54" bestFit="1" customWidth="1"/>
    <col min="14089" max="14089" width="10.7109375" style="54" customWidth="1"/>
    <col min="14090" max="14090" width="10.7109375" style="54" bestFit="1" customWidth="1"/>
    <col min="14091" max="14093" width="10.7109375" style="54" customWidth="1"/>
    <col min="14094" max="14094" width="10.7109375" style="54" bestFit="1" customWidth="1"/>
    <col min="14095" max="14112" width="9.140625" style="54"/>
    <col min="14113" max="14113" width="11.42578125" style="54" bestFit="1" customWidth="1"/>
    <col min="14114" max="14114" width="9.140625" style="54"/>
    <col min="14115" max="14115" width="12.28515625" style="54" bestFit="1" customWidth="1"/>
    <col min="14116" max="14336" width="9.140625" style="54"/>
    <col min="14337" max="14337" width="89.85546875" style="54" bestFit="1" customWidth="1"/>
    <col min="14338" max="14344" width="10.7109375" style="54" bestFit="1" customWidth="1"/>
    <col min="14345" max="14345" width="10.7109375" style="54" customWidth="1"/>
    <col min="14346" max="14346" width="10.7109375" style="54" bestFit="1" customWidth="1"/>
    <col min="14347" max="14349" width="10.7109375" style="54" customWidth="1"/>
    <col min="14350" max="14350" width="10.7109375" style="54" bestFit="1" customWidth="1"/>
    <col min="14351" max="14368" width="9.140625" style="54"/>
    <col min="14369" max="14369" width="11.42578125" style="54" bestFit="1" customWidth="1"/>
    <col min="14370" max="14370" width="9.140625" style="54"/>
    <col min="14371" max="14371" width="12.28515625" style="54" bestFit="1" customWidth="1"/>
    <col min="14372" max="14592" width="9.140625" style="54"/>
    <col min="14593" max="14593" width="89.85546875" style="54" bestFit="1" customWidth="1"/>
    <col min="14594" max="14600" width="10.7109375" style="54" bestFit="1" customWidth="1"/>
    <col min="14601" max="14601" width="10.7109375" style="54" customWidth="1"/>
    <col min="14602" max="14602" width="10.7109375" style="54" bestFit="1" customWidth="1"/>
    <col min="14603" max="14605" width="10.7109375" style="54" customWidth="1"/>
    <col min="14606" max="14606" width="10.7109375" style="54" bestFit="1" customWidth="1"/>
    <col min="14607" max="14624" width="9.140625" style="54"/>
    <col min="14625" max="14625" width="11.42578125" style="54" bestFit="1" customWidth="1"/>
    <col min="14626" max="14626" width="9.140625" style="54"/>
    <col min="14627" max="14627" width="12.28515625" style="54" bestFit="1" customWidth="1"/>
    <col min="14628" max="14848" width="9.140625" style="54"/>
    <col min="14849" max="14849" width="89.85546875" style="54" bestFit="1" customWidth="1"/>
    <col min="14850" max="14856" width="10.7109375" style="54" bestFit="1" customWidth="1"/>
    <col min="14857" max="14857" width="10.7109375" style="54" customWidth="1"/>
    <col min="14858" max="14858" width="10.7109375" style="54" bestFit="1" customWidth="1"/>
    <col min="14859" max="14861" width="10.7109375" style="54" customWidth="1"/>
    <col min="14862" max="14862" width="10.7109375" style="54" bestFit="1" customWidth="1"/>
    <col min="14863" max="14880" width="9.140625" style="54"/>
    <col min="14881" max="14881" width="11.42578125" style="54" bestFit="1" customWidth="1"/>
    <col min="14882" max="14882" width="9.140625" style="54"/>
    <col min="14883" max="14883" width="12.28515625" style="54" bestFit="1" customWidth="1"/>
    <col min="14884" max="15104" width="9.140625" style="54"/>
    <col min="15105" max="15105" width="89.85546875" style="54" bestFit="1" customWidth="1"/>
    <col min="15106" max="15112" width="10.7109375" style="54" bestFit="1" customWidth="1"/>
    <col min="15113" max="15113" width="10.7109375" style="54" customWidth="1"/>
    <col min="15114" max="15114" width="10.7109375" style="54" bestFit="1" customWidth="1"/>
    <col min="15115" max="15117" width="10.7109375" style="54" customWidth="1"/>
    <col min="15118" max="15118" width="10.7109375" style="54" bestFit="1" customWidth="1"/>
    <col min="15119" max="15136" width="9.140625" style="54"/>
    <col min="15137" max="15137" width="11.42578125" style="54" bestFit="1" customWidth="1"/>
    <col min="15138" max="15138" width="9.140625" style="54"/>
    <col min="15139" max="15139" width="12.28515625" style="54" bestFit="1" customWidth="1"/>
    <col min="15140" max="15360" width="9.140625" style="54"/>
    <col min="15361" max="15361" width="89.85546875" style="54" bestFit="1" customWidth="1"/>
    <col min="15362" max="15368" width="10.7109375" style="54" bestFit="1" customWidth="1"/>
    <col min="15369" max="15369" width="10.7109375" style="54" customWidth="1"/>
    <col min="15370" max="15370" width="10.7109375" style="54" bestFit="1" customWidth="1"/>
    <col min="15371" max="15373" width="10.7109375" style="54" customWidth="1"/>
    <col min="15374" max="15374" width="10.7109375" style="54" bestFit="1" customWidth="1"/>
    <col min="15375" max="15392" width="9.140625" style="54"/>
    <col min="15393" max="15393" width="11.42578125" style="54" bestFit="1" customWidth="1"/>
    <col min="15394" max="15394" width="9.140625" style="54"/>
    <col min="15395" max="15395" width="12.28515625" style="54" bestFit="1" customWidth="1"/>
    <col min="15396" max="15616" width="9.140625" style="54"/>
    <col min="15617" max="15617" width="89.85546875" style="54" bestFit="1" customWidth="1"/>
    <col min="15618" max="15624" width="10.7109375" style="54" bestFit="1" customWidth="1"/>
    <col min="15625" max="15625" width="10.7109375" style="54" customWidth="1"/>
    <col min="15626" max="15626" width="10.7109375" style="54" bestFit="1" customWidth="1"/>
    <col min="15627" max="15629" width="10.7109375" style="54" customWidth="1"/>
    <col min="15630" max="15630" width="10.7109375" style="54" bestFit="1" customWidth="1"/>
    <col min="15631" max="15648" width="9.140625" style="54"/>
    <col min="15649" max="15649" width="11.42578125" style="54" bestFit="1" customWidth="1"/>
    <col min="15650" max="15650" width="9.140625" style="54"/>
    <col min="15651" max="15651" width="12.28515625" style="54" bestFit="1" customWidth="1"/>
    <col min="15652" max="15872" width="9.140625" style="54"/>
    <col min="15873" max="15873" width="89.85546875" style="54" bestFit="1" customWidth="1"/>
    <col min="15874" max="15880" width="10.7109375" style="54" bestFit="1" customWidth="1"/>
    <col min="15881" max="15881" width="10.7109375" style="54" customWidth="1"/>
    <col min="15882" max="15882" width="10.7109375" style="54" bestFit="1" customWidth="1"/>
    <col min="15883" max="15885" width="10.7109375" style="54" customWidth="1"/>
    <col min="15886" max="15886" width="10.7109375" style="54" bestFit="1" customWidth="1"/>
    <col min="15887" max="15904" width="9.140625" style="54"/>
    <col min="15905" max="15905" width="11.42578125" style="54" bestFit="1" customWidth="1"/>
    <col min="15906" max="15906" width="9.140625" style="54"/>
    <col min="15907" max="15907" width="12.28515625" style="54" bestFit="1" customWidth="1"/>
    <col min="15908" max="16128" width="9.140625" style="54"/>
    <col min="16129" max="16129" width="89.85546875" style="54" bestFit="1" customWidth="1"/>
    <col min="16130" max="16136" width="10.7109375" style="54" bestFit="1" customWidth="1"/>
    <col min="16137" max="16137" width="10.7109375" style="54" customWidth="1"/>
    <col min="16138" max="16138" width="10.7109375" style="54" bestFit="1" customWidth="1"/>
    <col min="16139" max="16141" width="10.7109375" style="54" customWidth="1"/>
    <col min="16142" max="16142" width="10.7109375" style="54" bestFit="1" customWidth="1"/>
    <col min="16143" max="16160" width="9.140625" style="54"/>
    <col min="16161" max="16161" width="11.42578125" style="54" bestFit="1" customWidth="1"/>
    <col min="16162" max="16162" width="9.140625" style="54"/>
    <col min="16163" max="16163" width="12.28515625" style="54" bestFit="1" customWidth="1"/>
    <col min="16164" max="16384" width="9.140625" style="54"/>
  </cols>
  <sheetData>
    <row r="1" spans="1:35" ht="30" customHeight="1">
      <c r="A1" s="897" t="s">
        <v>0</v>
      </c>
      <c r="B1" s="897"/>
      <c r="C1" s="897"/>
      <c r="D1" s="897"/>
      <c r="E1" s="897"/>
      <c r="F1" s="897"/>
      <c r="G1" s="897"/>
      <c r="H1" s="897"/>
      <c r="I1" s="897"/>
      <c r="J1" s="897"/>
      <c r="K1" s="897"/>
      <c r="L1" s="897"/>
      <c r="M1" s="897"/>
      <c r="N1" s="897"/>
    </row>
    <row r="2" spans="1:35" ht="15" customHeight="1">
      <c r="A2" s="898" t="s">
        <v>446</v>
      </c>
      <c r="B2" s="898"/>
      <c r="C2" s="898"/>
      <c r="D2" s="898"/>
      <c r="E2" s="898"/>
      <c r="F2" s="898"/>
      <c r="G2" s="898"/>
      <c r="H2" s="898"/>
      <c r="I2" s="898"/>
      <c r="J2" s="898"/>
      <c r="K2" s="898"/>
      <c r="L2" s="898"/>
      <c r="M2" s="898"/>
      <c r="N2" s="898"/>
    </row>
    <row r="3" spans="1:35" ht="15" customHeight="1">
      <c r="A3" s="898" t="s">
        <v>662</v>
      </c>
      <c r="B3" s="898"/>
      <c r="C3" s="898"/>
      <c r="D3" s="898"/>
      <c r="E3" s="898"/>
      <c r="F3" s="898"/>
      <c r="G3" s="898"/>
      <c r="H3" s="898"/>
      <c r="I3" s="898"/>
      <c r="J3" s="898"/>
      <c r="K3" s="898"/>
      <c r="L3" s="898"/>
      <c r="M3" s="898"/>
      <c r="N3" s="898"/>
    </row>
    <row r="4" spans="1:35" ht="30" customHeight="1">
      <c r="A4" s="899" t="s">
        <v>3</v>
      </c>
      <c r="B4" s="899"/>
      <c r="C4" s="899"/>
      <c r="D4" s="899"/>
      <c r="E4" s="899"/>
      <c r="F4" s="899"/>
      <c r="G4" s="899"/>
      <c r="H4" s="899"/>
      <c r="I4" s="899"/>
      <c r="J4" s="899"/>
      <c r="K4" s="899"/>
      <c r="L4" s="899"/>
      <c r="M4" s="899"/>
      <c r="N4" s="899"/>
    </row>
    <row r="5" spans="1:35" ht="3.75" customHeight="1" thickBot="1">
      <c r="A5" s="53"/>
      <c r="B5" s="53"/>
      <c r="C5" s="53"/>
      <c r="D5" s="53"/>
      <c r="E5" s="53"/>
      <c r="F5" s="53"/>
      <c r="G5" s="53"/>
      <c r="H5" s="53"/>
      <c r="I5" s="53"/>
      <c r="J5" s="53"/>
      <c r="K5" s="53"/>
      <c r="L5" s="53"/>
      <c r="M5" s="53"/>
      <c r="N5" s="53"/>
    </row>
    <row r="6" spans="1:35" s="58" customFormat="1" ht="30" customHeight="1" thickTop="1" thickBot="1">
      <c r="A6" s="55"/>
      <c r="B6" s="56" t="s">
        <v>447</v>
      </c>
      <c r="C6" s="56" t="s">
        <v>448</v>
      </c>
      <c r="D6" s="56" t="s">
        <v>449</v>
      </c>
      <c r="E6" s="56" t="s">
        <v>450</v>
      </c>
      <c r="F6" s="56" t="s">
        <v>451</v>
      </c>
      <c r="G6" s="56" t="s">
        <v>452</v>
      </c>
      <c r="H6" s="56" t="s">
        <v>453</v>
      </c>
      <c r="I6" s="56" t="s">
        <v>454</v>
      </c>
      <c r="J6" s="56" t="s">
        <v>455</v>
      </c>
      <c r="K6" s="56" t="s">
        <v>456</v>
      </c>
      <c r="L6" s="56" t="s">
        <v>457</v>
      </c>
      <c r="M6" s="56" t="s">
        <v>458</v>
      </c>
      <c r="N6" s="56" t="s">
        <v>459</v>
      </c>
      <c r="Q6" s="125"/>
      <c r="R6" s="126"/>
      <c r="S6" s="126"/>
      <c r="T6" s="126"/>
      <c r="U6" s="126"/>
      <c r="V6" s="126"/>
      <c r="W6" s="126"/>
      <c r="X6" s="126"/>
      <c r="Y6" s="126"/>
      <c r="Z6" s="126"/>
      <c r="AA6" s="126"/>
      <c r="AB6" s="126"/>
      <c r="AC6" s="127"/>
      <c r="AD6" s="127"/>
      <c r="AE6" s="127"/>
      <c r="AF6" s="127"/>
      <c r="AG6" s="127"/>
      <c r="AH6" s="127"/>
      <c r="AI6" s="127"/>
    </row>
    <row r="7" spans="1:35" ht="15" customHeight="1" thickTop="1" thickBot="1">
      <c r="A7" s="59" t="s">
        <v>460</v>
      </c>
      <c r="B7" s="60">
        <v>7499554.8753699996</v>
      </c>
      <c r="C7" s="60">
        <v>8890891.9743600003</v>
      </c>
      <c r="D7" s="60">
        <v>9946224.7572800014</v>
      </c>
      <c r="E7" s="60">
        <v>11248468.165469998</v>
      </c>
      <c r="F7" s="60">
        <v>12260063.947590001</v>
      </c>
      <c r="G7" s="60">
        <v>13446210.742110001</v>
      </c>
      <c r="H7" s="60">
        <v>14278045.18863</v>
      </c>
      <c r="I7" s="60">
        <v>16311151.10245</v>
      </c>
      <c r="J7" s="60">
        <v>17313528.493759997</v>
      </c>
      <c r="K7" s="60">
        <v>20116745.638080001</v>
      </c>
      <c r="L7" s="60">
        <v>20023997.49642</v>
      </c>
      <c r="M7" s="60">
        <v>20498836.40411</v>
      </c>
      <c r="N7" s="60">
        <v>20904119.405290008</v>
      </c>
      <c r="Q7" s="78"/>
      <c r="R7" s="128"/>
      <c r="S7" s="128"/>
      <c r="T7" s="128"/>
      <c r="U7" s="128"/>
      <c r="V7" s="128"/>
      <c r="W7" s="128"/>
      <c r="X7" s="128"/>
      <c r="Y7" s="128"/>
      <c r="Z7" s="129"/>
      <c r="AA7" s="129"/>
      <c r="AB7" s="130"/>
      <c r="AC7" s="131"/>
      <c r="AD7" s="131"/>
      <c r="AE7" s="131"/>
      <c r="AF7" s="131"/>
      <c r="AG7" s="131"/>
      <c r="AH7" s="131"/>
      <c r="AI7" s="131"/>
    </row>
    <row r="8" spans="1:35" s="63" customFormat="1" ht="15" customHeight="1" thickTop="1">
      <c r="A8" s="61" t="s">
        <v>10</v>
      </c>
      <c r="B8" s="62">
        <v>1058357.29565</v>
      </c>
      <c r="C8" s="62">
        <v>1359285.0713599999</v>
      </c>
      <c r="D8" s="62">
        <v>1446579.6166400001</v>
      </c>
      <c r="E8" s="62">
        <v>1294486.36384</v>
      </c>
      <c r="F8" s="62">
        <v>991270.88586000004</v>
      </c>
      <c r="G8" s="62">
        <v>973782.78133000003</v>
      </c>
      <c r="H8" s="62">
        <v>1121870.29697</v>
      </c>
      <c r="I8" s="62">
        <v>1744742.8119900001</v>
      </c>
      <c r="J8" s="62">
        <v>1739523.71361</v>
      </c>
      <c r="K8" s="62">
        <v>2342855.4595599999</v>
      </c>
      <c r="L8" s="62">
        <v>2005792.59711</v>
      </c>
      <c r="M8" s="62">
        <v>2269146.5727799996</v>
      </c>
      <c r="N8" s="62">
        <v>3004451.3978800001</v>
      </c>
      <c r="Q8" s="132"/>
      <c r="R8" s="133"/>
      <c r="S8" s="133"/>
      <c r="T8" s="133"/>
      <c r="U8" s="133"/>
      <c r="V8" s="133"/>
      <c r="W8" s="133"/>
      <c r="X8" s="133"/>
      <c r="Y8" s="133"/>
      <c r="Z8" s="134"/>
      <c r="AA8" s="134"/>
      <c r="AB8" s="130"/>
      <c r="AC8" s="131"/>
      <c r="AD8" s="131"/>
      <c r="AE8" s="131"/>
      <c r="AF8" s="131"/>
      <c r="AG8" s="131"/>
      <c r="AH8" s="131"/>
      <c r="AI8" s="131"/>
    </row>
    <row r="9" spans="1:35" s="63" customFormat="1" ht="15" customHeight="1">
      <c r="A9" s="61" t="s">
        <v>19</v>
      </c>
      <c r="B9" s="62">
        <v>1358266.7296099998</v>
      </c>
      <c r="C9" s="62">
        <v>1234817.22967</v>
      </c>
      <c r="D9" s="62">
        <v>1331980.78302</v>
      </c>
      <c r="E9" s="62">
        <v>1626790.98911</v>
      </c>
      <c r="F9" s="62">
        <v>1364576.8665799999</v>
      </c>
      <c r="G9" s="62">
        <v>1290835.1632000001</v>
      </c>
      <c r="H9" s="62">
        <v>1118149.5042300001</v>
      </c>
      <c r="I9" s="62">
        <v>1226409.90301</v>
      </c>
      <c r="J9" s="62">
        <v>1557550.7643199998</v>
      </c>
      <c r="K9" s="62">
        <v>2081440.9639400002</v>
      </c>
      <c r="L9" s="62">
        <v>2383723.5253499998</v>
      </c>
      <c r="M9" s="62">
        <v>2069975.6832500002</v>
      </c>
      <c r="N9" s="62">
        <v>1673127.5063600005</v>
      </c>
      <c r="Q9" s="132"/>
      <c r="R9" s="133"/>
      <c r="S9" s="133"/>
      <c r="T9" s="133"/>
      <c r="U9" s="133"/>
      <c r="V9" s="133"/>
      <c r="W9" s="133"/>
      <c r="X9" s="133"/>
      <c r="Y9" s="133"/>
      <c r="Z9" s="134"/>
      <c r="AA9" s="134"/>
      <c r="AB9" s="130"/>
      <c r="AC9" s="131"/>
      <c r="AD9" s="131"/>
      <c r="AE9" s="131"/>
      <c r="AF9" s="131"/>
      <c r="AG9" s="131"/>
      <c r="AH9" s="131"/>
      <c r="AI9" s="131"/>
    </row>
    <row r="10" spans="1:35" s="63" customFormat="1" ht="15" customHeight="1">
      <c r="A10" s="61" t="s">
        <v>28</v>
      </c>
      <c r="B10" s="62">
        <v>4807827.9422899997</v>
      </c>
      <c r="C10" s="62">
        <v>6014617.2437500004</v>
      </c>
      <c r="D10" s="62">
        <v>6837839.5897700004</v>
      </c>
      <c r="E10" s="62">
        <v>7784432.0359799992</v>
      </c>
      <c r="F10" s="62">
        <v>8864442.8062900007</v>
      </c>
      <c r="G10" s="62">
        <v>9733880.2526099999</v>
      </c>
      <c r="H10" s="62">
        <v>10300365.82443</v>
      </c>
      <c r="I10" s="62">
        <v>10908688.96343</v>
      </c>
      <c r="J10" s="62">
        <v>11627351.453799998</v>
      </c>
      <c r="K10" s="62">
        <v>13435673.616700001</v>
      </c>
      <c r="L10" s="62">
        <v>13377842.203840001</v>
      </c>
      <c r="M10" s="62">
        <v>13910153.87944</v>
      </c>
      <c r="N10" s="62">
        <v>13903565.083930003</v>
      </c>
      <c r="R10" s="133"/>
      <c r="S10" s="133"/>
      <c r="T10" s="133"/>
      <c r="U10" s="133"/>
      <c r="V10" s="133"/>
      <c r="W10" s="133"/>
      <c r="X10" s="133"/>
      <c r="Y10" s="133"/>
      <c r="Z10" s="135"/>
      <c r="AA10" s="135"/>
      <c r="AB10" s="131"/>
      <c r="AC10" s="131"/>
      <c r="AD10" s="131"/>
      <c r="AE10" s="131"/>
      <c r="AF10" s="131"/>
      <c r="AG10" s="131"/>
      <c r="AH10" s="131"/>
      <c r="AI10" s="131"/>
    </row>
    <row r="11" spans="1:35" s="63" customFormat="1" ht="15" customHeight="1">
      <c r="A11" s="64" t="s">
        <v>461</v>
      </c>
      <c r="B11" s="62">
        <v>4789751.4607499996</v>
      </c>
      <c r="C11" s="62">
        <v>5975000.9772399999</v>
      </c>
      <c r="D11" s="62">
        <v>6784963.0622800002</v>
      </c>
      <c r="E11" s="62">
        <v>7730949.3006300004</v>
      </c>
      <c r="F11" s="62">
        <v>8781850.1155400015</v>
      </c>
      <c r="G11" s="62">
        <v>9635314.345350001</v>
      </c>
      <c r="H11" s="62">
        <v>9984091.6947099995</v>
      </c>
      <c r="I11" s="62">
        <v>10478787.185559999</v>
      </c>
      <c r="J11" s="62">
        <v>11179274.690540001</v>
      </c>
      <c r="K11" s="62">
        <v>13043642.782330001</v>
      </c>
      <c r="L11" s="62">
        <v>12954533.497479999</v>
      </c>
      <c r="M11" s="62">
        <v>13524835.915229999</v>
      </c>
      <c r="N11" s="62">
        <v>13499900.337280001</v>
      </c>
      <c r="R11" s="133"/>
      <c r="S11" s="133"/>
      <c r="T11" s="133"/>
      <c r="U11" s="133"/>
      <c r="V11" s="133"/>
      <c r="W11" s="133"/>
      <c r="X11" s="133"/>
      <c r="Y11" s="133"/>
      <c r="Z11" s="135"/>
      <c r="AA11" s="135"/>
      <c r="AB11" s="131"/>
      <c r="AC11" s="131"/>
      <c r="AD11" s="131"/>
      <c r="AE11" s="131"/>
      <c r="AF11" s="131"/>
      <c r="AG11" s="131"/>
      <c r="AH11" s="131"/>
      <c r="AI11" s="131"/>
    </row>
    <row r="12" spans="1:35" s="63" customFormat="1" ht="15" customHeight="1">
      <c r="A12" s="64" t="s">
        <v>462</v>
      </c>
      <c r="B12" s="62">
        <v>4695609.6548000006</v>
      </c>
      <c r="C12" s="62">
        <v>5847484.3177299993</v>
      </c>
      <c r="D12" s="62">
        <v>6652530.7353299996</v>
      </c>
      <c r="E12" s="62">
        <v>7613477.9515399998</v>
      </c>
      <c r="F12" s="62">
        <v>8497550.1076100003</v>
      </c>
      <c r="G12" s="62">
        <v>9309835.2844999991</v>
      </c>
      <c r="H12" s="62">
        <v>9555102.9116900004</v>
      </c>
      <c r="I12" s="62">
        <v>8059057.5575200003</v>
      </c>
      <c r="J12" s="62">
        <v>8540842.6911399998</v>
      </c>
      <c r="K12" s="62">
        <v>10628447.53645</v>
      </c>
      <c r="L12" s="62">
        <v>10574472.09276</v>
      </c>
      <c r="M12" s="62">
        <v>11234447.828609999</v>
      </c>
      <c r="N12" s="62">
        <v>11223898.989160001</v>
      </c>
      <c r="R12" s="133"/>
      <c r="S12" s="133"/>
      <c r="T12" s="133"/>
      <c r="U12" s="133"/>
      <c r="V12" s="133"/>
      <c r="W12" s="133"/>
      <c r="X12" s="133"/>
      <c r="Y12" s="133"/>
      <c r="Z12" s="135"/>
      <c r="AA12" s="135"/>
      <c r="AB12" s="131"/>
      <c r="AC12" s="131"/>
      <c r="AD12" s="131"/>
      <c r="AE12" s="131"/>
      <c r="AF12" s="131"/>
      <c r="AG12" s="131"/>
      <c r="AH12" s="131"/>
      <c r="AI12" s="131"/>
    </row>
    <row r="13" spans="1:35" s="63" customFormat="1" ht="15" customHeight="1">
      <c r="A13" s="64" t="s">
        <v>463</v>
      </c>
      <c r="B13" s="62">
        <v>94141.805950000009</v>
      </c>
      <c r="C13" s="62">
        <v>127516.65951000001</v>
      </c>
      <c r="D13" s="62">
        <v>132432.32695000002</v>
      </c>
      <c r="E13" s="62">
        <v>117471.34909</v>
      </c>
      <c r="F13" s="62">
        <v>284300.00793000002</v>
      </c>
      <c r="G13" s="62">
        <v>325479.06085000001</v>
      </c>
      <c r="H13" s="62">
        <v>428988.78301999997</v>
      </c>
      <c r="I13" s="62">
        <v>2419729.6280399999</v>
      </c>
      <c r="J13" s="62">
        <v>2638431.9994000001</v>
      </c>
      <c r="K13" s="62">
        <v>2415195.2458800003</v>
      </c>
      <c r="L13" s="62">
        <v>2380061.40472</v>
      </c>
      <c r="M13" s="62">
        <v>2290388.0866199997</v>
      </c>
      <c r="N13" s="62">
        <v>2276001.3481199997</v>
      </c>
      <c r="R13" s="133"/>
      <c r="S13" s="133"/>
      <c r="T13" s="133"/>
      <c r="U13" s="133"/>
      <c r="V13" s="133"/>
      <c r="W13" s="133"/>
      <c r="X13" s="133"/>
      <c r="Y13" s="133"/>
      <c r="Z13" s="135"/>
      <c r="AA13" s="135"/>
      <c r="AB13" s="131"/>
      <c r="AC13" s="131"/>
      <c r="AD13" s="131"/>
      <c r="AE13" s="131"/>
      <c r="AF13" s="131"/>
      <c r="AG13" s="131"/>
      <c r="AH13" s="131"/>
      <c r="AI13" s="131"/>
    </row>
    <row r="14" spans="1:35" s="63" customFormat="1" ht="15" customHeight="1">
      <c r="A14" s="64" t="s">
        <v>464</v>
      </c>
      <c r="B14" s="62">
        <v>9403.6785600000003</v>
      </c>
      <c r="C14" s="62">
        <v>15933.887779999999</v>
      </c>
      <c r="D14" s="62">
        <v>15028.29456</v>
      </c>
      <c r="E14" s="62">
        <v>18115.513309999998</v>
      </c>
      <c r="F14" s="62">
        <v>33347.85944</v>
      </c>
      <c r="G14" s="62">
        <v>26476.410789999998</v>
      </c>
      <c r="H14" s="62">
        <v>0</v>
      </c>
      <c r="I14" s="62">
        <v>14598.487810000001</v>
      </c>
      <c r="J14" s="62">
        <v>39634.374349999998</v>
      </c>
      <c r="K14" s="62">
        <v>47808.388570000003</v>
      </c>
      <c r="L14" s="62">
        <v>77762.101450000002</v>
      </c>
      <c r="M14" s="62">
        <v>53596.489589999997</v>
      </c>
      <c r="N14" s="62">
        <v>63181.574779999995</v>
      </c>
      <c r="R14" s="133"/>
      <c r="S14" s="133"/>
      <c r="T14" s="133"/>
      <c r="U14" s="133"/>
      <c r="V14" s="133"/>
      <c r="W14" s="133"/>
      <c r="X14" s="133"/>
      <c r="Y14" s="133"/>
      <c r="Z14" s="135"/>
      <c r="AA14" s="135"/>
      <c r="AB14" s="131"/>
      <c r="AC14" s="131"/>
      <c r="AD14" s="131"/>
      <c r="AE14" s="131"/>
      <c r="AF14" s="131"/>
      <c r="AG14" s="131"/>
      <c r="AH14" s="131"/>
      <c r="AI14" s="131"/>
    </row>
    <row r="15" spans="1:35" s="63" customFormat="1" ht="15" customHeight="1">
      <c r="A15" s="64" t="s">
        <v>465</v>
      </c>
      <c r="B15" s="62">
        <v>9403.6785600000003</v>
      </c>
      <c r="C15" s="62">
        <v>15705.63392</v>
      </c>
      <c r="D15" s="62">
        <v>13675.807359999999</v>
      </c>
      <c r="E15" s="62">
        <v>17986.17151</v>
      </c>
      <c r="F15" s="62">
        <v>28256.428800000002</v>
      </c>
      <c r="G15" s="62">
        <v>25676.851449999998</v>
      </c>
      <c r="H15" s="62">
        <v>0</v>
      </c>
      <c r="I15" s="62">
        <v>11117.52232</v>
      </c>
      <c r="J15" s="62">
        <v>9745.9177799999998</v>
      </c>
      <c r="K15" s="62">
        <v>21958.089469999999</v>
      </c>
      <c r="L15" s="62">
        <v>29046.277979999999</v>
      </c>
      <c r="M15" s="62">
        <v>22731.027829999999</v>
      </c>
      <c r="N15" s="62">
        <v>25392.226489999997</v>
      </c>
      <c r="R15" s="133"/>
      <c r="S15" s="133"/>
      <c r="T15" s="133"/>
      <c r="U15" s="133"/>
      <c r="V15" s="133"/>
      <c r="W15" s="133"/>
      <c r="X15" s="133"/>
      <c r="Y15" s="133"/>
      <c r="Z15" s="135"/>
      <c r="AA15" s="135"/>
      <c r="AB15" s="131"/>
      <c r="AC15" s="131"/>
      <c r="AD15" s="131"/>
      <c r="AE15" s="131"/>
      <c r="AF15" s="131"/>
      <c r="AG15" s="131"/>
      <c r="AH15" s="131"/>
      <c r="AI15" s="131"/>
    </row>
    <row r="16" spans="1:35" s="63" customFormat="1" ht="15" customHeight="1">
      <c r="A16" s="64" t="s">
        <v>466</v>
      </c>
      <c r="B16" s="62">
        <v>0</v>
      </c>
      <c r="C16" s="62">
        <v>228.25385999999997</v>
      </c>
      <c r="D16" s="62">
        <v>1352.4872</v>
      </c>
      <c r="E16" s="62">
        <v>129.34180000000001</v>
      </c>
      <c r="F16" s="62">
        <v>5091.4306399999996</v>
      </c>
      <c r="G16" s="62">
        <v>799.55934000000002</v>
      </c>
      <c r="H16" s="62">
        <v>0</v>
      </c>
      <c r="I16" s="62">
        <v>3480.96549</v>
      </c>
      <c r="J16" s="62">
        <v>29888.456570000002</v>
      </c>
      <c r="K16" s="62">
        <v>25850.2991</v>
      </c>
      <c r="L16" s="62">
        <v>48715.823469999996</v>
      </c>
      <c r="M16" s="62">
        <v>30865.461760000002</v>
      </c>
      <c r="N16" s="62">
        <v>37789.348290000002</v>
      </c>
      <c r="R16" s="133"/>
      <c r="S16" s="133"/>
      <c r="T16" s="133"/>
      <c r="U16" s="133"/>
      <c r="V16" s="133"/>
      <c r="W16" s="133"/>
      <c r="X16" s="133"/>
      <c r="Y16" s="133"/>
      <c r="Z16" s="135"/>
      <c r="AA16" s="135"/>
      <c r="AB16" s="131"/>
      <c r="AC16" s="131"/>
      <c r="AD16" s="131"/>
      <c r="AE16" s="131"/>
      <c r="AF16" s="131"/>
      <c r="AG16" s="131"/>
      <c r="AH16" s="131"/>
      <c r="AI16" s="131"/>
    </row>
    <row r="17" spans="1:35" s="63" customFormat="1" ht="15" customHeight="1">
      <c r="A17" s="64" t="s">
        <v>467</v>
      </c>
      <c r="B17" s="62">
        <v>50336.93015</v>
      </c>
      <c r="C17" s="62">
        <v>60138.856350000002</v>
      </c>
      <c r="D17" s="62">
        <v>86668.982980000001</v>
      </c>
      <c r="E17" s="62">
        <v>96418.17916</v>
      </c>
      <c r="F17" s="62">
        <v>100901.31013</v>
      </c>
      <c r="G17" s="62">
        <v>145483.04136999999</v>
      </c>
      <c r="H17" s="62">
        <v>124454.16545999999</v>
      </c>
      <c r="I17" s="62">
        <v>108237.67995999999</v>
      </c>
      <c r="J17" s="62">
        <v>178145.47205000001</v>
      </c>
      <c r="K17" s="62">
        <v>276816.41418000002</v>
      </c>
      <c r="L17" s="62">
        <v>284380.66266000003</v>
      </c>
      <c r="M17" s="62">
        <v>329423.84471000009</v>
      </c>
      <c r="N17" s="62">
        <v>336367.40629000007</v>
      </c>
      <c r="R17" s="133"/>
      <c r="S17" s="133"/>
      <c r="T17" s="133"/>
      <c r="U17" s="133"/>
      <c r="V17" s="133"/>
      <c r="W17" s="133"/>
      <c r="X17" s="133"/>
      <c r="Y17" s="133"/>
      <c r="Z17" s="135"/>
      <c r="AA17" s="135"/>
      <c r="AB17" s="131"/>
      <c r="AC17" s="131"/>
      <c r="AD17" s="131"/>
      <c r="AE17" s="131"/>
      <c r="AF17" s="131"/>
      <c r="AG17" s="131"/>
      <c r="AH17" s="131"/>
      <c r="AI17" s="131"/>
    </row>
    <row r="18" spans="1:35" s="63" customFormat="1" ht="15" customHeight="1">
      <c r="A18" s="64" t="s">
        <v>468</v>
      </c>
      <c r="B18" s="62">
        <v>33237.073799999998</v>
      </c>
      <c r="C18" s="62">
        <v>41966.292609999997</v>
      </c>
      <c r="D18" s="62">
        <v>69216.538840000008</v>
      </c>
      <c r="E18" s="62">
        <v>77621.577099999995</v>
      </c>
      <c r="F18" s="62">
        <v>89386.138149999999</v>
      </c>
      <c r="G18" s="62">
        <v>117304.41168999999</v>
      </c>
      <c r="H18" s="62">
        <v>80568.734180000014</v>
      </c>
      <c r="I18" s="62">
        <v>65909.400819999995</v>
      </c>
      <c r="J18" s="62">
        <v>75137.807579999993</v>
      </c>
      <c r="K18" s="62">
        <v>114756.88068</v>
      </c>
      <c r="L18" s="62">
        <v>118365.95809</v>
      </c>
      <c r="M18" s="62">
        <v>145877.13448000001</v>
      </c>
      <c r="N18" s="62">
        <v>146890.27019000001</v>
      </c>
      <c r="R18" s="133"/>
      <c r="S18" s="133"/>
      <c r="T18" s="133"/>
      <c r="U18" s="133"/>
      <c r="V18" s="133"/>
      <c r="W18" s="133"/>
      <c r="X18" s="133"/>
      <c r="Y18" s="133"/>
      <c r="Z18" s="135"/>
      <c r="AA18" s="135"/>
      <c r="AB18" s="131"/>
      <c r="AC18" s="131"/>
      <c r="AD18" s="131"/>
      <c r="AE18" s="131"/>
      <c r="AF18" s="131"/>
      <c r="AG18" s="131"/>
      <c r="AH18" s="131"/>
      <c r="AI18" s="131"/>
    </row>
    <row r="19" spans="1:35" s="63" customFormat="1" ht="15" customHeight="1">
      <c r="A19" s="64" t="s">
        <v>469</v>
      </c>
      <c r="B19" s="62">
        <v>17099.856350000002</v>
      </c>
      <c r="C19" s="62">
        <v>18172.563739999998</v>
      </c>
      <c r="D19" s="62">
        <v>17452.44414</v>
      </c>
      <c r="E19" s="62">
        <v>18796.602059999997</v>
      </c>
      <c r="F19" s="62">
        <v>11515.171980000001</v>
      </c>
      <c r="G19" s="62">
        <v>28178.629679999998</v>
      </c>
      <c r="H19" s="62">
        <v>43885.431280000004</v>
      </c>
      <c r="I19" s="62">
        <v>42328.279139999999</v>
      </c>
      <c r="J19" s="62">
        <v>103007.66447</v>
      </c>
      <c r="K19" s="62">
        <v>162059.53349999999</v>
      </c>
      <c r="L19" s="62">
        <v>166014.70457</v>
      </c>
      <c r="M19" s="62">
        <v>183546.71023000006</v>
      </c>
      <c r="N19" s="62">
        <v>189477.13610000003</v>
      </c>
      <c r="R19" s="133"/>
      <c r="S19" s="133"/>
      <c r="T19" s="133"/>
      <c r="U19" s="133"/>
      <c r="V19" s="133"/>
      <c r="W19" s="133"/>
      <c r="X19" s="133"/>
      <c r="Y19" s="133"/>
      <c r="Z19" s="135"/>
      <c r="AA19" s="135"/>
      <c r="AB19" s="131"/>
      <c r="AC19" s="131"/>
      <c r="AD19" s="131"/>
      <c r="AE19" s="131"/>
      <c r="AF19" s="131"/>
      <c r="AG19" s="131"/>
      <c r="AH19" s="131"/>
      <c r="AI19" s="131"/>
    </row>
    <row r="20" spans="1:35" s="63" customFormat="1" ht="15" customHeight="1">
      <c r="A20" s="64" t="s">
        <v>38</v>
      </c>
      <c r="B20" s="62">
        <v>43691.724689999995</v>
      </c>
      <c r="C20" s="62">
        <v>46591.840920000002</v>
      </c>
      <c r="D20" s="62">
        <v>57526.52562</v>
      </c>
      <c r="E20" s="62">
        <v>68545.559359999999</v>
      </c>
      <c r="F20" s="62">
        <v>81345.086569999999</v>
      </c>
      <c r="G20" s="62">
        <v>89342.440680000014</v>
      </c>
      <c r="H20" s="62">
        <v>369111.68347000005</v>
      </c>
      <c r="I20" s="62">
        <v>488887.62398000003</v>
      </c>
      <c r="J20" s="62">
        <v>457155.65774</v>
      </c>
      <c r="K20" s="62">
        <v>461463.66025000002</v>
      </c>
      <c r="L20" s="62">
        <v>467132.95357999997</v>
      </c>
      <c r="M20" s="62">
        <v>408587.15938999999</v>
      </c>
      <c r="N20" s="62">
        <v>415361.29112999985</v>
      </c>
      <c r="R20" s="133"/>
      <c r="S20" s="133"/>
      <c r="T20" s="133"/>
      <c r="U20" s="133"/>
      <c r="V20" s="133"/>
      <c r="W20" s="133"/>
      <c r="X20" s="133"/>
      <c r="Y20" s="133"/>
      <c r="Z20" s="135"/>
      <c r="AA20" s="135"/>
      <c r="AB20" s="131"/>
      <c r="AC20" s="131"/>
      <c r="AD20" s="131"/>
      <c r="AE20" s="131"/>
      <c r="AF20" s="131"/>
      <c r="AG20" s="131"/>
      <c r="AH20" s="131"/>
      <c r="AI20" s="131"/>
    </row>
    <row r="21" spans="1:35" s="63" customFormat="1" ht="15" customHeight="1">
      <c r="A21" s="64" t="s">
        <v>470</v>
      </c>
      <c r="B21" s="62">
        <v>-85355.851859999995</v>
      </c>
      <c r="C21" s="62">
        <v>-83048.318540000007</v>
      </c>
      <c r="D21" s="62">
        <v>-106347.27567</v>
      </c>
      <c r="E21" s="62">
        <v>-129596.51648000001</v>
      </c>
      <c r="F21" s="62">
        <v>-133001.56539</v>
      </c>
      <c r="G21" s="62">
        <v>-162735.98558000001</v>
      </c>
      <c r="H21" s="62">
        <v>-177291.71921000001</v>
      </c>
      <c r="I21" s="62">
        <v>-181822.01387999998</v>
      </c>
      <c r="J21" s="62">
        <v>-226858.74088</v>
      </c>
      <c r="K21" s="62">
        <v>-394057.62862999999</v>
      </c>
      <c r="L21" s="62">
        <v>-405967.01133000001</v>
      </c>
      <c r="M21" s="62">
        <v>-406289.52947999997</v>
      </c>
      <c r="N21" s="62">
        <v>-411245.52555000008</v>
      </c>
      <c r="R21" s="133"/>
      <c r="S21" s="133"/>
      <c r="T21" s="133"/>
      <c r="U21" s="133"/>
      <c r="V21" s="133"/>
      <c r="W21" s="133"/>
      <c r="X21" s="133"/>
      <c r="Y21" s="133"/>
      <c r="Z21" s="135"/>
      <c r="AA21" s="135"/>
      <c r="AB21" s="131"/>
      <c r="AC21" s="131"/>
      <c r="AD21" s="131"/>
      <c r="AE21" s="131"/>
      <c r="AF21" s="131"/>
      <c r="AG21" s="131"/>
      <c r="AH21" s="131"/>
      <c r="AI21" s="131"/>
    </row>
    <row r="22" spans="1:35" s="63" customFormat="1" ht="15" customHeight="1">
      <c r="A22" s="61" t="s">
        <v>68</v>
      </c>
      <c r="B22" s="62">
        <v>62364.712509999998</v>
      </c>
      <c r="C22" s="62">
        <v>66134.483319999999</v>
      </c>
      <c r="D22" s="62">
        <v>56742.09418</v>
      </c>
      <c r="E22" s="62">
        <v>74804.708129999999</v>
      </c>
      <c r="F22" s="62">
        <v>60978.951740000004</v>
      </c>
      <c r="G22" s="62">
        <v>77189.320999999996</v>
      </c>
      <c r="H22" s="62">
        <v>91996.017219999994</v>
      </c>
      <c r="I22" s="62">
        <v>119262.14454000001</v>
      </c>
      <c r="J22" s="62">
        <v>166023.48053999999</v>
      </c>
      <c r="K22" s="62">
        <v>167788.03983000002</v>
      </c>
      <c r="L22" s="62">
        <v>146935.62075</v>
      </c>
      <c r="M22" s="62">
        <v>213656.08903</v>
      </c>
      <c r="N22" s="62">
        <v>212399.04455000002</v>
      </c>
      <c r="R22" s="133"/>
      <c r="S22" s="133"/>
      <c r="T22" s="133"/>
      <c r="U22" s="133"/>
      <c r="V22" s="133"/>
      <c r="W22" s="133"/>
      <c r="X22" s="133"/>
      <c r="Y22" s="133"/>
      <c r="Z22" s="135"/>
      <c r="AA22" s="135"/>
      <c r="AB22" s="131"/>
      <c r="AC22" s="131"/>
      <c r="AD22" s="131"/>
      <c r="AE22" s="131"/>
      <c r="AF22" s="131"/>
      <c r="AG22" s="131"/>
      <c r="AH22" s="131"/>
      <c r="AI22" s="131"/>
    </row>
    <row r="23" spans="1:35" s="63" customFormat="1" ht="15" customHeight="1">
      <c r="A23" s="61" t="s">
        <v>74</v>
      </c>
      <c r="B23" s="62">
        <v>17413.33481</v>
      </c>
      <c r="C23" s="62">
        <v>2890.1803300000001</v>
      </c>
      <c r="D23" s="62">
        <v>7524.6868099999992</v>
      </c>
      <c r="E23" s="62">
        <v>10778.056779999999</v>
      </c>
      <c r="F23" s="62">
        <v>12240.81681</v>
      </c>
      <c r="G23" s="62">
        <v>11269.93391</v>
      </c>
      <c r="H23" s="62">
        <v>6476.0268499999993</v>
      </c>
      <c r="I23" s="62">
        <v>5354.4374900000003</v>
      </c>
      <c r="J23" s="62">
        <v>3999.0891699999997</v>
      </c>
      <c r="K23" s="62">
        <v>10854.32048</v>
      </c>
      <c r="L23" s="62">
        <v>11005.882519999999</v>
      </c>
      <c r="M23" s="62">
        <v>28844.017609999995</v>
      </c>
      <c r="N23" s="62">
        <v>27451.844920000007</v>
      </c>
      <c r="R23" s="133"/>
      <c r="S23" s="133"/>
      <c r="T23" s="133"/>
      <c r="U23" s="133"/>
      <c r="V23" s="133"/>
      <c r="W23" s="133"/>
      <c r="X23" s="133"/>
      <c r="Y23" s="133"/>
      <c r="Z23" s="135"/>
      <c r="AA23" s="135"/>
      <c r="AB23" s="131"/>
      <c r="AC23" s="131"/>
      <c r="AD23" s="131"/>
      <c r="AE23" s="131"/>
      <c r="AF23" s="131"/>
      <c r="AG23" s="131"/>
      <c r="AH23" s="131"/>
      <c r="AI23" s="131"/>
    </row>
    <row r="24" spans="1:35" s="63" customFormat="1" ht="15" customHeight="1">
      <c r="A24" s="61" t="s">
        <v>471</v>
      </c>
      <c r="B24" s="62">
        <v>10634.38337</v>
      </c>
      <c r="C24" s="62">
        <v>12325.175140000001</v>
      </c>
      <c r="D24" s="62">
        <v>34083.052170000003</v>
      </c>
      <c r="E24" s="62">
        <v>204045.7948</v>
      </c>
      <c r="F24" s="62">
        <v>627410.56959000009</v>
      </c>
      <c r="G24" s="62">
        <v>969606.06283000007</v>
      </c>
      <c r="H24" s="62">
        <v>1196480.1663900001</v>
      </c>
      <c r="I24" s="62">
        <v>1785029.70101</v>
      </c>
      <c r="J24" s="62">
        <v>1629426.1908100001</v>
      </c>
      <c r="K24" s="62">
        <v>1417320.6658399999</v>
      </c>
      <c r="L24" s="62">
        <v>1416360.6426500001</v>
      </c>
      <c r="M24" s="62">
        <v>1118356.6317700001</v>
      </c>
      <c r="N24" s="62">
        <v>1117198.4667100001</v>
      </c>
      <c r="R24" s="133"/>
      <c r="S24" s="133"/>
      <c r="T24" s="133"/>
      <c r="U24" s="133"/>
      <c r="V24" s="133"/>
      <c r="W24" s="133"/>
      <c r="X24" s="133"/>
      <c r="Y24" s="133"/>
      <c r="Z24" s="135"/>
      <c r="AA24" s="135"/>
      <c r="AB24" s="131"/>
      <c r="AC24" s="131"/>
      <c r="AD24" s="131"/>
      <c r="AE24" s="131"/>
      <c r="AF24" s="131"/>
      <c r="AG24" s="131"/>
      <c r="AH24" s="131"/>
      <c r="AI24" s="131"/>
    </row>
    <row r="25" spans="1:35" s="63" customFormat="1" ht="15" customHeight="1">
      <c r="A25" s="61" t="s">
        <v>84</v>
      </c>
      <c r="B25" s="62">
        <v>160333.91204</v>
      </c>
      <c r="C25" s="62">
        <v>176191.06834999999</v>
      </c>
      <c r="D25" s="62">
        <v>192358.94662</v>
      </c>
      <c r="E25" s="62">
        <v>222388.05480000001</v>
      </c>
      <c r="F25" s="62">
        <v>298716.21043000004</v>
      </c>
      <c r="G25" s="62">
        <v>317042.99323999998</v>
      </c>
      <c r="H25" s="62">
        <v>344904.11268000002</v>
      </c>
      <c r="I25" s="62">
        <v>373368.64711999998</v>
      </c>
      <c r="J25" s="62">
        <v>417649.97245</v>
      </c>
      <c r="K25" s="62">
        <v>496156.12191000005</v>
      </c>
      <c r="L25" s="62">
        <v>512851.0134</v>
      </c>
      <c r="M25" s="62">
        <v>706276.11156999995</v>
      </c>
      <c r="N25" s="62">
        <v>784750.14648</v>
      </c>
      <c r="R25" s="133"/>
      <c r="S25" s="133"/>
      <c r="T25" s="133"/>
      <c r="U25" s="133"/>
      <c r="V25" s="133"/>
      <c r="W25" s="133"/>
      <c r="X25" s="133"/>
      <c r="Y25" s="133"/>
      <c r="Z25" s="135"/>
      <c r="AA25" s="135"/>
      <c r="AB25" s="131"/>
      <c r="AC25" s="131"/>
      <c r="AD25" s="131"/>
      <c r="AE25" s="131"/>
      <c r="AF25" s="131"/>
      <c r="AG25" s="131"/>
      <c r="AH25" s="131"/>
      <c r="AI25" s="131"/>
    </row>
    <row r="26" spans="1:35" s="63" customFormat="1" ht="15" customHeight="1">
      <c r="A26" s="61" t="s">
        <v>472</v>
      </c>
      <c r="B26" s="62">
        <v>24356.56509</v>
      </c>
      <c r="C26" s="62">
        <v>24631.522440000001</v>
      </c>
      <c r="D26" s="62">
        <v>39115.988069999999</v>
      </c>
      <c r="E26" s="62">
        <v>30742.16203</v>
      </c>
      <c r="F26" s="62">
        <v>40426.84029</v>
      </c>
      <c r="G26" s="62">
        <v>72604.233989999993</v>
      </c>
      <c r="H26" s="62">
        <v>97803.239860000001</v>
      </c>
      <c r="I26" s="62">
        <v>148294.49386000002</v>
      </c>
      <c r="J26" s="62">
        <v>172003.82905999999</v>
      </c>
      <c r="K26" s="62">
        <v>164656.44981999998</v>
      </c>
      <c r="L26" s="62">
        <v>169486.01080000002</v>
      </c>
      <c r="M26" s="62">
        <v>182427.41866000002</v>
      </c>
      <c r="N26" s="62">
        <v>181175.91445999994</v>
      </c>
      <c r="R26" s="133"/>
      <c r="S26" s="133"/>
      <c r="T26" s="133"/>
      <c r="U26" s="133"/>
      <c r="V26" s="133"/>
      <c r="W26" s="133"/>
      <c r="X26" s="133"/>
      <c r="Y26" s="133"/>
      <c r="Z26" s="135"/>
      <c r="AA26" s="135"/>
      <c r="AB26" s="131"/>
      <c r="AC26" s="131"/>
      <c r="AD26" s="131"/>
      <c r="AE26" s="131"/>
      <c r="AF26" s="131"/>
      <c r="AG26" s="131"/>
      <c r="AH26" s="131"/>
      <c r="AI26" s="131"/>
    </row>
    <row r="27" spans="1:35" s="65" customFormat="1" ht="15" customHeight="1" thickBot="1">
      <c r="A27" s="61" t="s">
        <v>100</v>
      </c>
      <c r="B27" s="62">
        <v>0</v>
      </c>
      <c r="C27" s="62">
        <v>0</v>
      </c>
      <c r="D27" s="62">
        <v>0</v>
      </c>
      <c r="E27" s="62">
        <v>0</v>
      </c>
      <c r="F27" s="62">
        <v>0</v>
      </c>
      <c r="G27" s="62">
        <v>0</v>
      </c>
      <c r="H27" s="62">
        <v>0</v>
      </c>
      <c r="I27" s="62">
        <v>0</v>
      </c>
      <c r="J27" s="62">
        <v>0</v>
      </c>
      <c r="K27" s="62">
        <v>0</v>
      </c>
      <c r="L27" s="62">
        <v>0</v>
      </c>
      <c r="M27" s="62">
        <v>0</v>
      </c>
      <c r="N27" s="62">
        <v>0</v>
      </c>
      <c r="R27" s="136"/>
      <c r="S27" s="136"/>
      <c r="T27" s="136"/>
      <c r="U27" s="136"/>
      <c r="V27" s="136"/>
      <c r="W27" s="136"/>
      <c r="X27" s="136"/>
      <c r="Y27" s="136"/>
      <c r="Z27" s="137"/>
      <c r="AA27" s="137"/>
      <c r="AB27" s="131"/>
      <c r="AC27" s="131"/>
      <c r="AD27" s="131"/>
      <c r="AE27" s="131"/>
      <c r="AF27" s="131"/>
      <c r="AG27" s="131"/>
      <c r="AH27" s="131"/>
      <c r="AI27" s="131"/>
    </row>
    <row r="28" spans="1:35" ht="15" customHeight="1" thickTop="1" thickBot="1">
      <c r="A28" s="59" t="s">
        <v>473</v>
      </c>
      <c r="B28" s="60">
        <v>7052918.5333599998</v>
      </c>
      <c r="C28" s="60">
        <v>8346160.2538100006</v>
      </c>
      <c r="D28" s="60">
        <v>9323443.8616200015</v>
      </c>
      <c r="E28" s="60">
        <v>10555024.006620001</v>
      </c>
      <c r="F28" s="60">
        <v>11506504.141530002</v>
      </c>
      <c r="G28" s="60">
        <v>12628618.041370001</v>
      </c>
      <c r="H28" s="60">
        <v>13420426.04744</v>
      </c>
      <c r="I28" s="60">
        <v>15338199.08546</v>
      </c>
      <c r="J28" s="60">
        <v>16289720.196870001</v>
      </c>
      <c r="K28" s="60">
        <v>18963246.307439998</v>
      </c>
      <c r="L28" s="60">
        <v>18912040.568750001</v>
      </c>
      <c r="M28" s="60">
        <v>19027949.67853</v>
      </c>
      <c r="N28" s="60">
        <v>19512022.452980001</v>
      </c>
      <c r="R28" s="138"/>
      <c r="S28" s="138"/>
      <c r="T28" s="138"/>
      <c r="U28" s="138"/>
      <c r="V28" s="138"/>
      <c r="W28" s="138"/>
      <c r="X28" s="138"/>
      <c r="Y28" s="138"/>
      <c r="Z28" s="139"/>
      <c r="AA28" s="139"/>
      <c r="AB28" s="131"/>
      <c r="AC28" s="131"/>
      <c r="AD28" s="131"/>
      <c r="AE28" s="131"/>
      <c r="AF28" s="131"/>
      <c r="AG28" s="131"/>
      <c r="AH28" s="131"/>
      <c r="AI28" s="131"/>
    </row>
    <row r="29" spans="1:35" s="63" customFormat="1" ht="15" customHeight="1" thickTop="1">
      <c r="A29" s="61" t="s">
        <v>474</v>
      </c>
      <c r="B29" s="62">
        <v>6260263.4055000003</v>
      </c>
      <c r="C29" s="62">
        <v>7117676.5008199997</v>
      </c>
      <c r="D29" s="62">
        <v>7576914.5012499997</v>
      </c>
      <c r="E29" s="62">
        <v>8695001.1132199988</v>
      </c>
      <c r="F29" s="62">
        <v>8897457.1287600007</v>
      </c>
      <c r="G29" s="62">
        <v>9315132.9022400007</v>
      </c>
      <c r="H29" s="62">
        <v>10137005.414009999</v>
      </c>
      <c r="I29" s="62">
        <v>10979437.177860001</v>
      </c>
      <c r="J29" s="62">
        <v>12175537.78122</v>
      </c>
      <c r="K29" s="62">
        <v>7606039.0522799995</v>
      </c>
      <c r="L29" s="62">
        <v>7923129.7613000004</v>
      </c>
      <c r="M29" s="62">
        <v>14892775.490549998</v>
      </c>
      <c r="N29" s="62">
        <v>15230926.94469</v>
      </c>
      <c r="R29" s="133"/>
      <c r="S29" s="133"/>
      <c r="T29" s="133"/>
      <c r="U29" s="133"/>
      <c r="V29" s="133"/>
      <c r="W29" s="133"/>
      <c r="X29" s="133"/>
      <c r="Y29" s="133"/>
      <c r="Z29" s="135"/>
      <c r="AA29" s="135"/>
      <c r="AB29" s="131"/>
      <c r="AC29" s="131"/>
      <c r="AD29" s="131"/>
      <c r="AE29" s="131"/>
      <c r="AF29" s="131"/>
      <c r="AG29" s="131"/>
      <c r="AH29" s="131"/>
      <c r="AI29" s="131"/>
    </row>
    <row r="30" spans="1:35" s="63" customFormat="1" ht="15" customHeight="1">
      <c r="A30" s="64" t="s">
        <v>475</v>
      </c>
      <c r="B30" s="62">
        <v>2028891.6802000001</v>
      </c>
      <c r="C30" s="62">
        <v>2074003.56681</v>
      </c>
      <c r="D30" s="62">
        <v>1950325.5014200001</v>
      </c>
      <c r="E30" s="62">
        <v>2189832.7924899999</v>
      </c>
      <c r="F30" s="62">
        <v>1845234.4015500001</v>
      </c>
      <c r="G30" s="62">
        <v>1579214.1733900001</v>
      </c>
      <c r="H30" s="62">
        <v>1916652.3442599999</v>
      </c>
      <c r="I30" s="62">
        <v>2132945.1191699998</v>
      </c>
      <c r="J30" s="62">
        <v>1950985.1887300001</v>
      </c>
      <c r="K30" s="62">
        <v>2396843.6602800004</v>
      </c>
      <c r="L30" s="62">
        <v>2709447.26027</v>
      </c>
      <c r="M30" s="62">
        <v>2886941.3642899999</v>
      </c>
      <c r="N30" s="62">
        <v>2935429.4132400001</v>
      </c>
      <c r="R30" s="133"/>
      <c r="S30" s="133"/>
      <c r="T30" s="133"/>
      <c r="U30" s="133"/>
      <c r="V30" s="133"/>
      <c r="W30" s="133"/>
      <c r="X30" s="133"/>
      <c r="Y30" s="133"/>
      <c r="Z30" s="135"/>
      <c r="AA30" s="135"/>
      <c r="AB30" s="131"/>
      <c r="AC30" s="131"/>
      <c r="AD30" s="131"/>
      <c r="AE30" s="131"/>
      <c r="AF30" s="131"/>
      <c r="AG30" s="131"/>
      <c r="AH30" s="131"/>
      <c r="AI30" s="131"/>
    </row>
    <row r="31" spans="1:35" s="63" customFormat="1" ht="15" customHeight="1">
      <c r="A31" s="64" t="s">
        <v>476</v>
      </c>
      <c r="B31" s="62">
        <v>1775447.9323499999</v>
      </c>
      <c r="C31" s="62">
        <v>1783557.10362</v>
      </c>
      <c r="D31" s="62">
        <v>1908850.1929300001</v>
      </c>
      <c r="E31" s="62">
        <v>2098191.0874200002</v>
      </c>
      <c r="F31" s="62">
        <v>2178516.4921399998</v>
      </c>
      <c r="G31" s="62">
        <v>2101124.2488000002</v>
      </c>
      <c r="H31" s="62">
        <v>2267287.6346100001</v>
      </c>
      <c r="I31" s="62">
        <v>2673462.0824099998</v>
      </c>
      <c r="J31" s="62">
        <v>3413887.0470700003</v>
      </c>
      <c r="K31" s="62">
        <v>3828289.63448</v>
      </c>
      <c r="L31" s="62">
        <v>3867962.0607500002</v>
      </c>
      <c r="M31" s="62">
        <v>3944296.1166900001</v>
      </c>
      <c r="N31" s="62">
        <v>4150430.5320000001</v>
      </c>
      <c r="R31" s="133"/>
      <c r="S31" s="133"/>
      <c r="T31" s="133"/>
      <c r="U31" s="133"/>
      <c r="V31" s="133"/>
      <c r="W31" s="133"/>
      <c r="X31" s="133"/>
      <c r="Y31" s="133"/>
      <c r="Z31" s="135"/>
      <c r="AA31" s="135"/>
      <c r="AB31" s="131"/>
      <c r="AC31" s="131"/>
      <c r="AD31" s="131"/>
      <c r="AE31" s="131"/>
      <c r="AF31" s="131"/>
      <c r="AG31" s="131"/>
      <c r="AH31" s="131"/>
      <c r="AI31" s="131"/>
    </row>
    <row r="32" spans="1:35" s="63" customFormat="1" ht="15" customHeight="1">
      <c r="A32" s="64" t="s">
        <v>477</v>
      </c>
      <c r="B32" s="62">
        <v>1534510.42882</v>
      </c>
      <c r="C32" s="62">
        <v>1318754.97474</v>
      </c>
      <c r="D32" s="62">
        <v>12281.937759999999</v>
      </c>
      <c r="E32" s="62">
        <v>4747.29216</v>
      </c>
      <c r="F32" s="62">
        <v>2821.9459100000004</v>
      </c>
      <c r="G32" s="62">
        <v>2496.4558700000002</v>
      </c>
      <c r="H32" s="62">
        <v>2028.12102</v>
      </c>
      <c r="I32" s="62">
        <v>960.25268999999992</v>
      </c>
      <c r="J32" s="62">
        <v>431.60912000000002</v>
      </c>
      <c r="K32" s="62">
        <v>50.067639999999997</v>
      </c>
      <c r="L32" s="62">
        <v>50.070239999999998</v>
      </c>
      <c r="M32" s="62">
        <v>10.925829999999999</v>
      </c>
      <c r="N32" s="62">
        <v>10.929590000000001</v>
      </c>
      <c r="R32" s="133"/>
      <c r="S32" s="133"/>
      <c r="T32" s="133"/>
      <c r="U32" s="133"/>
      <c r="V32" s="133"/>
      <c r="W32" s="133"/>
      <c r="X32" s="133"/>
      <c r="Y32" s="133"/>
      <c r="Z32" s="135"/>
      <c r="AA32" s="135"/>
      <c r="AB32" s="131"/>
      <c r="AC32" s="131"/>
      <c r="AD32" s="131"/>
      <c r="AE32" s="131"/>
      <c r="AF32" s="131"/>
      <c r="AG32" s="131"/>
      <c r="AH32" s="131"/>
      <c r="AI32" s="131"/>
    </row>
    <row r="33" spans="1:35" s="63" customFormat="1" ht="15" customHeight="1">
      <c r="A33" s="64" t="s">
        <v>478</v>
      </c>
      <c r="B33" s="62">
        <v>145410.78580000001</v>
      </c>
      <c r="C33" s="62">
        <v>129468.88363</v>
      </c>
      <c r="D33" s="62">
        <v>228680.7414</v>
      </c>
      <c r="E33" s="62">
        <v>299705.86281999998</v>
      </c>
      <c r="F33" s="62">
        <v>425990.49338</v>
      </c>
      <c r="G33" s="62">
        <v>173037.3836</v>
      </c>
      <c r="H33" s="62">
        <v>134502.93938</v>
      </c>
      <c r="I33" s="62">
        <v>176746.62781999999</v>
      </c>
      <c r="J33" s="62">
        <v>147574.24896</v>
      </c>
      <c r="K33" s="62">
        <v>230009.88037</v>
      </c>
      <c r="L33" s="62">
        <v>220163.92559999999</v>
      </c>
      <c r="M33" s="62">
        <v>197767.08058000001</v>
      </c>
      <c r="N33" s="62">
        <v>229122.82125000001</v>
      </c>
      <c r="R33" s="133"/>
      <c r="S33" s="133"/>
      <c r="T33" s="133"/>
      <c r="U33" s="133"/>
      <c r="V33" s="133"/>
      <c r="W33" s="133"/>
      <c r="X33" s="133"/>
      <c r="Y33" s="133"/>
      <c r="Z33" s="135"/>
      <c r="AA33" s="135"/>
      <c r="AB33" s="131"/>
      <c r="AC33" s="131"/>
      <c r="AD33" s="131"/>
      <c r="AE33" s="131"/>
      <c r="AF33" s="131"/>
      <c r="AG33" s="131"/>
      <c r="AH33" s="131"/>
      <c r="AI33" s="131"/>
    </row>
    <row r="34" spans="1:35" s="63" customFormat="1" ht="15" customHeight="1">
      <c r="A34" s="64" t="s">
        <v>479</v>
      </c>
      <c r="B34" s="62">
        <v>638853.92287999997</v>
      </c>
      <c r="C34" s="62">
        <v>1625518.9230499999</v>
      </c>
      <c r="D34" s="62">
        <v>3212169.5048200004</v>
      </c>
      <c r="E34" s="62">
        <v>3751479.38038</v>
      </c>
      <c r="F34" s="62">
        <v>3985595.54312</v>
      </c>
      <c r="G34" s="62">
        <v>4909974.8577500004</v>
      </c>
      <c r="H34" s="62">
        <v>5104371.7802299997</v>
      </c>
      <c r="I34" s="62">
        <v>5235873.6881899992</v>
      </c>
      <c r="J34" s="62">
        <v>5802960.31819</v>
      </c>
      <c r="K34" s="62">
        <v>1063507.81113</v>
      </c>
      <c r="L34" s="62">
        <v>1038057.0374500001</v>
      </c>
      <c r="M34" s="62">
        <v>6729699.9440699993</v>
      </c>
      <c r="N34" s="62">
        <v>6758264.1236800002</v>
      </c>
      <c r="R34" s="133"/>
      <c r="S34" s="133"/>
      <c r="T34" s="133"/>
      <c r="U34" s="133"/>
      <c r="V34" s="133"/>
      <c r="W34" s="133"/>
      <c r="X34" s="133"/>
      <c r="Y34" s="133"/>
      <c r="Z34" s="135"/>
      <c r="AA34" s="135"/>
      <c r="AB34" s="131"/>
      <c r="AC34" s="131"/>
      <c r="AD34" s="131"/>
      <c r="AE34" s="131"/>
      <c r="AF34" s="131"/>
      <c r="AG34" s="131"/>
      <c r="AH34" s="131"/>
      <c r="AI34" s="131"/>
    </row>
    <row r="35" spans="1:35" s="63" customFormat="1" ht="15" customHeight="1">
      <c r="A35" s="64" t="s">
        <v>480</v>
      </c>
      <c r="B35" s="62">
        <v>137148.65544999999</v>
      </c>
      <c r="C35" s="62">
        <v>186373.04897</v>
      </c>
      <c r="D35" s="62">
        <v>264606.62291999999</v>
      </c>
      <c r="E35" s="62">
        <v>351044.69795</v>
      </c>
      <c r="F35" s="62">
        <v>459298.25266</v>
      </c>
      <c r="G35" s="62">
        <v>549285.78283000004</v>
      </c>
      <c r="H35" s="62">
        <v>712162.59450999997</v>
      </c>
      <c r="I35" s="62">
        <v>759449.40758</v>
      </c>
      <c r="J35" s="62">
        <v>859699.36914999993</v>
      </c>
      <c r="K35" s="62">
        <v>87337.99837999999</v>
      </c>
      <c r="L35" s="62">
        <v>87449.406989999989</v>
      </c>
      <c r="M35" s="62">
        <v>1134060.0590899999</v>
      </c>
      <c r="N35" s="62">
        <v>1157669.1249300002</v>
      </c>
      <c r="R35" s="133"/>
      <c r="S35" s="133"/>
      <c r="T35" s="133"/>
      <c r="U35" s="133"/>
      <c r="V35" s="133"/>
      <c r="W35" s="133"/>
      <c r="X35" s="133"/>
      <c r="Y35" s="133"/>
      <c r="Z35" s="135"/>
      <c r="AA35" s="135"/>
      <c r="AB35" s="131"/>
      <c r="AC35" s="131"/>
      <c r="AD35" s="131"/>
      <c r="AE35" s="131"/>
      <c r="AF35" s="131"/>
      <c r="AG35" s="131"/>
      <c r="AH35" s="131"/>
      <c r="AI35" s="131"/>
    </row>
    <row r="36" spans="1:35" s="63" customFormat="1" ht="15" customHeight="1">
      <c r="A36" s="61" t="s">
        <v>481</v>
      </c>
      <c r="B36" s="62">
        <v>7.0000000000000007E-5</v>
      </c>
      <c r="C36" s="62">
        <v>0</v>
      </c>
      <c r="D36" s="62">
        <v>0</v>
      </c>
      <c r="E36" s="62">
        <v>0</v>
      </c>
      <c r="F36" s="62">
        <v>0</v>
      </c>
      <c r="G36" s="62">
        <v>0</v>
      </c>
      <c r="H36" s="62">
        <v>26414.256550000002</v>
      </c>
      <c r="I36" s="62">
        <v>13205.52605</v>
      </c>
      <c r="J36" s="62">
        <v>0</v>
      </c>
      <c r="K36" s="62">
        <v>0</v>
      </c>
      <c r="L36" s="62">
        <v>0</v>
      </c>
      <c r="M36" s="62">
        <v>0</v>
      </c>
      <c r="N36" s="62">
        <v>0</v>
      </c>
      <c r="R36" s="133"/>
      <c r="S36" s="133"/>
      <c r="T36" s="133"/>
      <c r="U36" s="133"/>
      <c r="V36" s="133"/>
      <c r="W36" s="133"/>
      <c r="X36" s="133"/>
      <c r="Y36" s="133"/>
      <c r="Z36" s="135"/>
      <c r="AA36" s="135"/>
      <c r="AB36" s="131"/>
      <c r="AC36" s="131"/>
      <c r="AD36" s="131"/>
      <c r="AE36" s="131"/>
      <c r="AF36" s="131"/>
      <c r="AG36" s="131"/>
      <c r="AH36" s="131"/>
      <c r="AI36" s="131"/>
    </row>
    <row r="37" spans="1:35" s="63" customFormat="1" ht="15" customHeight="1">
      <c r="A37" s="61" t="s">
        <v>482</v>
      </c>
      <c r="B37" s="62">
        <v>363034.10850999999</v>
      </c>
      <c r="C37" s="62">
        <v>639866.81617999997</v>
      </c>
      <c r="D37" s="62">
        <v>1017752.4026199999</v>
      </c>
      <c r="E37" s="62">
        <v>1123556.80241</v>
      </c>
      <c r="F37" s="62">
        <v>1655154.78406</v>
      </c>
      <c r="G37" s="62">
        <v>2180011.4118600003</v>
      </c>
      <c r="H37" s="62">
        <v>1671170.1821900001</v>
      </c>
      <c r="I37" s="62">
        <v>2954355.9434600002</v>
      </c>
      <c r="J37" s="62">
        <v>2513360.1467399998</v>
      </c>
      <c r="K37" s="62">
        <v>2846182.8949600002</v>
      </c>
      <c r="L37" s="62">
        <v>2789276.4665600001</v>
      </c>
      <c r="M37" s="62">
        <v>2080212.5020599999</v>
      </c>
      <c r="N37" s="62">
        <v>2050019.0694899999</v>
      </c>
      <c r="R37" s="133"/>
      <c r="S37" s="133"/>
      <c r="T37" s="133"/>
      <c r="U37" s="133"/>
      <c r="V37" s="133"/>
      <c r="W37" s="133"/>
      <c r="X37" s="133"/>
      <c r="Y37" s="133"/>
      <c r="Z37" s="135"/>
      <c r="AA37" s="135"/>
      <c r="AB37" s="131"/>
      <c r="AC37" s="131"/>
      <c r="AD37" s="131"/>
      <c r="AE37" s="131"/>
      <c r="AF37" s="131"/>
      <c r="AG37" s="131"/>
      <c r="AH37" s="131"/>
      <c r="AI37" s="131"/>
    </row>
    <row r="38" spans="1:35" s="63" customFormat="1" ht="15" customHeight="1">
      <c r="A38" s="61" t="s">
        <v>483</v>
      </c>
      <c r="B38" s="62">
        <v>115873.72559999999</v>
      </c>
      <c r="C38" s="62">
        <v>130011.68701000001</v>
      </c>
      <c r="D38" s="62">
        <v>231775.20845999999</v>
      </c>
      <c r="E38" s="62">
        <v>230682.66161000001</v>
      </c>
      <c r="F38" s="62">
        <v>215055.10561000003</v>
      </c>
      <c r="G38" s="62">
        <v>233695.38266999999</v>
      </c>
      <c r="H38" s="62">
        <v>285027.19481999998</v>
      </c>
      <c r="I38" s="62">
        <v>382094.06049</v>
      </c>
      <c r="J38" s="62">
        <v>552946.16647000005</v>
      </c>
      <c r="K38" s="62">
        <v>738773.69647000008</v>
      </c>
      <c r="L38" s="62">
        <v>452318.39704000001</v>
      </c>
      <c r="M38" s="62">
        <v>703684.23041000008</v>
      </c>
      <c r="N38" s="62">
        <v>879604.97618000023</v>
      </c>
      <c r="R38" s="133"/>
      <c r="S38" s="133"/>
      <c r="T38" s="133"/>
      <c r="U38" s="133"/>
      <c r="V38" s="133"/>
      <c r="W38" s="133"/>
      <c r="X38" s="133"/>
      <c r="Y38" s="133"/>
      <c r="Z38" s="135"/>
      <c r="AA38" s="135"/>
      <c r="AB38" s="131"/>
      <c r="AC38" s="131"/>
      <c r="AD38" s="131"/>
      <c r="AE38" s="131"/>
      <c r="AF38" s="131"/>
      <c r="AG38" s="131"/>
      <c r="AH38" s="131"/>
      <c r="AI38" s="131"/>
    </row>
    <row r="39" spans="1:35" s="63" customFormat="1" ht="15" customHeight="1">
      <c r="A39" s="61" t="s">
        <v>145</v>
      </c>
      <c r="B39" s="62">
        <v>77830.075019999989</v>
      </c>
      <c r="C39" s="62">
        <v>90852.565459999998</v>
      </c>
      <c r="D39" s="62">
        <v>95044.034510000012</v>
      </c>
      <c r="E39" s="62">
        <v>100884.01565999999</v>
      </c>
      <c r="F39" s="62">
        <v>109900.49112000001</v>
      </c>
      <c r="G39" s="62">
        <v>112971.2859</v>
      </c>
      <c r="H39" s="62">
        <v>113035.22565000001</v>
      </c>
      <c r="I39" s="62">
        <v>124321.14404000001</v>
      </c>
      <c r="J39" s="62">
        <v>136277.86371999999</v>
      </c>
      <c r="K39" s="62">
        <v>155264.85368999999</v>
      </c>
      <c r="L39" s="62">
        <v>153787.91193</v>
      </c>
      <c r="M39" s="62">
        <v>167678.72568</v>
      </c>
      <c r="N39" s="62">
        <v>168069.33984000006</v>
      </c>
      <c r="R39" s="133"/>
      <c r="S39" s="133"/>
      <c r="T39" s="133"/>
      <c r="U39" s="133"/>
      <c r="V39" s="133"/>
      <c r="W39" s="133"/>
      <c r="X39" s="133"/>
      <c r="Y39" s="133"/>
      <c r="Z39" s="135"/>
      <c r="AA39" s="135"/>
      <c r="AB39" s="131"/>
      <c r="AC39" s="131"/>
      <c r="AD39" s="131"/>
      <c r="AE39" s="131"/>
      <c r="AF39" s="131"/>
      <c r="AG39" s="131"/>
      <c r="AH39" s="131"/>
      <c r="AI39" s="131"/>
    </row>
    <row r="40" spans="1:35" s="63" customFormat="1" ht="15" customHeight="1">
      <c r="A40" s="61" t="s">
        <v>152</v>
      </c>
      <c r="B40" s="62">
        <v>0</v>
      </c>
      <c r="C40" s="62">
        <v>0</v>
      </c>
      <c r="D40" s="62">
        <v>0</v>
      </c>
      <c r="E40" s="62">
        <v>0</v>
      </c>
      <c r="F40" s="62">
        <v>170571.55556000001</v>
      </c>
      <c r="G40" s="62">
        <v>170660.86111000003</v>
      </c>
      <c r="H40" s="62">
        <v>544782.78824999998</v>
      </c>
      <c r="I40" s="62">
        <v>545121.9053300001</v>
      </c>
      <c r="J40" s="62">
        <v>401560.06542</v>
      </c>
      <c r="K40" s="62">
        <v>557723.19669000001</v>
      </c>
      <c r="L40" s="62">
        <v>509642.66766000004</v>
      </c>
      <c r="M40" s="62">
        <v>461084.87239999999</v>
      </c>
      <c r="N40" s="62">
        <v>414787.92984000006</v>
      </c>
      <c r="R40" s="133"/>
      <c r="S40" s="133"/>
      <c r="T40" s="133"/>
      <c r="U40" s="133"/>
      <c r="V40" s="133"/>
      <c r="W40" s="133"/>
      <c r="X40" s="133"/>
      <c r="Y40" s="133"/>
      <c r="Z40" s="135"/>
      <c r="AA40" s="135"/>
      <c r="AB40" s="131"/>
      <c r="AC40" s="131"/>
      <c r="AD40" s="131"/>
      <c r="AE40" s="131"/>
      <c r="AF40" s="131"/>
      <c r="AG40" s="131"/>
      <c r="AH40" s="131"/>
      <c r="AI40" s="131"/>
    </row>
    <row r="41" spans="1:35" s="63" customFormat="1" ht="15" customHeight="1">
      <c r="A41" s="61" t="s">
        <v>484</v>
      </c>
      <c r="B41" s="62">
        <v>123907.72706999999</v>
      </c>
      <c r="C41" s="62">
        <v>148134.94921000002</v>
      </c>
      <c r="D41" s="62">
        <v>212686.28762000002</v>
      </c>
      <c r="E41" s="62">
        <v>212845.98611000003</v>
      </c>
      <c r="F41" s="62">
        <v>205890.61111000003</v>
      </c>
      <c r="G41" s="62">
        <v>269941.42777999997</v>
      </c>
      <c r="H41" s="62">
        <v>186042.14222000001</v>
      </c>
      <c r="I41" s="62">
        <v>207537.69633999999</v>
      </c>
      <c r="J41" s="62">
        <v>183050.21231999999</v>
      </c>
      <c r="K41" s="62">
        <v>236347.45921999999</v>
      </c>
      <c r="L41" s="62">
        <v>237498.52247</v>
      </c>
      <c r="M41" s="62">
        <v>204996.21419999999</v>
      </c>
      <c r="N41" s="62">
        <v>205997.78794000001</v>
      </c>
      <c r="R41" s="133"/>
      <c r="S41" s="133"/>
      <c r="T41" s="133"/>
      <c r="U41" s="133"/>
      <c r="V41" s="133"/>
      <c r="W41" s="133"/>
      <c r="X41" s="133"/>
      <c r="Y41" s="133"/>
      <c r="Z41" s="135"/>
      <c r="AA41" s="135"/>
      <c r="AB41" s="131"/>
      <c r="AC41" s="131"/>
      <c r="AD41" s="131"/>
      <c r="AE41" s="131"/>
      <c r="AF41" s="131"/>
      <c r="AG41" s="131"/>
      <c r="AH41" s="131"/>
      <c r="AI41" s="131"/>
    </row>
    <row r="42" spans="1:35" s="65" customFormat="1" ht="15" customHeight="1" thickBot="1">
      <c r="A42" s="61" t="s">
        <v>126</v>
      </c>
      <c r="B42" s="62">
        <v>112009.49159000001</v>
      </c>
      <c r="C42" s="62">
        <v>219617.73512999999</v>
      </c>
      <c r="D42" s="62">
        <v>189271.42715999999</v>
      </c>
      <c r="E42" s="62">
        <v>192053.42761000001</v>
      </c>
      <c r="F42" s="62">
        <v>252474.46531</v>
      </c>
      <c r="G42" s="62">
        <v>346204.76981000003</v>
      </c>
      <c r="H42" s="62">
        <v>456948.84375</v>
      </c>
      <c r="I42" s="62">
        <v>132125.63188999999</v>
      </c>
      <c r="J42" s="62">
        <v>326987.96098000003</v>
      </c>
      <c r="K42" s="62">
        <v>6822915.1541299997</v>
      </c>
      <c r="L42" s="62">
        <v>6846386.84179</v>
      </c>
      <c r="M42" s="62">
        <v>517517.64322999993</v>
      </c>
      <c r="N42" s="62">
        <v>562616.40500000003</v>
      </c>
      <c r="R42" s="136"/>
      <c r="S42" s="136"/>
      <c r="T42" s="136"/>
      <c r="U42" s="136"/>
      <c r="V42" s="136"/>
      <c r="W42" s="136"/>
      <c r="X42" s="136"/>
      <c r="Y42" s="136"/>
      <c r="Z42" s="137"/>
      <c r="AA42" s="137"/>
      <c r="AB42" s="131"/>
      <c r="AC42" s="131"/>
      <c r="AD42" s="131"/>
      <c r="AE42" s="131"/>
      <c r="AF42" s="131"/>
      <c r="AG42" s="131"/>
      <c r="AH42" s="131"/>
      <c r="AI42" s="131"/>
    </row>
    <row r="43" spans="1:35" ht="15" customHeight="1" thickTop="1" thickBot="1">
      <c r="A43" s="59" t="s">
        <v>485</v>
      </c>
      <c r="B43" s="60">
        <v>446636.34164999996</v>
      </c>
      <c r="C43" s="60">
        <v>544731.72075999994</v>
      </c>
      <c r="D43" s="60">
        <v>622780.89541</v>
      </c>
      <c r="E43" s="60">
        <v>693444.15846000006</v>
      </c>
      <c r="F43" s="60">
        <v>753559.80726999999</v>
      </c>
      <c r="G43" s="60">
        <v>817592.70004999998</v>
      </c>
      <c r="H43" s="60">
        <v>857619.14134000009</v>
      </c>
      <c r="I43" s="60">
        <v>972952.01711999997</v>
      </c>
      <c r="J43" s="60">
        <v>1023808.29734</v>
      </c>
      <c r="K43" s="60">
        <v>1153499.3310999998</v>
      </c>
      <c r="L43" s="60">
        <v>1111956.9280099999</v>
      </c>
      <c r="M43" s="60">
        <v>1470886.7260499999</v>
      </c>
      <c r="N43" s="60">
        <v>1392096.9526900002</v>
      </c>
      <c r="R43" s="138"/>
      <c r="S43" s="138"/>
      <c r="T43" s="138"/>
      <c r="U43" s="138"/>
      <c r="V43" s="138"/>
      <c r="W43" s="138"/>
      <c r="X43" s="138"/>
      <c r="Y43" s="138"/>
      <c r="Z43" s="139"/>
      <c r="AA43" s="139"/>
      <c r="AB43" s="131"/>
      <c r="AC43" s="131"/>
      <c r="AD43" s="131"/>
      <c r="AE43" s="131"/>
      <c r="AF43" s="131"/>
      <c r="AG43" s="131"/>
      <c r="AH43" s="131"/>
      <c r="AI43" s="131"/>
    </row>
    <row r="44" spans="1:35" s="63" customFormat="1" ht="15" customHeight="1" thickTop="1">
      <c r="A44" s="61" t="s">
        <v>167</v>
      </c>
      <c r="B44" s="62">
        <v>307353.5</v>
      </c>
      <c r="C44" s="62">
        <v>393588</v>
      </c>
      <c r="D44" s="62">
        <v>444867</v>
      </c>
      <c r="E44" s="62">
        <v>489467</v>
      </c>
      <c r="F44" s="62">
        <v>527597</v>
      </c>
      <c r="G44" s="62">
        <v>565283</v>
      </c>
      <c r="H44" s="62">
        <v>579143</v>
      </c>
      <c r="I44" s="62">
        <v>700473</v>
      </c>
      <c r="J44" s="62">
        <v>776063</v>
      </c>
      <c r="K44" s="62">
        <v>834625</v>
      </c>
      <c r="L44" s="62">
        <v>834625</v>
      </c>
      <c r="M44" s="62">
        <v>905797</v>
      </c>
      <c r="N44" s="62">
        <v>905797</v>
      </c>
      <c r="R44" s="133"/>
      <c r="S44" s="133"/>
      <c r="T44" s="133"/>
      <c r="U44" s="133"/>
      <c r="V44" s="133"/>
      <c r="W44" s="133"/>
      <c r="X44" s="133"/>
      <c r="Y44" s="133"/>
      <c r="Z44" s="135"/>
      <c r="AA44" s="135"/>
      <c r="AB44" s="131"/>
      <c r="AC44" s="131"/>
      <c r="AD44" s="131"/>
      <c r="AE44" s="131"/>
      <c r="AF44" s="131"/>
      <c r="AG44" s="131"/>
      <c r="AH44" s="131"/>
      <c r="AI44" s="131"/>
    </row>
    <row r="45" spans="1:35" s="63" customFormat="1" ht="15" customHeight="1">
      <c r="A45" s="61" t="s">
        <v>171</v>
      </c>
      <c r="B45" s="62">
        <v>23927.163250000001</v>
      </c>
      <c r="C45" s="62">
        <v>16399.52605</v>
      </c>
      <c r="D45" s="62">
        <v>0.52604999999999991</v>
      </c>
      <c r="E45" s="62">
        <v>0.52604999999999991</v>
      </c>
      <c r="F45" s="62">
        <v>7000.5260499999995</v>
      </c>
      <c r="G45" s="62">
        <v>7000.5260499999995</v>
      </c>
      <c r="H45" s="62">
        <v>82600.52605</v>
      </c>
      <c r="I45" s="62">
        <v>47600.52605</v>
      </c>
      <c r="J45" s="62">
        <v>24262.52605</v>
      </c>
      <c r="K45" s="62">
        <v>17262.52605</v>
      </c>
      <c r="L45" s="62">
        <v>17262.52605</v>
      </c>
      <c r="M45" s="62">
        <v>31262.52605</v>
      </c>
      <c r="N45" s="62">
        <v>31262.52605</v>
      </c>
      <c r="R45" s="133"/>
      <c r="S45" s="133"/>
      <c r="T45" s="133"/>
      <c r="U45" s="133"/>
      <c r="V45" s="133"/>
      <c r="W45" s="133"/>
      <c r="X45" s="133"/>
      <c r="Y45" s="133"/>
      <c r="Z45" s="135"/>
      <c r="AA45" s="135"/>
      <c r="AB45" s="131"/>
      <c r="AC45" s="131"/>
      <c r="AD45" s="131"/>
      <c r="AE45" s="131"/>
      <c r="AF45" s="131"/>
      <c r="AG45" s="131"/>
      <c r="AH45" s="131"/>
      <c r="AI45" s="131"/>
    </row>
    <row r="46" spans="1:35" s="63" customFormat="1" ht="15" customHeight="1">
      <c r="A46" s="61" t="s">
        <v>175</v>
      </c>
      <c r="B46" s="62">
        <v>0</v>
      </c>
      <c r="C46" s="62">
        <v>0</v>
      </c>
      <c r="D46" s="62">
        <v>0</v>
      </c>
      <c r="E46" s="62">
        <v>0</v>
      </c>
      <c r="F46" s="62">
        <v>0</v>
      </c>
      <c r="G46" s="62">
        <v>0</v>
      </c>
      <c r="H46" s="62">
        <v>0</v>
      </c>
      <c r="I46" s="62">
        <v>0</v>
      </c>
      <c r="J46" s="62">
        <v>0</v>
      </c>
      <c r="K46" s="62">
        <v>0</v>
      </c>
      <c r="L46" s="62">
        <v>0</v>
      </c>
      <c r="M46" s="62">
        <v>0</v>
      </c>
      <c r="N46" s="62">
        <v>0</v>
      </c>
      <c r="R46" s="133"/>
      <c r="S46" s="133"/>
      <c r="T46" s="133"/>
      <c r="U46" s="133"/>
      <c r="V46" s="133"/>
      <c r="W46" s="133"/>
      <c r="X46" s="133"/>
      <c r="Y46" s="133"/>
      <c r="Z46" s="135"/>
      <c r="AA46" s="135"/>
      <c r="AB46" s="131"/>
      <c r="AC46" s="131"/>
      <c r="AD46" s="131"/>
      <c r="AE46" s="131"/>
      <c r="AF46" s="131"/>
      <c r="AG46" s="131"/>
      <c r="AH46" s="131"/>
      <c r="AI46" s="131"/>
    </row>
    <row r="47" spans="1:35" s="63" customFormat="1" ht="15" customHeight="1">
      <c r="A47" s="61" t="s">
        <v>486</v>
      </c>
      <c r="B47" s="62">
        <v>43987.399689999998</v>
      </c>
      <c r="C47" s="62">
        <v>50768.023950000003</v>
      </c>
      <c r="D47" s="62">
        <v>58109.403060000004</v>
      </c>
      <c r="E47" s="62">
        <v>68072.967230000009</v>
      </c>
      <c r="F47" s="62">
        <v>78463.840760000006</v>
      </c>
      <c r="G47" s="62">
        <v>87885.210640000005</v>
      </c>
      <c r="H47" s="62">
        <v>101221.17548000001</v>
      </c>
      <c r="I47" s="62">
        <v>109476.82363</v>
      </c>
      <c r="J47" s="62">
        <v>121027.69941</v>
      </c>
      <c r="K47" s="62">
        <v>131268.80280999999</v>
      </c>
      <c r="L47" s="62">
        <v>148297.01338999998</v>
      </c>
      <c r="M47" s="62">
        <v>148297.01338999998</v>
      </c>
      <c r="N47" s="62">
        <v>186843.40833999999</v>
      </c>
      <c r="R47" s="133"/>
      <c r="S47" s="133"/>
      <c r="T47" s="133"/>
      <c r="U47" s="133"/>
      <c r="V47" s="133"/>
      <c r="W47" s="133"/>
      <c r="X47" s="133"/>
      <c r="Y47" s="133"/>
      <c r="Z47" s="135"/>
      <c r="AA47" s="135"/>
      <c r="AB47" s="131"/>
      <c r="AC47" s="131"/>
      <c r="AD47" s="131"/>
      <c r="AE47" s="131"/>
      <c r="AF47" s="131"/>
      <c r="AG47" s="131"/>
      <c r="AH47" s="131"/>
      <c r="AI47" s="131"/>
    </row>
    <row r="48" spans="1:35" s="63" customFormat="1" ht="15" customHeight="1">
      <c r="A48" s="61" t="s">
        <v>181</v>
      </c>
      <c r="B48" s="62">
        <v>71368.278709999999</v>
      </c>
      <c r="C48" s="62">
        <v>83976.170760000008</v>
      </c>
      <c r="D48" s="62">
        <v>119803.9663</v>
      </c>
      <c r="E48" s="62">
        <v>135903.66518000001</v>
      </c>
      <c r="F48" s="62">
        <v>140498.44046000001</v>
      </c>
      <c r="G48" s="62">
        <v>157423.96336000002</v>
      </c>
      <c r="H48" s="62">
        <v>94654.439809999996</v>
      </c>
      <c r="I48" s="62">
        <v>115401.66744</v>
      </c>
      <c r="J48" s="62">
        <v>102455.07187999999</v>
      </c>
      <c r="K48" s="62">
        <v>170343.00224</v>
      </c>
      <c r="L48" s="62">
        <v>111772.38857</v>
      </c>
      <c r="M48" s="62">
        <v>385530.18661000003</v>
      </c>
      <c r="N48" s="62">
        <v>268194.0183</v>
      </c>
      <c r="R48" s="133"/>
      <c r="S48" s="133"/>
      <c r="T48" s="133"/>
      <c r="U48" s="133"/>
      <c r="V48" s="133"/>
      <c r="W48" s="133"/>
      <c r="X48" s="133"/>
      <c r="Y48" s="133"/>
      <c r="Z48" s="135"/>
      <c r="AA48" s="135"/>
      <c r="AB48" s="131"/>
      <c r="AC48" s="131"/>
      <c r="AD48" s="131"/>
      <c r="AE48" s="131"/>
      <c r="AF48" s="131"/>
      <c r="AG48" s="131"/>
      <c r="AH48" s="131"/>
      <c r="AI48" s="131"/>
    </row>
    <row r="49" spans="1:35" s="63" customFormat="1" ht="15" customHeight="1">
      <c r="A49" s="64" t="s">
        <v>487</v>
      </c>
      <c r="B49" s="62">
        <v>3568.3604</v>
      </c>
      <c r="C49" s="62">
        <v>10568.791650000001</v>
      </c>
      <c r="D49" s="62">
        <v>20193.791649999999</v>
      </c>
      <c r="E49" s="62">
        <v>32093.791649999999</v>
      </c>
      <c r="F49" s="62">
        <v>46293.791649999999</v>
      </c>
      <c r="G49" s="62">
        <v>46293.791649999999</v>
      </c>
      <c r="H49" s="62">
        <v>12143.791660000001</v>
      </c>
      <c r="I49" s="62">
        <v>68.791660000000007</v>
      </c>
      <c r="J49" s="62">
        <v>68.791660000000007</v>
      </c>
      <c r="K49" s="62">
        <v>68.791660000000007</v>
      </c>
      <c r="L49" s="62">
        <v>95457.791660000003</v>
      </c>
      <c r="M49" s="62">
        <v>68.791660000000007</v>
      </c>
      <c r="N49" s="62">
        <v>256458.79165999999</v>
      </c>
      <c r="R49" s="133"/>
      <c r="S49" s="133"/>
      <c r="T49" s="133"/>
      <c r="U49" s="133"/>
      <c r="V49" s="133"/>
      <c r="W49" s="133"/>
      <c r="X49" s="133"/>
      <c r="Y49" s="133"/>
      <c r="Z49" s="135"/>
      <c r="AA49" s="135"/>
      <c r="AB49" s="131"/>
      <c r="AC49" s="131"/>
      <c r="AD49" s="131"/>
      <c r="AE49" s="131"/>
      <c r="AF49" s="131"/>
      <c r="AG49" s="131"/>
      <c r="AH49" s="131"/>
      <c r="AI49" s="131"/>
    </row>
    <row r="50" spans="1:35" s="65" customFormat="1" ht="15" customHeight="1" thickBot="1">
      <c r="A50" s="64" t="s">
        <v>488</v>
      </c>
      <c r="B50" s="62">
        <v>67799.918310000008</v>
      </c>
      <c r="C50" s="62">
        <v>73407.379109999994</v>
      </c>
      <c r="D50" s="62">
        <v>99610.174650000001</v>
      </c>
      <c r="E50" s="62">
        <v>103809.87353</v>
      </c>
      <c r="F50" s="62">
        <v>94204.648809999999</v>
      </c>
      <c r="G50" s="62">
        <v>111130.17171</v>
      </c>
      <c r="H50" s="62">
        <v>82510.648150000008</v>
      </c>
      <c r="I50" s="62">
        <v>115332.87578</v>
      </c>
      <c r="J50" s="62">
        <v>102386.28022</v>
      </c>
      <c r="K50" s="62">
        <v>170274.21058000001</v>
      </c>
      <c r="L50" s="62">
        <v>16314.59691</v>
      </c>
      <c r="M50" s="62">
        <v>385461.39494999999</v>
      </c>
      <c r="N50" s="62">
        <v>11735.226640000001</v>
      </c>
      <c r="R50" s="136"/>
      <c r="S50" s="136"/>
      <c r="T50" s="136"/>
      <c r="U50" s="136"/>
      <c r="V50" s="136"/>
      <c r="W50" s="136"/>
      <c r="X50" s="136"/>
      <c r="Y50" s="136"/>
      <c r="Z50" s="137"/>
      <c r="AA50" s="137"/>
      <c r="AB50" s="131"/>
      <c r="AC50" s="131"/>
      <c r="AD50" s="131"/>
      <c r="AE50" s="131"/>
      <c r="AF50" s="131"/>
      <c r="AG50" s="131"/>
      <c r="AH50" s="131"/>
      <c r="AI50" s="131"/>
    </row>
    <row r="51" spans="1:35" ht="15" customHeight="1" thickTop="1" thickBot="1">
      <c r="A51" s="59" t="s">
        <v>489</v>
      </c>
      <c r="B51" s="60">
        <v>7499554.8750100005</v>
      </c>
      <c r="C51" s="60">
        <v>8890891.9745700005</v>
      </c>
      <c r="D51" s="60">
        <v>9946224.7570300009</v>
      </c>
      <c r="E51" s="60">
        <v>11248468.16508</v>
      </c>
      <c r="F51" s="60">
        <v>12260063.948799999</v>
      </c>
      <c r="G51" s="60">
        <v>13446210.741420001</v>
      </c>
      <c r="H51" s="60">
        <v>14278045.18878</v>
      </c>
      <c r="I51" s="60">
        <v>16311151.10258</v>
      </c>
      <c r="J51" s="60">
        <v>17313528.494209997</v>
      </c>
      <c r="K51" s="60">
        <v>20116745.63854</v>
      </c>
      <c r="L51" s="60">
        <v>20023997.49676</v>
      </c>
      <c r="M51" s="60">
        <v>20498836.404580001</v>
      </c>
      <c r="N51" s="60">
        <v>20904119.405670002</v>
      </c>
      <c r="R51" s="138"/>
      <c r="S51" s="138"/>
      <c r="T51" s="138"/>
      <c r="U51" s="138"/>
      <c r="V51" s="138"/>
      <c r="W51" s="138"/>
      <c r="X51" s="138"/>
      <c r="Y51" s="138"/>
      <c r="Z51" s="139"/>
      <c r="AA51" s="139"/>
      <c r="AB51" s="131"/>
      <c r="AC51" s="131"/>
      <c r="AD51" s="131"/>
      <c r="AE51" s="131"/>
      <c r="AF51" s="131"/>
      <c r="AG51" s="131"/>
      <c r="AH51" s="131"/>
      <c r="AI51" s="131"/>
    </row>
    <row r="52" spans="1:35" s="63" customFormat="1" ht="15" customHeight="1" thickTop="1">
      <c r="A52" s="66" t="s">
        <v>490</v>
      </c>
      <c r="B52" s="62">
        <v>711432.95513000002</v>
      </c>
      <c r="C52" s="62">
        <v>576714.29308000009</v>
      </c>
      <c r="D52" s="62">
        <v>481237.08393999998</v>
      </c>
      <c r="E52" s="62">
        <v>447788.21677</v>
      </c>
      <c r="F52" s="62">
        <v>488392.02611999999</v>
      </c>
      <c r="G52" s="62">
        <v>307907.16181000002</v>
      </c>
      <c r="H52" s="62">
        <v>269631.84630000003</v>
      </c>
      <c r="I52" s="62">
        <v>335408.88043999998</v>
      </c>
      <c r="J52" s="62">
        <v>346682.42413999996</v>
      </c>
      <c r="K52" s="62">
        <v>341420.74091000005</v>
      </c>
      <c r="L52" s="62">
        <v>332291.79058999999</v>
      </c>
      <c r="M52" s="62">
        <v>413655.54419999995</v>
      </c>
      <c r="N52" s="62">
        <v>393646.91720000003</v>
      </c>
      <c r="R52" s="133"/>
      <c r="S52" s="133"/>
      <c r="T52" s="133"/>
      <c r="U52" s="133"/>
      <c r="V52" s="133"/>
      <c r="W52" s="133"/>
      <c r="X52" s="133"/>
      <c r="Y52" s="133"/>
      <c r="Z52" s="135"/>
      <c r="AA52" s="135"/>
      <c r="AB52" s="131"/>
      <c r="AC52" s="131"/>
      <c r="AD52" s="131"/>
      <c r="AE52" s="131"/>
      <c r="AF52" s="131"/>
      <c r="AG52" s="131"/>
      <c r="AH52" s="131"/>
      <c r="AI52" s="131"/>
    </row>
    <row r="53" spans="1:35" s="65" customFormat="1" ht="15" customHeight="1">
      <c r="A53" s="64" t="s">
        <v>491</v>
      </c>
      <c r="B53" s="62">
        <v>87945.154989999995</v>
      </c>
      <c r="C53" s="62">
        <v>46337.236340000003</v>
      </c>
      <c r="D53" s="62">
        <v>51343.293720000001</v>
      </c>
      <c r="E53" s="62">
        <v>37387.866679999999</v>
      </c>
      <c r="F53" s="62">
        <v>50410.105020000003</v>
      </c>
      <c r="G53" s="62">
        <v>34167.845799999996</v>
      </c>
      <c r="H53" s="62">
        <v>8918</v>
      </c>
      <c r="I53" s="62">
        <v>19596.70393</v>
      </c>
      <c r="J53" s="62">
        <v>31286.024699999998</v>
      </c>
      <c r="K53" s="62">
        <v>14638.003000000001</v>
      </c>
      <c r="L53" s="62">
        <v>13746.203</v>
      </c>
      <c r="M53" s="62">
        <v>5224.0174999999999</v>
      </c>
      <c r="N53" s="62">
        <v>5224.0174999999999</v>
      </c>
      <c r="R53" s="136"/>
      <c r="S53" s="136"/>
      <c r="T53" s="136"/>
      <c r="U53" s="136"/>
      <c r="V53" s="136"/>
      <c r="W53" s="136"/>
      <c r="X53" s="136"/>
      <c r="Y53" s="136"/>
      <c r="Z53" s="137"/>
      <c r="AA53" s="137"/>
      <c r="AB53" s="131"/>
      <c r="AC53" s="131"/>
      <c r="AD53" s="131"/>
      <c r="AE53" s="131"/>
      <c r="AF53" s="131"/>
      <c r="AG53" s="131"/>
      <c r="AH53" s="131"/>
      <c r="AI53" s="131"/>
    </row>
    <row r="54" spans="1:35" s="65" customFormat="1" ht="15" customHeight="1">
      <c r="A54" s="64" t="s">
        <v>492</v>
      </c>
      <c r="B54" s="62">
        <v>526726.07487999997</v>
      </c>
      <c r="C54" s="62">
        <v>430654.06419</v>
      </c>
      <c r="D54" s="62">
        <v>317236.19867000001</v>
      </c>
      <c r="E54" s="62">
        <v>293872.80273</v>
      </c>
      <c r="F54" s="62">
        <v>316639.79698000004</v>
      </c>
      <c r="G54" s="62">
        <v>152946.54227999999</v>
      </c>
      <c r="H54" s="62">
        <v>135761.44927000001</v>
      </c>
      <c r="I54" s="62">
        <v>147146.91205000001</v>
      </c>
      <c r="J54" s="62">
        <v>118192.57178</v>
      </c>
      <c r="K54" s="62">
        <v>110492.03762999999</v>
      </c>
      <c r="L54" s="62">
        <v>107535.26489000001</v>
      </c>
      <c r="M54" s="62">
        <v>153348.61288</v>
      </c>
      <c r="N54" s="62">
        <v>129754.32934</v>
      </c>
      <c r="R54" s="136"/>
      <c r="S54" s="136"/>
      <c r="T54" s="136"/>
      <c r="U54" s="136"/>
      <c r="V54" s="136"/>
      <c r="W54" s="136"/>
      <c r="X54" s="136"/>
      <c r="Y54" s="136"/>
      <c r="Z54" s="137"/>
      <c r="AA54" s="137"/>
      <c r="AB54" s="131"/>
      <c r="AC54" s="131"/>
      <c r="AD54" s="131"/>
      <c r="AE54" s="131"/>
      <c r="AF54" s="131"/>
      <c r="AG54" s="131"/>
      <c r="AH54" s="131"/>
      <c r="AI54" s="131"/>
    </row>
    <row r="55" spans="1:35" s="65" customFormat="1" ht="15" customHeight="1">
      <c r="A55" s="64" t="s">
        <v>493</v>
      </c>
      <c r="B55" s="62">
        <v>0</v>
      </c>
      <c r="C55" s="62">
        <v>0</v>
      </c>
      <c r="D55" s="62">
        <v>0</v>
      </c>
      <c r="E55" s="62">
        <v>0</v>
      </c>
      <c r="F55" s="62">
        <v>0</v>
      </c>
      <c r="G55" s="62">
        <v>0</v>
      </c>
      <c r="H55" s="62">
        <v>0</v>
      </c>
      <c r="I55" s="62">
        <v>0</v>
      </c>
      <c r="J55" s="62">
        <v>0</v>
      </c>
      <c r="K55" s="62">
        <v>0</v>
      </c>
      <c r="L55" s="62">
        <v>0</v>
      </c>
      <c r="M55" s="62">
        <v>0</v>
      </c>
      <c r="N55" s="62">
        <v>0</v>
      </c>
      <c r="R55" s="136"/>
      <c r="S55" s="136"/>
      <c r="T55" s="136"/>
      <c r="U55" s="136"/>
      <c r="V55" s="136"/>
      <c r="W55" s="136"/>
      <c r="X55" s="136"/>
      <c r="Y55" s="136"/>
      <c r="Z55" s="137"/>
      <c r="AA55" s="137"/>
      <c r="AB55" s="131"/>
      <c r="AC55" s="131"/>
      <c r="AD55" s="131"/>
      <c r="AE55" s="131"/>
      <c r="AF55" s="131"/>
      <c r="AG55" s="131"/>
      <c r="AH55" s="131"/>
      <c r="AI55" s="131"/>
    </row>
    <row r="56" spans="1:35" s="65" customFormat="1" ht="15" customHeight="1">
      <c r="A56" s="64" t="s">
        <v>494</v>
      </c>
      <c r="B56" s="62">
        <v>96761.725260000007</v>
      </c>
      <c r="C56" s="62">
        <v>99722.992549999995</v>
      </c>
      <c r="D56" s="62">
        <v>112657.59155</v>
      </c>
      <c r="E56" s="62">
        <v>116527.54736</v>
      </c>
      <c r="F56" s="62">
        <v>121342.12412000001</v>
      </c>
      <c r="G56" s="62">
        <v>120792.77373</v>
      </c>
      <c r="H56" s="62">
        <v>124952.39703000001</v>
      </c>
      <c r="I56" s="62">
        <v>168665.26446000001</v>
      </c>
      <c r="J56" s="62">
        <v>197203.82766000001</v>
      </c>
      <c r="K56" s="62">
        <v>216290.70027999999</v>
      </c>
      <c r="L56" s="62">
        <v>211010.32269999999</v>
      </c>
      <c r="M56" s="62">
        <v>255082.91381999999</v>
      </c>
      <c r="N56" s="62">
        <v>258668.57036000001</v>
      </c>
      <c r="R56" s="136"/>
      <c r="S56" s="136"/>
      <c r="T56" s="136"/>
      <c r="U56" s="136"/>
      <c r="V56" s="136"/>
      <c r="W56" s="136"/>
      <c r="X56" s="136"/>
      <c r="Y56" s="136"/>
      <c r="Z56" s="137"/>
      <c r="AA56" s="137"/>
      <c r="AB56" s="131"/>
      <c r="AC56" s="131"/>
      <c r="AD56" s="131"/>
      <c r="AE56" s="131"/>
      <c r="AF56" s="131"/>
      <c r="AG56" s="131"/>
      <c r="AH56" s="131"/>
      <c r="AI56" s="131"/>
    </row>
    <row r="57" spans="1:35" s="65" customFormat="1" ht="15" customHeight="1">
      <c r="A57" s="64" t="s">
        <v>495</v>
      </c>
      <c r="B57" s="62">
        <v>0</v>
      </c>
      <c r="C57" s="62">
        <v>0</v>
      </c>
      <c r="D57" s="62">
        <v>0</v>
      </c>
      <c r="E57" s="62">
        <v>0</v>
      </c>
      <c r="F57" s="62">
        <v>0</v>
      </c>
      <c r="G57" s="62">
        <v>0</v>
      </c>
      <c r="H57" s="62">
        <v>0</v>
      </c>
      <c r="I57" s="62">
        <v>0</v>
      </c>
      <c r="J57" s="62">
        <v>0</v>
      </c>
      <c r="K57" s="62">
        <v>0</v>
      </c>
      <c r="L57" s="62">
        <v>0</v>
      </c>
      <c r="M57" s="62">
        <v>0</v>
      </c>
      <c r="N57" s="62">
        <v>0</v>
      </c>
      <c r="R57" s="136"/>
      <c r="S57" s="136"/>
      <c r="T57" s="136"/>
      <c r="U57" s="136"/>
      <c r="V57" s="136"/>
      <c r="W57" s="136"/>
      <c r="X57" s="136"/>
      <c r="Y57" s="136"/>
      <c r="Z57" s="137"/>
      <c r="AA57" s="137"/>
      <c r="AB57" s="131"/>
      <c r="AC57" s="131"/>
      <c r="AD57" s="131"/>
      <c r="AE57" s="131"/>
      <c r="AF57" s="131"/>
      <c r="AG57" s="131"/>
      <c r="AH57" s="131"/>
      <c r="AI57" s="131"/>
    </row>
    <row r="58" spans="1:35" s="65" customFormat="1" ht="15" customHeight="1">
      <c r="A58" s="61" t="s">
        <v>496</v>
      </c>
      <c r="B58" s="62">
        <v>11928612.026799999</v>
      </c>
      <c r="C58" s="62">
        <v>15486910.321520001</v>
      </c>
      <c r="D58" s="62">
        <v>17617920.223470002</v>
      </c>
      <c r="E58" s="62">
        <v>18927260.483709998</v>
      </c>
      <c r="F58" s="62">
        <v>20930770.58382</v>
      </c>
      <c r="G58" s="62">
        <v>21723923.713799998</v>
      </c>
      <c r="H58" s="62">
        <v>21675070.585700002</v>
      </c>
      <c r="I58" s="62">
        <v>22994469.525109999</v>
      </c>
      <c r="J58" s="62">
        <v>25346892.966700003</v>
      </c>
      <c r="K58" s="62">
        <v>29274797.023330003</v>
      </c>
      <c r="L58" s="62">
        <v>29286824.780729998</v>
      </c>
      <c r="M58" s="62">
        <v>30549495.893609997</v>
      </c>
      <c r="N58" s="62">
        <v>30583650.986029997</v>
      </c>
      <c r="R58" s="136"/>
      <c r="S58" s="136"/>
      <c r="T58" s="136"/>
      <c r="U58" s="136"/>
      <c r="V58" s="136"/>
      <c r="W58" s="136"/>
      <c r="X58" s="136"/>
      <c r="Y58" s="136"/>
      <c r="Z58" s="137"/>
      <c r="AA58" s="137"/>
      <c r="AB58" s="131"/>
      <c r="AC58" s="131"/>
      <c r="AD58" s="131"/>
      <c r="AE58" s="131"/>
      <c r="AF58" s="131"/>
      <c r="AG58" s="131"/>
      <c r="AH58" s="131"/>
      <c r="AI58" s="131"/>
    </row>
    <row r="59" spans="1:35">
      <c r="A59" s="67" t="s">
        <v>497</v>
      </c>
      <c r="B59" s="68">
        <v>373740.0148</v>
      </c>
      <c r="C59" s="68">
        <v>427670.76536000002</v>
      </c>
      <c r="D59" s="68">
        <v>489889.65632999997</v>
      </c>
      <c r="E59" s="68">
        <v>560165.50988999999</v>
      </c>
      <c r="F59" s="68">
        <v>647566.04058999999</v>
      </c>
      <c r="G59" s="68">
        <v>731469.21158</v>
      </c>
      <c r="H59" s="68">
        <v>753769.58221000002</v>
      </c>
      <c r="I59" s="68">
        <v>786682.76503999997</v>
      </c>
      <c r="J59" s="68">
        <v>850859.53997000004</v>
      </c>
      <c r="K59" s="68">
        <v>1013935.4029400001</v>
      </c>
      <c r="L59" s="68">
        <v>94831.505279999998</v>
      </c>
      <c r="M59" s="68">
        <v>1836784.1075499996</v>
      </c>
      <c r="N59" s="68">
        <v>190616.46604</v>
      </c>
      <c r="R59" s="128"/>
      <c r="S59" s="128"/>
      <c r="T59" s="128"/>
      <c r="U59" s="128"/>
      <c r="V59" s="128"/>
      <c r="W59" s="128"/>
      <c r="X59" s="128"/>
      <c r="Y59" s="128"/>
      <c r="Z59" s="139"/>
      <c r="AA59" s="139"/>
      <c r="AB59" s="131"/>
      <c r="AC59" s="131"/>
      <c r="AD59" s="131"/>
      <c r="AE59" s="131"/>
      <c r="AF59" s="131"/>
      <c r="AG59" s="131"/>
      <c r="AH59" s="131"/>
      <c r="AI59" s="131"/>
    </row>
    <row r="60" spans="1:35" ht="15" customHeight="1">
      <c r="A60" s="64" t="s">
        <v>498</v>
      </c>
      <c r="B60" s="62">
        <v>-100103.43517</v>
      </c>
      <c r="C60" s="62">
        <v>-129166.92169</v>
      </c>
      <c r="D60" s="62">
        <v>-156046.05353999999</v>
      </c>
      <c r="E60" s="62">
        <v>-195428.48540000001</v>
      </c>
      <c r="F60" s="62">
        <v>-264051.24843000004</v>
      </c>
      <c r="G60" s="62">
        <v>-303244.64643000002</v>
      </c>
      <c r="H60" s="62">
        <v>-356753.01237999997</v>
      </c>
      <c r="I60" s="62">
        <v>-352469.58613000001</v>
      </c>
      <c r="J60" s="62">
        <v>-382153.61785000004</v>
      </c>
      <c r="K60" s="62">
        <v>-463503.31364999997</v>
      </c>
      <c r="L60" s="62">
        <v>-40929.521609999996</v>
      </c>
      <c r="M60" s="62">
        <v>-481224.78966000001</v>
      </c>
      <c r="N60" s="62">
        <v>-40245.038509999998</v>
      </c>
      <c r="R60" s="128"/>
      <c r="S60" s="128"/>
      <c r="T60" s="128"/>
      <c r="U60" s="128"/>
      <c r="V60" s="128"/>
      <c r="W60" s="128"/>
      <c r="X60" s="128"/>
      <c r="Y60" s="128"/>
      <c r="Z60" s="139"/>
      <c r="AA60" s="139"/>
      <c r="AB60" s="131"/>
      <c r="AC60" s="131"/>
      <c r="AD60" s="131"/>
      <c r="AE60" s="131"/>
      <c r="AF60" s="131"/>
      <c r="AG60" s="131"/>
      <c r="AH60" s="131"/>
      <c r="AI60" s="131"/>
    </row>
    <row r="61" spans="1:35" ht="15" customHeight="1">
      <c r="A61" s="61" t="s">
        <v>499</v>
      </c>
      <c r="B61" s="62">
        <v>273636.57962999999</v>
      </c>
      <c r="C61" s="62">
        <v>298503.84367000003</v>
      </c>
      <c r="D61" s="62">
        <v>333843.60279000003</v>
      </c>
      <c r="E61" s="62">
        <v>364737.02448999998</v>
      </c>
      <c r="F61" s="62">
        <v>383514.79216000001</v>
      </c>
      <c r="G61" s="62">
        <v>428224.56514999998</v>
      </c>
      <c r="H61" s="62">
        <v>397016.56982999999</v>
      </c>
      <c r="I61" s="62">
        <v>434213.17891000002</v>
      </c>
      <c r="J61" s="62">
        <v>468705.92212</v>
      </c>
      <c r="K61" s="62">
        <v>550432.08928999992</v>
      </c>
      <c r="L61" s="62">
        <v>53901.983670000001</v>
      </c>
      <c r="M61" s="62">
        <v>1355559.3178899996</v>
      </c>
      <c r="N61" s="62">
        <v>150371.42752999999</v>
      </c>
      <c r="R61" s="128"/>
      <c r="S61" s="128"/>
      <c r="T61" s="128"/>
      <c r="U61" s="128"/>
      <c r="V61" s="128"/>
      <c r="W61" s="128"/>
      <c r="X61" s="128"/>
      <c r="Y61" s="128"/>
      <c r="Z61" s="139"/>
      <c r="AA61" s="139"/>
      <c r="AB61" s="131"/>
      <c r="AC61" s="131"/>
      <c r="AD61" s="131"/>
      <c r="AE61" s="131"/>
      <c r="AF61" s="131"/>
      <c r="AG61" s="131"/>
      <c r="AH61" s="131"/>
      <c r="AI61" s="131"/>
    </row>
    <row r="62" spans="1:35" ht="15" customHeight="1">
      <c r="A62" s="69" t="s">
        <v>500</v>
      </c>
      <c r="B62" s="62">
        <v>202171.77968000001</v>
      </c>
      <c r="C62" s="62">
        <v>208918.09609000001</v>
      </c>
      <c r="D62" s="62">
        <v>344578.64941000001</v>
      </c>
      <c r="E62" s="62">
        <v>422846.43283999996</v>
      </c>
      <c r="F62" s="62">
        <v>453622.94631000003</v>
      </c>
      <c r="G62" s="62">
        <v>495109.07163999998</v>
      </c>
      <c r="H62" s="62">
        <v>414362.03554000001</v>
      </c>
      <c r="I62" s="62">
        <v>425744.38650999998</v>
      </c>
      <c r="J62" s="62">
        <v>482612.99141000002</v>
      </c>
      <c r="K62" s="62">
        <v>1137583.65653</v>
      </c>
      <c r="L62" s="62">
        <v>98201.178930000009</v>
      </c>
      <c r="M62" s="62">
        <v>3161226.4760199985</v>
      </c>
      <c r="N62" s="62">
        <v>322261.3613600001</v>
      </c>
      <c r="R62" s="128"/>
      <c r="S62" s="128"/>
      <c r="T62" s="128"/>
      <c r="U62" s="128"/>
      <c r="V62" s="128"/>
      <c r="W62" s="128"/>
      <c r="X62" s="128"/>
      <c r="Y62" s="128"/>
      <c r="Z62" s="139"/>
      <c r="AA62" s="139"/>
      <c r="AB62" s="131"/>
      <c r="AC62" s="131"/>
      <c r="AD62" s="131"/>
      <c r="AE62" s="131"/>
      <c r="AF62" s="131"/>
      <c r="AG62" s="131"/>
      <c r="AH62" s="131"/>
      <c r="AI62" s="131"/>
    </row>
    <row r="63" spans="1:35" ht="15" customHeight="1">
      <c r="A63" s="64" t="s">
        <v>501</v>
      </c>
      <c r="B63" s="62">
        <v>-90341.470109999995</v>
      </c>
      <c r="C63" s="62">
        <v>-111550.92534</v>
      </c>
      <c r="D63" s="62">
        <v>-210295.67293999999</v>
      </c>
      <c r="E63" s="62">
        <v>-285745.35876999999</v>
      </c>
      <c r="F63" s="62">
        <v>-341198.21318000002</v>
      </c>
      <c r="G63" s="62">
        <v>-364178.94126999995</v>
      </c>
      <c r="H63" s="62">
        <v>-286090.08442999999</v>
      </c>
      <c r="I63" s="62">
        <v>-229009.59530000002</v>
      </c>
      <c r="J63" s="62">
        <v>-281270.82876</v>
      </c>
      <c r="K63" s="62">
        <v>-709349.88736000005</v>
      </c>
      <c r="L63" s="62">
        <v>-66850.776750000005</v>
      </c>
      <c r="M63" s="62">
        <v>-3158142.6145099998</v>
      </c>
      <c r="N63" s="62">
        <v>-393840.38263999997</v>
      </c>
      <c r="R63" s="128"/>
      <c r="S63" s="128"/>
      <c r="T63" s="128"/>
      <c r="U63" s="128"/>
      <c r="V63" s="128"/>
      <c r="W63" s="128"/>
      <c r="X63" s="128"/>
      <c r="Y63" s="128"/>
      <c r="Z63" s="139"/>
      <c r="AA63" s="139"/>
      <c r="AB63" s="131"/>
      <c r="AC63" s="131"/>
      <c r="AD63" s="131"/>
      <c r="AE63" s="131"/>
      <c r="AF63" s="131"/>
      <c r="AG63" s="131"/>
      <c r="AH63" s="131"/>
      <c r="AI63" s="131"/>
    </row>
    <row r="64" spans="1:35" ht="15" customHeight="1">
      <c r="A64" s="70" t="s">
        <v>502</v>
      </c>
      <c r="B64" s="62">
        <v>385466.88919999998</v>
      </c>
      <c r="C64" s="62">
        <v>395871.01442000002</v>
      </c>
      <c r="D64" s="62">
        <v>468126.57925999997</v>
      </c>
      <c r="E64" s="62">
        <v>501838.09856000001</v>
      </c>
      <c r="F64" s="62">
        <v>495939.52529000002</v>
      </c>
      <c r="G64" s="62">
        <v>559154.69551999995</v>
      </c>
      <c r="H64" s="62">
        <v>525288.52093999996</v>
      </c>
      <c r="I64" s="62">
        <v>630947.97011999995</v>
      </c>
      <c r="J64" s="62">
        <v>670048.08476999996</v>
      </c>
      <c r="K64" s="62">
        <v>978665.85846000002</v>
      </c>
      <c r="L64" s="62">
        <v>85252.385849999991</v>
      </c>
      <c r="M64" s="62">
        <v>1358643.1793999989</v>
      </c>
      <c r="N64" s="62">
        <v>78792.406250000116</v>
      </c>
      <c r="R64" s="128"/>
      <c r="S64" s="128"/>
      <c r="T64" s="128"/>
      <c r="U64" s="128"/>
      <c r="V64" s="128"/>
      <c r="W64" s="128"/>
      <c r="X64" s="128"/>
      <c r="Y64" s="128"/>
      <c r="Z64" s="139"/>
      <c r="AA64" s="139"/>
      <c r="AB64" s="131"/>
      <c r="AC64" s="131"/>
      <c r="AD64" s="131"/>
      <c r="AE64" s="131"/>
      <c r="AF64" s="131"/>
      <c r="AG64" s="131"/>
      <c r="AH64" s="131"/>
      <c r="AI64" s="131"/>
    </row>
    <row r="65" spans="1:35" ht="15" customHeight="1">
      <c r="A65" s="69" t="s">
        <v>503</v>
      </c>
      <c r="B65" s="62">
        <v>16903.555319999999</v>
      </c>
      <c r="C65" s="62">
        <v>15682.636269999999</v>
      </c>
      <c r="D65" s="62">
        <v>47939.389739999999</v>
      </c>
      <c r="E65" s="62">
        <v>18687.082030000001</v>
      </c>
      <c r="F65" s="62">
        <v>15761.787470000001</v>
      </c>
      <c r="G65" s="62">
        <v>31680.65569</v>
      </c>
      <c r="H65" s="62">
        <v>74908.284249999997</v>
      </c>
      <c r="I65" s="62">
        <v>84322.02506</v>
      </c>
      <c r="J65" s="62">
        <v>25112.20823</v>
      </c>
      <c r="K65" s="62">
        <v>59640.59736</v>
      </c>
      <c r="L65" s="62">
        <v>3663.94391</v>
      </c>
      <c r="M65" s="62">
        <v>154586.72554999997</v>
      </c>
      <c r="N65" s="62">
        <v>2736.8373300000007</v>
      </c>
      <c r="R65" s="128"/>
      <c r="S65" s="128"/>
      <c r="T65" s="128"/>
      <c r="U65" s="128"/>
      <c r="V65" s="128"/>
      <c r="W65" s="128"/>
      <c r="X65" s="128"/>
      <c r="Y65" s="128"/>
      <c r="Z65" s="139"/>
      <c r="AA65" s="139"/>
      <c r="AB65" s="131"/>
      <c r="AC65" s="131"/>
      <c r="AD65" s="131"/>
      <c r="AE65" s="131"/>
      <c r="AF65" s="131"/>
      <c r="AG65" s="131"/>
      <c r="AH65" s="131"/>
      <c r="AI65" s="131"/>
    </row>
    <row r="66" spans="1:35" ht="15" customHeight="1">
      <c r="A66" s="69" t="s">
        <v>504</v>
      </c>
      <c r="B66" s="62">
        <v>-42383.482609999999</v>
      </c>
      <c r="C66" s="62">
        <v>-29749.046600000001</v>
      </c>
      <c r="D66" s="62">
        <v>-77609.67001999999</v>
      </c>
      <c r="E66" s="62">
        <v>-63074.10067</v>
      </c>
      <c r="F66" s="62">
        <v>-43733.136079999997</v>
      </c>
      <c r="G66" s="62">
        <v>-85222.62301000001</v>
      </c>
      <c r="H66" s="62">
        <v>-115340.00318000001</v>
      </c>
      <c r="I66" s="62">
        <v>-117008.97843</v>
      </c>
      <c r="J66" s="62">
        <v>-107322.67220999999</v>
      </c>
      <c r="K66" s="62">
        <v>-259611.63618</v>
      </c>
      <c r="L66" s="62">
        <v>-17011.873749999999</v>
      </c>
      <c r="M66" s="62">
        <v>-314616.11334000004</v>
      </c>
      <c r="N66" s="62">
        <v>-13359.561039999999</v>
      </c>
      <c r="R66" s="128"/>
      <c r="S66" s="128"/>
      <c r="T66" s="128"/>
      <c r="U66" s="128"/>
      <c r="V66" s="128"/>
      <c r="W66" s="128"/>
      <c r="X66" s="128"/>
      <c r="Y66" s="128"/>
      <c r="Z66" s="139"/>
      <c r="AA66" s="139"/>
      <c r="AB66" s="131"/>
      <c r="AC66" s="131"/>
      <c r="AD66" s="131"/>
      <c r="AE66" s="131"/>
      <c r="AF66" s="131"/>
      <c r="AG66" s="131"/>
      <c r="AH66" s="131"/>
      <c r="AI66" s="131"/>
    </row>
    <row r="67" spans="1:35" ht="15" customHeight="1">
      <c r="A67" s="61" t="s">
        <v>505</v>
      </c>
      <c r="B67" s="62">
        <v>359986.96191000001</v>
      </c>
      <c r="C67" s="62">
        <v>381804.60408999998</v>
      </c>
      <c r="D67" s="62">
        <v>438456.29898000002</v>
      </c>
      <c r="E67" s="62">
        <v>457451.07991999999</v>
      </c>
      <c r="F67" s="62">
        <v>467968.17668000003</v>
      </c>
      <c r="G67" s="62">
        <v>505612.72820000001</v>
      </c>
      <c r="H67" s="62">
        <v>484856.80200999998</v>
      </c>
      <c r="I67" s="62">
        <v>598261.01674999995</v>
      </c>
      <c r="J67" s="62">
        <v>587837.62078999996</v>
      </c>
      <c r="K67" s="62">
        <v>778694.81964</v>
      </c>
      <c r="L67" s="62">
        <v>71904.456010000009</v>
      </c>
      <c r="M67" s="62">
        <v>1198613.7916099988</v>
      </c>
      <c r="N67" s="62">
        <v>68169.682540000111</v>
      </c>
      <c r="R67" s="128"/>
      <c r="S67" s="128"/>
      <c r="T67" s="128"/>
      <c r="U67" s="128"/>
      <c r="V67" s="128"/>
      <c r="W67" s="128"/>
      <c r="X67" s="128"/>
      <c r="Y67" s="128"/>
      <c r="Z67" s="139"/>
      <c r="AA67" s="139"/>
      <c r="AB67" s="131"/>
      <c r="AC67" s="131"/>
      <c r="AD67" s="131"/>
      <c r="AE67" s="131"/>
      <c r="AF67" s="131"/>
      <c r="AG67" s="131"/>
      <c r="AH67" s="131"/>
      <c r="AI67" s="131"/>
    </row>
    <row r="68" spans="1:35" ht="15" customHeight="1">
      <c r="A68" s="64" t="s">
        <v>506</v>
      </c>
      <c r="B68" s="62">
        <v>-255528.74184</v>
      </c>
      <c r="C68" s="62">
        <v>-268026.84928000002</v>
      </c>
      <c r="D68" s="62">
        <v>-262335.86384000001</v>
      </c>
      <c r="E68" s="62">
        <v>-272453.34378</v>
      </c>
      <c r="F68" s="62">
        <v>-305502.68341</v>
      </c>
      <c r="G68" s="62">
        <v>-302949.41879000003</v>
      </c>
      <c r="H68" s="62">
        <v>-320669.27750999999</v>
      </c>
      <c r="I68" s="62">
        <v>-366939.77126999997</v>
      </c>
      <c r="J68" s="62">
        <v>-401224.47774</v>
      </c>
      <c r="K68" s="62">
        <v>-459550.88084</v>
      </c>
      <c r="L68" s="62">
        <v>-39261.670420000002</v>
      </c>
      <c r="M68" s="62">
        <v>-508168.98370999988</v>
      </c>
      <c r="N68" s="62">
        <v>-44378.939790000004</v>
      </c>
      <c r="R68" s="128"/>
      <c r="S68" s="128"/>
      <c r="T68" s="128"/>
      <c r="U68" s="128"/>
      <c r="V68" s="128"/>
      <c r="W68" s="128"/>
      <c r="X68" s="128"/>
      <c r="Y68" s="128"/>
      <c r="Z68" s="139"/>
      <c r="AA68" s="139"/>
      <c r="AB68" s="131"/>
      <c r="AC68" s="131"/>
      <c r="AD68" s="131"/>
      <c r="AE68" s="131"/>
      <c r="AF68" s="131"/>
      <c r="AG68" s="131"/>
      <c r="AH68" s="131"/>
      <c r="AI68" s="131"/>
    </row>
    <row r="69" spans="1:35" ht="15" customHeight="1">
      <c r="A69" s="70" t="s">
        <v>507</v>
      </c>
      <c r="B69" s="62">
        <v>104458.22007</v>
      </c>
      <c r="C69" s="62">
        <v>113777.75481</v>
      </c>
      <c r="D69" s="62">
        <v>176120.43513999999</v>
      </c>
      <c r="E69" s="62">
        <v>184997.73613999999</v>
      </c>
      <c r="F69" s="62">
        <v>162465.49327000001</v>
      </c>
      <c r="G69" s="62">
        <v>202663.30940999999</v>
      </c>
      <c r="H69" s="62">
        <v>164187.5245</v>
      </c>
      <c r="I69" s="62">
        <v>231321.24547999998</v>
      </c>
      <c r="J69" s="62">
        <v>186613.14305000001</v>
      </c>
      <c r="K69" s="62">
        <v>319143.9388</v>
      </c>
      <c r="L69" s="62">
        <v>32642.78559</v>
      </c>
      <c r="M69" s="62">
        <v>690444.80789999897</v>
      </c>
      <c r="N69" s="62">
        <v>23790.742750000107</v>
      </c>
      <c r="R69" s="128"/>
      <c r="S69" s="128"/>
      <c r="T69" s="128"/>
      <c r="U69" s="128"/>
      <c r="V69" s="128"/>
      <c r="W69" s="128"/>
      <c r="X69" s="128"/>
      <c r="Y69" s="128"/>
      <c r="Z69" s="139"/>
      <c r="AA69" s="139"/>
      <c r="AB69" s="131"/>
      <c r="AC69" s="131"/>
      <c r="AD69" s="131"/>
      <c r="AE69" s="131"/>
      <c r="AF69" s="131"/>
      <c r="AG69" s="131"/>
      <c r="AH69" s="131"/>
      <c r="AI69" s="131"/>
    </row>
    <row r="70" spans="1:35" ht="15" customHeight="1">
      <c r="A70" s="70" t="s">
        <v>508</v>
      </c>
      <c r="B70" s="62">
        <v>-16753.44355</v>
      </c>
      <c r="C70" s="62">
        <v>-19879.644370000002</v>
      </c>
      <c r="D70" s="62">
        <v>21676.648789999999</v>
      </c>
      <c r="E70" s="62">
        <v>81176.030680000011</v>
      </c>
      <c r="F70" s="62">
        <v>5198.9771300000002</v>
      </c>
      <c r="G70" s="62">
        <v>-5104.5992000000006</v>
      </c>
      <c r="H70" s="62">
        <v>61982.972609999997</v>
      </c>
      <c r="I70" s="62">
        <v>-63792.54062</v>
      </c>
      <c r="J70" s="62">
        <v>-38294.445030000003</v>
      </c>
      <c r="K70" s="62">
        <v>6858.1521299999995</v>
      </c>
      <c r="L70" s="62">
        <v>-4696.3287900000005</v>
      </c>
      <c r="M70" s="62">
        <v>-49721.130699999994</v>
      </c>
      <c r="N70" s="62">
        <v>4338.2539000000006</v>
      </c>
      <c r="R70" s="128"/>
      <c r="S70" s="128"/>
      <c r="T70" s="128"/>
      <c r="U70" s="128"/>
      <c r="V70" s="128"/>
      <c r="W70" s="128"/>
      <c r="X70" s="128"/>
      <c r="Y70" s="128"/>
      <c r="Z70" s="139"/>
      <c r="AA70" s="139"/>
      <c r="AB70" s="131"/>
      <c r="AC70" s="131"/>
      <c r="AD70" s="131"/>
      <c r="AE70" s="131"/>
      <c r="AF70" s="131"/>
      <c r="AG70" s="131"/>
      <c r="AH70" s="131"/>
      <c r="AI70" s="131"/>
    </row>
    <row r="71" spans="1:35" ht="15" customHeight="1">
      <c r="A71" s="71" t="s">
        <v>509</v>
      </c>
      <c r="B71" s="62">
        <v>-16814.31266</v>
      </c>
      <c r="C71" s="62">
        <v>-19952.124370000001</v>
      </c>
      <c r="D71" s="62">
        <v>21555.074410000001</v>
      </c>
      <c r="E71" s="62">
        <v>81061.893489999988</v>
      </c>
      <c r="F71" s="62">
        <v>5080.4631200000003</v>
      </c>
      <c r="G71" s="62">
        <v>-5175.8182000000006</v>
      </c>
      <c r="H71" s="62">
        <v>61925.295409999999</v>
      </c>
      <c r="I71" s="62">
        <v>-63844.662830000001</v>
      </c>
      <c r="J71" s="62">
        <v>-38404.767999999996</v>
      </c>
      <c r="K71" s="62">
        <v>6668.9744800000008</v>
      </c>
      <c r="L71" s="62">
        <v>-4711.0059099999999</v>
      </c>
      <c r="M71" s="62">
        <v>-49971.919779999997</v>
      </c>
      <c r="N71" s="62">
        <v>3846.9449600000003</v>
      </c>
      <c r="R71" s="128"/>
      <c r="S71" s="128"/>
      <c r="T71" s="128"/>
      <c r="U71" s="128"/>
      <c r="V71" s="128"/>
      <c r="W71" s="128"/>
      <c r="X71" s="128"/>
      <c r="Y71" s="128"/>
      <c r="Z71" s="139"/>
      <c r="AA71" s="139"/>
      <c r="AB71" s="131"/>
      <c r="AC71" s="131"/>
      <c r="AD71" s="131"/>
      <c r="AE71" s="131"/>
      <c r="AF71" s="131"/>
      <c r="AG71" s="131"/>
      <c r="AH71" s="131"/>
      <c r="AI71" s="131"/>
    </row>
    <row r="72" spans="1:35" ht="15" customHeight="1">
      <c r="A72" s="71" t="s">
        <v>510</v>
      </c>
      <c r="B72" s="62">
        <v>60.869109999999999</v>
      </c>
      <c r="C72" s="62">
        <v>72.48</v>
      </c>
      <c r="D72" s="62">
        <v>121.57438</v>
      </c>
      <c r="E72" s="62">
        <v>114.13719</v>
      </c>
      <c r="F72" s="62">
        <v>118.51401</v>
      </c>
      <c r="G72" s="62">
        <v>71.218999999999994</v>
      </c>
      <c r="H72" s="62">
        <v>57.677199999999999</v>
      </c>
      <c r="I72" s="62">
        <v>52.122210000000003</v>
      </c>
      <c r="J72" s="62">
        <v>110.32297</v>
      </c>
      <c r="K72" s="62">
        <v>189.17765</v>
      </c>
      <c r="L72" s="62">
        <v>14.67712</v>
      </c>
      <c r="M72" s="62">
        <v>250.78908000000004</v>
      </c>
      <c r="N72" s="62">
        <v>491.30894000000006</v>
      </c>
      <c r="R72" s="128"/>
      <c r="S72" s="128"/>
      <c r="T72" s="128"/>
      <c r="U72" s="128"/>
      <c r="V72" s="128"/>
      <c r="W72" s="128"/>
      <c r="X72" s="128"/>
      <c r="Y72" s="128"/>
      <c r="Z72" s="139"/>
      <c r="AA72" s="139"/>
      <c r="AB72" s="131"/>
      <c r="AC72" s="131"/>
      <c r="AD72" s="131"/>
      <c r="AE72" s="131"/>
      <c r="AF72" s="131"/>
      <c r="AG72" s="131"/>
      <c r="AH72" s="131"/>
      <c r="AI72" s="131"/>
    </row>
    <row r="73" spans="1:35" ht="15" customHeight="1">
      <c r="A73" s="61" t="s">
        <v>511</v>
      </c>
      <c r="B73" s="62">
        <v>16754.34835</v>
      </c>
      <c r="C73" s="62">
        <v>20368.164670000002</v>
      </c>
      <c r="D73" s="62">
        <v>-21991.51828</v>
      </c>
      <c r="E73" s="62">
        <v>-81144.871310000002</v>
      </c>
      <c r="F73" s="62">
        <v>-5128.2146199999997</v>
      </c>
      <c r="G73" s="62">
        <v>5154.9114</v>
      </c>
      <c r="H73" s="62">
        <v>-62170.648959999999</v>
      </c>
      <c r="I73" s="62">
        <v>63652.662189999995</v>
      </c>
      <c r="J73" s="62">
        <v>38334.713080000001</v>
      </c>
      <c r="K73" s="62">
        <v>-7112.7671500000006</v>
      </c>
      <c r="L73" s="62">
        <v>4682.7361100000007</v>
      </c>
      <c r="M73" s="62">
        <v>50111.609960000002</v>
      </c>
      <c r="N73" s="62">
        <v>-3910.5213699999999</v>
      </c>
      <c r="R73" s="128"/>
      <c r="S73" s="128"/>
      <c r="T73" s="128"/>
      <c r="U73" s="128"/>
      <c r="V73" s="128"/>
      <c r="W73" s="128"/>
      <c r="X73" s="128"/>
      <c r="Y73" s="128"/>
      <c r="Z73" s="139"/>
      <c r="AA73" s="139"/>
      <c r="AB73" s="131"/>
      <c r="AC73" s="131"/>
      <c r="AD73" s="131"/>
      <c r="AE73" s="131"/>
      <c r="AF73" s="131"/>
      <c r="AG73" s="131"/>
      <c r="AH73" s="131"/>
      <c r="AI73" s="131"/>
    </row>
    <row r="74" spans="1:35" ht="15" customHeight="1">
      <c r="A74" s="61" t="s">
        <v>657</v>
      </c>
      <c r="B74" s="62">
        <v>16872.264420000003</v>
      </c>
      <c r="C74" s="62">
        <v>20438.844120000002</v>
      </c>
      <c r="D74" s="62">
        <v>-21866.65136</v>
      </c>
      <c r="E74" s="62">
        <v>-81028.233240000001</v>
      </c>
      <c r="F74" s="62">
        <v>-5011.3729599999997</v>
      </c>
      <c r="G74" s="62">
        <v>5225.4042499999996</v>
      </c>
      <c r="H74" s="62">
        <v>-62117.076159999997</v>
      </c>
      <c r="I74" s="62">
        <v>63691.617039999997</v>
      </c>
      <c r="J74" s="62">
        <v>38425.49944</v>
      </c>
      <c r="K74" s="62">
        <v>-6953.0111799999995</v>
      </c>
      <c r="L74" s="62">
        <v>4696.0755799999997</v>
      </c>
      <c r="M74" s="62">
        <v>49192.633569999998</v>
      </c>
      <c r="N74" s="62">
        <v>-3821.1597900000002</v>
      </c>
      <c r="R74" s="128"/>
      <c r="S74" s="128"/>
      <c r="T74" s="128"/>
      <c r="U74" s="128"/>
      <c r="V74" s="128"/>
      <c r="W74" s="128"/>
      <c r="X74" s="128"/>
      <c r="Y74" s="128"/>
      <c r="Z74" s="139"/>
      <c r="AA74" s="139"/>
      <c r="AB74" s="131"/>
      <c r="AC74" s="131"/>
      <c r="AD74" s="131"/>
      <c r="AE74" s="131"/>
      <c r="AF74" s="131"/>
      <c r="AG74" s="131"/>
      <c r="AH74" s="131"/>
      <c r="AI74" s="131"/>
    </row>
    <row r="75" spans="1:35" ht="15" customHeight="1">
      <c r="A75" s="64" t="s">
        <v>306</v>
      </c>
      <c r="B75" s="62">
        <v>-117.91607</v>
      </c>
      <c r="C75" s="62">
        <v>-70.679450000000003</v>
      </c>
      <c r="D75" s="62">
        <v>-124.86691999999999</v>
      </c>
      <c r="E75" s="62">
        <v>-116.63807000000001</v>
      </c>
      <c r="F75" s="62">
        <v>-116.84166</v>
      </c>
      <c r="G75" s="62">
        <v>-70.492850000000004</v>
      </c>
      <c r="H75" s="62">
        <v>-53.572800000000001</v>
      </c>
      <c r="I75" s="62">
        <v>-38.95485</v>
      </c>
      <c r="J75" s="62">
        <v>-90.786360000000002</v>
      </c>
      <c r="K75" s="62">
        <v>-159.75596999999999</v>
      </c>
      <c r="L75" s="62">
        <v>-13.339469999999999</v>
      </c>
      <c r="M75" s="62">
        <v>918.97639000000015</v>
      </c>
      <c r="N75" s="62">
        <v>-89.361580000000004</v>
      </c>
      <c r="R75" s="128"/>
      <c r="S75" s="128"/>
      <c r="T75" s="128"/>
      <c r="U75" s="128"/>
      <c r="V75" s="128"/>
      <c r="W75" s="128"/>
      <c r="X75" s="128"/>
      <c r="Y75" s="128"/>
      <c r="Z75" s="139"/>
      <c r="AA75" s="139"/>
      <c r="AB75" s="131"/>
      <c r="AC75" s="131"/>
      <c r="AD75" s="131"/>
      <c r="AE75" s="131"/>
      <c r="AF75" s="131"/>
      <c r="AG75" s="131"/>
      <c r="AH75" s="131"/>
      <c r="AI75" s="131"/>
    </row>
    <row r="76" spans="1:35" ht="15" customHeight="1">
      <c r="A76" s="61" t="s">
        <v>514</v>
      </c>
      <c r="B76" s="62">
        <v>104459.12487</v>
      </c>
      <c r="C76" s="62">
        <v>114266.27511</v>
      </c>
      <c r="D76" s="62">
        <v>175805.56565</v>
      </c>
      <c r="E76" s="62">
        <v>185028.89551</v>
      </c>
      <c r="F76" s="62">
        <v>162536.25578000001</v>
      </c>
      <c r="G76" s="62">
        <v>202713.62161</v>
      </c>
      <c r="H76" s="62">
        <v>163999.84815000001</v>
      </c>
      <c r="I76" s="62">
        <v>231181.36705</v>
      </c>
      <c r="J76" s="62">
        <v>186653.4111</v>
      </c>
      <c r="K76" s="62">
        <v>318889.32377999998</v>
      </c>
      <c r="L76" s="62">
        <v>32629.192910000002</v>
      </c>
      <c r="M76" s="62">
        <v>690835.28715999902</v>
      </c>
      <c r="N76" s="62">
        <v>24218.475280000108</v>
      </c>
      <c r="R76" s="128"/>
      <c r="S76" s="128"/>
      <c r="T76" s="128"/>
      <c r="U76" s="128"/>
      <c r="V76" s="128"/>
      <c r="W76" s="128"/>
      <c r="X76" s="128"/>
      <c r="Y76" s="128"/>
      <c r="Z76" s="139"/>
      <c r="AA76" s="139"/>
      <c r="AB76" s="131"/>
      <c r="AC76" s="131"/>
      <c r="AD76" s="131"/>
      <c r="AE76" s="131"/>
      <c r="AF76" s="131"/>
      <c r="AG76" s="131"/>
      <c r="AH76" s="131"/>
      <c r="AI76" s="131"/>
    </row>
    <row r="77" spans="1:35" ht="15" customHeight="1">
      <c r="A77" s="72" t="s">
        <v>515</v>
      </c>
      <c r="B77" s="62">
        <v>0</v>
      </c>
      <c r="C77" s="62">
        <v>0</v>
      </c>
      <c r="D77" s="62">
        <v>0</v>
      </c>
      <c r="E77" s="62">
        <v>1.81002</v>
      </c>
      <c r="F77" s="62">
        <v>2.8730300000000004</v>
      </c>
      <c r="G77" s="62">
        <v>0</v>
      </c>
      <c r="H77" s="62">
        <v>0</v>
      </c>
      <c r="I77" s="62">
        <v>0</v>
      </c>
      <c r="J77" s="62">
        <v>0</v>
      </c>
      <c r="K77" s="62">
        <v>27.44</v>
      </c>
      <c r="L77" s="62">
        <v>0</v>
      </c>
      <c r="M77" s="62">
        <v>0</v>
      </c>
      <c r="N77" s="62">
        <v>0</v>
      </c>
      <c r="R77" s="128"/>
      <c r="S77" s="128"/>
      <c r="T77" s="128"/>
      <c r="U77" s="128"/>
      <c r="V77" s="128"/>
      <c r="W77" s="128"/>
      <c r="X77" s="128"/>
      <c r="Y77" s="128"/>
      <c r="Z77" s="139"/>
      <c r="AA77" s="139"/>
      <c r="AB77" s="131"/>
      <c r="AC77" s="131"/>
      <c r="AD77" s="131"/>
      <c r="AE77" s="131"/>
      <c r="AF77" s="131"/>
      <c r="AG77" s="131"/>
      <c r="AH77" s="131"/>
      <c r="AI77" s="131"/>
    </row>
    <row r="78" spans="1:35" ht="15" customHeight="1">
      <c r="A78" s="70" t="s">
        <v>516</v>
      </c>
      <c r="B78" s="62">
        <v>104459.12487</v>
      </c>
      <c r="C78" s="62">
        <v>114266.27511</v>
      </c>
      <c r="D78" s="62">
        <v>175805.56565</v>
      </c>
      <c r="E78" s="62">
        <v>185030.70553000001</v>
      </c>
      <c r="F78" s="62">
        <v>162539.12880999999</v>
      </c>
      <c r="G78" s="62">
        <v>202713.62161</v>
      </c>
      <c r="H78" s="62">
        <v>163999.84815000001</v>
      </c>
      <c r="I78" s="62">
        <v>231181.36705</v>
      </c>
      <c r="J78" s="62">
        <v>186653.4111</v>
      </c>
      <c r="K78" s="62">
        <v>318916.76377999998</v>
      </c>
      <c r="L78" s="62">
        <v>32629.192910000002</v>
      </c>
      <c r="M78" s="62">
        <v>690835.28715999902</v>
      </c>
      <c r="N78" s="62">
        <v>24218.475280000108</v>
      </c>
      <c r="R78" s="128"/>
      <c r="S78" s="128"/>
      <c r="T78" s="128"/>
      <c r="U78" s="128"/>
      <c r="V78" s="128"/>
      <c r="W78" s="128"/>
      <c r="X78" s="128"/>
      <c r="Y78" s="128"/>
      <c r="Z78" s="139"/>
      <c r="AA78" s="139"/>
      <c r="AB78" s="131"/>
      <c r="AC78" s="131"/>
      <c r="AD78" s="131"/>
      <c r="AE78" s="131"/>
      <c r="AF78" s="131"/>
      <c r="AG78" s="131"/>
      <c r="AH78" s="131"/>
      <c r="AI78" s="131"/>
    </row>
    <row r="79" spans="1:35" ht="15" customHeight="1">
      <c r="A79" s="69" t="s">
        <v>517</v>
      </c>
      <c r="B79" s="62">
        <v>1156.52244</v>
      </c>
      <c r="C79" s="62">
        <v>0</v>
      </c>
      <c r="D79" s="62">
        <v>-243.779</v>
      </c>
      <c r="E79" s="62">
        <v>0</v>
      </c>
      <c r="F79" s="62">
        <v>0</v>
      </c>
      <c r="G79" s="62">
        <v>0</v>
      </c>
      <c r="H79" s="62">
        <v>0</v>
      </c>
      <c r="I79" s="62">
        <v>2634.23873</v>
      </c>
      <c r="J79" s="62">
        <v>1047.05512</v>
      </c>
      <c r="K79" s="62">
        <v>-1679.4431999999999</v>
      </c>
      <c r="L79" s="62">
        <v>0</v>
      </c>
      <c r="M79" s="62">
        <v>-513.28221000000008</v>
      </c>
      <c r="N79" s="62">
        <v>-748.02064000000007</v>
      </c>
      <c r="R79" s="128"/>
      <c r="S79" s="128"/>
      <c r="T79" s="128"/>
      <c r="U79" s="128"/>
      <c r="V79" s="128"/>
      <c r="W79" s="128"/>
      <c r="X79" s="128"/>
      <c r="Y79" s="128"/>
      <c r="Z79" s="139"/>
      <c r="AA79" s="139"/>
      <c r="AB79" s="131"/>
      <c r="AC79" s="131"/>
      <c r="AD79" s="131"/>
      <c r="AE79" s="131"/>
      <c r="AF79" s="131"/>
      <c r="AG79" s="131"/>
      <c r="AH79" s="131"/>
      <c r="AI79" s="131"/>
    </row>
    <row r="80" spans="1:35" ht="15" customHeight="1">
      <c r="A80" s="61" t="s">
        <v>518</v>
      </c>
      <c r="B80" s="62">
        <v>105615.64731</v>
      </c>
      <c r="C80" s="62">
        <v>114266.27511</v>
      </c>
      <c r="D80" s="62">
        <v>175561.78664999999</v>
      </c>
      <c r="E80" s="62">
        <v>185030.70553000001</v>
      </c>
      <c r="F80" s="62">
        <v>162539.12880999999</v>
      </c>
      <c r="G80" s="62">
        <v>202713.62161</v>
      </c>
      <c r="H80" s="62">
        <v>163999.84815000001</v>
      </c>
      <c r="I80" s="62">
        <v>233815.60578000001</v>
      </c>
      <c r="J80" s="62">
        <v>187700.46622</v>
      </c>
      <c r="K80" s="62">
        <v>317237.32058</v>
      </c>
      <c r="L80" s="62">
        <v>32629.192910000002</v>
      </c>
      <c r="M80" s="62">
        <v>690322.00494999904</v>
      </c>
      <c r="N80" s="62">
        <v>23470.454640000105</v>
      </c>
      <c r="R80" s="128"/>
      <c r="S80" s="128"/>
      <c r="T80" s="128"/>
      <c r="U80" s="128"/>
      <c r="V80" s="128"/>
      <c r="W80" s="128"/>
      <c r="X80" s="128"/>
      <c r="Y80" s="128"/>
      <c r="Z80" s="139"/>
      <c r="AA80" s="139"/>
      <c r="AB80" s="131"/>
      <c r="AC80" s="131"/>
      <c r="AD80" s="131"/>
      <c r="AE80" s="131"/>
      <c r="AF80" s="131"/>
      <c r="AG80" s="131"/>
      <c r="AH80" s="131"/>
      <c r="AI80" s="131"/>
    </row>
    <row r="81" spans="1:35" ht="15" customHeight="1">
      <c r="A81" s="69" t="s">
        <v>519</v>
      </c>
      <c r="B81" s="62">
        <v>0</v>
      </c>
      <c r="C81" s="62">
        <v>0</v>
      </c>
      <c r="D81" s="62">
        <v>0</v>
      </c>
      <c r="E81" s="62">
        <v>0</v>
      </c>
      <c r="F81" s="62">
        <v>0</v>
      </c>
      <c r="G81" s="62">
        <v>0</v>
      </c>
      <c r="H81" s="62">
        <v>0</v>
      </c>
      <c r="I81" s="62">
        <v>0</v>
      </c>
      <c r="J81" s="62">
        <v>0</v>
      </c>
      <c r="K81" s="62">
        <v>0</v>
      </c>
      <c r="L81" s="62">
        <v>0</v>
      </c>
      <c r="M81" s="62">
        <v>0</v>
      </c>
      <c r="N81" s="62">
        <v>0</v>
      </c>
      <c r="R81" s="128"/>
      <c r="S81" s="128"/>
      <c r="T81" s="128"/>
      <c r="U81" s="128"/>
      <c r="V81" s="128"/>
      <c r="W81" s="128"/>
      <c r="X81" s="128"/>
      <c r="Y81" s="128"/>
      <c r="Z81" s="139"/>
      <c r="AA81" s="139"/>
      <c r="AB81" s="131"/>
      <c r="AC81" s="131"/>
      <c r="AD81" s="131"/>
      <c r="AE81" s="131"/>
      <c r="AF81" s="131"/>
      <c r="AG81" s="131"/>
      <c r="AH81" s="131"/>
      <c r="AI81" s="131"/>
    </row>
    <row r="82" spans="1:35" ht="15" customHeight="1">
      <c r="A82" s="61" t="s">
        <v>520</v>
      </c>
      <c r="B82" s="62">
        <v>105615.64731</v>
      </c>
      <c r="C82" s="62">
        <v>114266.27511</v>
      </c>
      <c r="D82" s="62">
        <v>175561.78664999999</v>
      </c>
      <c r="E82" s="62">
        <v>185030.70553000001</v>
      </c>
      <c r="F82" s="62">
        <v>162539.12880999999</v>
      </c>
      <c r="G82" s="62">
        <v>202713.62161</v>
      </c>
      <c r="H82" s="62">
        <v>163999.84815000001</v>
      </c>
      <c r="I82" s="62">
        <v>233815.60578000001</v>
      </c>
      <c r="J82" s="62">
        <v>187700.46622</v>
      </c>
      <c r="K82" s="62">
        <v>317237.32058</v>
      </c>
      <c r="L82" s="62">
        <v>32629.192910000002</v>
      </c>
      <c r="M82" s="62">
        <v>690322.00494999904</v>
      </c>
      <c r="N82" s="62">
        <v>23470.454640000105</v>
      </c>
      <c r="R82" s="128"/>
      <c r="S82" s="128"/>
      <c r="T82" s="128"/>
      <c r="U82" s="128"/>
      <c r="V82" s="128"/>
      <c r="W82" s="128"/>
      <c r="X82" s="128"/>
      <c r="Y82" s="128"/>
      <c r="Z82" s="139"/>
      <c r="AA82" s="139"/>
      <c r="AB82" s="131"/>
      <c r="AC82" s="131"/>
      <c r="AD82" s="131"/>
      <c r="AE82" s="131"/>
      <c r="AF82" s="131"/>
      <c r="AG82" s="131"/>
      <c r="AH82" s="131"/>
      <c r="AI82" s="131"/>
    </row>
    <row r="83" spans="1:35" ht="15" customHeight="1" thickBot="1">
      <c r="A83" s="69" t="s">
        <v>521</v>
      </c>
      <c r="B83" s="62">
        <v>-37815.728999999999</v>
      </c>
      <c r="C83" s="62">
        <v>-40858.896000000001</v>
      </c>
      <c r="D83" s="62">
        <v>-75951.611999999994</v>
      </c>
      <c r="E83" s="62">
        <v>-81220.831999999995</v>
      </c>
      <c r="F83" s="62">
        <v>-68334.48</v>
      </c>
      <c r="G83" s="62">
        <v>-91583.449900000007</v>
      </c>
      <c r="H83" s="62">
        <v>-81489.2</v>
      </c>
      <c r="I83" s="62">
        <v>-118482.73</v>
      </c>
      <c r="J83" s="62">
        <v>-85314.186000000002</v>
      </c>
      <c r="K83" s="62">
        <v>-146963.10999999999</v>
      </c>
      <c r="L83" s="62">
        <v>-16314.596</v>
      </c>
      <c r="M83" s="62">
        <v>-304860.61</v>
      </c>
      <c r="N83" s="62">
        <v>-11735.227999999999</v>
      </c>
      <c r="R83" s="128"/>
      <c r="S83" s="128"/>
      <c r="T83" s="128"/>
      <c r="U83" s="128"/>
      <c r="V83" s="128"/>
      <c r="W83" s="128"/>
      <c r="X83" s="128"/>
      <c r="Y83" s="128"/>
      <c r="Z83" s="139"/>
      <c r="AA83" s="139"/>
      <c r="AB83" s="131"/>
      <c r="AC83" s="131"/>
      <c r="AD83" s="131"/>
      <c r="AE83" s="131"/>
      <c r="AF83" s="131"/>
      <c r="AG83" s="131"/>
      <c r="AH83" s="131"/>
      <c r="AI83" s="131"/>
    </row>
    <row r="84" spans="1:35" ht="15" customHeight="1" thickTop="1" thickBot="1">
      <c r="A84" s="59" t="s">
        <v>522</v>
      </c>
      <c r="B84" s="60">
        <v>67799.918310000008</v>
      </c>
      <c r="C84" s="60">
        <v>73407.379109999994</v>
      </c>
      <c r="D84" s="60">
        <v>99610.174650000001</v>
      </c>
      <c r="E84" s="60">
        <v>103809.87353</v>
      </c>
      <c r="F84" s="60">
        <v>94204.648809999999</v>
      </c>
      <c r="G84" s="60">
        <v>111130.17171</v>
      </c>
      <c r="H84" s="60">
        <v>82510.648150000008</v>
      </c>
      <c r="I84" s="60">
        <v>115332.87578</v>
      </c>
      <c r="J84" s="60">
        <v>102386.28022</v>
      </c>
      <c r="K84" s="60">
        <v>170274.21058000001</v>
      </c>
      <c r="L84" s="60">
        <v>16314.59691</v>
      </c>
      <c r="M84" s="60">
        <v>385461.39494999906</v>
      </c>
      <c r="N84" s="60">
        <v>11735.226640000106</v>
      </c>
      <c r="R84" s="138"/>
      <c r="S84" s="138"/>
      <c r="T84" s="138"/>
      <c r="U84" s="138"/>
      <c r="V84" s="138"/>
      <c r="W84" s="138"/>
      <c r="X84" s="138"/>
      <c r="Y84" s="138"/>
      <c r="Z84" s="139"/>
      <c r="AA84" s="139"/>
      <c r="AB84" s="131"/>
      <c r="AC84" s="131"/>
      <c r="AD84" s="131"/>
      <c r="AE84" s="131"/>
      <c r="AF84" s="131"/>
      <c r="AG84" s="131"/>
      <c r="AH84" s="131"/>
      <c r="AI84" s="131"/>
    </row>
    <row r="85" spans="1:35" ht="3.75" customHeight="1" thickTop="1" thickBot="1">
      <c r="A85" s="73"/>
      <c r="B85" s="74"/>
      <c r="C85" s="74"/>
      <c r="D85" s="74"/>
      <c r="E85" s="74"/>
      <c r="F85" s="74"/>
      <c r="G85" s="74"/>
      <c r="H85" s="74"/>
      <c r="I85" s="74"/>
      <c r="J85" s="74"/>
      <c r="K85" s="74"/>
      <c r="L85" s="74"/>
      <c r="M85" s="74"/>
      <c r="N85" s="74"/>
    </row>
    <row r="86" spans="1:35" ht="15" customHeight="1" thickTop="1">
      <c r="A86" s="75"/>
      <c r="B86" s="76"/>
      <c r="C86" s="76"/>
      <c r="D86" s="76"/>
      <c r="E86" s="76"/>
      <c r="F86" s="76"/>
      <c r="G86" s="76"/>
      <c r="H86" s="76"/>
      <c r="I86" s="76"/>
      <c r="J86" s="76"/>
      <c r="K86" s="76"/>
      <c r="L86" s="76"/>
      <c r="M86" s="76"/>
      <c r="N86" s="76"/>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AK87"/>
  <sheetViews>
    <sheetView zoomScaleNormal="100" workbookViewId="0">
      <pane xSplit="1" topLeftCell="B1" activePane="topRight" state="frozen"/>
      <selection pane="topRight" activeCell="G11" sqref="G11"/>
    </sheetView>
  </sheetViews>
  <sheetFormatPr baseColWidth="10" defaultColWidth="9.140625" defaultRowHeight="18"/>
  <cols>
    <col min="1" max="1" width="70.7109375" style="54" customWidth="1"/>
    <col min="2" max="8" width="10.7109375" style="54" bestFit="1" customWidth="1"/>
    <col min="9" max="9" width="10.7109375" style="54" customWidth="1"/>
    <col min="10" max="10" width="10.7109375" style="54" bestFit="1" customWidth="1"/>
    <col min="11" max="11" width="10.7109375" style="78" bestFit="1" customWidth="1"/>
    <col min="12" max="14" width="10.7109375" style="78" customWidth="1"/>
    <col min="15" max="16" width="9.140625" style="54"/>
    <col min="17" max="22" width="9.140625" style="139"/>
    <col min="23" max="23" width="15.28515625" style="139" bestFit="1" customWidth="1"/>
    <col min="24" max="25" width="9.140625" style="139"/>
    <col min="26" max="27" width="9.140625" style="54"/>
    <col min="28" max="28" width="19" style="54" bestFit="1" customWidth="1"/>
    <col min="29" max="256" width="9.140625" style="54"/>
    <col min="257" max="257" width="70.7109375" style="54" customWidth="1"/>
    <col min="258" max="264" width="10.7109375" style="54" bestFit="1" customWidth="1"/>
    <col min="265" max="265" width="10.7109375" style="54" customWidth="1"/>
    <col min="266" max="267" width="10.7109375" style="54" bestFit="1" customWidth="1"/>
    <col min="268" max="270" width="10.7109375" style="54" customWidth="1"/>
    <col min="271" max="278" width="9.140625" style="54"/>
    <col min="279" max="279" width="15.28515625" style="54" bestFit="1" customWidth="1"/>
    <col min="280" max="283" width="9.140625" style="54"/>
    <col min="284" max="284" width="19" style="54" bestFit="1" customWidth="1"/>
    <col min="285" max="512" width="9.140625" style="54"/>
    <col min="513" max="513" width="70.7109375" style="54" customWidth="1"/>
    <col min="514" max="520" width="10.7109375" style="54" bestFit="1" customWidth="1"/>
    <col min="521" max="521" width="10.7109375" style="54" customWidth="1"/>
    <col min="522" max="523" width="10.7109375" style="54" bestFit="1" customWidth="1"/>
    <col min="524" max="526" width="10.7109375" style="54" customWidth="1"/>
    <col min="527" max="534" width="9.140625" style="54"/>
    <col min="535" max="535" width="15.28515625" style="54" bestFit="1" customWidth="1"/>
    <col min="536" max="539" width="9.140625" style="54"/>
    <col min="540" max="540" width="19" style="54" bestFit="1" customWidth="1"/>
    <col min="541" max="768" width="9.140625" style="54"/>
    <col min="769" max="769" width="70.7109375" style="54" customWidth="1"/>
    <col min="770" max="776" width="10.7109375" style="54" bestFit="1" customWidth="1"/>
    <col min="777" max="777" width="10.7109375" style="54" customWidth="1"/>
    <col min="778" max="779" width="10.7109375" style="54" bestFit="1" customWidth="1"/>
    <col min="780" max="782" width="10.7109375" style="54" customWidth="1"/>
    <col min="783" max="790" width="9.140625" style="54"/>
    <col min="791" max="791" width="15.28515625" style="54" bestFit="1" customWidth="1"/>
    <col min="792" max="795" width="9.140625" style="54"/>
    <col min="796" max="796" width="19" style="54" bestFit="1" customWidth="1"/>
    <col min="797" max="1024" width="9.140625" style="54"/>
    <col min="1025" max="1025" width="70.7109375" style="54" customWidth="1"/>
    <col min="1026" max="1032" width="10.7109375" style="54" bestFit="1" customWidth="1"/>
    <col min="1033" max="1033" width="10.7109375" style="54" customWidth="1"/>
    <col min="1034" max="1035" width="10.7109375" style="54" bestFit="1" customWidth="1"/>
    <col min="1036" max="1038" width="10.7109375" style="54" customWidth="1"/>
    <col min="1039" max="1046" width="9.140625" style="54"/>
    <col min="1047" max="1047" width="15.28515625" style="54" bestFit="1" customWidth="1"/>
    <col min="1048" max="1051" width="9.140625" style="54"/>
    <col min="1052" max="1052" width="19" style="54" bestFit="1" customWidth="1"/>
    <col min="1053" max="1280" width="9.140625" style="54"/>
    <col min="1281" max="1281" width="70.7109375" style="54" customWidth="1"/>
    <col min="1282" max="1288" width="10.7109375" style="54" bestFit="1" customWidth="1"/>
    <col min="1289" max="1289" width="10.7109375" style="54" customWidth="1"/>
    <col min="1290" max="1291" width="10.7109375" style="54" bestFit="1" customWidth="1"/>
    <col min="1292" max="1294" width="10.7109375" style="54" customWidth="1"/>
    <col min="1295" max="1302" width="9.140625" style="54"/>
    <col min="1303" max="1303" width="15.28515625" style="54" bestFit="1" customWidth="1"/>
    <col min="1304" max="1307" width="9.140625" style="54"/>
    <col min="1308" max="1308" width="19" style="54" bestFit="1" customWidth="1"/>
    <col min="1309" max="1536" width="9.140625" style="54"/>
    <col min="1537" max="1537" width="70.7109375" style="54" customWidth="1"/>
    <col min="1538" max="1544" width="10.7109375" style="54" bestFit="1" customWidth="1"/>
    <col min="1545" max="1545" width="10.7109375" style="54" customWidth="1"/>
    <col min="1546" max="1547" width="10.7109375" style="54" bestFit="1" customWidth="1"/>
    <col min="1548" max="1550" width="10.7109375" style="54" customWidth="1"/>
    <col min="1551" max="1558" width="9.140625" style="54"/>
    <col min="1559" max="1559" width="15.28515625" style="54" bestFit="1" customWidth="1"/>
    <col min="1560" max="1563" width="9.140625" style="54"/>
    <col min="1564" max="1564" width="19" style="54" bestFit="1" customWidth="1"/>
    <col min="1565" max="1792" width="9.140625" style="54"/>
    <col min="1793" max="1793" width="70.7109375" style="54" customWidth="1"/>
    <col min="1794" max="1800" width="10.7109375" style="54" bestFit="1" customWidth="1"/>
    <col min="1801" max="1801" width="10.7109375" style="54" customWidth="1"/>
    <col min="1802" max="1803" width="10.7109375" style="54" bestFit="1" customWidth="1"/>
    <col min="1804" max="1806" width="10.7109375" style="54" customWidth="1"/>
    <col min="1807" max="1814" width="9.140625" style="54"/>
    <col min="1815" max="1815" width="15.28515625" style="54" bestFit="1" customWidth="1"/>
    <col min="1816" max="1819" width="9.140625" style="54"/>
    <col min="1820" max="1820" width="19" style="54" bestFit="1" customWidth="1"/>
    <col min="1821" max="2048" width="9.140625" style="54"/>
    <col min="2049" max="2049" width="70.7109375" style="54" customWidth="1"/>
    <col min="2050" max="2056" width="10.7109375" style="54" bestFit="1" customWidth="1"/>
    <col min="2057" max="2057" width="10.7109375" style="54" customWidth="1"/>
    <col min="2058" max="2059" width="10.7109375" style="54" bestFit="1" customWidth="1"/>
    <col min="2060" max="2062" width="10.7109375" style="54" customWidth="1"/>
    <col min="2063" max="2070" width="9.140625" style="54"/>
    <col min="2071" max="2071" width="15.28515625" style="54" bestFit="1" customWidth="1"/>
    <col min="2072" max="2075" width="9.140625" style="54"/>
    <col min="2076" max="2076" width="19" style="54" bestFit="1" customWidth="1"/>
    <col min="2077" max="2304" width="9.140625" style="54"/>
    <col min="2305" max="2305" width="70.7109375" style="54" customWidth="1"/>
    <col min="2306" max="2312" width="10.7109375" style="54" bestFit="1" customWidth="1"/>
    <col min="2313" max="2313" width="10.7109375" style="54" customWidth="1"/>
    <col min="2314" max="2315" width="10.7109375" style="54" bestFit="1" customWidth="1"/>
    <col min="2316" max="2318" width="10.7109375" style="54" customWidth="1"/>
    <col min="2319" max="2326" width="9.140625" style="54"/>
    <col min="2327" max="2327" width="15.28515625" style="54" bestFit="1" customWidth="1"/>
    <col min="2328" max="2331" width="9.140625" style="54"/>
    <col min="2332" max="2332" width="19" style="54" bestFit="1" customWidth="1"/>
    <col min="2333" max="2560" width="9.140625" style="54"/>
    <col min="2561" max="2561" width="70.7109375" style="54" customWidth="1"/>
    <col min="2562" max="2568" width="10.7109375" style="54" bestFit="1" customWidth="1"/>
    <col min="2569" max="2569" width="10.7109375" style="54" customWidth="1"/>
    <col min="2570" max="2571" width="10.7109375" style="54" bestFit="1" customWidth="1"/>
    <col min="2572" max="2574" width="10.7109375" style="54" customWidth="1"/>
    <col min="2575" max="2582" width="9.140625" style="54"/>
    <col min="2583" max="2583" width="15.28515625" style="54" bestFit="1" customWidth="1"/>
    <col min="2584" max="2587" width="9.140625" style="54"/>
    <col min="2588" max="2588" width="19" style="54" bestFit="1" customWidth="1"/>
    <col min="2589" max="2816" width="9.140625" style="54"/>
    <col min="2817" max="2817" width="70.7109375" style="54" customWidth="1"/>
    <col min="2818" max="2824" width="10.7109375" style="54" bestFit="1" customWidth="1"/>
    <col min="2825" max="2825" width="10.7109375" style="54" customWidth="1"/>
    <col min="2826" max="2827" width="10.7109375" style="54" bestFit="1" customWidth="1"/>
    <col min="2828" max="2830" width="10.7109375" style="54" customWidth="1"/>
    <col min="2831" max="2838" width="9.140625" style="54"/>
    <col min="2839" max="2839" width="15.28515625" style="54" bestFit="1" customWidth="1"/>
    <col min="2840" max="2843" width="9.140625" style="54"/>
    <col min="2844" max="2844" width="19" style="54" bestFit="1" customWidth="1"/>
    <col min="2845" max="3072" width="9.140625" style="54"/>
    <col min="3073" max="3073" width="70.7109375" style="54" customWidth="1"/>
    <col min="3074" max="3080" width="10.7109375" style="54" bestFit="1" customWidth="1"/>
    <col min="3081" max="3081" width="10.7109375" style="54" customWidth="1"/>
    <col min="3082" max="3083" width="10.7109375" style="54" bestFit="1" customWidth="1"/>
    <col min="3084" max="3086" width="10.7109375" style="54" customWidth="1"/>
    <col min="3087" max="3094" width="9.140625" style="54"/>
    <col min="3095" max="3095" width="15.28515625" style="54" bestFit="1" customWidth="1"/>
    <col min="3096" max="3099" width="9.140625" style="54"/>
    <col min="3100" max="3100" width="19" style="54" bestFit="1" customWidth="1"/>
    <col min="3101" max="3328" width="9.140625" style="54"/>
    <col min="3329" max="3329" width="70.7109375" style="54" customWidth="1"/>
    <col min="3330" max="3336" width="10.7109375" style="54" bestFit="1" customWidth="1"/>
    <col min="3337" max="3337" width="10.7109375" style="54" customWidth="1"/>
    <col min="3338" max="3339" width="10.7109375" style="54" bestFit="1" customWidth="1"/>
    <col min="3340" max="3342" width="10.7109375" style="54" customWidth="1"/>
    <col min="3343" max="3350" width="9.140625" style="54"/>
    <col min="3351" max="3351" width="15.28515625" style="54" bestFit="1" customWidth="1"/>
    <col min="3352" max="3355" width="9.140625" style="54"/>
    <col min="3356" max="3356" width="19" style="54" bestFit="1" customWidth="1"/>
    <col min="3357" max="3584" width="9.140625" style="54"/>
    <col min="3585" max="3585" width="70.7109375" style="54" customWidth="1"/>
    <col min="3586" max="3592" width="10.7109375" style="54" bestFit="1" customWidth="1"/>
    <col min="3593" max="3593" width="10.7109375" style="54" customWidth="1"/>
    <col min="3594" max="3595" width="10.7109375" style="54" bestFit="1" customWidth="1"/>
    <col min="3596" max="3598" width="10.7109375" style="54" customWidth="1"/>
    <col min="3599" max="3606" width="9.140625" style="54"/>
    <col min="3607" max="3607" width="15.28515625" style="54" bestFit="1" customWidth="1"/>
    <col min="3608" max="3611" width="9.140625" style="54"/>
    <col min="3612" max="3612" width="19" style="54" bestFit="1" customWidth="1"/>
    <col min="3613" max="3840" width="9.140625" style="54"/>
    <col min="3841" max="3841" width="70.7109375" style="54" customWidth="1"/>
    <col min="3842" max="3848" width="10.7109375" style="54" bestFit="1" customWidth="1"/>
    <col min="3849" max="3849" width="10.7109375" style="54" customWidth="1"/>
    <col min="3850" max="3851" width="10.7109375" style="54" bestFit="1" customWidth="1"/>
    <col min="3852" max="3854" width="10.7109375" style="54" customWidth="1"/>
    <col min="3855" max="3862" width="9.140625" style="54"/>
    <col min="3863" max="3863" width="15.28515625" style="54" bestFit="1" customWidth="1"/>
    <col min="3864" max="3867" width="9.140625" style="54"/>
    <col min="3868" max="3868" width="19" style="54" bestFit="1" customWidth="1"/>
    <col min="3869" max="4096" width="9.140625" style="54"/>
    <col min="4097" max="4097" width="70.7109375" style="54" customWidth="1"/>
    <col min="4098" max="4104" width="10.7109375" style="54" bestFit="1" customWidth="1"/>
    <col min="4105" max="4105" width="10.7109375" style="54" customWidth="1"/>
    <col min="4106" max="4107" width="10.7109375" style="54" bestFit="1" customWidth="1"/>
    <col min="4108" max="4110" width="10.7109375" style="54" customWidth="1"/>
    <col min="4111" max="4118" width="9.140625" style="54"/>
    <col min="4119" max="4119" width="15.28515625" style="54" bestFit="1" customWidth="1"/>
    <col min="4120" max="4123" width="9.140625" style="54"/>
    <col min="4124" max="4124" width="19" style="54" bestFit="1" customWidth="1"/>
    <col min="4125" max="4352" width="9.140625" style="54"/>
    <col min="4353" max="4353" width="70.7109375" style="54" customWidth="1"/>
    <col min="4354" max="4360" width="10.7109375" style="54" bestFit="1" customWidth="1"/>
    <col min="4361" max="4361" width="10.7109375" style="54" customWidth="1"/>
    <col min="4362" max="4363" width="10.7109375" style="54" bestFit="1" customWidth="1"/>
    <col min="4364" max="4366" width="10.7109375" style="54" customWidth="1"/>
    <col min="4367" max="4374" width="9.140625" style="54"/>
    <col min="4375" max="4375" width="15.28515625" style="54" bestFit="1" customWidth="1"/>
    <col min="4376" max="4379" width="9.140625" style="54"/>
    <col min="4380" max="4380" width="19" style="54" bestFit="1" customWidth="1"/>
    <col min="4381" max="4608" width="9.140625" style="54"/>
    <col min="4609" max="4609" width="70.7109375" style="54" customWidth="1"/>
    <col min="4610" max="4616" width="10.7109375" style="54" bestFit="1" customWidth="1"/>
    <col min="4617" max="4617" width="10.7109375" style="54" customWidth="1"/>
    <col min="4618" max="4619" width="10.7109375" style="54" bestFit="1" customWidth="1"/>
    <col min="4620" max="4622" width="10.7109375" style="54" customWidth="1"/>
    <col min="4623" max="4630" width="9.140625" style="54"/>
    <col min="4631" max="4631" width="15.28515625" style="54" bestFit="1" customWidth="1"/>
    <col min="4632" max="4635" width="9.140625" style="54"/>
    <col min="4636" max="4636" width="19" style="54" bestFit="1" customWidth="1"/>
    <col min="4637" max="4864" width="9.140625" style="54"/>
    <col min="4865" max="4865" width="70.7109375" style="54" customWidth="1"/>
    <col min="4866" max="4872" width="10.7109375" style="54" bestFit="1" customWidth="1"/>
    <col min="4873" max="4873" width="10.7109375" style="54" customWidth="1"/>
    <col min="4874" max="4875" width="10.7109375" style="54" bestFit="1" customWidth="1"/>
    <col min="4876" max="4878" width="10.7109375" style="54" customWidth="1"/>
    <col min="4879" max="4886" width="9.140625" style="54"/>
    <col min="4887" max="4887" width="15.28515625" style="54" bestFit="1" customWidth="1"/>
    <col min="4888" max="4891" width="9.140625" style="54"/>
    <col min="4892" max="4892" width="19" style="54" bestFit="1" customWidth="1"/>
    <col min="4893" max="5120" width="9.140625" style="54"/>
    <col min="5121" max="5121" width="70.7109375" style="54" customWidth="1"/>
    <col min="5122" max="5128" width="10.7109375" style="54" bestFit="1" customWidth="1"/>
    <col min="5129" max="5129" width="10.7109375" style="54" customWidth="1"/>
    <col min="5130" max="5131" width="10.7109375" style="54" bestFit="1" customWidth="1"/>
    <col min="5132" max="5134" width="10.7109375" style="54" customWidth="1"/>
    <col min="5135" max="5142" width="9.140625" style="54"/>
    <col min="5143" max="5143" width="15.28515625" style="54" bestFit="1" customWidth="1"/>
    <col min="5144" max="5147" width="9.140625" style="54"/>
    <col min="5148" max="5148" width="19" style="54" bestFit="1" customWidth="1"/>
    <col min="5149" max="5376" width="9.140625" style="54"/>
    <col min="5377" max="5377" width="70.7109375" style="54" customWidth="1"/>
    <col min="5378" max="5384" width="10.7109375" style="54" bestFit="1" customWidth="1"/>
    <col min="5385" max="5385" width="10.7109375" style="54" customWidth="1"/>
    <col min="5386" max="5387" width="10.7109375" style="54" bestFit="1" customWidth="1"/>
    <col min="5388" max="5390" width="10.7109375" style="54" customWidth="1"/>
    <col min="5391" max="5398" width="9.140625" style="54"/>
    <col min="5399" max="5399" width="15.28515625" style="54" bestFit="1" customWidth="1"/>
    <col min="5400" max="5403" width="9.140625" style="54"/>
    <col min="5404" max="5404" width="19" style="54" bestFit="1" customWidth="1"/>
    <col min="5405" max="5632" width="9.140625" style="54"/>
    <col min="5633" max="5633" width="70.7109375" style="54" customWidth="1"/>
    <col min="5634" max="5640" width="10.7109375" style="54" bestFit="1" customWidth="1"/>
    <col min="5641" max="5641" width="10.7109375" style="54" customWidth="1"/>
    <col min="5642" max="5643" width="10.7109375" style="54" bestFit="1" customWidth="1"/>
    <col min="5644" max="5646" width="10.7109375" style="54" customWidth="1"/>
    <col min="5647" max="5654" width="9.140625" style="54"/>
    <col min="5655" max="5655" width="15.28515625" style="54" bestFit="1" customWidth="1"/>
    <col min="5656" max="5659" width="9.140625" style="54"/>
    <col min="5660" max="5660" width="19" style="54" bestFit="1" customWidth="1"/>
    <col min="5661" max="5888" width="9.140625" style="54"/>
    <col min="5889" max="5889" width="70.7109375" style="54" customWidth="1"/>
    <col min="5890" max="5896" width="10.7109375" style="54" bestFit="1" customWidth="1"/>
    <col min="5897" max="5897" width="10.7109375" style="54" customWidth="1"/>
    <col min="5898" max="5899" width="10.7109375" style="54" bestFit="1" customWidth="1"/>
    <col min="5900" max="5902" width="10.7109375" style="54" customWidth="1"/>
    <col min="5903" max="5910" width="9.140625" style="54"/>
    <col min="5911" max="5911" width="15.28515625" style="54" bestFit="1" customWidth="1"/>
    <col min="5912" max="5915" width="9.140625" style="54"/>
    <col min="5916" max="5916" width="19" style="54" bestFit="1" customWidth="1"/>
    <col min="5917" max="6144" width="9.140625" style="54"/>
    <col min="6145" max="6145" width="70.7109375" style="54" customWidth="1"/>
    <col min="6146" max="6152" width="10.7109375" style="54" bestFit="1" customWidth="1"/>
    <col min="6153" max="6153" width="10.7109375" style="54" customWidth="1"/>
    <col min="6154" max="6155" width="10.7109375" style="54" bestFit="1" customWidth="1"/>
    <col min="6156" max="6158" width="10.7109375" style="54" customWidth="1"/>
    <col min="6159" max="6166" width="9.140625" style="54"/>
    <col min="6167" max="6167" width="15.28515625" style="54" bestFit="1" customWidth="1"/>
    <col min="6168" max="6171" width="9.140625" style="54"/>
    <col min="6172" max="6172" width="19" style="54" bestFit="1" customWidth="1"/>
    <col min="6173" max="6400" width="9.140625" style="54"/>
    <col min="6401" max="6401" width="70.7109375" style="54" customWidth="1"/>
    <col min="6402" max="6408" width="10.7109375" style="54" bestFit="1" customWidth="1"/>
    <col min="6409" max="6409" width="10.7109375" style="54" customWidth="1"/>
    <col min="6410" max="6411" width="10.7109375" style="54" bestFit="1" customWidth="1"/>
    <col min="6412" max="6414" width="10.7109375" style="54" customWidth="1"/>
    <col min="6415" max="6422" width="9.140625" style="54"/>
    <col min="6423" max="6423" width="15.28515625" style="54" bestFit="1" customWidth="1"/>
    <col min="6424" max="6427" width="9.140625" style="54"/>
    <col min="6428" max="6428" width="19" style="54" bestFit="1" customWidth="1"/>
    <col min="6429" max="6656" width="9.140625" style="54"/>
    <col min="6657" max="6657" width="70.7109375" style="54" customWidth="1"/>
    <col min="6658" max="6664" width="10.7109375" style="54" bestFit="1" customWidth="1"/>
    <col min="6665" max="6665" width="10.7109375" style="54" customWidth="1"/>
    <col min="6666" max="6667" width="10.7109375" style="54" bestFit="1" customWidth="1"/>
    <col min="6668" max="6670" width="10.7109375" style="54" customWidth="1"/>
    <col min="6671" max="6678" width="9.140625" style="54"/>
    <col min="6679" max="6679" width="15.28515625" style="54" bestFit="1" customWidth="1"/>
    <col min="6680" max="6683" width="9.140625" style="54"/>
    <col min="6684" max="6684" width="19" style="54" bestFit="1" customWidth="1"/>
    <col min="6685" max="6912" width="9.140625" style="54"/>
    <col min="6913" max="6913" width="70.7109375" style="54" customWidth="1"/>
    <col min="6914" max="6920" width="10.7109375" style="54" bestFit="1" customWidth="1"/>
    <col min="6921" max="6921" width="10.7109375" style="54" customWidth="1"/>
    <col min="6922" max="6923" width="10.7109375" style="54" bestFit="1" customWidth="1"/>
    <col min="6924" max="6926" width="10.7109375" style="54" customWidth="1"/>
    <col min="6927" max="6934" width="9.140625" style="54"/>
    <col min="6935" max="6935" width="15.28515625" style="54" bestFit="1" customWidth="1"/>
    <col min="6936" max="6939" width="9.140625" style="54"/>
    <col min="6940" max="6940" width="19" style="54" bestFit="1" customWidth="1"/>
    <col min="6941" max="7168" width="9.140625" style="54"/>
    <col min="7169" max="7169" width="70.7109375" style="54" customWidth="1"/>
    <col min="7170" max="7176" width="10.7109375" style="54" bestFit="1" customWidth="1"/>
    <col min="7177" max="7177" width="10.7109375" style="54" customWidth="1"/>
    <col min="7178" max="7179" width="10.7109375" style="54" bestFit="1" customWidth="1"/>
    <col min="7180" max="7182" width="10.7109375" style="54" customWidth="1"/>
    <col min="7183" max="7190" width="9.140625" style="54"/>
    <col min="7191" max="7191" width="15.28515625" style="54" bestFit="1" customWidth="1"/>
    <col min="7192" max="7195" width="9.140625" style="54"/>
    <col min="7196" max="7196" width="19" style="54" bestFit="1" customWidth="1"/>
    <col min="7197" max="7424" width="9.140625" style="54"/>
    <col min="7425" max="7425" width="70.7109375" style="54" customWidth="1"/>
    <col min="7426" max="7432" width="10.7109375" style="54" bestFit="1" customWidth="1"/>
    <col min="7433" max="7433" width="10.7109375" style="54" customWidth="1"/>
    <col min="7434" max="7435" width="10.7109375" style="54" bestFit="1" customWidth="1"/>
    <col min="7436" max="7438" width="10.7109375" style="54" customWidth="1"/>
    <col min="7439" max="7446" width="9.140625" style="54"/>
    <col min="7447" max="7447" width="15.28515625" style="54" bestFit="1" customWidth="1"/>
    <col min="7448" max="7451" width="9.140625" style="54"/>
    <col min="7452" max="7452" width="19" style="54" bestFit="1" customWidth="1"/>
    <col min="7453" max="7680" width="9.140625" style="54"/>
    <col min="7681" max="7681" width="70.7109375" style="54" customWidth="1"/>
    <col min="7682" max="7688" width="10.7109375" style="54" bestFit="1" customWidth="1"/>
    <col min="7689" max="7689" width="10.7109375" style="54" customWidth="1"/>
    <col min="7690" max="7691" width="10.7109375" style="54" bestFit="1" customWidth="1"/>
    <col min="7692" max="7694" width="10.7109375" style="54" customWidth="1"/>
    <col min="7695" max="7702" width="9.140625" style="54"/>
    <col min="7703" max="7703" width="15.28515625" style="54" bestFit="1" customWidth="1"/>
    <col min="7704" max="7707" width="9.140625" style="54"/>
    <col min="7708" max="7708" width="19" style="54" bestFit="1" customWidth="1"/>
    <col min="7709" max="7936" width="9.140625" style="54"/>
    <col min="7937" max="7937" width="70.7109375" style="54" customWidth="1"/>
    <col min="7938" max="7944" width="10.7109375" style="54" bestFit="1" customWidth="1"/>
    <col min="7945" max="7945" width="10.7109375" style="54" customWidth="1"/>
    <col min="7946" max="7947" width="10.7109375" style="54" bestFit="1" customWidth="1"/>
    <col min="7948" max="7950" width="10.7109375" style="54" customWidth="1"/>
    <col min="7951" max="7958" width="9.140625" style="54"/>
    <col min="7959" max="7959" width="15.28515625" style="54" bestFit="1" customWidth="1"/>
    <col min="7960" max="7963" width="9.140625" style="54"/>
    <col min="7964" max="7964" width="19" style="54" bestFit="1" customWidth="1"/>
    <col min="7965" max="8192" width="9.140625" style="54"/>
    <col min="8193" max="8193" width="70.7109375" style="54" customWidth="1"/>
    <col min="8194" max="8200" width="10.7109375" style="54" bestFit="1" customWidth="1"/>
    <col min="8201" max="8201" width="10.7109375" style="54" customWidth="1"/>
    <col min="8202" max="8203" width="10.7109375" style="54" bestFit="1" customWidth="1"/>
    <col min="8204" max="8206" width="10.7109375" style="54" customWidth="1"/>
    <col min="8207" max="8214" width="9.140625" style="54"/>
    <col min="8215" max="8215" width="15.28515625" style="54" bestFit="1" customWidth="1"/>
    <col min="8216" max="8219" width="9.140625" style="54"/>
    <col min="8220" max="8220" width="19" style="54" bestFit="1" customWidth="1"/>
    <col min="8221" max="8448" width="9.140625" style="54"/>
    <col min="8449" max="8449" width="70.7109375" style="54" customWidth="1"/>
    <col min="8450" max="8456" width="10.7109375" style="54" bestFit="1" customWidth="1"/>
    <col min="8457" max="8457" width="10.7109375" style="54" customWidth="1"/>
    <col min="8458" max="8459" width="10.7109375" style="54" bestFit="1" customWidth="1"/>
    <col min="8460" max="8462" width="10.7109375" style="54" customWidth="1"/>
    <col min="8463" max="8470" width="9.140625" style="54"/>
    <col min="8471" max="8471" width="15.28515625" style="54" bestFit="1" customWidth="1"/>
    <col min="8472" max="8475" width="9.140625" style="54"/>
    <col min="8476" max="8476" width="19" style="54" bestFit="1" customWidth="1"/>
    <col min="8477" max="8704" width="9.140625" style="54"/>
    <col min="8705" max="8705" width="70.7109375" style="54" customWidth="1"/>
    <col min="8706" max="8712" width="10.7109375" style="54" bestFit="1" customWidth="1"/>
    <col min="8713" max="8713" width="10.7109375" style="54" customWidth="1"/>
    <col min="8714" max="8715" width="10.7109375" style="54" bestFit="1" customWidth="1"/>
    <col min="8716" max="8718" width="10.7109375" style="54" customWidth="1"/>
    <col min="8719" max="8726" width="9.140625" style="54"/>
    <col min="8727" max="8727" width="15.28515625" style="54" bestFit="1" customWidth="1"/>
    <col min="8728" max="8731" width="9.140625" style="54"/>
    <col min="8732" max="8732" width="19" style="54" bestFit="1" customWidth="1"/>
    <col min="8733" max="8960" width="9.140625" style="54"/>
    <col min="8961" max="8961" width="70.7109375" style="54" customWidth="1"/>
    <col min="8962" max="8968" width="10.7109375" style="54" bestFit="1" customWidth="1"/>
    <col min="8969" max="8969" width="10.7109375" style="54" customWidth="1"/>
    <col min="8970" max="8971" width="10.7109375" style="54" bestFit="1" customWidth="1"/>
    <col min="8972" max="8974" width="10.7109375" style="54" customWidth="1"/>
    <col min="8975" max="8982" width="9.140625" style="54"/>
    <col min="8983" max="8983" width="15.28515625" style="54" bestFit="1" customWidth="1"/>
    <col min="8984" max="8987" width="9.140625" style="54"/>
    <col min="8988" max="8988" width="19" style="54" bestFit="1" customWidth="1"/>
    <col min="8989" max="9216" width="9.140625" style="54"/>
    <col min="9217" max="9217" width="70.7109375" style="54" customWidth="1"/>
    <col min="9218" max="9224" width="10.7109375" style="54" bestFit="1" customWidth="1"/>
    <col min="9225" max="9225" width="10.7109375" style="54" customWidth="1"/>
    <col min="9226" max="9227" width="10.7109375" style="54" bestFit="1" customWidth="1"/>
    <col min="9228" max="9230" width="10.7109375" style="54" customWidth="1"/>
    <col min="9231" max="9238" width="9.140625" style="54"/>
    <col min="9239" max="9239" width="15.28515625" style="54" bestFit="1" customWidth="1"/>
    <col min="9240" max="9243" width="9.140625" style="54"/>
    <col min="9244" max="9244" width="19" style="54" bestFit="1" customWidth="1"/>
    <col min="9245" max="9472" width="9.140625" style="54"/>
    <col min="9473" max="9473" width="70.7109375" style="54" customWidth="1"/>
    <col min="9474" max="9480" width="10.7109375" style="54" bestFit="1" customWidth="1"/>
    <col min="9481" max="9481" width="10.7109375" style="54" customWidth="1"/>
    <col min="9482" max="9483" width="10.7109375" style="54" bestFit="1" customWidth="1"/>
    <col min="9484" max="9486" width="10.7109375" style="54" customWidth="1"/>
    <col min="9487" max="9494" width="9.140625" style="54"/>
    <col min="9495" max="9495" width="15.28515625" style="54" bestFit="1" customWidth="1"/>
    <col min="9496" max="9499" width="9.140625" style="54"/>
    <col min="9500" max="9500" width="19" style="54" bestFit="1" customWidth="1"/>
    <col min="9501" max="9728" width="9.140625" style="54"/>
    <col min="9729" max="9729" width="70.7109375" style="54" customWidth="1"/>
    <col min="9730" max="9736" width="10.7109375" style="54" bestFit="1" customWidth="1"/>
    <col min="9737" max="9737" width="10.7109375" style="54" customWidth="1"/>
    <col min="9738" max="9739" width="10.7109375" style="54" bestFit="1" customWidth="1"/>
    <col min="9740" max="9742" width="10.7109375" style="54" customWidth="1"/>
    <col min="9743" max="9750" width="9.140625" style="54"/>
    <col min="9751" max="9751" width="15.28515625" style="54" bestFit="1" customWidth="1"/>
    <col min="9752" max="9755" width="9.140625" style="54"/>
    <col min="9756" max="9756" width="19" style="54" bestFit="1" customWidth="1"/>
    <col min="9757" max="9984" width="9.140625" style="54"/>
    <col min="9985" max="9985" width="70.7109375" style="54" customWidth="1"/>
    <col min="9986" max="9992" width="10.7109375" style="54" bestFit="1" customWidth="1"/>
    <col min="9993" max="9993" width="10.7109375" style="54" customWidth="1"/>
    <col min="9994" max="9995" width="10.7109375" style="54" bestFit="1" customWidth="1"/>
    <col min="9996" max="9998" width="10.7109375" style="54" customWidth="1"/>
    <col min="9999" max="10006" width="9.140625" style="54"/>
    <col min="10007" max="10007" width="15.28515625" style="54" bestFit="1" customWidth="1"/>
    <col min="10008" max="10011" width="9.140625" style="54"/>
    <col min="10012" max="10012" width="19" style="54" bestFit="1" customWidth="1"/>
    <col min="10013" max="10240" width="9.140625" style="54"/>
    <col min="10241" max="10241" width="70.7109375" style="54" customWidth="1"/>
    <col min="10242" max="10248" width="10.7109375" style="54" bestFit="1" customWidth="1"/>
    <col min="10249" max="10249" width="10.7109375" style="54" customWidth="1"/>
    <col min="10250" max="10251" width="10.7109375" style="54" bestFit="1" customWidth="1"/>
    <col min="10252" max="10254" width="10.7109375" style="54" customWidth="1"/>
    <col min="10255" max="10262" width="9.140625" style="54"/>
    <col min="10263" max="10263" width="15.28515625" style="54" bestFit="1" customWidth="1"/>
    <col min="10264" max="10267" width="9.140625" style="54"/>
    <col min="10268" max="10268" width="19" style="54" bestFit="1" customWidth="1"/>
    <col min="10269" max="10496" width="9.140625" style="54"/>
    <col min="10497" max="10497" width="70.7109375" style="54" customWidth="1"/>
    <col min="10498" max="10504" width="10.7109375" style="54" bestFit="1" customWidth="1"/>
    <col min="10505" max="10505" width="10.7109375" style="54" customWidth="1"/>
    <col min="10506" max="10507" width="10.7109375" style="54" bestFit="1" customWidth="1"/>
    <col min="10508" max="10510" width="10.7109375" style="54" customWidth="1"/>
    <col min="10511" max="10518" width="9.140625" style="54"/>
    <col min="10519" max="10519" width="15.28515625" style="54" bestFit="1" customWidth="1"/>
    <col min="10520" max="10523" width="9.140625" style="54"/>
    <col min="10524" max="10524" width="19" style="54" bestFit="1" customWidth="1"/>
    <col min="10525" max="10752" width="9.140625" style="54"/>
    <col min="10753" max="10753" width="70.7109375" style="54" customWidth="1"/>
    <col min="10754" max="10760" width="10.7109375" style="54" bestFit="1" customWidth="1"/>
    <col min="10761" max="10761" width="10.7109375" style="54" customWidth="1"/>
    <col min="10762" max="10763" width="10.7109375" style="54" bestFit="1" customWidth="1"/>
    <col min="10764" max="10766" width="10.7109375" style="54" customWidth="1"/>
    <col min="10767" max="10774" width="9.140625" style="54"/>
    <col min="10775" max="10775" width="15.28515625" style="54" bestFit="1" customWidth="1"/>
    <col min="10776" max="10779" width="9.140625" style="54"/>
    <col min="10780" max="10780" width="19" style="54" bestFit="1" customWidth="1"/>
    <col min="10781" max="11008" width="9.140625" style="54"/>
    <col min="11009" max="11009" width="70.7109375" style="54" customWidth="1"/>
    <col min="11010" max="11016" width="10.7109375" style="54" bestFit="1" customWidth="1"/>
    <col min="11017" max="11017" width="10.7109375" style="54" customWidth="1"/>
    <col min="11018" max="11019" width="10.7109375" style="54" bestFit="1" customWidth="1"/>
    <col min="11020" max="11022" width="10.7109375" style="54" customWidth="1"/>
    <col min="11023" max="11030" width="9.140625" style="54"/>
    <col min="11031" max="11031" width="15.28515625" style="54" bestFit="1" customWidth="1"/>
    <col min="11032" max="11035" width="9.140625" style="54"/>
    <col min="11036" max="11036" width="19" style="54" bestFit="1" customWidth="1"/>
    <col min="11037" max="11264" width="9.140625" style="54"/>
    <col min="11265" max="11265" width="70.7109375" style="54" customWidth="1"/>
    <col min="11266" max="11272" width="10.7109375" style="54" bestFit="1" customWidth="1"/>
    <col min="11273" max="11273" width="10.7109375" style="54" customWidth="1"/>
    <col min="11274" max="11275" width="10.7109375" style="54" bestFit="1" customWidth="1"/>
    <col min="11276" max="11278" width="10.7109375" style="54" customWidth="1"/>
    <col min="11279" max="11286" width="9.140625" style="54"/>
    <col min="11287" max="11287" width="15.28515625" style="54" bestFit="1" customWidth="1"/>
    <col min="11288" max="11291" width="9.140625" style="54"/>
    <col min="11292" max="11292" width="19" style="54" bestFit="1" customWidth="1"/>
    <col min="11293" max="11520" width="9.140625" style="54"/>
    <col min="11521" max="11521" width="70.7109375" style="54" customWidth="1"/>
    <col min="11522" max="11528" width="10.7109375" style="54" bestFit="1" customWidth="1"/>
    <col min="11529" max="11529" width="10.7109375" style="54" customWidth="1"/>
    <col min="11530" max="11531" width="10.7109375" style="54" bestFit="1" customWidth="1"/>
    <col min="11532" max="11534" width="10.7109375" style="54" customWidth="1"/>
    <col min="11535" max="11542" width="9.140625" style="54"/>
    <col min="11543" max="11543" width="15.28515625" style="54" bestFit="1" customWidth="1"/>
    <col min="11544" max="11547" width="9.140625" style="54"/>
    <col min="11548" max="11548" width="19" style="54" bestFit="1" customWidth="1"/>
    <col min="11549" max="11776" width="9.140625" style="54"/>
    <col min="11777" max="11777" width="70.7109375" style="54" customWidth="1"/>
    <col min="11778" max="11784" width="10.7109375" style="54" bestFit="1" customWidth="1"/>
    <col min="11785" max="11785" width="10.7109375" style="54" customWidth="1"/>
    <col min="11786" max="11787" width="10.7109375" style="54" bestFit="1" customWidth="1"/>
    <col min="11788" max="11790" width="10.7109375" style="54" customWidth="1"/>
    <col min="11791" max="11798" width="9.140625" style="54"/>
    <col min="11799" max="11799" width="15.28515625" style="54" bestFit="1" customWidth="1"/>
    <col min="11800" max="11803" width="9.140625" style="54"/>
    <col min="11804" max="11804" width="19" style="54" bestFit="1" customWidth="1"/>
    <col min="11805" max="12032" width="9.140625" style="54"/>
    <col min="12033" max="12033" width="70.7109375" style="54" customWidth="1"/>
    <col min="12034" max="12040" width="10.7109375" style="54" bestFit="1" customWidth="1"/>
    <col min="12041" max="12041" width="10.7109375" style="54" customWidth="1"/>
    <col min="12042" max="12043" width="10.7109375" style="54" bestFit="1" customWidth="1"/>
    <col min="12044" max="12046" width="10.7109375" style="54" customWidth="1"/>
    <col min="12047" max="12054" width="9.140625" style="54"/>
    <col min="12055" max="12055" width="15.28515625" style="54" bestFit="1" customWidth="1"/>
    <col min="12056" max="12059" width="9.140625" style="54"/>
    <col min="12060" max="12060" width="19" style="54" bestFit="1" customWidth="1"/>
    <col min="12061" max="12288" width="9.140625" style="54"/>
    <col min="12289" max="12289" width="70.7109375" style="54" customWidth="1"/>
    <col min="12290" max="12296" width="10.7109375" style="54" bestFit="1" customWidth="1"/>
    <col min="12297" max="12297" width="10.7109375" style="54" customWidth="1"/>
    <col min="12298" max="12299" width="10.7109375" style="54" bestFit="1" customWidth="1"/>
    <col min="12300" max="12302" width="10.7109375" style="54" customWidth="1"/>
    <col min="12303" max="12310" width="9.140625" style="54"/>
    <col min="12311" max="12311" width="15.28515625" style="54" bestFit="1" customWidth="1"/>
    <col min="12312" max="12315" width="9.140625" style="54"/>
    <col min="12316" max="12316" width="19" style="54" bestFit="1" customWidth="1"/>
    <col min="12317" max="12544" width="9.140625" style="54"/>
    <col min="12545" max="12545" width="70.7109375" style="54" customWidth="1"/>
    <col min="12546" max="12552" width="10.7109375" style="54" bestFit="1" customWidth="1"/>
    <col min="12553" max="12553" width="10.7109375" style="54" customWidth="1"/>
    <col min="12554" max="12555" width="10.7109375" style="54" bestFit="1" customWidth="1"/>
    <col min="12556" max="12558" width="10.7109375" style="54" customWidth="1"/>
    <col min="12559" max="12566" width="9.140625" style="54"/>
    <col min="12567" max="12567" width="15.28515625" style="54" bestFit="1" customWidth="1"/>
    <col min="12568" max="12571" width="9.140625" style="54"/>
    <col min="12572" max="12572" width="19" style="54" bestFit="1" customWidth="1"/>
    <col min="12573" max="12800" width="9.140625" style="54"/>
    <col min="12801" max="12801" width="70.7109375" style="54" customWidth="1"/>
    <col min="12802" max="12808" width="10.7109375" style="54" bestFit="1" customWidth="1"/>
    <col min="12809" max="12809" width="10.7109375" style="54" customWidth="1"/>
    <col min="12810" max="12811" width="10.7109375" style="54" bestFit="1" customWidth="1"/>
    <col min="12812" max="12814" width="10.7109375" style="54" customWidth="1"/>
    <col min="12815" max="12822" width="9.140625" style="54"/>
    <col min="12823" max="12823" width="15.28515625" style="54" bestFit="1" customWidth="1"/>
    <col min="12824" max="12827" width="9.140625" style="54"/>
    <col min="12828" max="12828" width="19" style="54" bestFit="1" customWidth="1"/>
    <col min="12829" max="13056" width="9.140625" style="54"/>
    <col min="13057" max="13057" width="70.7109375" style="54" customWidth="1"/>
    <col min="13058" max="13064" width="10.7109375" style="54" bestFit="1" customWidth="1"/>
    <col min="13065" max="13065" width="10.7109375" style="54" customWidth="1"/>
    <col min="13066" max="13067" width="10.7109375" style="54" bestFit="1" customWidth="1"/>
    <col min="13068" max="13070" width="10.7109375" style="54" customWidth="1"/>
    <col min="13071" max="13078" width="9.140625" style="54"/>
    <col min="13079" max="13079" width="15.28515625" style="54" bestFit="1" customWidth="1"/>
    <col min="13080" max="13083" width="9.140625" style="54"/>
    <col min="13084" max="13084" width="19" style="54" bestFit="1" customWidth="1"/>
    <col min="13085" max="13312" width="9.140625" style="54"/>
    <col min="13313" max="13313" width="70.7109375" style="54" customWidth="1"/>
    <col min="13314" max="13320" width="10.7109375" style="54" bestFit="1" customWidth="1"/>
    <col min="13321" max="13321" width="10.7109375" style="54" customWidth="1"/>
    <col min="13322" max="13323" width="10.7109375" style="54" bestFit="1" customWidth="1"/>
    <col min="13324" max="13326" width="10.7109375" style="54" customWidth="1"/>
    <col min="13327" max="13334" width="9.140625" style="54"/>
    <col min="13335" max="13335" width="15.28515625" style="54" bestFit="1" customWidth="1"/>
    <col min="13336" max="13339" width="9.140625" style="54"/>
    <col min="13340" max="13340" width="19" style="54" bestFit="1" customWidth="1"/>
    <col min="13341" max="13568" width="9.140625" style="54"/>
    <col min="13569" max="13569" width="70.7109375" style="54" customWidth="1"/>
    <col min="13570" max="13576" width="10.7109375" style="54" bestFit="1" customWidth="1"/>
    <col min="13577" max="13577" width="10.7109375" style="54" customWidth="1"/>
    <col min="13578" max="13579" width="10.7109375" style="54" bestFit="1" customWidth="1"/>
    <col min="13580" max="13582" width="10.7109375" style="54" customWidth="1"/>
    <col min="13583" max="13590" width="9.140625" style="54"/>
    <col min="13591" max="13591" width="15.28515625" style="54" bestFit="1" customWidth="1"/>
    <col min="13592" max="13595" width="9.140625" style="54"/>
    <col min="13596" max="13596" width="19" style="54" bestFit="1" customWidth="1"/>
    <col min="13597" max="13824" width="9.140625" style="54"/>
    <col min="13825" max="13825" width="70.7109375" style="54" customWidth="1"/>
    <col min="13826" max="13832" width="10.7109375" style="54" bestFit="1" customWidth="1"/>
    <col min="13833" max="13833" width="10.7109375" style="54" customWidth="1"/>
    <col min="13834" max="13835" width="10.7109375" style="54" bestFit="1" customWidth="1"/>
    <col min="13836" max="13838" width="10.7109375" style="54" customWidth="1"/>
    <col min="13839" max="13846" width="9.140625" style="54"/>
    <col min="13847" max="13847" width="15.28515625" style="54" bestFit="1" customWidth="1"/>
    <col min="13848" max="13851" width="9.140625" style="54"/>
    <col min="13852" max="13852" width="19" style="54" bestFit="1" customWidth="1"/>
    <col min="13853" max="14080" width="9.140625" style="54"/>
    <col min="14081" max="14081" width="70.7109375" style="54" customWidth="1"/>
    <col min="14082" max="14088" width="10.7109375" style="54" bestFit="1" customWidth="1"/>
    <col min="14089" max="14089" width="10.7109375" style="54" customWidth="1"/>
    <col min="14090" max="14091" width="10.7109375" style="54" bestFit="1" customWidth="1"/>
    <col min="14092" max="14094" width="10.7109375" style="54" customWidth="1"/>
    <col min="14095" max="14102" width="9.140625" style="54"/>
    <col min="14103" max="14103" width="15.28515625" style="54" bestFit="1" customWidth="1"/>
    <col min="14104" max="14107" width="9.140625" style="54"/>
    <col min="14108" max="14108" width="19" style="54" bestFit="1" customWidth="1"/>
    <col min="14109" max="14336" width="9.140625" style="54"/>
    <col min="14337" max="14337" width="70.7109375" style="54" customWidth="1"/>
    <col min="14338" max="14344" width="10.7109375" style="54" bestFit="1" customWidth="1"/>
    <col min="14345" max="14345" width="10.7109375" style="54" customWidth="1"/>
    <col min="14346" max="14347" width="10.7109375" style="54" bestFit="1" customWidth="1"/>
    <col min="14348" max="14350" width="10.7109375" style="54" customWidth="1"/>
    <col min="14351" max="14358" width="9.140625" style="54"/>
    <col min="14359" max="14359" width="15.28515625" style="54" bestFit="1" customWidth="1"/>
    <col min="14360" max="14363" width="9.140625" style="54"/>
    <col min="14364" max="14364" width="19" style="54" bestFit="1" customWidth="1"/>
    <col min="14365" max="14592" width="9.140625" style="54"/>
    <col min="14593" max="14593" width="70.7109375" style="54" customWidth="1"/>
    <col min="14594" max="14600" width="10.7109375" style="54" bestFit="1" customWidth="1"/>
    <col min="14601" max="14601" width="10.7109375" style="54" customWidth="1"/>
    <col min="14602" max="14603" width="10.7109375" style="54" bestFit="1" customWidth="1"/>
    <col min="14604" max="14606" width="10.7109375" style="54" customWidth="1"/>
    <col min="14607" max="14614" width="9.140625" style="54"/>
    <col min="14615" max="14615" width="15.28515625" style="54" bestFit="1" customWidth="1"/>
    <col min="14616" max="14619" width="9.140625" style="54"/>
    <col min="14620" max="14620" width="19" style="54" bestFit="1" customWidth="1"/>
    <col min="14621" max="14848" width="9.140625" style="54"/>
    <col min="14849" max="14849" width="70.7109375" style="54" customWidth="1"/>
    <col min="14850" max="14856" width="10.7109375" style="54" bestFit="1" customWidth="1"/>
    <col min="14857" max="14857" width="10.7109375" style="54" customWidth="1"/>
    <col min="14858" max="14859" width="10.7109375" style="54" bestFit="1" customWidth="1"/>
    <col min="14860" max="14862" width="10.7109375" style="54" customWidth="1"/>
    <col min="14863" max="14870" width="9.140625" style="54"/>
    <col min="14871" max="14871" width="15.28515625" style="54" bestFit="1" customWidth="1"/>
    <col min="14872" max="14875" width="9.140625" style="54"/>
    <col min="14876" max="14876" width="19" style="54" bestFit="1" customWidth="1"/>
    <col min="14877" max="15104" width="9.140625" style="54"/>
    <col min="15105" max="15105" width="70.7109375" style="54" customWidth="1"/>
    <col min="15106" max="15112" width="10.7109375" style="54" bestFit="1" customWidth="1"/>
    <col min="15113" max="15113" width="10.7109375" style="54" customWidth="1"/>
    <col min="15114" max="15115" width="10.7109375" style="54" bestFit="1" customWidth="1"/>
    <col min="15116" max="15118" width="10.7109375" style="54" customWidth="1"/>
    <col min="15119" max="15126" width="9.140625" style="54"/>
    <col min="15127" max="15127" width="15.28515625" style="54" bestFit="1" customWidth="1"/>
    <col min="15128" max="15131" width="9.140625" style="54"/>
    <col min="15132" max="15132" width="19" style="54" bestFit="1" customWidth="1"/>
    <col min="15133" max="15360" width="9.140625" style="54"/>
    <col min="15361" max="15361" width="70.7109375" style="54" customWidth="1"/>
    <col min="15362" max="15368" width="10.7109375" style="54" bestFit="1" customWidth="1"/>
    <col min="15369" max="15369" width="10.7109375" style="54" customWidth="1"/>
    <col min="15370" max="15371" width="10.7109375" style="54" bestFit="1" customWidth="1"/>
    <col min="15372" max="15374" width="10.7109375" style="54" customWidth="1"/>
    <col min="15375" max="15382" width="9.140625" style="54"/>
    <col min="15383" max="15383" width="15.28515625" style="54" bestFit="1" customWidth="1"/>
    <col min="15384" max="15387" width="9.140625" style="54"/>
    <col min="15388" max="15388" width="19" style="54" bestFit="1" customWidth="1"/>
    <col min="15389" max="15616" width="9.140625" style="54"/>
    <col min="15617" max="15617" width="70.7109375" style="54" customWidth="1"/>
    <col min="15618" max="15624" width="10.7109375" style="54" bestFit="1" customWidth="1"/>
    <col min="15625" max="15625" width="10.7109375" style="54" customWidth="1"/>
    <col min="15626" max="15627" width="10.7109375" style="54" bestFit="1" customWidth="1"/>
    <col min="15628" max="15630" width="10.7109375" style="54" customWidth="1"/>
    <col min="15631" max="15638" width="9.140625" style="54"/>
    <col min="15639" max="15639" width="15.28515625" style="54" bestFit="1" customWidth="1"/>
    <col min="15640" max="15643" width="9.140625" style="54"/>
    <col min="15644" max="15644" width="19" style="54" bestFit="1" customWidth="1"/>
    <col min="15645" max="15872" width="9.140625" style="54"/>
    <col min="15873" max="15873" width="70.7109375" style="54" customWidth="1"/>
    <col min="15874" max="15880" width="10.7109375" style="54" bestFit="1" customWidth="1"/>
    <col min="15881" max="15881" width="10.7109375" style="54" customWidth="1"/>
    <col min="15882" max="15883" width="10.7109375" style="54" bestFit="1" customWidth="1"/>
    <col min="15884" max="15886" width="10.7109375" style="54" customWidth="1"/>
    <col min="15887" max="15894" width="9.140625" style="54"/>
    <col min="15895" max="15895" width="15.28515625" style="54" bestFit="1" customWidth="1"/>
    <col min="15896" max="15899" width="9.140625" style="54"/>
    <col min="15900" max="15900" width="19" style="54" bestFit="1" customWidth="1"/>
    <col min="15901" max="16128" width="9.140625" style="54"/>
    <col min="16129" max="16129" width="70.7109375" style="54" customWidth="1"/>
    <col min="16130" max="16136" width="10.7109375" style="54" bestFit="1" customWidth="1"/>
    <col min="16137" max="16137" width="10.7109375" style="54" customWidth="1"/>
    <col min="16138" max="16139" width="10.7109375" style="54" bestFit="1" customWidth="1"/>
    <col min="16140" max="16142" width="10.7109375" style="54" customWidth="1"/>
    <col min="16143" max="16150" width="9.140625" style="54"/>
    <col min="16151" max="16151" width="15.28515625" style="54" bestFit="1" customWidth="1"/>
    <col min="16152" max="16155" width="9.140625" style="54"/>
    <col min="16156" max="16156" width="19" style="54" bestFit="1" customWidth="1"/>
    <col min="16157" max="16384" width="9.140625" style="54"/>
  </cols>
  <sheetData>
    <row r="1" spans="1:37" ht="30" customHeight="1">
      <c r="A1" s="897" t="s">
        <v>0</v>
      </c>
      <c r="B1" s="897"/>
      <c r="C1" s="897"/>
      <c r="D1" s="897"/>
      <c r="E1" s="897"/>
      <c r="F1" s="897"/>
      <c r="G1" s="897"/>
      <c r="H1" s="897"/>
      <c r="I1" s="897"/>
      <c r="J1" s="897"/>
      <c r="K1" s="897"/>
      <c r="L1" s="682"/>
      <c r="M1" s="682"/>
      <c r="N1" s="682"/>
      <c r="Q1" s="54"/>
      <c r="R1" s="54"/>
      <c r="S1" s="54"/>
      <c r="T1" s="54"/>
      <c r="U1" s="54"/>
      <c r="V1" s="54"/>
      <c r="W1" s="54"/>
      <c r="X1" s="54"/>
      <c r="Y1" s="54"/>
    </row>
    <row r="2" spans="1:37" ht="15" customHeight="1">
      <c r="A2" s="898" t="s">
        <v>446</v>
      </c>
      <c r="B2" s="898"/>
      <c r="C2" s="898"/>
      <c r="D2" s="898"/>
      <c r="E2" s="898"/>
      <c r="F2" s="898"/>
      <c r="G2" s="898"/>
      <c r="H2" s="898"/>
      <c r="I2" s="898"/>
      <c r="J2" s="898"/>
      <c r="K2" s="898"/>
      <c r="L2" s="683"/>
      <c r="M2" s="683"/>
      <c r="N2" s="683"/>
      <c r="Q2" s="54"/>
      <c r="R2" s="54"/>
      <c r="S2" s="54"/>
      <c r="T2" s="54"/>
      <c r="U2" s="54"/>
      <c r="V2" s="54"/>
      <c r="W2" s="54"/>
      <c r="X2" s="54"/>
      <c r="Y2" s="54"/>
    </row>
    <row r="3" spans="1:37" ht="15" customHeight="1">
      <c r="A3" s="898" t="s">
        <v>663</v>
      </c>
      <c r="B3" s="898"/>
      <c r="C3" s="898"/>
      <c r="D3" s="898"/>
      <c r="E3" s="898"/>
      <c r="F3" s="898"/>
      <c r="G3" s="898"/>
      <c r="H3" s="898"/>
      <c r="I3" s="898"/>
      <c r="J3" s="898"/>
      <c r="K3" s="898"/>
      <c r="L3" s="683"/>
      <c r="M3" s="683"/>
      <c r="N3" s="683"/>
      <c r="Q3" s="54"/>
      <c r="R3" s="54"/>
      <c r="S3" s="54"/>
      <c r="T3" s="54"/>
      <c r="U3" s="54"/>
      <c r="V3" s="54"/>
      <c r="W3" s="54"/>
      <c r="X3" s="54"/>
      <c r="Y3" s="54"/>
    </row>
    <row r="4" spans="1:37" ht="30" customHeight="1">
      <c r="A4" s="899" t="s">
        <v>3</v>
      </c>
      <c r="B4" s="899"/>
      <c r="C4" s="899"/>
      <c r="D4" s="899"/>
      <c r="E4" s="899"/>
      <c r="F4" s="899"/>
      <c r="G4" s="899"/>
      <c r="H4" s="899"/>
      <c r="I4" s="899"/>
      <c r="J4" s="899"/>
      <c r="K4" s="899"/>
      <c r="L4" s="684"/>
      <c r="M4" s="684"/>
      <c r="N4" s="684"/>
      <c r="Q4" s="54"/>
      <c r="R4" s="54"/>
      <c r="S4" s="54"/>
      <c r="T4" s="54"/>
      <c r="U4" s="54"/>
      <c r="V4" s="54"/>
      <c r="W4" s="54"/>
      <c r="X4" s="54"/>
      <c r="Y4" s="54"/>
    </row>
    <row r="5" spans="1:37" ht="3.75" customHeight="1" thickBot="1">
      <c r="K5" s="54"/>
      <c r="L5" s="54"/>
      <c r="M5" s="54"/>
      <c r="N5" s="54"/>
      <c r="Q5" s="54"/>
      <c r="R5" s="54"/>
      <c r="S5" s="54"/>
      <c r="T5" s="54"/>
      <c r="U5" s="54"/>
      <c r="V5" s="54"/>
      <c r="W5" s="54"/>
      <c r="X5" s="54"/>
      <c r="Y5" s="54"/>
    </row>
    <row r="6" spans="1:37" s="58" customFormat="1" ht="30" customHeight="1" thickTop="1" thickBot="1">
      <c r="A6" s="55"/>
      <c r="B6" s="56" t="s">
        <v>447</v>
      </c>
      <c r="C6" s="56" t="s">
        <v>448</v>
      </c>
      <c r="D6" s="56" t="s">
        <v>449</v>
      </c>
      <c r="E6" s="56" t="s">
        <v>450</v>
      </c>
      <c r="F6" s="56" t="s">
        <v>451</v>
      </c>
      <c r="G6" s="56" t="s">
        <v>452</v>
      </c>
      <c r="H6" s="56" t="s">
        <v>453</v>
      </c>
      <c r="I6" s="56" t="s">
        <v>454</v>
      </c>
      <c r="J6" s="56" t="s">
        <v>455</v>
      </c>
      <c r="K6" s="56" t="s">
        <v>456</v>
      </c>
      <c r="L6" s="56" t="s">
        <v>457</v>
      </c>
      <c r="M6" s="56" t="s">
        <v>458</v>
      </c>
      <c r="N6" s="56" t="s">
        <v>459</v>
      </c>
      <c r="Q6" s="127"/>
      <c r="R6" s="140"/>
      <c r="S6" s="140"/>
      <c r="T6" s="140"/>
      <c r="U6" s="140"/>
      <c r="V6" s="140"/>
      <c r="W6" s="140"/>
      <c r="X6" s="140"/>
      <c r="Y6" s="140"/>
    </row>
    <row r="7" spans="1:37" ht="15" customHeight="1" thickTop="1" thickBot="1">
      <c r="A7" s="59" t="s">
        <v>460</v>
      </c>
      <c r="B7" s="60">
        <v>7223308.3173700003</v>
      </c>
      <c r="C7" s="60">
        <v>7842731.3683599997</v>
      </c>
      <c r="D7" s="60">
        <v>9235270.4148399998</v>
      </c>
      <c r="E7" s="60">
        <v>10253531.655440001</v>
      </c>
      <c r="F7" s="60">
        <v>10538299.414940001</v>
      </c>
      <c r="G7" s="60">
        <v>11107875.534559999</v>
      </c>
      <c r="H7" s="60">
        <v>11882423.19973</v>
      </c>
      <c r="I7" s="60">
        <v>12358505.800299998</v>
      </c>
      <c r="J7" s="60">
        <v>12981952.264209999</v>
      </c>
      <c r="K7" s="60">
        <v>13871182.641479999</v>
      </c>
      <c r="L7" s="60">
        <v>13922585.691040002</v>
      </c>
      <c r="M7" s="60">
        <v>14702805.525630001</v>
      </c>
      <c r="N7" s="60">
        <v>14703827.737920003</v>
      </c>
      <c r="P7" s="124"/>
      <c r="Q7" s="141"/>
      <c r="R7" s="138"/>
      <c r="S7" s="138"/>
      <c r="T7" s="138"/>
      <c r="U7" s="138"/>
      <c r="V7" s="138"/>
      <c r="W7" s="138"/>
      <c r="X7" s="138"/>
      <c r="Y7" s="138"/>
      <c r="AD7" s="124"/>
      <c r="AE7" s="124"/>
      <c r="AF7" s="124"/>
      <c r="AG7" s="124"/>
      <c r="AH7" s="124"/>
      <c r="AI7" s="124"/>
      <c r="AJ7" s="124"/>
      <c r="AK7" s="124"/>
    </row>
    <row r="8" spans="1:37" s="63" customFormat="1" ht="15" customHeight="1" thickTop="1">
      <c r="A8" s="61" t="s">
        <v>10</v>
      </c>
      <c r="B8" s="62">
        <v>897949.87373999995</v>
      </c>
      <c r="C8" s="62">
        <v>975643.83765</v>
      </c>
      <c r="D8" s="62">
        <v>881227.46496000001</v>
      </c>
      <c r="E8" s="62">
        <v>1091391.3767899999</v>
      </c>
      <c r="F8" s="62">
        <v>1084039.86048</v>
      </c>
      <c r="G8" s="62">
        <v>1169392.3503699999</v>
      </c>
      <c r="H8" s="62">
        <v>1528196.3073900002</v>
      </c>
      <c r="I8" s="62">
        <v>1280264.2090699999</v>
      </c>
      <c r="J8" s="62">
        <v>1557702.3367300001</v>
      </c>
      <c r="K8" s="62">
        <v>1155438.63002</v>
      </c>
      <c r="L8" s="62">
        <v>1053297.2912300001</v>
      </c>
      <c r="M8" s="62">
        <v>1199926.9938200002</v>
      </c>
      <c r="N8" s="62">
        <v>1070691.28804</v>
      </c>
      <c r="P8" s="124"/>
      <c r="Q8" s="142"/>
      <c r="R8" s="133"/>
      <c r="S8" s="133"/>
      <c r="T8" s="133"/>
      <c r="U8" s="133"/>
      <c r="V8" s="133"/>
      <c r="W8" s="133"/>
      <c r="X8" s="133"/>
      <c r="Y8" s="133"/>
      <c r="AB8" s="54"/>
      <c r="AD8" s="124"/>
      <c r="AE8" s="124"/>
      <c r="AF8" s="124"/>
      <c r="AG8" s="124"/>
      <c r="AH8" s="124"/>
      <c r="AI8" s="124"/>
      <c r="AJ8" s="124"/>
      <c r="AK8" s="124"/>
    </row>
    <row r="9" spans="1:37" s="63" customFormat="1" ht="15" customHeight="1">
      <c r="A9" s="61" t="s">
        <v>19</v>
      </c>
      <c r="B9" s="62">
        <v>1338002.37087</v>
      </c>
      <c r="C9" s="62">
        <v>1074834.42805</v>
      </c>
      <c r="D9" s="62">
        <v>1600733.6845999998</v>
      </c>
      <c r="E9" s="62">
        <v>1682069.7639600001</v>
      </c>
      <c r="F9" s="62">
        <v>1220596.2469600001</v>
      </c>
      <c r="G9" s="62">
        <v>987565.80467999994</v>
      </c>
      <c r="H9" s="62">
        <v>921771.61235000007</v>
      </c>
      <c r="I9" s="62">
        <v>1022775.52862</v>
      </c>
      <c r="J9" s="62">
        <v>698388.33608000004</v>
      </c>
      <c r="K9" s="62">
        <v>1381728.96936</v>
      </c>
      <c r="L9" s="62">
        <v>1457530.76718</v>
      </c>
      <c r="M9" s="62">
        <v>1528425.4123399998</v>
      </c>
      <c r="N9" s="62">
        <v>1648239.6216500001</v>
      </c>
      <c r="P9" s="124"/>
      <c r="Q9" s="142"/>
      <c r="R9" s="133"/>
      <c r="S9" s="133"/>
      <c r="T9" s="133"/>
      <c r="U9" s="133"/>
      <c r="V9" s="133"/>
      <c r="W9" s="133"/>
      <c r="X9" s="133"/>
      <c r="Y9" s="133"/>
      <c r="AB9" s="54"/>
      <c r="AD9" s="124"/>
      <c r="AE9" s="124"/>
      <c r="AF9" s="124"/>
      <c r="AG9" s="124"/>
      <c r="AH9" s="124"/>
      <c r="AI9" s="124"/>
      <c r="AJ9" s="124"/>
      <c r="AK9" s="124"/>
    </row>
    <row r="10" spans="1:37" s="63" customFormat="1" ht="15" customHeight="1">
      <c r="A10" s="61" t="s">
        <v>28</v>
      </c>
      <c r="B10" s="62">
        <v>4820726.0470600007</v>
      </c>
      <c r="C10" s="62">
        <v>5586924.29801</v>
      </c>
      <c r="D10" s="62">
        <v>6523537.0690900004</v>
      </c>
      <c r="E10" s="62">
        <v>7084655.6577299992</v>
      </c>
      <c r="F10" s="62">
        <v>7770232.8568700003</v>
      </c>
      <c r="G10" s="62">
        <v>8316734.6212399993</v>
      </c>
      <c r="H10" s="62">
        <v>8590879.5456499998</v>
      </c>
      <c r="I10" s="62">
        <v>9023484.7857299987</v>
      </c>
      <c r="J10" s="62">
        <v>9736894.0988700017</v>
      </c>
      <c r="K10" s="62">
        <v>10530974.422010001</v>
      </c>
      <c r="L10" s="62">
        <v>10640483.80082</v>
      </c>
      <c r="M10" s="62">
        <v>11219012.855810001</v>
      </c>
      <c r="N10" s="62">
        <v>11157876.79988</v>
      </c>
      <c r="P10" s="124"/>
      <c r="Q10" s="142"/>
      <c r="R10" s="133"/>
      <c r="S10" s="133"/>
      <c r="T10" s="133"/>
      <c r="U10" s="133"/>
      <c r="V10" s="133"/>
      <c r="W10" s="133"/>
      <c r="X10" s="133"/>
      <c r="Y10" s="133"/>
      <c r="AB10" s="54"/>
      <c r="AD10" s="124"/>
      <c r="AE10" s="124"/>
      <c r="AF10" s="124"/>
      <c r="AG10" s="124"/>
      <c r="AH10" s="124"/>
      <c r="AI10" s="124"/>
      <c r="AJ10" s="124"/>
      <c r="AK10" s="124"/>
    </row>
    <row r="11" spans="1:37" s="63" customFormat="1" ht="15" customHeight="1">
      <c r="A11" s="64" t="s">
        <v>461</v>
      </c>
      <c r="B11" s="62">
        <v>4850331.6453599995</v>
      </c>
      <c r="C11" s="62">
        <v>5617567.9817599999</v>
      </c>
      <c r="D11" s="62">
        <v>6557454.6520600002</v>
      </c>
      <c r="E11" s="62">
        <v>7114552.6969799995</v>
      </c>
      <c r="F11" s="62">
        <v>7790039.4369099997</v>
      </c>
      <c r="G11" s="62">
        <v>8318955.2788399998</v>
      </c>
      <c r="H11" s="62">
        <v>8329562.4731899993</v>
      </c>
      <c r="I11" s="62">
        <v>8622399.8933700006</v>
      </c>
      <c r="J11" s="62">
        <v>9329006.5462299995</v>
      </c>
      <c r="K11" s="62">
        <v>10151352.82123</v>
      </c>
      <c r="L11" s="62">
        <v>10246794.81552</v>
      </c>
      <c r="M11" s="62">
        <v>10915873.26021</v>
      </c>
      <c r="N11" s="62">
        <v>10843138.66384</v>
      </c>
      <c r="P11" s="124"/>
      <c r="Q11" s="143"/>
      <c r="R11" s="133"/>
      <c r="S11" s="133"/>
      <c r="T11" s="133"/>
      <c r="U11" s="133"/>
      <c r="V11" s="133"/>
      <c r="W11" s="133"/>
      <c r="X11" s="133"/>
      <c r="Y11" s="133"/>
      <c r="AB11" s="54"/>
      <c r="AD11" s="124"/>
      <c r="AE11" s="124"/>
      <c r="AF11" s="124"/>
      <c r="AG11" s="124"/>
      <c r="AH11" s="124"/>
      <c r="AI11" s="124"/>
      <c r="AJ11" s="124"/>
      <c r="AK11" s="124"/>
    </row>
    <row r="12" spans="1:37" s="63" customFormat="1" ht="15" customHeight="1">
      <c r="A12" s="64" t="s">
        <v>462</v>
      </c>
      <c r="B12" s="62">
        <v>4764561.2368999999</v>
      </c>
      <c r="C12" s="62">
        <v>5443248.7034099996</v>
      </c>
      <c r="D12" s="62">
        <v>6382989.2288599992</v>
      </c>
      <c r="E12" s="62">
        <v>6923968.0471299998</v>
      </c>
      <c r="F12" s="62">
        <v>7561448.3668999998</v>
      </c>
      <c r="G12" s="62">
        <v>7775482.71416</v>
      </c>
      <c r="H12" s="62">
        <v>7920920.9096499998</v>
      </c>
      <c r="I12" s="62">
        <v>6628435.7765699998</v>
      </c>
      <c r="J12" s="62">
        <v>7432525.5367000001</v>
      </c>
      <c r="K12" s="62">
        <v>8539456.8407199997</v>
      </c>
      <c r="L12" s="62">
        <v>8663429.9098099992</v>
      </c>
      <c r="M12" s="62">
        <v>9525428.2599500008</v>
      </c>
      <c r="N12" s="62">
        <v>9482609.2215400003</v>
      </c>
      <c r="P12" s="124"/>
      <c r="Q12" s="143"/>
      <c r="R12" s="133"/>
      <c r="S12" s="133"/>
      <c r="T12" s="133"/>
      <c r="U12" s="133"/>
      <c r="V12" s="133"/>
      <c r="W12" s="133"/>
      <c r="X12" s="133"/>
      <c r="Y12" s="133"/>
      <c r="AB12" s="54"/>
      <c r="AD12" s="124"/>
      <c r="AE12" s="124"/>
      <c r="AF12" s="124"/>
      <c r="AG12" s="124"/>
      <c r="AH12" s="124"/>
      <c r="AI12" s="124"/>
      <c r="AJ12" s="124"/>
      <c r="AK12" s="124"/>
    </row>
    <row r="13" spans="1:37" s="63" customFormat="1" ht="15" customHeight="1">
      <c r="A13" s="64" t="s">
        <v>463</v>
      </c>
      <c r="B13" s="62">
        <v>85770.408459999991</v>
      </c>
      <c r="C13" s="62">
        <v>174319.27835000001</v>
      </c>
      <c r="D13" s="62">
        <v>174465.42319999999</v>
      </c>
      <c r="E13" s="62">
        <v>190584.64984999999</v>
      </c>
      <c r="F13" s="62">
        <v>228591.07001</v>
      </c>
      <c r="G13" s="62">
        <v>543472.56467999995</v>
      </c>
      <c r="H13" s="62">
        <v>408641.56354</v>
      </c>
      <c r="I13" s="62">
        <v>1993964.1168</v>
      </c>
      <c r="J13" s="62">
        <v>1896481.0095299999</v>
      </c>
      <c r="K13" s="62">
        <v>1611895.9805099999</v>
      </c>
      <c r="L13" s="62">
        <v>1583364.9057100001</v>
      </c>
      <c r="M13" s="62">
        <v>1390445.0002599999</v>
      </c>
      <c r="N13" s="62">
        <v>1360529.4423000002</v>
      </c>
      <c r="P13" s="124"/>
      <c r="Q13" s="143"/>
      <c r="R13" s="133"/>
      <c r="S13" s="133"/>
      <c r="T13" s="133"/>
      <c r="U13" s="133"/>
      <c r="V13" s="133"/>
      <c r="W13" s="133"/>
      <c r="X13" s="133"/>
      <c r="Y13" s="133"/>
      <c r="AB13" s="54"/>
      <c r="AD13" s="124"/>
      <c r="AE13" s="124"/>
      <c r="AF13" s="124"/>
      <c r="AG13" s="124"/>
      <c r="AH13" s="124"/>
      <c r="AI13" s="124"/>
      <c r="AJ13" s="124"/>
      <c r="AK13" s="124"/>
    </row>
    <row r="14" spans="1:37" s="63" customFormat="1" ht="15" customHeight="1">
      <c r="A14" s="64" t="s">
        <v>464</v>
      </c>
      <c r="B14" s="62">
        <v>12668.696840000001</v>
      </c>
      <c r="C14" s="62">
        <v>23989.08596</v>
      </c>
      <c r="D14" s="62">
        <v>19524.553449999999</v>
      </c>
      <c r="E14" s="62">
        <v>31371.718129999997</v>
      </c>
      <c r="F14" s="62">
        <v>31207.318629999998</v>
      </c>
      <c r="G14" s="62">
        <v>35031.550579999996</v>
      </c>
      <c r="H14" s="62">
        <v>12952.499310000001</v>
      </c>
      <c r="I14" s="62">
        <v>58198.664899999996</v>
      </c>
      <c r="J14" s="62">
        <v>71653.822790000006</v>
      </c>
      <c r="K14" s="62">
        <v>117592.50752</v>
      </c>
      <c r="L14" s="62">
        <v>128498.24026000001</v>
      </c>
      <c r="M14" s="62">
        <v>80234.853759999998</v>
      </c>
      <c r="N14" s="62">
        <v>102746.66206999999</v>
      </c>
      <c r="P14" s="124"/>
      <c r="Q14" s="143"/>
      <c r="R14" s="133"/>
      <c r="S14" s="133"/>
      <c r="T14" s="133"/>
      <c r="U14" s="133"/>
      <c r="V14" s="133"/>
      <c r="W14" s="133"/>
      <c r="X14" s="133"/>
      <c r="Y14" s="133"/>
      <c r="AB14" s="54"/>
      <c r="AD14" s="124"/>
      <c r="AE14" s="124"/>
      <c r="AF14" s="124"/>
      <c r="AG14" s="124"/>
      <c r="AH14" s="124"/>
      <c r="AI14" s="124"/>
      <c r="AJ14" s="124"/>
      <c r="AK14" s="124"/>
    </row>
    <row r="15" spans="1:37" s="63" customFormat="1" ht="15" customHeight="1">
      <c r="A15" s="64" t="s">
        <v>465</v>
      </c>
      <c r="B15" s="62">
        <v>11854.44859</v>
      </c>
      <c r="C15" s="62">
        <v>21233.137620000001</v>
      </c>
      <c r="D15" s="62">
        <v>16597.17123</v>
      </c>
      <c r="E15" s="62">
        <v>24516.231319999999</v>
      </c>
      <c r="F15" s="62">
        <v>24590.347559999998</v>
      </c>
      <c r="G15" s="62">
        <v>26163.190170000002</v>
      </c>
      <c r="H15" s="62">
        <v>10123.31616</v>
      </c>
      <c r="I15" s="62">
        <v>32613.480050000002</v>
      </c>
      <c r="J15" s="62">
        <v>16410.668409999998</v>
      </c>
      <c r="K15" s="62">
        <v>36426.471359999996</v>
      </c>
      <c r="L15" s="62">
        <v>50698.939530000003</v>
      </c>
      <c r="M15" s="62">
        <v>31314.367060000004</v>
      </c>
      <c r="N15" s="62">
        <v>31119.26839999999</v>
      </c>
      <c r="P15" s="124"/>
      <c r="Q15" s="143"/>
      <c r="R15" s="133"/>
      <c r="S15" s="133"/>
      <c r="T15" s="133"/>
      <c r="U15" s="133"/>
      <c r="V15" s="133"/>
      <c r="W15" s="133"/>
      <c r="X15" s="133"/>
      <c r="Y15" s="133"/>
      <c r="AB15" s="54"/>
      <c r="AD15" s="124"/>
      <c r="AE15" s="124"/>
      <c r="AF15" s="124"/>
      <c r="AG15" s="124"/>
      <c r="AH15" s="124"/>
      <c r="AI15" s="124"/>
      <c r="AJ15" s="124"/>
      <c r="AK15" s="124"/>
    </row>
    <row r="16" spans="1:37" s="63" customFormat="1" ht="15" customHeight="1">
      <c r="A16" s="64" t="s">
        <v>466</v>
      </c>
      <c r="B16" s="62">
        <v>814.24824999999998</v>
      </c>
      <c r="C16" s="62">
        <v>2755.9483399999999</v>
      </c>
      <c r="D16" s="62">
        <v>2927.3822200000004</v>
      </c>
      <c r="E16" s="62">
        <v>6855.4868099999994</v>
      </c>
      <c r="F16" s="62">
        <v>6616.9710700000005</v>
      </c>
      <c r="G16" s="62">
        <v>8868.3604099999993</v>
      </c>
      <c r="H16" s="62">
        <v>2829.1831499999998</v>
      </c>
      <c r="I16" s="62">
        <v>25585.184850000001</v>
      </c>
      <c r="J16" s="62">
        <v>55243.15438</v>
      </c>
      <c r="K16" s="62">
        <v>81166.036160000003</v>
      </c>
      <c r="L16" s="62">
        <v>77799.300730000003</v>
      </c>
      <c r="M16" s="62">
        <v>48920.486700000001</v>
      </c>
      <c r="N16" s="62">
        <v>71627.393670000005</v>
      </c>
      <c r="P16" s="124"/>
      <c r="Q16" s="143"/>
      <c r="R16" s="133"/>
      <c r="S16" s="133"/>
      <c r="T16" s="133"/>
      <c r="U16" s="133"/>
      <c r="V16" s="133"/>
      <c r="W16" s="133"/>
      <c r="X16" s="133"/>
      <c r="Y16" s="133"/>
      <c r="AB16" s="54"/>
      <c r="AD16" s="124"/>
      <c r="AE16" s="124"/>
      <c r="AF16" s="124"/>
      <c r="AG16" s="124"/>
      <c r="AH16" s="124"/>
      <c r="AI16" s="124"/>
      <c r="AJ16" s="124"/>
      <c r="AK16" s="124"/>
    </row>
    <row r="17" spans="1:37" s="63" customFormat="1" ht="15" customHeight="1">
      <c r="A17" s="64" t="s">
        <v>467</v>
      </c>
      <c r="B17" s="62">
        <v>52509.15322</v>
      </c>
      <c r="C17" s="62">
        <v>58235.36608</v>
      </c>
      <c r="D17" s="62">
        <v>76135.38291</v>
      </c>
      <c r="E17" s="62">
        <v>83348.606569999989</v>
      </c>
      <c r="F17" s="62">
        <v>94769.83438</v>
      </c>
      <c r="G17" s="62">
        <v>100682.64201000001</v>
      </c>
      <c r="H17" s="62">
        <v>99996.51367</v>
      </c>
      <c r="I17" s="62">
        <v>103518.38303</v>
      </c>
      <c r="J17" s="62">
        <v>134221.28622000001</v>
      </c>
      <c r="K17" s="62">
        <v>171055.24134000001</v>
      </c>
      <c r="L17" s="62">
        <v>190133.74938999998</v>
      </c>
      <c r="M17" s="62">
        <v>242625.01379999999</v>
      </c>
      <c r="N17" s="62">
        <v>246454.05252999999</v>
      </c>
      <c r="P17" s="124"/>
      <c r="Q17" s="143"/>
      <c r="R17" s="133"/>
      <c r="S17" s="133"/>
      <c r="T17" s="133"/>
      <c r="U17" s="133"/>
      <c r="V17" s="133"/>
      <c r="W17" s="133"/>
      <c r="X17" s="133"/>
      <c r="Y17" s="133"/>
      <c r="AB17" s="54"/>
      <c r="AD17" s="124"/>
      <c r="AE17" s="124"/>
      <c r="AF17" s="124"/>
      <c r="AG17" s="124"/>
      <c r="AH17" s="124"/>
      <c r="AI17" s="124"/>
      <c r="AJ17" s="124"/>
      <c r="AK17" s="124"/>
    </row>
    <row r="18" spans="1:37" s="63" customFormat="1" ht="15" customHeight="1">
      <c r="A18" s="64" t="s">
        <v>468</v>
      </c>
      <c r="B18" s="62">
        <v>48407.304689999997</v>
      </c>
      <c r="C18" s="62">
        <v>55099.944069999998</v>
      </c>
      <c r="D18" s="62">
        <v>61806.025350000004</v>
      </c>
      <c r="E18" s="62">
        <v>63989.835290000003</v>
      </c>
      <c r="F18" s="62">
        <v>64721.410779999998</v>
      </c>
      <c r="G18" s="62">
        <v>65923.741580000002</v>
      </c>
      <c r="H18" s="62">
        <v>62714.432509999999</v>
      </c>
      <c r="I18" s="62">
        <v>54316.111840000005</v>
      </c>
      <c r="J18" s="62">
        <v>46448.303530000005</v>
      </c>
      <c r="K18" s="62">
        <v>52586.174810000004</v>
      </c>
      <c r="L18" s="62">
        <v>57968.9444</v>
      </c>
      <c r="M18" s="62">
        <v>50706.650860000002</v>
      </c>
      <c r="N18" s="62">
        <v>51476.187729999998</v>
      </c>
      <c r="P18" s="124"/>
      <c r="Q18" s="143"/>
      <c r="R18" s="133"/>
      <c r="S18" s="133"/>
      <c r="T18" s="133"/>
      <c r="U18" s="133"/>
      <c r="V18" s="133"/>
      <c r="W18" s="133"/>
      <c r="X18" s="133"/>
      <c r="Y18" s="133"/>
      <c r="AB18" s="54"/>
      <c r="AD18" s="124"/>
      <c r="AE18" s="124"/>
      <c r="AF18" s="124"/>
      <c r="AG18" s="124"/>
      <c r="AH18" s="124"/>
      <c r="AI18" s="124"/>
      <c r="AJ18" s="124"/>
      <c r="AK18" s="124"/>
    </row>
    <row r="19" spans="1:37" s="63" customFormat="1" ht="15" customHeight="1">
      <c r="A19" s="64" t="s">
        <v>469</v>
      </c>
      <c r="B19" s="62">
        <v>4101.8485300000002</v>
      </c>
      <c r="C19" s="62">
        <v>3135.4220099999998</v>
      </c>
      <c r="D19" s="62">
        <v>14329.35756</v>
      </c>
      <c r="E19" s="62">
        <v>19358.771280000001</v>
      </c>
      <c r="F19" s="62">
        <v>30048.423600000002</v>
      </c>
      <c r="G19" s="62">
        <v>34758.900430000002</v>
      </c>
      <c r="H19" s="62">
        <v>37282.081159999994</v>
      </c>
      <c r="I19" s="62">
        <v>49202.271189999999</v>
      </c>
      <c r="J19" s="62">
        <v>87772.982690000004</v>
      </c>
      <c r="K19" s="62">
        <v>118469.06653</v>
      </c>
      <c r="L19" s="62">
        <v>132164.80499</v>
      </c>
      <c r="M19" s="62">
        <v>191918.36293999999</v>
      </c>
      <c r="N19" s="62">
        <v>194977.86479999998</v>
      </c>
      <c r="P19" s="124"/>
      <c r="Q19" s="143"/>
      <c r="R19" s="133"/>
      <c r="S19" s="133"/>
      <c r="T19" s="133"/>
      <c r="U19" s="133"/>
      <c r="V19" s="133"/>
      <c r="W19" s="133"/>
      <c r="X19" s="133"/>
      <c r="Y19" s="133"/>
      <c r="AB19" s="54"/>
      <c r="AD19" s="124"/>
      <c r="AE19" s="124"/>
      <c r="AF19" s="124"/>
      <c r="AG19" s="124"/>
      <c r="AH19" s="124"/>
      <c r="AI19" s="124"/>
      <c r="AJ19" s="124"/>
      <c r="AK19" s="124"/>
    </row>
    <row r="20" spans="1:37" s="63" customFormat="1" ht="15" customHeight="1">
      <c r="A20" s="64" t="s">
        <v>38</v>
      </c>
      <c r="B20" s="62">
        <v>49778.598229999996</v>
      </c>
      <c r="C20" s="62">
        <v>55156.156069999997</v>
      </c>
      <c r="D20" s="62">
        <v>63560.720630000003</v>
      </c>
      <c r="E20" s="62">
        <v>66983.575440000001</v>
      </c>
      <c r="F20" s="62">
        <v>72981.89304000001</v>
      </c>
      <c r="G20" s="62">
        <v>89913.244780000008</v>
      </c>
      <c r="H20" s="62">
        <v>385225.53942000004</v>
      </c>
      <c r="I20" s="62">
        <v>502398.82581000001</v>
      </c>
      <c r="J20" s="62">
        <v>469631.47147000005</v>
      </c>
      <c r="K20" s="62">
        <v>398091.85529000004</v>
      </c>
      <c r="L20" s="62">
        <v>392289.58818999998</v>
      </c>
      <c r="M20" s="62">
        <v>334595.89567</v>
      </c>
      <c r="N20" s="62">
        <v>330394.86949999991</v>
      </c>
      <c r="P20" s="124"/>
      <c r="Q20" s="143"/>
      <c r="R20" s="133"/>
      <c r="S20" s="133"/>
      <c r="T20" s="133"/>
      <c r="U20" s="133"/>
      <c r="V20" s="133"/>
      <c r="W20" s="133"/>
      <c r="X20" s="133"/>
      <c r="Y20" s="133"/>
      <c r="AB20" s="54"/>
      <c r="AD20" s="124"/>
      <c r="AE20" s="124"/>
      <c r="AF20" s="124"/>
      <c r="AG20" s="124"/>
      <c r="AH20" s="124"/>
      <c r="AI20" s="124"/>
      <c r="AJ20" s="124"/>
      <c r="AK20" s="124"/>
    </row>
    <row r="21" spans="1:37" s="63" customFormat="1" ht="15" customHeight="1">
      <c r="A21" s="64" t="s">
        <v>470</v>
      </c>
      <c r="B21" s="62">
        <v>-144562.04659000001</v>
      </c>
      <c r="C21" s="62">
        <v>-168024.29186000003</v>
      </c>
      <c r="D21" s="62">
        <v>-193138.23996000001</v>
      </c>
      <c r="E21" s="62">
        <v>-211600.93938999998</v>
      </c>
      <c r="F21" s="62">
        <v>-218765.62609000001</v>
      </c>
      <c r="G21" s="62">
        <v>-227848.09497000001</v>
      </c>
      <c r="H21" s="62">
        <v>-236857.47993999999</v>
      </c>
      <c r="I21" s="62">
        <v>-263030.98138000001</v>
      </c>
      <c r="J21" s="62">
        <v>-267619.02784</v>
      </c>
      <c r="K21" s="62">
        <v>-307118.00336999999</v>
      </c>
      <c r="L21" s="62">
        <v>-317232.59254000004</v>
      </c>
      <c r="M21" s="62">
        <v>-354316.16762999998</v>
      </c>
      <c r="N21" s="62">
        <v>-364857.44806000008</v>
      </c>
      <c r="P21" s="124"/>
      <c r="Q21" s="143"/>
      <c r="R21" s="133"/>
      <c r="S21" s="133"/>
      <c r="T21" s="133"/>
      <c r="U21" s="133"/>
      <c r="V21" s="133"/>
      <c r="W21" s="133"/>
      <c r="X21" s="133"/>
      <c r="Y21" s="133"/>
      <c r="AB21" s="54"/>
      <c r="AD21" s="124"/>
      <c r="AE21" s="124"/>
      <c r="AF21" s="124"/>
      <c r="AG21" s="124"/>
      <c r="AH21" s="124"/>
      <c r="AI21" s="124"/>
      <c r="AJ21" s="124"/>
      <c r="AK21" s="124"/>
    </row>
    <row r="22" spans="1:37" s="63" customFormat="1" ht="15" customHeight="1">
      <c r="A22" s="61" t="s">
        <v>68</v>
      </c>
      <c r="B22" s="62">
        <v>50201.881430000001</v>
      </c>
      <c r="C22" s="62">
        <v>68217.99179</v>
      </c>
      <c r="D22" s="62">
        <v>71151.329769999997</v>
      </c>
      <c r="E22" s="62">
        <v>96586.277050000004</v>
      </c>
      <c r="F22" s="62">
        <v>117490.71656</v>
      </c>
      <c r="G22" s="62">
        <v>100538.53173</v>
      </c>
      <c r="H22" s="62">
        <v>152801.56822999998</v>
      </c>
      <c r="I22" s="62">
        <v>161168.63467</v>
      </c>
      <c r="J22" s="62">
        <v>198796.17716999998</v>
      </c>
      <c r="K22" s="62">
        <v>153398.67204</v>
      </c>
      <c r="L22" s="62">
        <v>147306.56346999999</v>
      </c>
      <c r="M22" s="62">
        <v>184382.32697000005</v>
      </c>
      <c r="N22" s="62">
        <v>248566.65708999996</v>
      </c>
      <c r="P22" s="124"/>
      <c r="Q22" s="142"/>
      <c r="R22" s="133"/>
      <c r="S22" s="133"/>
      <c r="T22" s="133"/>
      <c r="U22" s="133"/>
      <c r="V22" s="133"/>
      <c r="W22" s="133"/>
      <c r="X22" s="133"/>
      <c r="Y22" s="133"/>
      <c r="AB22" s="54"/>
      <c r="AD22" s="124"/>
      <c r="AE22" s="124"/>
      <c r="AF22" s="124"/>
      <c r="AG22" s="124"/>
      <c r="AH22" s="124"/>
      <c r="AI22" s="124"/>
      <c r="AJ22" s="124"/>
      <c r="AK22" s="124"/>
    </row>
    <row r="23" spans="1:37" s="63" customFormat="1" ht="15" customHeight="1">
      <c r="A23" s="61" t="s">
        <v>74</v>
      </c>
      <c r="B23" s="62">
        <v>107.37781</v>
      </c>
      <c r="C23" s="62">
        <v>802.87522999999999</v>
      </c>
      <c r="D23" s="62">
        <v>774.5249399999999</v>
      </c>
      <c r="E23" s="62">
        <v>217.45935</v>
      </c>
      <c r="F23" s="62">
        <v>14702.92633</v>
      </c>
      <c r="G23" s="62">
        <v>4377.7575199999992</v>
      </c>
      <c r="H23" s="62">
        <v>2249.8952999999997</v>
      </c>
      <c r="I23" s="62">
        <v>3022.4547200000002</v>
      </c>
      <c r="J23" s="62">
        <v>4837.2082</v>
      </c>
      <c r="K23" s="62">
        <v>9543.1786899999988</v>
      </c>
      <c r="L23" s="62">
        <v>9653.30494</v>
      </c>
      <c r="M23" s="62">
        <v>9729.15344</v>
      </c>
      <c r="N23" s="62">
        <v>8820.566700000003</v>
      </c>
      <c r="P23" s="124"/>
      <c r="Q23" s="142"/>
      <c r="R23" s="133"/>
      <c r="S23" s="133"/>
      <c r="T23" s="133"/>
      <c r="U23" s="133"/>
      <c r="V23" s="133"/>
      <c r="W23" s="133"/>
      <c r="X23" s="133"/>
      <c r="Y23" s="133"/>
      <c r="AB23" s="54"/>
      <c r="AD23" s="124"/>
      <c r="AE23" s="124"/>
      <c r="AF23" s="124"/>
      <c r="AG23" s="124"/>
      <c r="AH23" s="124"/>
      <c r="AI23" s="124"/>
      <c r="AJ23" s="124"/>
      <c r="AK23" s="124"/>
    </row>
    <row r="24" spans="1:37" s="63" customFormat="1" ht="15" customHeight="1">
      <c r="A24" s="61" t="s">
        <v>471</v>
      </c>
      <c r="B24" s="62">
        <v>5561.5434800000003</v>
      </c>
      <c r="C24" s="62">
        <v>6145.9994800000004</v>
      </c>
      <c r="D24" s="62">
        <v>7406.5659599999999</v>
      </c>
      <c r="E24" s="62">
        <v>109452.79794</v>
      </c>
      <c r="F24" s="62">
        <v>145815.33447999999</v>
      </c>
      <c r="G24" s="62">
        <v>291744.09567000001</v>
      </c>
      <c r="H24" s="62">
        <v>451175.23726999998</v>
      </c>
      <c r="I24" s="62">
        <v>627789.64877999993</v>
      </c>
      <c r="J24" s="62">
        <v>544596.33307000005</v>
      </c>
      <c r="K24" s="62">
        <v>336476.10542000004</v>
      </c>
      <c r="L24" s="62">
        <v>291947.82724000001</v>
      </c>
      <c r="M24" s="62">
        <v>248295.10907000001</v>
      </c>
      <c r="N24" s="62">
        <v>248341.14783999996</v>
      </c>
      <c r="P24" s="124"/>
      <c r="Q24" s="142"/>
      <c r="R24" s="133"/>
      <c r="S24" s="133"/>
      <c r="T24" s="133"/>
      <c r="U24" s="133"/>
      <c r="V24" s="133"/>
      <c r="W24" s="133"/>
      <c r="X24" s="133"/>
      <c r="Y24" s="133"/>
      <c r="AB24" s="54"/>
      <c r="AD24" s="124"/>
      <c r="AE24" s="124"/>
      <c r="AF24" s="124"/>
      <c r="AG24" s="124"/>
      <c r="AH24" s="124"/>
      <c r="AI24" s="124"/>
      <c r="AJ24" s="124"/>
      <c r="AK24" s="124"/>
    </row>
    <row r="25" spans="1:37" s="63" customFormat="1" ht="15" customHeight="1">
      <c r="A25" s="61" t="s">
        <v>84</v>
      </c>
      <c r="B25" s="62">
        <v>95026.110610000003</v>
      </c>
      <c r="C25" s="62">
        <v>109212.29884999999</v>
      </c>
      <c r="D25" s="62">
        <v>119937.14044</v>
      </c>
      <c r="E25" s="62">
        <v>125444.43909999999</v>
      </c>
      <c r="F25" s="62">
        <v>136357.38650999998</v>
      </c>
      <c r="G25" s="62">
        <v>183327.78938</v>
      </c>
      <c r="H25" s="62">
        <v>189127.1029</v>
      </c>
      <c r="I25" s="62">
        <v>197109.32596000002</v>
      </c>
      <c r="J25" s="62">
        <v>190997.94696</v>
      </c>
      <c r="K25" s="62">
        <v>223464.19534000001</v>
      </c>
      <c r="L25" s="62">
        <v>222187.46031999998</v>
      </c>
      <c r="M25" s="62">
        <v>244281.976</v>
      </c>
      <c r="N25" s="62">
        <v>244147.54297999994</v>
      </c>
      <c r="P25" s="124"/>
      <c r="Q25" s="142"/>
      <c r="R25" s="133"/>
      <c r="S25" s="133"/>
      <c r="T25" s="133"/>
      <c r="U25" s="133"/>
      <c r="V25" s="133"/>
      <c r="W25" s="133"/>
      <c r="X25" s="133"/>
      <c r="Y25" s="133"/>
      <c r="AB25" s="54"/>
      <c r="AD25" s="124"/>
      <c r="AE25" s="124"/>
      <c r="AF25" s="124"/>
      <c r="AG25" s="124"/>
      <c r="AH25" s="124"/>
      <c r="AI25" s="124"/>
      <c r="AJ25" s="124"/>
      <c r="AK25" s="124"/>
    </row>
    <row r="26" spans="1:37" s="63" customFormat="1" ht="15" customHeight="1">
      <c r="A26" s="61" t="s">
        <v>472</v>
      </c>
      <c r="B26" s="62">
        <v>15733.112369999999</v>
      </c>
      <c r="C26" s="62">
        <v>20949.639300000003</v>
      </c>
      <c r="D26" s="62">
        <v>30502.63508</v>
      </c>
      <c r="E26" s="62">
        <v>63713.883520000003</v>
      </c>
      <c r="F26" s="62">
        <v>49064.086750000002</v>
      </c>
      <c r="G26" s="62">
        <v>54194.58397</v>
      </c>
      <c r="H26" s="62">
        <v>46221.930639999999</v>
      </c>
      <c r="I26" s="62">
        <v>42891.212749999999</v>
      </c>
      <c r="J26" s="62">
        <v>49739.827130000005</v>
      </c>
      <c r="K26" s="62">
        <v>80158.468599999993</v>
      </c>
      <c r="L26" s="62">
        <v>100178.67584000001</v>
      </c>
      <c r="M26" s="62">
        <v>68751.698180000007</v>
      </c>
      <c r="N26" s="62">
        <v>77144.113740000001</v>
      </c>
      <c r="P26" s="124"/>
      <c r="Q26" s="142"/>
      <c r="R26" s="133"/>
      <c r="S26" s="133"/>
      <c r="T26" s="133"/>
      <c r="U26" s="133"/>
      <c r="V26" s="133"/>
      <c r="W26" s="133"/>
      <c r="X26" s="133"/>
      <c r="Y26" s="133"/>
      <c r="AB26" s="54"/>
      <c r="AD26" s="124"/>
      <c r="AE26" s="124"/>
      <c r="AF26" s="124"/>
      <c r="AG26" s="124"/>
      <c r="AH26" s="124"/>
      <c r="AI26" s="124"/>
      <c r="AJ26" s="124"/>
      <c r="AK26" s="124"/>
    </row>
    <row r="27" spans="1:37" s="65" customFormat="1" ht="15" customHeight="1" thickBot="1">
      <c r="A27" s="61" t="s">
        <v>100</v>
      </c>
      <c r="B27" s="62">
        <v>0</v>
      </c>
      <c r="C27" s="62">
        <v>0</v>
      </c>
      <c r="D27" s="62">
        <v>0</v>
      </c>
      <c r="E27" s="62">
        <v>0</v>
      </c>
      <c r="F27" s="62">
        <v>0</v>
      </c>
      <c r="G27" s="62">
        <v>0</v>
      </c>
      <c r="H27" s="62">
        <v>0</v>
      </c>
      <c r="I27" s="62">
        <v>0</v>
      </c>
      <c r="J27" s="62">
        <v>0</v>
      </c>
      <c r="K27" s="62">
        <v>0</v>
      </c>
      <c r="L27" s="62">
        <v>0</v>
      </c>
      <c r="M27" s="62">
        <v>0</v>
      </c>
      <c r="N27" s="62">
        <v>0</v>
      </c>
      <c r="P27" s="124"/>
      <c r="Q27" s="144"/>
      <c r="R27" s="136"/>
      <c r="S27" s="136"/>
      <c r="T27" s="136"/>
      <c r="U27" s="136"/>
      <c r="V27" s="136"/>
      <c r="W27" s="136"/>
      <c r="X27" s="136"/>
      <c r="Y27" s="136"/>
      <c r="AB27" s="54"/>
      <c r="AD27" s="124"/>
      <c r="AE27" s="124"/>
      <c r="AF27" s="124"/>
      <c r="AG27" s="124"/>
      <c r="AH27" s="124"/>
      <c r="AI27" s="124"/>
      <c r="AJ27" s="124"/>
      <c r="AK27" s="124"/>
    </row>
    <row r="28" spans="1:37" ht="15" customHeight="1" thickTop="1" thickBot="1">
      <c r="A28" s="59" t="s">
        <v>473</v>
      </c>
      <c r="B28" s="60">
        <v>6769528.1249599997</v>
      </c>
      <c r="C28" s="60">
        <v>7343811.2807799997</v>
      </c>
      <c r="D28" s="60">
        <v>8680731.9509999994</v>
      </c>
      <c r="E28" s="60">
        <v>9627167.1735499986</v>
      </c>
      <c r="F28" s="60">
        <v>9861719.1519900002</v>
      </c>
      <c r="G28" s="60">
        <v>10371930.459100001</v>
      </c>
      <c r="H28" s="60">
        <v>11130604.68266</v>
      </c>
      <c r="I28" s="60">
        <v>11531488.74546</v>
      </c>
      <c r="J28" s="60">
        <v>12083510.421780001</v>
      </c>
      <c r="K28" s="60">
        <v>12937263.22023</v>
      </c>
      <c r="L28" s="60">
        <v>13017741.36039</v>
      </c>
      <c r="M28" s="60">
        <v>13649443.96641</v>
      </c>
      <c r="N28" s="60">
        <v>13688123.441129997</v>
      </c>
      <c r="P28" s="124"/>
      <c r="Q28" s="141"/>
      <c r="R28" s="138"/>
      <c r="S28" s="138"/>
      <c r="T28" s="138"/>
      <c r="U28" s="138"/>
      <c r="V28" s="138"/>
      <c r="W28" s="138"/>
      <c r="X28" s="138"/>
      <c r="Y28" s="138"/>
      <c r="AD28" s="124"/>
      <c r="AE28" s="124"/>
      <c r="AF28" s="124"/>
      <c r="AG28" s="124"/>
      <c r="AH28" s="124"/>
      <c r="AI28" s="124"/>
      <c r="AJ28" s="124"/>
      <c r="AK28" s="124"/>
    </row>
    <row r="29" spans="1:37" s="63" customFormat="1" ht="15" customHeight="1" thickTop="1">
      <c r="A29" s="61" t="s">
        <v>474</v>
      </c>
      <c r="B29" s="62">
        <v>5973126.0757100005</v>
      </c>
      <c r="C29" s="62">
        <v>6453670.8342700005</v>
      </c>
      <c r="D29" s="62">
        <v>7431700.9958100002</v>
      </c>
      <c r="E29" s="62">
        <v>8203038.6017399998</v>
      </c>
      <c r="F29" s="62">
        <v>8281147.6344300006</v>
      </c>
      <c r="G29" s="62">
        <v>8364578.02563</v>
      </c>
      <c r="H29" s="62">
        <v>8812392.2032900006</v>
      </c>
      <c r="I29" s="62">
        <v>8974598.0903899986</v>
      </c>
      <c r="J29" s="62">
        <v>9492345.4090899993</v>
      </c>
      <c r="K29" s="62">
        <v>4162758.1408600002</v>
      </c>
      <c r="L29" s="62">
        <v>4308641.65123</v>
      </c>
      <c r="M29" s="62">
        <v>11449014.71022</v>
      </c>
      <c r="N29" s="62">
        <v>11520657.810989998</v>
      </c>
      <c r="P29" s="124"/>
      <c r="Q29" s="142"/>
      <c r="R29" s="133"/>
      <c r="S29" s="133"/>
      <c r="T29" s="133"/>
      <c r="U29" s="133"/>
      <c r="V29" s="133"/>
      <c r="W29" s="133"/>
      <c r="X29" s="133"/>
      <c r="Y29" s="133"/>
      <c r="AB29" s="54"/>
      <c r="AD29" s="124"/>
      <c r="AE29" s="124"/>
      <c r="AF29" s="124"/>
      <c r="AG29" s="124"/>
      <c r="AH29" s="124"/>
      <c r="AI29" s="124"/>
      <c r="AJ29" s="124"/>
      <c r="AK29" s="124"/>
    </row>
    <row r="30" spans="1:37" s="63" customFormat="1" ht="15" customHeight="1">
      <c r="A30" s="64" t="s">
        <v>475</v>
      </c>
      <c r="B30" s="62">
        <v>1028010.2229500001</v>
      </c>
      <c r="C30" s="62">
        <v>1315468.93802</v>
      </c>
      <c r="D30" s="62">
        <v>1435862.49223</v>
      </c>
      <c r="E30" s="62">
        <v>1285123.3313499999</v>
      </c>
      <c r="F30" s="62">
        <v>1375349.7096199999</v>
      </c>
      <c r="G30" s="62">
        <v>1060864.4136300001</v>
      </c>
      <c r="H30" s="62">
        <v>1251795.5850899999</v>
      </c>
      <c r="I30" s="62">
        <v>1294791.6651400002</v>
      </c>
      <c r="J30" s="62">
        <v>1108133.32158</v>
      </c>
      <c r="K30" s="62">
        <v>1126395.1150799999</v>
      </c>
      <c r="L30" s="62">
        <v>1317515.5348099999</v>
      </c>
      <c r="M30" s="62">
        <v>1063534.95982</v>
      </c>
      <c r="N30" s="62">
        <v>1173303.9082099996</v>
      </c>
      <c r="P30" s="124"/>
      <c r="Q30" s="143"/>
      <c r="R30" s="133"/>
      <c r="S30" s="133"/>
      <c r="T30" s="133"/>
      <c r="U30" s="133"/>
      <c r="V30" s="133"/>
      <c r="W30" s="133"/>
      <c r="X30" s="133"/>
      <c r="Y30" s="133"/>
      <c r="AB30" s="54"/>
      <c r="AD30" s="124"/>
      <c r="AE30" s="124"/>
      <c r="AF30" s="124"/>
      <c r="AG30" s="124"/>
      <c r="AH30" s="124"/>
      <c r="AI30" s="124"/>
      <c r="AJ30" s="124"/>
      <c r="AK30" s="124"/>
    </row>
    <row r="31" spans="1:37" s="63" customFormat="1" ht="15" customHeight="1">
      <c r="A31" s="64" t="s">
        <v>476</v>
      </c>
      <c r="B31" s="62">
        <v>1362471.05067</v>
      </c>
      <c r="C31" s="62">
        <v>1585340.17866</v>
      </c>
      <c r="D31" s="62">
        <v>1731606.61301</v>
      </c>
      <c r="E31" s="62">
        <v>1763928.1807200001</v>
      </c>
      <c r="F31" s="62">
        <v>1765670.4951099998</v>
      </c>
      <c r="G31" s="62">
        <v>1552488.8249100002</v>
      </c>
      <c r="H31" s="62">
        <v>1565335.0885399999</v>
      </c>
      <c r="I31" s="62">
        <v>1620178.86732</v>
      </c>
      <c r="J31" s="62">
        <v>1737457.4778800001</v>
      </c>
      <c r="K31" s="62">
        <v>1883511.3530899999</v>
      </c>
      <c r="L31" s="62">
        <v>1848962.1618599999</v>
      </c>
      <c r="M31" s="62">
        <v>2211316.95707</v>
      </c>
      <c r="N31" s="62">
        <v>2262837.5031999997</v>
      </c>
      <c r="P31" s="124"/>
      <c r="Q31" s="143"/>
      <c r="R31" s="133"/>
      <c r="S31" s="133"/>
      <c r="T31" s="133"/>
      <c r="U31" s="133"/>
      <c r="V31" s="133"/>
      <c r="W31" s="133"/>
      <c r="X31" s="133"/>
      <c r="Y31" s="133"/>
      <c r="AB31" s="54"/>
      <c r="AD31" s="124"/>
      <c r="AE31" s="124"/>
      <c r="AF31" s="124"/>
      <c r="AG31" s="124"/>
      <c r="AH31" s="124"/>
      <c r="AI31" s="124"/>
      <c r="AJ31" s="124"/>
      <c r="AK31" s="124"/>
    </row>
    <row r="32" spans="1:37" s="63" customFormat="1" ht="15" customHeight="1">
      <c r="A32" s="64" t="s">
        <v>477</v>
      </c>
      <c r="B32" s="62">
        <v>120810.28158</v>
      </c>
      <c r="C32" s="62">
        <v>46620.450450000004</v>
      </c>
      <c r="D32" s="62">
        <v>25154.70318</v>
      </c>
      <c r="E32" s="62">
        <v>22135.81322</v>
      </c>
      <c r="F32" s="62">
        <v>16021.18326</v>
      </c>
      <c r="G32" s="62">
        <v>5099.9520899999998</v>
      </c>
      <c r="H32" s="62">
        <v>4610.6847400000006</v>
      </c>
      <c r="I32" s="62">
        <v>3523.8932999999997</v>
      </c>
      <c r="J32" s="62">
        <v>3516.40843</v>
      </c>
      <c r="K32" s="62">
        <v>3494.04036</v>
      </c>
      <c r="L32" s="62">
        <v>3494.0645199999999</v>
      </c>
      <c r="M32" s="62">
        <v>299.90472999999997</v>
      </c>
      <c r="N32" s="62">
        <v>299.90727000000004</v>
      </c>
      <c r="P32" s="124"/>
      <c r="Q32" s="143"/>
      <c r="R32" s="133"/>
      <c r="S32" s="133"/>
      <c r="T32" s="133"/>
      <c r="U32" s="133"/>
      <c r="V32" s="133"/>
      <c r="W32" s="133"/>
      <c r="X32" s="133"/>
      <c r="Y32" s="133"/>
      <c r="AB32" s="54"/>
      <c r="AD32" s="124"/>
      <c r="AE32" s="124"/>
      <c r="AF32" s="124"/>
      <c r="AG32" s="124"/>
      <c r="AH32" s="124"/>
      <c r="AI32" s="124"/>
      <c r="AJ32" s="124"/>
      <c r="AK32" s="124"/>
    </row>
    <row r="33" spans="1:37" s="63" customFormat="1" ht="15" customHeight="1">
      <c r="A33" s="64" t="s">
        <v>478</v>
      </c>
      <c r="B33" s="62">
        <v>74456.599900000001</v>
      </c>
      <c r="C33" s="62">
        <v>88427.482499999998</v>
      </c>
      <c r="D33" s="62">
        <v>81577.913680000012</v>
      </c>
      <c r="E33" s="62">
        <v>127668.30354000001</v>
      </c>
      <c r="F33" s="62">
        <v>145908.53308000002</v>
      </c>
      <c r="G33" s="62">
        <v>125665.55807</v>
      </c>
      <c r="H33" s="62">
        <v>111386.25168</v>
      </c>
      <c r="I33" s="62">
        <v>154737.87958000001</v>
      </c>
      <c r="J33" s="62">
        <v>132297.68002999999</v>
      </c>
      <c r="K33" s="62">
        <v>203486.67287000001</v>
      </c>
      <c r="L33" s="62">
        <v>204294.76003999999</v>
      </c>
      <c r="M33" s="62">
        <v>203650.55391999998</v>
      </c>
      <c r="N33" s="62">
        <v>201840.90779000003</v>
      </c>
      <c r="P33" s="124"/>
      <c r="Q33" s="143"/>
      <c r="R33" s="133"/>
      <c r="S33" s="133"/>
      <c r="T33" s="133"/>
      <c r="U33" s="133"/>
      <c r="V33" s="133"/>
      <c r="W33" s="133"/>
      <c r="X33" s="133"/>
      <c r="Y33" s="133"/>
      <c r="AB33" s="54"/>
      <c r="AD33" s="124"/>
      <c r="AE33" s="124"/>
      <c r="AF33" s="124"/>
      <c r="AG33" s="124"/>
      <c r="AH33" s="124"/>
      <c r="AI33" s="124"/>
      <c r="AJ33" s="124"/>
      <c r="AK33" s="124"/>
    </row>
    <row r="34" spans="1:37" s="63" customFormat="1" ht="15" customHeight="1">
      <c r="A34" s="64" t="s">
        <v>479</v>
      </c>
      <c r="B34" s="62">
        <v>3208242.70939</v>
      </c>
      <c r="C34" s="62">
        <v>3179102.3071500002</v>
      </c>
      <c r="D34" s="62">
        <v>3847708.9607699998</v>
      </c>
      <c r="E34" s="62">
        <v>4597529.1383400001</v>
      </c>
      <c r="F34" s="62">
        <v>4482922.1085100006</v>
      </c>
      <c r="G34" s="62">
        <v>4989532.0665899999</v>
      </c>
      <c r="H34" s="62">
        <v>5115903.8352899998</v>
      </c>
      <c r="I34" s="62">
        <v>5024884.6424799999</v>
      </c>
      <c r="J34" s="62">
        <v>5539189.8121300004</v>
      </c>
      <c r="K34" s="62">
        <v>883475.24014000001</v>
      </c>
      <c r="L34" s="62">
        <v>871504.27729</v>
      </c>
      <c r="M34" s="62">
        <v>6642267.1082999995</v>
      </c>
      <c r="N34" s="62">
        <v>6549339.0119200004</v>
      </c>
      <c r="P34" s="124"/>
      <c r="Q34" s="143"/>
      <c r="R34" s="133"/>
      <c r="S34" s="133"/>
      <c r="T34" s="133"/>
      <c r="U34" s="133"/>
      <c r="V34" s="133"/>
      <c r="W34" s="133"/>
      <c r="X34" s="133"/>
      <c r="Y34" s="133"/>
      <c r="AB34" s="54"/>
      <c r="AD34" s="124"/>
      <c r="AE34" s="124"/>
      <c r="AF34" s="124"/>
      <c r="AG34" s="124"/>
      <c r="AH34" s="124"/>
      <c r="AI34" s="124"/>
      <c r="AJ34" s="124"/>
      <c r="AK34" s="124"/>
    </row>
    <row r="35" spans="1:37" s="63" customFormat="1" ht="15" customHeight="1">
      <c r="A35" s="64" t="s">
        <v>480</v>
      </c>
      <c r="B35" s="62">
        <v>179135.21122</v>
      </c>
      <c r="C35" s="62">
        <v>238711.47749000002</v>
      </c>
      <c r="D35" s="62">
        <v>309790.31293999997</v>
      </c>
      <c r="E35" s="62">
        <v>406653.83457000001</v>
      </c>
      <c r="F35" s="62">
        <v>495275.60485</v>
      </c>
      <c r="G35" s="62">
        <v>630927.21033999999</v>
      </c>
      <c r="H35" s="62">
        <v>763360.75795</v>
      </c>
      <c r="I35" s="62">
        <v>876481.14257000003</v>
      </c>
      <c r="J35" s="62">
        <v>971750.70903999999</v>
      </c>
      <c r="K35" s="62">
        <v>62395.719320000004</v>
      </c>
      <c r="L35" s="62">
        <v>62870.852709999999</v>
      </c>
      <c r="M35" s="62">
        <v>1327945.2263800001</v>
      </c>
      <c r="N35" s="62">
        <v>1333036.5726000001</v>
      </c>
      <c r="P35" s="124"/>
      <c r="Q35" s="143"/>
      <c r="R35" s="133"/>
      <c r="S35" s="133"/>
      <c r="T35" s="133"/>
      <c r="U35" s="133"/>
      <c r="V35" s="133"/>
      <c r="W35" s="133"/>
      <c r="X35" s="133"/>
      <c r="Y35" s="133"/>
      <c r="AB35" s="54"/>
      <c r="AD35" s="124"/>
      <c r="AE35" s="124"/>
      <c r="AF35" s="124"/>
      <c r="AG35" s="124"/>
      <c r="AH35" s="124"/>
      <c r="AI35" s="124"/>
      <c r="AJ35" s="124"/>
      <c r="AK35" s="124"/>
    </row>
    <row r="36" spans="1:37" s="63" customFormat="1" ht="15" customHeight="1">
      <c r="A36" s="61" t="s">
        <v>481</v>
      </c>
      <c r="B36" s="62">
        <v>299.78474999999997</v>
      </c>
      <c r="C36" s="62">
        <v>1006.40185</v>
      </c>
      <c r="D36" s="62">
        <v>1407.06782</v>
      </c>
      <c r="E36" s="62">
        <v>788.56786</v>
      </c>
      <c r="F36" s="62">
        <v>472.66217999999998</v>
      </c>
      <c r="G36" s="62">
        <v>482.48257000000001</v>
      </c>
      <c r="H36" s="62">
        <v>110821.98066</v>
      </c>
      <c r="I36" s="62">
        <v>57232.572329999995</v>
      </c>
      <c r="J36" s="62">
        <v>1714.8673799999999</v>
      </c>
      <c r="K36" s="62">
        <v>2290.7969700000003</v>
      </c>
      <c r="L36" s="62">
        <v>454.85815000000002</v>
      </c>
      <c r="M36" s="62">
        <v>2323.2202399999996</v>
      </c>
      <c r="N36" s="62">
        <v>1815.0809599999998</v>
      </c>
      <c r="P36" s="124"/>
      <c r="Q36" s="142"/>
      <c r="R36" s="133"/>
      <c r="S36" s="133"/>
      <c r="T36" s="133"/>
      <c r="U36" s="133"/>
      <c r="V36" s="133"/>
      <c r="W36" s="133"/>
      <c r="X36" s="133"/>
      <c r="Y36" s="133"/>
      <c r="AB36" s="54"/>
      <c r="AD36" s="124"/>
      <c r="AE36" s="124"/>
      <c r="AF36" s="124"/>
      <c r="AG36" s="124"/>
      <c r="AH36" s="124"/>
      <c r="AI36" s="124"/>
      <c r="AJ36" s="124"/>
      <c r="AK36" s="124"/>
    </row>
    <row r="37" spans="1:37" s="63" customFormat="1" ht="15" customHeight="1">
      <c r="A37" s="61" t="s">
        <v>482</v>
      </c>
      <c r="B37" s="62">
        <v>382489.65025999997</v>
      </c>
      <c r="C37" s="62">
        <v>411513.61619999999</v>
      </c>
      <c r="D37" s="62">
        <v>677231.78346000006</v>
      </c>
      <c r="E37" s="62">
        <v>877957.00421000004</v>
      </c>
      <c r="F37" s="62">
        <v>1020381.20667</v>
      </c>
      <c r="G37" s="62">
        <v>1499939.3615899999</v>
      </c>
      <c r="H37" s="62">
        <v>1463555.38451</v>
      </c>
      <c r="I37" s="62">
        <v>1838591.2217300001</v>
      </c>
      <c r="J37" s="62">
        <v>1907622.67943</v>
      </c>
      <c r="K37" s="62">
        <v>1655956.93952</v>
      </c>
      <c r="L37" s="62">
        <v>1567015.14029</v>
      </c>
      <c r="M37" s="62">
        <v>1403482.6070399999</v>
      </c>
      <c r="N37" s="62">
        <v>1471711.2054600003</v>
      </c>
      <c r="P37" s="124"/>
      <c r="Q37" s="142"/>
      <c r="R37" s="133"/>
      <c r="S37" s="133"/>
      <c r="T37" s="133"/>
      <c r="U37" s="133"/>
      <c r="V37" s="133"/>
      <c r="W37" s="133"/>
      <c r="X37" s="133"/>
      <c r="Y37" s="133"/>
      <c r="AB37" s="54"/>
      <c r="AD37" s="124"/>
      <c r="AE37" s="124"/>
      <c r="AF37" s="124"/>
      <c r="AG37" s="124"/>
      <c r="AH37" s="124"/>
      <c r="AI37" s="124"/>
      <c r="AJ37" s="124"/>
      <c r="AK37" s="124"/>
    </row>
    <row r="38" spans="1:37" s="63" customFormat="1" ht="15" customHeight="1">
      <c r="A38" s="61" t="s">
        <v>483</v>
      </c>
      <c r="B38" s="62">
        <v>159346.66347999999</v>
      </c>
      <c r="C38" s="62">
        <v>170452.63537999999</v>
      </c>
      <c r="D38" s="62">
        <v>197332.48530999999</v>
      </c>
      <c r="E38" s="62">
        <v>215294.12547</v>
      </c>
      <c r="F38" s="62">
        <v>233424.46649000002</v>
      </c>
      <c r="G38" s="62">
        <v>215107.07136999999</v>
      </c>
      <c r="H38" s="62">
        <v>216643.55074999999</v>
      </c>
      <c r="I38" s="62">
        <v>223583.20872</v>
      </c>
      <c r="J38" s="62">
        <v>282366.35126999998</v>
      </c>
      <c r="K38" s="62">
        <v>242562.46919</v>
      </c>
      <c r="L38" s="62">
        <v>217261.23871000001</v>
      </c>
      <c r="M38" s="62">
        <v>357079.38265000004</v>
      </c>
      <c r="N38" s="62">
        <v>293602.79661999998</v>
      </c>
      <c r="P38" s="124"/>
      <c r="Q38" s="142"/>
      <c r="R38" s="133"/>
      <c r="S38" s="133"/>
      <c r="T38" s="133"/>
      <c r="U38" s="133"/>
      <c r="V38" s="133"/>
      <c r="W38" s="133"/>
      <c r="X38" s="133"/>
      <c r="Y38" s="133"/>
      <c r="AB38" s="54"/>
      <c r="AD38" s="124"/>
      <c r="AE38" s="124"/>
      <c r="AF38" s="124"/>
      <c r="AG38" s="124"/>
      <c r="AH38" s="124"/>
      <c r="AI38" s="124"/>
      <c r="AJ38" s="124"/>
      <c r="AK38" s="124"/>
    </row>
    <row r="39" spans="1:37" s="63" customFormat="1" ht="15" customHeight="1">
      <c r="A39" s="61" t="s">
        <v>145</v>
      </c>
      <c r="B39" s="62">
        <v>73810.89516</v>
      </c>
      <c r="C39" s="62">
        <v>80658.394540000008</v>
      </c>
      <c r="D39" s="62">
        <v>88561.332730000009</v>
      </c>
      <c r="E39" s="62">
        <v>86152.372739999992</v>
      </c>
      <c r="F39" s="62">
        <v>90597.630310000008</v>
      </c>
      <c r="G39" s="62">
        <v>99541.223180000001</v>
      </c>
      <c r="H39" s="62">
        <v>104394.77972000001</v>
      </c>
      <c r="I39" s="62">
        <v>108268.08991</v>
      </c>
      <c r="J39" s="62">
        <v>121597.36494</v>
      </c>
      <c r="K39" s="62">
        <v>133943.98854000002</v>
      </c>
      <c r="L39" s="62">
        <v>135234.76368</v>
      </c>
      <c r="M39" s="62">
        <v>144891.7451</v>
      </c>
      <c r="N39" s="62">
        <v>143833.39616</v>
      </c>
      <c r="P39" s="124"/>
      <c r="Q39" s="142"/>
      <c r="R39" s="133"/>
      <c r="S39" s="133"/>
      <c r="T39" s="133"/>
      <c r="U39" s="133"/>
      <c r="V39" s="133"/>
      <c r="W39" s="133"/>
      <c r="X39" s="133"/>
      <c r="Y39" s="133"/>
      <c r="AB39" s="54"/>
      <c r="AD39" s="124"/>
      <c r="AE39" s="124"/>
      <c r="AF39" s="124"/>
      <c r="AG39" s="124"/>
      <c r="AH39" s="124"/>
      <c r="AI39" s="124"/>
      <c r="AJ39" s="124"/>
      <c r="AK39" s="124"/>
    </row>
    <row r="40" spans="1:37" s="63" customFormat="1" ht="15" customHeight="1">
      <c r="A40" s="61" t="s">
        <v>152</v>
      </c>
      <c r="B40" s="62">
        <v>0</v>
      </c>
      <c r="C40" s="62">
        <v>0</v>
      </c>
      <c r="D40" s="62">
        <v>0</v>
      </c>
      <c r="E40" s="62">
        <v>0</v>
      </c>
      <c r="F40" s="62">
        <v>0</v>
      </c>
      <c r="G40" s="62">
        <v>0</v>
      </c>
      <c r="H40" s="62">
        <v>129104.3</v>
      </c>
      <c r="I40" s="62">
        <v>129191.21667000001</v>
      </c>
      <c r="J40" s="62">
        <v>129278.13333</v>
      </c>
      <c r="K40" s="62">
        <v>86746.05</v>
      </c>
      <c r="L40" s="62">
        <v>87109.266669999997</v>
      </c>
      <c r="M40" s="62">
        <v>33122.515800000001</v>
      </c>
      <c r="N40" s="62">
        <v>33263.182090000002</v>
      </c>
      <c r="P40" s="124"/>
      <c r="Q40" s="142"/>
      <c r="R40" s="133"/>
      <c r="S40" s="133"/>
      <c r="T40" s="133"/>
      <c r="U40" s="133"/>
      <c r="V40" s="133"/>
      <c r="W40" s="133"/>
      <c r="X40" s="133"/>
      <c r="Y40" s="133"/>
      <c r="AB40" s="54"/>
      <c r="AD40" s="124"/>
      <c r="AE40" s="124"/>
      <c r="AF40" s="124"/>
      <c r="AG40" s="124"/>
      <c r="AH40" s="124"/>
      <c r="AI40" s="124"/>
      <c r="AJ40" s="124"/>
      <c r="AK40" s="124"/>
    </row>
    <row r="41" spans="1:37" s="63" customFormat="1" ht="15" customHeight="1">
      <c r="A41" s="61" t="s">
        <v>484</v>
      </c>
      <c r="B41" s="62">
        <v>173169.87084000002</v>
      </c>
      <c r="C41" s="62">
        <v>190268.00143</v>
      </c>
      <c r="D41" s="62">
        <v>235412.0612</v>
      </c>
      <c r="E41" s="62">
        <v>206491.40437</v>
      </c>
      <c r="F41" s="62">
        <v>224346.85443000001</v>
      </c>
      <c r="G41" s="62">
        <v>186356.65327000001</v>
      </c>
      <c r="H41" s="62">
        <v>145413.21952000001</v>
      </c>
      <c r="I41" s="62">
        <v>153197.79741999999</v>
      </c>
      <c r="J41" s="62">
        <v>123233.16279999999</v>
      </c>
      <c r="K41" s="62">
        <v>146186.85368999999</v>
      </c>
      <c r="L41" s="62">
        <v>146786.432</v>
      </c>
      <c r="M41" s="62">
        <v>193772.37168000001</v>
      </c>
      <c r="N41" s="62">
        <v>194782.35168000002</v>
      </c>
      <c r="P41" s="124"/>
      <c r="Q41" s="142"/>
      <c r="R41" s="133"/>
      <c r="S41" s="133"/>
      <c r="T41" s="133"/>
      <c r="U41" s="133"/>
      <c r="V41" s="133"/>
      <c r="W41" s="133"/>
      <c r="X41" s="133"/>
      <c r="Y41" s="133"/>
      <c r="AB41" s="54"/>
      <c r="AD41" s="124"/>
      <c r="AE41" s="124"/>
      <c r="AF41" s="124"/>
      <c r="AG41" s="124"/>
      <c r="AH41" s="124"/>
      <c r="AI41" s="124"/>
      <c r="AJ41" s="124"/>
      <c r="AK41" s="124"/>
    </row>
    <row r="42" spans="1:37" s="65" customFormat="1" ht="15" customHeight="1" thickBot="1">
      <c r="A42" s="61" t="s">
        <v>126</v>
      </c>
      <c r="B42" s="62">
        <v>7285.1847600000001</v>
      </c>
      <c r="C42" s="62">
        <v>36241.397109999998</v>
      </c>
      <c r="D42" s="62">
        <v>49086.224670000003</v>
      </c>
      <c r="E42" s="62">
        <v>37445.097159999998</v>
      </c>
      <c r="F42" s="62">
        <v>11348.697480000001</v>
      </c>
      <c r="G42" s="62">
        <v>5925.64149</v>
      </c>
      <c r="H42" s="62">
        <v>148279.26420999999</v>
      </c>
      <c r="I42" s="62">
        <v>46826.548289999999</v>
      </c>
      <c r="J42" s="62">
        <v>25352.453539999999</v>
      </c>
      <c r="K42" s="62">
        <v>6506817.9814600004</v>
      </c>
      <c r="L42" s="62">
        <v>6555238.00966</v>
      </c>
      <c r="M42" s="62">
        <v>65757.413679999998</v>
      </c>
      <c r="N42" s="62">
        <v>28457.617169999998</v>
      </c>
      <c r="P42" s="124"/>
      <c r="Q42" s="144"/>
      <c r="R42" s="136"/>
      <c r="S42" s="136"/>
      <c r="T42" s="136"/>
      <c r="U42" s="136"/>
      <c r="V42" s="136"/>
      <c r="W42" s="136"/>
      <c r="X42" s="136"/>
      <c r="Y42" s="136"/>
      <c r="AB42" s="54"/>
      <c r="AD42" s="124"/>
      <c r="AE42" s="124"/>
      <c r="AF42" s="124"/>
      <c r="AG42" s="124"/>
      <c r="AH42" s="124"/>
      <c r="AI42" s="124"/>
      <c r="AJ42" s="124"/>
      <c r="AK42" s="124"/>
    </row>
    <row r="43" spans="1:37" ht="15" customHeight="1" thickTop="1" thickBot="1">
      <c r="A43" s="59" t="s">
        <v>485</v>
      </c>
      <c r="B43" s="60">
        <v>453780.19185</v>
      </c>
      <c r="C43" s="60">
        <v>498920.08754000004</v>
      </c>
      <c r="D43" s="60">
        <v>554538.46307000006</v>
      </c>
      <c r="E43" s="60">
        <v>626364.48169000004</v>
      </c>
      <c r="F43" s="60">
        <v>676580.26266999997</v>
      </c>
      <c r="G43" s="60">
        <v>735945.07503999991</v>
      </c>
      <c r="H43" s="60">
        <v>751818.51651999995</v>
      </c>
      <c r="I43" s="60">
        <v>827017.05417999998</v>
      </c>
      <c r="J43" s="60">
        <v>898441.84179999994</v>
      </c>
      <c r="K43" s="60">
        <v>933919.42020000005</v>
      </c>
      <c r="L43" s="60">
        <v>904844.32960000006</v>
      </c>
      <c r="M43" s="60">
        <v>1053361.5596099999</v>
      </c>
      <c r="N43" s="60">
        <v>1015704.29721</v>
      </c>
      <c r="P43" s="124"/>
      <c r="Q43" s="141"/>
      <c r="R43" s="138"/>
      <c r="S43" s="138"/>
      <c r="T43" s="138"/>
      <c r="U43" s="138"/>
      <c r="V43" s="138"/>
      <c r="W43" s="138"/>
      <c r="X43" s="138"/>
      <c r="Y43" s="138"/>
      <c r="AD43" s="124"/>
      <c r="AE43" s="124"/>
      <c r="AF43" s="124"/>
      <c r="AG43" s="124"/>
      <c r="AH43" s="124"/>
      <c r="AI43" s="124"/>
      <c r="AJ43" s="124"/>
      <c r="AK43" s="124"/>
    </row>
    <row r="44" spans="1:37" s="63" customFormat="1" ht="15" customHeight="1" thickTop="1">
      <c r="A44" s="61" t="s">
        <v>167</v>
      </c>
      <c r="B44" s="62">
        <v>311563</v>
      </c>
      <c r="C44" s="62">
        <v>348993</v>
      </c>
      <c r="D44" s="62">
        <v>394323</v>
      </c>
      <c r="E44" s="62">
        <v>452173</v>
      </c>
      <c r="F44" s="62">
        <v>506063</v>
      </c>
      <c r="G44" s="62">
        <v>551823</v>
      </c>
      <c r="H44" s="62">
        <v>598253</v>
      </c>
      <c r="I44" s="62">
        <v>643653</v>
      </c>
      <c r="J44" s="62">
        <v>686233</v>
      </c>
      <c r="K44" s="62">
        <v>729573</v>
      </c>
      <c r="L44" s="62">
        <v>729573</v>
      </c>
      <c r="M44" s="62">
        <v>768483</v>
      </c>
      <c r="N44" s="62">
        <v>768483</v>
      </c>
      <c r="P44" s="124"/>
      <c r="Q44" s="142"/>
      <c r="R44" s="133"/>
      <c r="S44" s="133"/>
      <c r="T44" s="133"/>
      <c r="U44" s="133"/>
      <c r="V44" s="133"/>
      <c r="W44" s="133"/>
      <c r="X44" s="133"/>
      <c r="Y44" s="133"/>
      <c r="AB44" s="54"/>
      <c r="AD44" s="124"/>
      <c r="AE44" s="124"/>
      <c r="AF44" s="124"/>
      <c r="AG44" s="124"/>
      <c r="AH44" s="124"/>
      <c r="AI44" s="124"/>
      <c r="AJ44" s="124"/>
      <c r="AK44" s="124"/>
    </row>
    <row r="45" spans="1:37" s="63" customFormat="1" ht="15" customHeight="1">
      <c r="A45" s="61" t="s">
        <v>171</v>
      </c>
      <c r="B45" s="62">
        <v>0</v>
      </c>
      <c r="C45" s="62">
        <v>0</v>
      </c>
      <c r="D45" s="62">
        <v>5</v>
      </c>
      <c r="E45" s="62">
        <v>0</v>
      </c>
      <c r="F45" s="62">
        <v>2.5</v>
      </c>
      <c r="G45" s="62">
        <v>0</v>
      </c>
      <c r="H45" s="62">
        <v>2.5</v>
      </c>
      <c r="I45" s="62">
        <v>2.5</v>
      </c>
      <c r="J45" s="62">
        <v>2.5</v>
      </c>
      <c r="K45" s="62">
        <v>0</v>
      </c>
      <c r="L45" s="62">
        <v>0</v>
      </c>
      <c r="M45" s="62">
        <v>7.5</v>
      </c>
      <c r="N45" s="62">
        <v>7.5</v>
      </c>
      <c r="P45" s="124"/>
      <c r="Q45" s="142"/>
      <c r="R45" s="133"/>
      <c r="S45" s="133"/>
      <c r="T45" s="133"/>
      <c r="U45" s="133"/>
      <c r="V45" s="133"/>
      <c r="W45" s="133"/>
      <c r="X45" s="133"/>
      <c r="Y45" s="133"/>
      <c r="AB45" s="54"/>
      <c r="AD45" s="124"/>
      <c r="AE45" s="124"/>
      <c r="AF45" s="124"/>
      <c r="AG45" s="124"/>
      <c r="AH45" s="124"/>
      <c r="AI45" s="124"/>
      <c r="AJ45" s="124"/>
      <c r="AK45" s="124"/>
    </row>
    <row r="46" spans="1:37" s="63" customFormat="1" ht="15" customHeight="1">
      <c r="A46" s="61" t="s">
        <v>175</v>
      </c>
      <c r="B46" s="62">
        <v>0</v>
      </c>
      <c r="C46" s="62">
        <v>0</v>
      </c>
      <c r="D46" s="62">
        <v>0</v>
      </c>
      <c r="E46" s="62">
        <v>0</v>
      </c>
      <c r="F46" s="62">
        <v>0</v>
      </c>
      <c r="G46" s="62">
        <v>0</v>
      </c>
      <c r="H46" s="62">
        <v>0</v>
      </c>
      <c r="I46" s="62">
        <v>0</v>
      </c>
      <c r="J46" s="62">
        <v>0</v>
      </c>
      <c r="K46" s="62">
        <v>0</v>
      </c>
      <c r="L46" s="62">
        <v>0</v>
      </c>
      <c r="M46" s="62">
        <v>0</v>
      </c>
      <c r="N46" s="62">
        <v>0</v>
      </c>
      <c r="P46" s="124"/>
      <c r="Q46" s="142"/>
      <c r="R46" s="133"/>
      <c r="S46" s="133"/>
      <c r="T46" s="133"/>
      <c r="U46" s="133"/>
      <c r="V46" s="133"/>
      <c r="W46" s="133"/>
      <c r="X46" s="133"/>
      <c r="Y46" s="133"/>
      <c r="AB46" s="54"/>
      <c r="AD46" s="124"/>
      <c r="AE46" s="124"/>
      <c r="AF46" s="124"/>
      <c r="AG46" s="124"/>
      <c r="AH46" s="124"/>
      <c r="AI46" s="124"/>
      <c r="AJ46" s="124"/>
      <c r="AK46" s="124"/>
    </row>
    <row r="47" spans="1:37" s="63" customFormat="1" ht="15" customHeight="1">
      <c r="A47" s="61" t="s">
        <v>486</v>
      </c>
      <c r="B47" s="62">
        <v>59051.410429999996</v>
      </c>
      <c r="C47" s="62">
        <v>67367.365080000003</v>
      </c>
      <c r="D47" s="62">
        <v>75623.21620000001</v>
      </c>
      <c r="E47" s="62">
        <v>73271.404819999996</v>
      </c>
      <c r="F47" s="62">
        <v>83362.498000000007</v>
      </c>
      <c r="G47" s="62">
        <v>92076.541689999998</v>
      </c>
      <c r="H47" s="62">
        <v>103120.53031999999</v>
      </c>
      <c r="I47" s="62">
        <v>108163.00742000001</v>
      </c>
      <c r="J47" s="62">
        <v>115682.86119</v>
      </c>
      <c r="K47" s="62">
        <v>125334.53118000001</v>
      </c>
      <c r="L47" s="62">
        <v>133234.38922000001</v>
      </c>
      <c r="M47" s="62">
        <v>133234.38922000001</v>
      </c>
      <c r="N47" s="62">
        <v>148396.59464</v>
      </c>
      <c r="P47" s="124"/>
      <c r="Q47" s="142"/>
      <c r="R47" s="133"/>
      <c r="S47" s="133"/>
      <c r="T47" s="133"/>
      <c r="U47" s="133"/>
      <c r="V47" s="133"/>
      <c r="W47" s="133"/>
      <c r="X47" s="133"/>
      <c r="Y47" s="133"/>
      <c r="AB47" s="54"/>
      <c r="AD47" s="124"/>
      <c r="AE47" s="124"/>
      <c r="AF47" s="124"/>
      <c r="AG47" s="124"/>
      <c r="AH47" s="124"/>
      <c r="AI47" s="124"/>
      <c r="AJ47" s="124"/>
      <c r="AK47" s="124"/>
    </row>
    <row r="48" spans="1:37" s="63" customFormat="1" ht="15" customHeight="1">
      <c r="A48" s="61" t="s">
        <v>181</v>
      </c>
      <c r="B48" s="62">
        <v>83165.781419999999</v>
      </c>
      <c r="C48" s="62">
        <v>82559.72245999999</v>
      </c>
      <c r="D48" s="62">
        <v>84587.246870000003</v>
      </c>
      <c r="E48" s="62">
        <v>100920.07687</v>
      </c>
      <c r="F48" s="62">
        <v>87152.264670000004</v>
      </c>
      <c r="G48" s="62">
        <v>92045.533349999998</v>
      </c>
      <c r="H48" s="62">
        <v>50442.486199999999</v>
      </c>
      <c r="I48" s="62">
        <v>75198.546760000012</v>
      </c>
      <c r="J48" s="62">
        <v>96523.480609999999</v>
      </c>
      <c r="K48" s="62">
        <v>79011.889020000002</v>
      </c>
      <c r="L48" s="62">
        <v>42036.94038</v>
      </c>
      <c r="M48" s="62">
        <v>151636.67038999998</v>
      </c>
      <c r="N48" s="62">
        <v>98817.202570000009</v>
      </c>
      <c r="P48" s="124"/>
      <c r="Q48" s="142"/>
      <c r="R48" s="133"/>
      <c r="S48" s="133"/>
      <c r="T48" s="133"/>
      <c r="U48" s="133"/>
      <c r="V48" s="133"/>
      <c r="W48" s="133"/>
      <c r="X48" s="133"/>
      <c r="Y48" s="133"/>
      <c r="AB48" s="54"/>
      <c r="AD48" s="124"/>
      <c r="AE48" s="124"/>
      <c r="AF48" s="124"/>
      <c r="AG48" s="124"/>
      <c r="AH48" s="124"/>
      <c r="AI48" s="124"/>
      <c r="AJ48" s="124"/>
      <c r="AK48" s="124"/>
    </row>
    <row r="49" spans="1:37" s="63" customFormat="1" ht="15" customHeight="1">
      <c r="A49" s="64" t="s">
        <v>487</v>
      </c>
      <c r="B49" s="62">
        <v>6.2349199999999998</v>
      </c>
      <c r="C49" s="62">
        <v>1.21126</v>
      </c>
      <c r="D49" s="62">
        <v>5.3606699999999998</v>
      </c>
      <c r="E49" s="62">
        <v>9.1450800000000001</v>
      </c>
      <c r="F49" s="62">
        <v>11.827780000000001</v>
      </c>
      <c r="G49" s="62">
        <v>12.29477</v>
      </c>
      <c r="H49" s="62">
        <v>17.71518</v>
      </c>
      <c r="I49" s="62">
        <v>9.1000000000000004E-3</v>
      </c>
      <c r="J49" s="62">
        <v>6.7807299999999993</v>
      </c>
      <c r="K49" s="62">
        <v>13.308629999999999</v>
      </c>
      <c r="L49" s="62">
        <v>38932.116159999998</v>
      </c>
      <c r="M49" s="62">
        <v>14.616160000000001</v>
      </c>
      <c r="N49" s="62">
        <v>84625.621729999999</v>
      </c>
      <c r="P49" s="124"/>
      <c r="Q49" s="143"/>
      <c r="R49" s="133"/>
      <c r="S49" s="133"/>
      <c r="T49" s="133"/>
      <c r="U49" s="133"/>
      <c r="V49" s="133"/>
      <c r="W49" s="133"/>
      <c r="X49" s="133"/>
      <c r="Y49" s="133"/>
      <c r="AB49" s="54"/>
      <c r="AD49" s="124"/>
      <c r="AE49" s="124"/>
      <c r="AF49" s="124"/>
      <c r="AG49" s="124"/>
      <c r="AH49" s="124"/>
      <c r="AI49" s="124"/>
      <c r="AJ49" s="124"/>
      <c r="AK49" s="124"/>
    </row>
    <row r="50" spans="1:37" s="65" customFormat="1" ht="15" customHeight="1" thickBot="1">
      <c r="A50" s="64" t="s">
        <v>488</v>
      </c>
      <c r="B50" s="62">
        <v>83159.546499999997</v>
      </c>
      <c r="C50" s="62">
        <v>82558.511200000008</v>
      </c>
      <c r="D50" s="62">
        <v>84581.886200000008</v>
      </c>
      <c r="E50" s="62">
        <v>100910.93179</v>
      </c>
      <c r="F50" s="62">
        <v>87140.436889999997</v>
      </c>
      <c r="G50" s="62">
        <v>92033.238580000005</v>
      </c>
      <c r="H50" s="62">
        <v>50424.77102</v>
      </c>
      <c r="I50" s="62">
        <v>75198.537660000002</v>
      </c>
      <c r="J50" s="62">
        <v>96516.69988</v>
      </c>
      <c r="K50" s="62">
        <v>78998.580390000003</v>
      </c>
      <c r="L50" s="62">
        <v>3104.8242200000004</v>
      </c>
      <c r="M50" s="62">
        <v>151622.05422999998</v>
      </c>
      <c r="N50" s="62">
        <v>14191.580840000001</v>
      </c>
      <c r="P50" s="124"/>
      <c r="Q50" s="145"/>
      <c r="R50" s="136"/>
      <c r="S50" s="136"/>
      <c r="T50" s="136"/>
      <c r="U50" s="136"/>
      <c r="V50" s="136"/>
      <c r="W50" s="136"/>
      <c r="X50" s="136"/>
      <c r="Y50" s="136"/>
      <c r="AB50" s="54"/>
      <c r="AD50" s="124"/>
      <c r="AE50" s="124"/>
      <c r="AF50" s="124"/>
      <c r="AG50" s="124"/>
      <c r="AH50" s="124"/>
      <c r="AI50" s="124"/>
      <c r="AJ50" s="124"/>
      <c r="AK50" s="124"/>
    </row>
    <row r="51" spans="1:37" ht="15" customHeight="1" thickTop="1" thickBot="1">
      <c r="A51" s="59" t="s">
        <v>489</v>
      </c>
      <c r="B51" s="60">
        <v>7223308.3168100007</v>
      </c>
      <c r="C51" s="60">
        <v>7842731.3683199994</v>
      </c>
      <c r="D51" s="60">
        <v>9235270.414069999</v>
      </c>
      <c r="E51" s="60">
        <v>10253531.655239999</v>
      </c>
      <c r="F51" s="60">
        <v>10538299.414659999</v>
      </c>
      <c r="G51" s="60">
        <v>11107875.53414</v>
      </c>
      <c r="H51" s="60">
        <v>11882423.19918</v>
      </c>
      <c r="I51" s="60">
        <v>12358505.79964</v>
      </c>
      <c r="J51" s="60">
        <v>12981952.26358</v>
      </c>
      <c r="K51" s="60">
        <v>13871182.64043</v>
      </c>
      <c r="L51" s="60">
        <v>13922585.689989999</v>
      </c>
      <c r="M51" s="60">
        <v>14702805.52602</v>
      </c>
      <c r="N51" s="60">
        <v>14703827.738339998</v>
      </c>
      <c r="P51" s="124"/>
      <c r="Q51" s="141"/>
      <c r="R51" s="138"/>
      <c r="S51" s="138"/>
      <c r="T51" s="138"/>
      <c r="U51" s="138"/>
      <c r="V51" s="138"/>
      <c r="W51" s="138"/>
      <c r="X51" s="138"/>
      <c r="Y51" s="138"/>
      <c r="AD51" s="124"/>
      <c r="AE51" s="124"/>
      <c r="AF51" s="124"/>
      <c r="AG51" s="124"/>
      <c r="AH51" s="124"/>
      <c r="AI51" s="124"/>
      <c r="AJ51" s="124"/>
      <c r="AK51" s="124"/>
    </row>
    <row r="52" spans="1:37" s="63" customFormat="1" ht="15" customHeight="1" thickTop="1">
      <c r="A52" s="66" t="s">
        <v>490</v>
      </c>
      <c r="B52" s="62">
        <v>278819.59109</v>
      </c>
      <c r="C52" s="62">
        <v>248436.04494999998</v>
      </c>
      <c r="D52" s="62">
        <v>302677.98375000001</v>
      </c>
      <c r="E52" s="62">
        <v>385105.73826999997</v>
      </c>
      <c r="F52" s="62">
        <v>356467.90607999999</v>
      </c>
      <c r="G52" s="62">
        <v>495943.17531000002</v>
      </c>
      <c r="H52" s="62">
        <v>534953.73057000001</v>
      </c>
      <c r="I52" s="62">
        <v>592495.92102999997</v>
      </c>
      <c r="J52" s="62">
        <v>805560.82851999998</v>
      </c>
      <c r="K52" s="62">
        <v>806004.75236000004</v>
      </c>
      <c r="L52" s="62">
        <v>808553.80163</v>
      </c>
      <c r="M52" s="62">
        <v>891472.47904000001</v>
      </c>
      <c r="N52" s="62">
        <v>905454.42641000007</v>
      </c>
      <c r="P52" s="124"/>
      <c r="Q52" s="146"/>
      <c r="R52" s="133"/>
      <c r="S52" s="133"/>
      <c r="T52" s="133"/>
      <c r="U52" s="133"/>
      <c r="V52" s="133"/>
      <c r="W52" s="133"/>
      <c r="X52" s="133"/>
      <c r="Y52" s="133"/>
      <c r="AB52" s="54"/>
      <c r="AD52" s="124"/>
      <c r="AE52" s="124"/>
      <c r="AF52" s="124"/>
      <c r="AG52" s="124"/>
      <c r="AH52" s="124"/>
      <c r="AI52" s="124"/>
      <c r="AJ52" s="124"/>
      <c r="AK52" s="124"/>
    </row>
    <row r="53" spans="1:37" s="65" customFormat="1" ht="15" customHeight="1">
      <c r="A53" s="64" t="s">
        <v>491</v>
      </c>
      <c r="B53" s="62">
        <v>21225.47997</v>
      </c>
      <c r="C53" s="62">
        <v>15423.201550000002</v>
      </c>
      <c r="D53" s="62">
        <v>5380.91705</v>
      </c>
      <c r="E53" s="62">
        <v>11028.096140000001</v>
      </c>
      <c r="F53" s="62">
        <v>31092.873010000003</v>
      </c>
      <c r="G53" s="62">
        <v>14043.942650000001</v>
      </c>
      <c r="H53" s="62">
        <v>37035.412380000002</v>
      </c>
      <c r="I53" s="62">
        <v>10908.96408</v>
      </c>
      <c r="J53" s="62">
        <v>33458.077689999998</v>
      </c>
      <c r="K53" s="62">
        <v>24852.31882</v>
      </c>
      <c r="L53" s="62">
        <v>12129.460570000001</v>
      </c>
      <c r="M53" s="62">
        <v>36444.364020000001</v>
      </c>
      <c r="N53" s="62">
        <v>34865.7981</v>
      </c>
      <c r="P53" s="124"/>
      <c r="Q53" s="145"/>
      <c r="R53" s="136"/>
      <c r="S53" s="136"/>
      <c r="T53" s="136"/>
      <c r="U53" s="136"/>
      <c r="V53" s="136"/>
      <c r="W53" s="136"/>
      <c r="X53" s="136"/>
      <c r="Y53" s="136"/>
      <c r="AB53" s="54"/>
      <c r="AD53" s="124"/>
      <c r="AE53" s="124"/>
      <c r="AF53" s="124"/>
      <c r="AG53" s="124"/>
      <c r="AH53" s="124"/>
      <c r="AI53" s="124"/>
      <c r="AJ53" s="124"/>
      <c r="AK53" s="124"/>
    </row>
    <row r="54" spans="1:37" s="65" customFormat="1" ht="15" customHeight="1">
      <c r="A54" s="64" t="s">
        <v>492</v>
      </c>
      <c r="B54" s="62">
        <v>212346.69330000001</v>
      </c>
      <c r="C54" s="62">
        <v>154849.76678999999</v>
      </c>
      <c r="D54" s="62">
        <v>186226.14837000001</v>
      </c>
      <c r="E54" s="62">
        <v>231227.03218000001</v>
      </c>
      <c r="F54" s="62">
        <v>165484.51337</v>
      </c>
      <c r="G54" s="62">
        <v>289783.99617</v>
      </c>
      <c r="H54" s="62">
        <v>289181.25594999996</v>
      </c>
      <c r="I54" s="62">
        <v>345067.24738000002</v>
      </c>
      <c r="J54" s="62">
        <v>513416.28837999998</v>
      </c>
      <c r="K54" s="62">
        <v>501272.19163999998</v>
      </c>
      <c r="L54" s="62">
        <v>518034.74234</v>
      </c>
      <c r="M54" s="62">
        <v>562747.45498000004</v>
      </c>
      <c r="N54" s="62">
        <v>572590.26909999992</v>
      </c>
      <c r="P54" s="124"/>
      <c r="Q54" s="145"/>
      <c r="R54" s="136"/>
      <c r="S54" s="136"/>
      <c r="T54" s="136"/>
      <c r="U54" s="136"/>
      <c r="V54" s="136"/>
      <c r="W54" s="136"/>
      <c r="X54" s="136"/>
      <c r="Y54" s="136"/>
      <c r="AB54" s="54"/>
      <c r="AD54" s="124"/>
      <c r="AE54" s="124"/>
      <c r="AF54" s="124"/>
      <c r="AG54" s="124"/>
      <c r="AH54" s="124"/>
      <c r="AI54" s="124"/>
      <c r="AJ54" s="124"/>
      <c r="AK54" s="124"/>
    </row>
    <row r="55" spans="1:37" s="65" customFormat="1" ht="15" customHeight="1">
      <c r="A55" s="64" t="s">
        <v>493</v>
      </c>
      <c r="B55" s="62">
        <v>0</v>
      </c>
      <c r="C55" s="62">
        <v>0</v>
      </c>
      <c r="D55" s="62">
        <v>0</v>
      </c>
      <c r="E55" s="62">
        <v>0</v>
      </c>
      <c r="F55" s="62">
        <v>0</v>
      </c>
      <c r="G55" s="62">
        <v>0</v>
      </c>
      <c r="H55" s="62">
        <v>0</v>
      </c>
      <c r="I55" s="62">
        <v>0</v>
      </c>
      <c r="J55" s="62">
        <v>0</v>
      </c>
      <c r="K55" s="62">
        <v>0</v>
      </c>
      <c r="L55" s="62">
        <v>0</v>
      </c>
      <c r="M55" s="62">
        <v>0</v>
      </c>
      <c r="N55" s="62">
        <v>0</v>
      </c>
      <c r="P55" s="124"/>
      <c r="Q55" s="145"/>
      <c r="R55" s="136"/>
      <c r="S55" s="136"/>
      <c r="T55" s="136"/>
      <c r="U55" s="136"/>
      <c r="V55" s="136"/>
      <c r="W55" s="136"/>
      <c r="X55" s="136"/>
      <c r="Y55" s="136"/>
      <c r="AB55" s="54"/>
      <c r="AD55" s="124"/>
      <c r="AE55" s="124"/>
      <c r="AF55" s="124"/>
      <c r="AG55" s="124"/>
      <c r="AH55" s="124"/>
      <c r="AI55" s="124"/>
      <c r="AJ55" s="124"/>
      <c r="AK55" s="124"/>
    </row>
    <row r="56" spans="1:37" s="65" customFormat="1" ht="15" customHeight="1">
      <c r="A56" s="64" t="s">
        <v>494</v>
      </c>
      <c r="B56" s="62">
        <v>45247.417820000002</v>
      </c>
      <c r="C56" s="62">
        <v>78163.076610000004</v>
      </c>
      <c r="D56" s="62">
        <v>111070.91833</v>
      </c>
      <c r="E56" s="62">
        <v>138391.60994999998</v>
      </c>
      <c r="F56" s="62">
        <v>159890.51969999998</v>
      </c>
      <c r="G56" s="62">
        <v>182168.23649000001</v>
      </c>
      <c r="H56" s="62">
        <v>196732.06224</v>
      </c>
      <c r="I56" s="62">
        <v>224514.70957000001</v>
      </c>
      <c r="J56" s="62">
        <v>243320.06245</v>
      </c>
      <c r="K56" s="62">
        <v>264513.8419</v>
      </c>
      <c r="L56" s="62">
        <v>263023.19871999999</v>
      </c>
      <c r="M56" s="62">
        <v>281773.44657999999</v>
      </c>
      <c r="N56" s="62">
        <v>287491.14575000003</v>
      </c>
      <c r="P56" s="124"/>
      <c r="Q56" s="145"/>
      <c r="R56" s="136"/>
      <c r="S56" s="136"/>
      <c r="T56" s="136"/>
      <c r="U56" s="136"/>
      <c r="V56" s="136"/>
      <c r="W56" s="136"/>
      <c r="X56" s="136"/>
      <c r="Y56" s="136"/>
      <c r="AB56" s="54"/>
      <c r="AD56" s="124"/>
      <c r="AE56" s="124"/>
      <c r="AF56" s="124"/>
      <c r="AG56" s="124"/>
      <c r="AH56" s="124"/>
      <c r="AI56" s="124"/>
      <c r="AJ56" s="124"/>
      <c r="AK56" s="124"/>
    </row>
    <row r="57" spans="1:37" s="65" customFormat="1" ht="15" customHeight="1">
      <c r="A57" s="64" t="s">
        <v>495</v>
      </c>
      <c r="B57" s="62">
        <v>0</v>
      </c>
      <c r="C57" s="62">
        <v>0</v>
      </c>
      <c r="D57" s="62">
        <v>0</v>
      </c>
      <c r="E57" s="62">
        <v>4459</v>
      </c>
      <c r="F57" s="62">
        <v>0</v>
      </c>
      <c r="G57" s="62">
        <v>9947</v>
      </c>
      <c r="H57" s="62">
        <v>12005</v>
      </c>
      <c r="I57" s="62">
        <v>12005</v>
      </c>
      <c r="J57" s="62">
        <v>15366.4</v>
      </c>
      <c r="K57" s="62">
        <v>15366.4</v>
      </c>
      <c r="L57" s="62">
        <v>15366.4</v>
      </c>
      <c r="M57" s="62">
        <v>10507.213460000001</v>
      </c>
      <c r="N57" s="62">
        <v>10507.213460000001</v>
      </c>
      <c r="P57" s="124"/>
      <c r="Q57" s="145"/>
      <c r="R57" s="136"/>
      <c r="S57" s="136"/>
      <c r="T57" s="136"/>
      <c r="U57" s="136"/>
      <c r="V57" s="136"/>
      <c r="W57" s="136"/>
      <c r="X57" s="136"/>
      <c r="Y57" s="136"/>
      <c r="AB57" s="54"/>
      <c r="AD57" s="124"/>
      <c r="AE57" s="124"/>
      <c r="AF57" s="124"/>
      <c r="AG57" s="124"/>
      <c r="AH57" s="124"/>
      <c r="AI57" s="124"/>
      <c r="AJ57" s="124"/>
      <c r="AK57" s="124"/>
    </row>
    <row r="58" spans="1:37" s="65" customFormat="1" ht="15" customHeight="1">
      <c r="A58" s="61" t="s">
        <v>496</v>
      </c>
      <c r="B58" s="62">
        <v>12181261.70482</v>
      </c>
      <c r="C58" s="62">
        <v>14649196.831729999</v>
      </c>
      <c r="D58" s="62">
        <v>15829800.10156</v>
      </c>
      <c r="E58" s="62">
        <v>17340327.562090002</v>
      </c>
      <c r="F58" s="62">
        <v>18887254.48601</v>
      </c>
      <c r="G58" s="62">
        <v>18533607.661520001</v>
      </c>
      <c r="H58" s="62">
        <v>18635101.900929999</v>
      </c>
      <c r="I58" s="62">
        <v>18645465.172019999</v>
      </c>
      <c r="J58" s="62">
        <v>20823592.35292</v>
      </c>
      <c r="K58" s="62">
        <v>23392495.418849997</v>
      </c>
      <c r="L58" s="62">
        <v>23780361.579970002</v>
      </c>
      <c r="M58" s="62">
        <v>25246328.414619993</v>
      </c>
      <c r="N58" s="62">
        <v>25501844.079960003</v>
      </c>
      <c r="P58" s="124"/>
      <c r="Q58" s="144"/>
      <c r="R58" s="136"/>
      <c r="S58" s="136"/>
      <c r="T58" s="136"/>
      <c r="U58" s="136"/>
      <c r="V58" s="136"/>
      <c r="W58" s="136"/>
      <c r="X58" s="136"/>
      <c r="Y58" s="136"/>
      <c r="AB58" s="54"/>
      <c r="AD58" s="124"/>
      <c r="AE58" s="124"/>
      <c r="AF58" s="124"/>
      <c r="AG58" s="124"/>
      <c r="AH58" s="124"/>
      <c r="AI58" s="124"/>
      <c r="AJ58" s="124"/>
      <c r="AK58" s="124"/>
    </row>
    <row r="59" spans="1:37">
      <c r="A59" s="67" t="s">
        <v>497</v>
      </c>
      <c r="B59" s="68">
        <v>527186.80857999995</v>
      </c>
      <c r="C59" s="68">
        <v>572713.09532000008</v>
      </c>
      <c r="D59" s="68">
        <v>612388.26435000007</v>
      </c>
      <c r="E59" s="68">
        <v>670355.79972000001</v>
      </c>
      <c r="F59" s="68">
        <v>716324.13014000002</v>
      </c>
      <c r="G59" s="68">
        <v>756548.62326999998</v>
      </c>
      <c r="H59" s="68">
        <v>730413.59933</v>
      </c>
      <c r="I59" s="68">
        <v>715153.35169000004</v>
      </c>
      <c r="J59" s="68">
        <v>780193.05039999995</v>
      </c>
      <c r="K59" s="68">
        <v>817301.5466</v>
      </c>
      <c r="L59" s="68">
        <v>74240.717319999996</v>
      </c>
      <c r="M59" s="68">
        <v>940870.50354000006</v>
      </c>
      <c r="N59" s="68">
        <v>83776.714140000011</v>
      </c>
      <c r="P59" s="124"/>
      <c r="Q59" s="147"/>
      <c r="R59" s="128"/>
      <c r="S59" s="128"/>
      <c r="T59" s="128"/>
      <c r="U59" s="128"/>
      <c r="V59" s="128"/>
      <c r="W59" s="128"/>
      <c r="X59" s="128"/>
      <c r="Y59" s="128"/>
      <c r="AD59" s="124"/>
      <c r="AE59" s="124"/>
      <c r="AF59" s="124"/>
      <c r="AG59" s="124"/>
      <c r="AH59" s="124"/>
      <c r="AI59" s="124"/>
      <c r="AJ59" s="124"/>
      <c r="AK59" s="124"/>
    </row>
    <row r="60" spans="1:37" ht="15" customHeight="1">
      <c r="A60" s="64" t="s">
        <v>498</v>
      </c>
      <c r="B60" s="62">
        <v>-114862.95421</v>
      </c>
      <c r="C60" s="62">
        <v>-139642.09603000002</v>
      </c>
      <c r="D60" s="62">
        <v>-147265.76958000002</v>
      </c>
      <c r="E60" s="62">
        <v>-182281.54300000001</v>
      </c>
      <c r="F60" s="62">
        <v>-228830.02646000002</v>
      </c>
      <c r="G60" s="62">
        <v>-264720.46591999999</v>
      </c>
      <c r="H60" s="62">
        <v>-296653.65785000002</v>
      </c>
      <c r="I60" s="62">
        <v>-306998.14989</v>
      </c>
      <c r="J60" s="62">
        <v>-325077.00878999999</v>
      </c>
      <c r="K60" s="62">
        <v>-361320.34376999998</v>
      </c>
      <c r="L60" s="62">
        <v>-32836.377079999998</v>
      </c>
      <c r="M60" s="62">
        <v>-399656.94945000001</v>
      </c>
      <c r="N60" s="62">
        <v>-35599.012369999997</v>
      </c>
      <c r="P60" s="124"/>
      <c r="Q60" s="148"/>
      <c r="R60" s="128"/>
      <c r="S60" s="128"/>
      <c r="T60" s="128"/>
      <c r="U60" s="128"/>
      <c r="V60" s="128"/>
      <c r="W60" s="128"/>
      <c r="X60" s="128"/>
      <c r="Y60" s="128"/>
      <c r="AD60" s="124"/>
      <c r="AE60" s="124"/>
      <c r="AF60" s="124"/>
      <c r="AG60" s="124"/>
      <c r="AH60" s="124"/>
      <c r="AI60" s="124"/>
      <c r="AJ60" s="124"/>
      <c r="AK60" s="124"/>
    </row>
    <row r="61" spans="1:37" ht="15" customHeight="1">
      <c r="A61" s="61" t="s">
        <v>499</v>
      </c>
      <c r="B61" s="62">
        <v>412323.85437000002</v>
      </c>
      <c r="C61" s="62">
        <v>433070.99929000001</v>
      </c>
      <c r="D61" s="62">
        <v>465122.49476999999</v>
      </c>
      <c r="E61" s="62">
        <v>488074.25672</v>
      </c>
      <c r="F61" s="62">
        <v>487494.10368</v>
      </c>
      <c r="G61" s="62">
        <v>491828.15735000005</v>
      </c>
      <c r="H61" s="62">
        <v>433759.94148000004</v>
      </c>
      <c r="I61" s="62">
        <v>408155.20180000004</v>
      </c>
      <c r="J61" s="62">
        <v>455116.04161000001</v>
      </c>
      <c r="K61" s="62">
        <v>455981.20282999997</v>
      </c>
      <c r="L61" s="62">
        <v>41404.340240000005</v>
      </c>
      <c r="M61" s="62">
        <v>541213.55408999999</v>
      </c>
      <c r="N61" s="62">
        <v>48177.701770000014</v>
      </c>
      <c r="P61" s="124"/>
      <c r="Q61" s="149"/>
      <c r="R61" s="128"/>
      <c r="S61" s="128"/>
      <c r="T61" s="128"/>
      <c r="U61" s="128"/>
      <c r="V61" s="128"/>
      <c r="W61" s="128"/>
      <c r="X61" s="128"/>
      <c r="Y61" s="128"/>
      <c r="AD61" s="124"/>
      <c r="AE61" s="124"/>
      <c r="AF61" s="124"/>
      <c r="AG61" s="124"/>
      <c r="AH61" s="124"/>
      <c r="AI61" s="124"/>
      <c r="AJ61" s="124"/>
      <c r="AK61" s="124"/>
    </row>
    <row r="62" spans="1:37" ht="15" customHeight="1">
      <c r="A62" s="69" t="s">
        <v>500</v>
      </c>
      <c r="B62" s="62">
        <v>106952.44357999999</v>
      </c>
      <c r="C62" s="62">
        <v>117681.16497</v>
      </c>
      <c r="D62" s="62">
        <v>156124.82629</v>
      </c>
      <c r="E62" s="62">
        <v>155747.17643000002</v>
      </c>
      <c r="F62" s="62">
        <v>218601.43594999998</v>
      </c>
      <c r="G62" s="62">
        <v>168889.71515999999</v>
      </c>
      <c r="H62" s="62">
        <v>156999.65012999999</v>
      </c>
      <c r="I62" s="62">
        <v>181749.69550999999</v>
      </c>
      <c r="J62" s="62">
        <v>187309.40158000001</v>
      </c>
      <c r="K62" s="62">
        <v>369453.27108999999</v>
      </c>
      <c r="L62" s="62">
        <v>47850.519329999996</v>
      </c>
      <c r="M62" s="62">
        <v>1243265.94108</v>
      </c>
      <c r="N62" s="62">
        <v>173311.01092</v>
      </c>
      <c r="P62" s="124"/>
      <c r="Q62" s="147"/>
      <c r="R62" s="128"/>
      <c r="S62" s="128"/>
      <c r="T62" s="128"/>
      <c r="U62" s="128"/>
      <c r="V62" s="128"/>
      <c r="W62" s="128"/>
      <c r="X62" s="128"/>
      <c r="Y62" s="128"/>
      <c r="AD62" s="124"/>
      <c r="AE62" s="124"/>
      <c r="AF62" s="124"/>
      <c r="AG62" s="124"/>
      <c r="AH62" s="124"/>
      <c r="AI62" s="124"/>
      <c r="AJ62" s="124"/>
      <c r="AK62" s="124"/>
    </row>
    <row r="63" spans="1:37" ht="15" customHeight="1">
      <c r="A63" s="64" t="s">
        <v>501</v>
      </c>
      <c r="B63" s="62">
        <v>-25894.532729999999</v>
      </c>
      <c r="C63" s="62">
        <v>-36859.871650000001</v>
      </c>
      <c r="D63" s="62">
        <v>-79611.340989999997</v>
      </c>
      <c r="E63" s="62">
        <v>-86556.779370000004</v>
      </c>
      <c r="F63" s="62">
        <v>-140653.89416999999</v>
      </c>
      <c r="G63" s="62">
        <v>-93680.780939999997</v>
      </c>
      <c r="H63" s="62">
        <v>-93191.063800000004</v>
      </c>
      <c r="I63" s="62">
        <v>-79006.191940000004</v>
      </c>
      <c r="J63" s="62">
        <v>-76765.031770000001</v>
      </c>
      <c r="K63" s="62">
        <v>-253136.57162999999</v>
      </c>
      <c r="L63" s="62">
        <v>-35890.094899999996</v>
      </c>
      <c r="M63" s="62">
        <v>-958093.78250000009</v>
      </c>
      <c r="N63" s="62">
        <v>-146117.54738</v>
      </c>
      <c r="P63" s="124"/>
      <c r="Q63" s="148"/>
      <c r="R63" s="128"/>
      <c r="S63" s="128"/>
      <c r="T63" s="128"/>
      <c r="U63" s="128"/>
      <c r="V63" s="128"/>
      <c r="W63" s="128"/>
      <c r="X63" s="128"/>
      <c r="Y63" s="128"/>
      <c r="AD63" s="124"/>
      <c r="AE63" s="124"/>
      <c r="AF63" s="124"/>
      <c r="AG63" s="124"/>
      <c r="AH63" s="124"/>
      <c r="AI63" s="124"/>
      <c r="AJ63" s="124"/>
      <c r="AK63" s="124"/>
    </row>
    <row r="64" spans="1:37" ht="15" customHeight="1">
      <c r="A64" s="70" t="s">
        <v>502</v>
      </c>
      <c r="B64" s="62">
        <v>493381.76522</v>
      </c>
      <c r="C64" s="62">
        <v>513892.29261</v>
      </c>
      <c r="D64" s="62">
        <v>541635.98007000005</v>
      </c>
      <c r="E64" s="62">
        <v>557264.65377999994</v>
      </c>
      <c r="F64" s="62">
        <v>565441.64546000003</v>
      </c>
      <c r="G64" s="62">
        <v>567037.09157000005</v>
      </c>
      <c r="H64" s="62">
        <v>497568.52781</v>
      </c>
      <c r="I64" s="62">
        <v>510898.70536999998</v>
      </c>
      <c r="J64" s="62">
        <v>565660.4114199999</v>
      </c>
      <c r="K64" s="62">
        <v>572297.90229</v>
      </c>
      <c r="L64" s="62">
        <v>53364.764670000004</v>
      </c>
      <c r="M64" s="62">
        <v>826385.71266999992</v>
      </c>
      <c r="N64" s="62">
        <v>75371.165310000011</v>
      </c>
      <c r="P64" s="124"/>
      <c r="Q64" s="150"/>
      <c r="R64" s="128"/>
      <c r="S64" s="128"/>
      <c r="T64" s="128"/>
      <c r="U64" s="128"/>
      <c r="V64" s="128"/>
      <c r="W64" s="128"/>
      <c r="X64" s="128"/>
      <c r="Y64" s="128"/>
      <c r="AD64" s="124"/>
      <c r="AE64" s="124"/>
      <c r="AF64" s="124"/>
      <c r="AG64" s="124"/>
      <c r="AH64" s="124"/>
      <c r="AI64" s="124"/>
      <c r="AJ64" s="124"/>
      <c r="AK64" s="124"/>
    </row>
    <row r="65" spans="1:37" ht="15" customHeight="1">
      <c r="A65" s="69" t="s">
        <v>503</v>
      </c>
      <c r="B65" s="62">
        <v>64527.883329999997</v>
      </c>
      <c r="C65" s="62">
        <v>62100.441789999997</v>
      </c>
      <c r="D65" s="62">
        <v>56363.961340000002</v>
      </c>
      <c r="E65" s="62">
        <v>72623.219319999989</v>
      </c>
      <c r="F65" s="62">
        <v>72939.938299999994</v>
      </c>
      <c r="G65" s="62">
        <v>67736.24470000001</v>
      </c>
      <c r="H65" s="62">
        <v>67927.114979999998</v>
      </c>
      <c r="I65" s="62">
        <v>74366.092870000008</v>
      </c>
      <c r="J65" s="62">
        <v>75556.876380000002</v>
      </c>
      <c r="K65" s="62">
        <v>81396.405419999996</v>
      </c>
      <c r="L65" s="62">
        <v>2886.2828300000001</v>
      </c>
      <c r="M65" s="62">
        <v>72981.423740000013</v>
      </c>
      <c r="N65" s="62">
        <v>5177.6620800000001</v>
      </c>
      <c r="P65" s="124"/>
      <c r="Q65" s="147"/>
      <c r="R65" s="128"/>
      <c r="S65" s="128"/>
      <c r="T65" s="128"/>
      <c r="U65" s="128"/>
      <c r="V65" s="128"/>
      <c r="W65" s="128"/>
      <c r="X65" s="128"/>
      <c r="Y65" s="128"/>
      <c r="AD65" s="124"/>
      <c r="AE65" s="124"/>
      <c r="AF65" s="124"/>
      <c r="AG65" s="124"/>
      <c r="AH65" s="124"/>
      <c r="AI65" s="124"/>
      <c r="AJ65" s="124"/>
      <c r="AK65" s="124"/>
    </row>
    <row r="66" spans="1:37" ht="15" customHeight="1">
      <c r="A66" s="69" t="s">
        <v>504</v>
      </c>
      <c r="B66" s="62">
        <v>-114632.55218000001</v>
      </c>
      <c r="C66" s="62">
        <v>-105299.98805</v>
      </c>
      <c r="D66" s="62">
        <v>-110175.53319</v>
      </c>
      <c r="E66" s="62">
        <v>-110834.5426</v>
      </c>
      <c r="F66" s="62">
        <v>-117058.49196</v>
      </c>
      <c r="G66" s="62">
        <v>-123658.4558</v>
      </c>
      <c r="H66" s="62">
        <v>-113800.88193999999</v>
      </c>
      <c r="I66" s="62">
        <v>-132563.03446</v>
      </c>
      <c r="J66" s="62">
        <v>-129038.78111</v>
      </c>
      <c r="K66" s="62">
        <v>-165304.02283</v>
      </c>
      <c r="L66" s="62">
        <v>-17796.718940000002</v>
      </c>
      <c r="M66" s="62">
        <v>-212678.23996000001</v>
      </c>
      <c r="N66" s="62">
        <v>-17974.311900000001</v>
      </c>
      <c r="P66" s="124"/>
      <c r="Q66" s="147"/>
      <c r="R66" s="128"/>
      <c r="S66" s="128"/>
      <c r="T66" s="128"/>
      <c r="U66" s="128"/>
      <c r="V66" s="128"/>
      <c r="W66" s="128"/>
      <c r="X66" s="128"/>
      <c r="Y66" s="128"/>
      <c r="AD66" s="124"/>
      <c r="AE66" s="124"/>
      <c r="AF66" s="124"/>
      <c r="AG66" s="124"/>
      <c r="AH66" s="124"/>
      <c r="AI66" s="124"/>
      <c r="AJ66" s="124"/>
      <c r="AK66" s="124"/>
    </row>
    <row r="67" spans="1:37" ht="15" customHeight="1">
      <c r="A67" s="61" t="s">
        <v>505</v>
      </c>
      <c r="B67" s="62">
        <v>443277.09636999998</v>
      </c>
      <c r="C67" s="62">
        <v>470692.74635000003</v>
      </c>
      <c r="D67" s="62">
        <v>487824.40822000004</v>
      </c>
      <c r="E67" s="62">
        <v>519053.33049999998</v>
      </c>
      <c r="F67" s="62">
        <v>521323.09179999999</v>
      </c>
      <c r="G67" s="62">
        <v>511114.88047000003</v>
      </c>
      <c r="H67" s="62">
        <v>451694.76085000002</v>
      </c>
      <c r="I67" s="62">
        <v>452701.76377999998</v>
      </c>
      <c r="J67" s="62">
        <v>512178.50669000001</v>
      </c>
      <c r="K67" s="62">
        <v>488390.28487999999</v>
      </c>
      <c r="L67" s="62">
        <v>38454.328560000002</v>
      </c>
      <c r="M67" s="62">
        <v>686688.89644999988</v>
      </c>
      <c r="N67" s="62">
        <v>62574.515490000005</v>
      </c>
      <c r="P67" s="124"/>
      <c r="Q67" s="149"/>
      <c r="R67" s="128"/>
      <c r="S67" s="128"/>
      <c r="T67" s="128"/>
      <c r="U67" s="128"/>
      <c r="V67" s="128"/>
      <c r="W67" s="128"/>
      <c r="X67" s="128"/>
      <c r="Y67" s="128"/>
      <c r="AD67" s="124"/>
      <c r="AE67" s="124"/>
      <c r="AF67" s="124"/>
      <c r="AG67" s="124"/>
      <c r="AH67" s="124"/>
      <c r="AI67" s="124"/>
      <c r="AJ67" s="124"/>
      <c r="AK67" s="124"/>
    </row>
    <row r="68" spans="1:37" ht="15" customHeight="1">
      <c r="A68" s="64" t="s">
        <v>506</v>
      </c>
      <c r="B68" s="62">
        <v>-311232.55608999997</v>
      </c>
      <c r="C68" s="62">
        <v>-343701.81342999998</v>
      </c>
      <c r="D68" s="62">
        <v>-342454.71096</v>
      </c>
      <c r="E68" s="62">
        <v>-344518.73483999999</v>
      </c>
      <c r="F68" s="62">
        <v>-369767.40281</v>
      </c>
      <c r="G68" s="62">
        <v>-359968.04031000001</v>
      </c>
      <c r="H68" s="62">
        <v>-360225.04479000001</v>
      </c>
      <c r="I68" s="62">
        <v>-340314.34987999999</v>
      </c>
      <c r="J68" s="62">
        <v>-360434.34393000003</v>
      </c>
      <c r="K68" s="62">
        <v>-367885.16164000001</v>
      </c>
      <c r="L68" s="62">
        <v>-31788.645769999999</v>
      </c>
      <c r="M68" s="62">
        <v>-435083.92392999999</v>
      </c>
      <c r="N68" s="62">
        <v>-47505.632669999999</v>
      </c>
      <c r="P68" s="124"/>
      <c r="Q68" s="148"/>
      <c r="R68" s="128"/>
      <c r="S68" s="128"/>
      <c r="T68" s="128"/>
      <c r="U68" s="128"/>
      <c r="V68" s="128"/>
      <c r="W68" s="128"/>
      <c r="X68" s="128"/>
      <c r="Y68" s="128"/>
      <c r="AD68" s="124"/>
      <c r="AE68" s="124"/>
      <c r="AF68" s="124"/>
      <c r="AG68" s="124"/>
      <c r="AH68" s="124"/>
      <c r="AI68" s="124"/>
      <c r="AJ68" s="124"/>
      <c r="AK68" s="124"/>
    </row>
    <row r="69" spans="1:37" ht="15" customHeight="1">
      <c r="A69" s="70" t="s">
        <v>507</v>
      </c>
      <c r="B69" s="62">
        <v>132044.54028000002</v>
      </c>
      <c r="C69" s="62">
        <v>126990.93292000001</v>
      </c>
      <c r="D69" s="62">
        <v>145369.69725999999</v>
      </c>
      <c r="E69" s="62">
        <v>174534.59565999999</v>
      </c>
      <c r="F69" s="62">
        <v>151555.68899</v>
      </c>
      <c r="G69" s="62">
        <v>151146.84015999999</v>
      </c>
      <c r="H69" s="62">
        <v>91469.716060000006</v>
      </c>
      <c r="I69" s="62">
        <v>112387.4139</v>
      </c>
      <c r="J69" s="62">
        <v>151744.16275999998</v>
      </c>
      <c r="K69" s="62">
        <v>120505.12324</v>
      </c>
      <c r="L69" s="62">
        <v>6665.6827899999998</v>
      </c>
      <c r="M69" s="62">
        <v>251604.97251999989</v>
      </c>
      <c r="N69" s="62">
        <v>15068.882820000006</v>
      </c>
      <c r="P69" s="124"/>
      <c r="Q69" s="150"/>
      <c r="R69" s="128"/>
      <c r="S69" s="128"/>
      <c r="T69" s="128"/>
      <c r="U69" s="128"/>
      <c r="V69" s="128"/>
      <c r="W69" s="128"/>
      <c r="X69" s="128"/>
      <c r="Y69" s="128"/>
      <c r="AD69" s="124"/>
      <c r="AE69" s="124"/>
      <c r="AF69" s="124"/>
      <c r="AG69" s="124"/>
      <c r="AH69" s="124"/>
      <c r="AI69" s="124"/>
      <c r="AJ69" s="124"/>
      <c r="AK69" s="124"/>
    </row>
    <row r="70" spans="1:37" ht="15" customHeight="1">
      <c r="A70" s="70" t="s">
        <v>508</v>
      </c>
      <c r="B70" s="62">
        <v>-2.7480599999999997</v>
      </c>
      <c r="C70" s="62">
        <v>-61.480059999999995</v>
      </c>
      <c r="D70" s="62">
        <v>128.61061999999998</v>
      </c>
      <c r="E70" s="62">
        <v>693.62493000000006</v>
      </c>
      <c r="F70" s="62">
        <v>168.21929999999998</v>
      </c>
      <c r="G70" s="62">
        <v>265.40244000000001</v>
      </c>
      <c r="H70" s="62">
        <v>813.78834999999992</v>
      </c>
      <c r="I70" s="62">
        <v>258.39001000000002</v>
      </c>
      <c r="J70" s="62">
        <v>622.23503000000005</v>
      </c>
      <c r="K70" s="62">
        <v>868.07342000000006</v>
      </c>
      <c r="L70" s="62">
        <v>0.54794000000000009</v>
      </c>
      <c r="M70" s="62">
        <v>1344.4183899999998</v>
      </c>
      <c r="N70" s="62">
        <v>747.38480000000015</v>
      </c>
      <c r="P70" s="124"/>
      <c r="Q70" s="150"/>
      <c r="R70" s="128"/>
      <c r="S70" s="128"/>
      <c r="T70" s="128"/>
      <c r="U70" s="128"/>
      <c r="V70" s="128"/>
      <c r="W70" s="128"/>
      <c r="X70" s="128"/>
      <c r="Y70" s="128"/>
      <c r="AD70" s="124"/>
      <c r="AE70" s="124"/>
      <c r="AF70" s="124"/>
      <c r="AG70" s="124"/>
      <c r="AH70" s="124"/>
      <c r="AI70" s="124"/>
      <c r="AJ70" s="124"/>
      <c r="AK70" s="124"/>
    </row>
    <row r="71" spans="1:37" ht="15" customHeight="1">
      <c r="A71" s="71" t="s">
        <v>509</v>
      </c>
      <c r="B71" s="62">
        <v>-72.30913000000001</v>
      </c>
      <c r="C71" s="62">
        <v>-97.443460000000002</v>
      </c>
      <c r="D71" s="62">
        <v>101.51739000000001</v>
      </c>
      <c r="E71" s="62">
        <v>142.57954000000001</v>
      </c>
      <c r="F71" s="62">
        <v>151.61098000000001</v>
      </c>
      <c r="G71" s="62">
        <v>254.12613000000002</v>
      </c>
      <c r="H71" s="62">
        <v>806.94459999999992</v>
      </c>
      <c r="I71" s="62">
        <v>255.29191</v>
      </c>
      <c r="J71" s="62">
        <v>616.33945999999992</v>
      </c>
      <c r="K71" s="62">
        <v>858.30944999999997</v>
      </c>
      <c r="L71" s="62">
        <v>3.2799999999999999E-3</v>
      </c>
      <c r="M71" s="62">
        <v>1344.4183899999998</v>
      </c>
      <c r="N71" s="62">
        <v>747.38480000000004</v>
      </c>
      <c r="P71" s="124"/>
      <c r="Q71" s="151"/>
      <c r="R71" s="128"/>
      <c r="S71" s="128"/>
      <c r="T71" s="128"/>
      <c r="U71" s="128"/>
      <c r="V71" s="128"/>
      <c r="W71" s="128"/>
      <c r="X71" s="128"/>
      <c r="Y71" s="128"/>
      <c r="AD71" s="124"/>
      <c r="AE71" s="124"/>
      <c r="AF71" s="124"/>
      <c r="AG71" s="124"/>
      <c r="AH71" s="124"/>
      <c r="AI71" s="124"/>
      <c r="AJ71" s="124"/>
      <c r="AK71" s="124"/>
    </row>
    <row r="72" spans="1:37" ht="15" customHeight="1">
      <c r="A72" s="71" t="s">
        <v>510</v>
      </c>
      <c r="B72" s="62">
        <v>69.561070000000001</v>
      </c>
      <c r="C72" s="62">
        <v>35.9634</v>
      </c>
      <c r="D72" s="62">
        <v>27.093229999999998</v>
      </c>
      <c r="E72" s="62">
        <v>551.04539</v>
      </c>
      <c r="F72" s="62">
        <v>16.608319999999999</v>
      </c>
      <c r="G72" s="62">
        <v>11.276309999999999</v>
      </c>
      <c r="H72" s="62">
        <v>6.84375</v>
      </c>
      <c r="I72" s="62">
        <v>3.0981000000000001</v>
      </c>
      <c r="J72" s="62">
        <v>5.8955699999999993</v>
      </c>
      <c r="K72" s="62">
        <v>9.7639699999999987</v>
      </c>
      <c r="L72" s="62">
        <v>0.54465999999999992</v>
      </c>
      <c r="M72" s="62">
        <v>0</v>
      </c>
      <c r="N72" s="62">
        <v>0</v>
      </c>
      <c r="P72" s="124"/>
      <c r="Q72" s="151"/>
      <c r="R72" s="128"/>
      <c r="S72" s="128"/>
      <c r="T72" s="128"/>
      <c r="U72" s="128"/>
      <c r="V72" s="128"/>
      <c r="W72" s="128"/>
      <c r="X72" s="128"/>
      <c r="Y72" s="128"/>
      <c r="AD72" s="124"/>
      <c r="AE72" s="124"/>
      <c r="AF72" s="124"/>
      <c r="AG72" s="124"/>
      <c r="AH72" s="124"/>
      <c r="AI72" s="124"/>
      <c r="AJ72" s="124"/>
      <c r="AK72" s="124"/>
    </row>
    <row r="73" spans="1:37" ht="15" customHeight="1">
      <c r="A73" s="61" t="s">
        <v>511</v>
      </c>
      <c r="B73" s="62">
        <v>-45.498489999999997</v>
      </c>
      <c r="C73" s="62">
        <v>-28.75189</v>
      </c>
      <c r="D73" s="62">
        <v>-20.5824</v>
      </c>
      <c r="E73" s="62">
        <v>-16.450020000000002</v>
      </c>
      <c r="F73" s="62">
        <v>-382.26456000000002</v>
      </c>
      <c r="G73" s="62">
        <v>-260.06608999999997</v>
      </c>
      <c r="H73" s="62">
        <v>-165.13273999999998</v>
      </c>
      <c r="I73" s="62">
        <v>-749.63085999999998</v>
      </c>
      <c r="J73" s="62">
        <v>-890.03161</v>
      </c>
      <c r="K73" s="62">
        <v>-763.27044999999998</v>
      </c>
      <c r="L73" s="62">
        <v>-56.289400000000001</v>
      </c>
      <c r="M73" s="62">
        <v>-477.56951000000004</v>
      </c>
      <c r="N73" s="62">
        <v>-18.114900000000002</v>
      </c>
      <c r="P73" s="124"/>
      <c r="Q73" s="149"/>
      <c r="R73" s="128"/>
      <c r="S73" s="128"/>
      <c r="T73" s="128"/>
      <c r="U73" s="128"/>
      <c r="V73" s="128"/>
      <c r="W73" s="128"/>
      <c r="X73" s="128"/>
      <c r="Y73" s="128"/>
      <c r="AD73" s="124"/>
      <c r="AE73" s="124"/>
      <c r="AF73" s="124"/>
      <c r="AG73" s="124"/>
      <c r="AH73" s="124"/>
      <c r="AI73" s="124"/>
      <c r="AJ73" s="124"/>
      <c r="AK73" s="124"/>
    </row>
    <row r="74" spans="1:37" ht="15" customHeight="1">
      <c r="A74" s="61" t="s">
        <v>657</v>
      </c>
      <c r="B74" s="62">
        <v>-0.16206999999999999</v>
      </c>
      <c r="C74" s="62">
        <v>-0.14211000000000001</v>
      </c>
      <c r="D74" s="62">
        <v>-1.5349999999999999E-2</v>
      </c>
      <c r="E74" s="62">
        <v>-0.20455999999999999</v>
      </c>
      <c r="F74" s="62">
        <v>-371.90348999999998</v>
      </c>
      <c r="G74" s="62">
        <v>-260.02593999999999</v>
      </c>
      <c r="H74" s="62">
        <v>-165.11001999999999</v>
      </c>
      <c r="I74" s="62">
        <v>-749.61996999999997</v>
      </c>
      <c r="J74" s="62">
        <v>-890.01555000000008</v>
      </c>
      <c r="K74" s="62">
        <v>-763.24506000000008</v>
      </c>
      <c r="L74" s="62">
        <v>-56.288119999999999</v>
      </c>
      <c r="M74" s="62">
        <v>-477.56951000000004</v>
      </c>
      <c r="N74" s="62">
        <v>-18.114900000000002</v>
      </c>
      <c r="P74" s="124"/>
      <c r="Q74" s="149"/>
      <c r="R74" s="128"/>
      <c r="S74" s="128"/>
      <c r="T74" s="128"/>
      <c r="U74" s="128"/>
      <c r="V74" s="128"/>
      <c r="W74" s="128"/>
      <c r="X74" s="128"/>
      <c r="Y74" s="128"/>
      <c r="AD74" s="124"/>
      <c r="AE74" s="124"/>
      <c r="AF74" s="124"/>
      <c r="AG74" s="124"/>
      <c r="AH74" s="124"/>
      <c r="AI74" s="124"/>
      <c r="AJ74" s="124"/>
      <c r="AK74" s="124"/>
    </row>
    <row r="75" spans="1:37" ht="15" customHeight="1">
      <c r="A75" s="64" t="s">
        <v>306</v>
      </c>
      <c r="B75" s="62">
        <v>-45.336419999999997</v>
      </c>
      <c r="C75" s="62">
        <v>-28.609779999999997</v>
      </c>
      <c r="D75" s="62">
        <v>-20.567049999999998</v>
      </c>
      <c r="E75" s="62">
        <v>-16.245459999999998</v>
      </c>
      <c r="F75" s="62">
        <v>-10.36107</v>
      </c>
      <c r="G75" s="62">
        <v>-4.0149999999999998E-2</v>
      </c>
      <c r="H75" s="62">
        <v>-2.2719999999999997E-2</v>
      </c>
      <c r="I75" s="62">
        <v>-1.089E-2</v>
      </c>
      <c r="J75" s="62">
        <v>-1.6059999999999998E-2</v>
      </c>
      <c r="K75" s="62">
        <v>-2.5389999999999999E-2</v>
      </c>
      <c r="L75" s="62">
        <v>-1.2800000000000001E-3</v>
      </c>
      <c r="M75" s="62">
        <v>0</v>
      </c>
      <c r="N75" s="62">
        <v>0</v>
      </c>
      <c r="P75" s="124"/>
      <c r="Q75" s="148"/>
      <c r="R75" s="128"/>
      <c r="S75" s="128"/>
      <c r="T75" s="128"/>
      <c r="U75" s="128"/>
      <c r="V75" s="128"/>
      <c r="W75" s="128"/>
      <c r="X75" s="128"/>
      <c r="Y75" s="128"/>
      <c r="AD75" s="124"/>
      <c r="AE75" s="124"/>
      <c r="AF75" s="124"/>
      <c r="AG75" s="124"/>
      <c r="AH75" s="124"/>
      <c r="AI75" s="124"/>
      <c r="AJ75" s="124"/>
      <c r="AK75" s="124"/>
    </row>
    <row r="76" spans="1:37" ht="15" customHeight="1">
      <c r="A76" s="61" t="s">
        <v>514</v>
      </c>
      <c r="B76" s="62">
        <v>131996.29373</v>
      </c>
      <c r="C76" s="62">
        <v>126900.70097000001</v>
      </c>
      <c r="D76" s="62">
        <v>145477.72547999999</v>
      </c>
      <c r="E76" s="62">
        <v>175211.77056999999</v>
      </c>
      <c r="F76" s="62">
        <v>151341.64372999998</v>
      </c>
      <c r="G76" s="62">
        <v>151152.17650999999</v>
      </c>
      <c r="H76" s="62">
        <v>92118.371670000008</v>
      </c>
      <c r="I76" s="62">
        <v>111896.17305</v>
      </c>
      <c r="J76" s="62">
        <v>151476.36618000001</v>
      </c>
      <c r="K76" s="62">
        <v>120609.92620999999</v>
      </c>
      <c r="L76" s="62">
        <v>6609.9413299999997</v>
      </c>
      <c r="M76" s="62">
        <v>252471.8213999999</v>
      </c>
      <c r="N76" s="62">
        <v>15798.152720000006</v>
      </c>
      <c r="P76" s="124"/>
      <c r="Q76" s="149"/>
      <c r="R76" s="128"/>
      <c r="S76" s="128"/>
      <c r="T76" s="128"/>
      <c r="U76" s="128"/>
      <c r="V76" s="128"/>
      <c r="W76" s="128"/>
      <c r="X76" s="128"/>
      <c r="Y76" s="128"/>
      <c r="AD76" s="124"/>
      <c r="AE76" s="124"/>
      <c r="AF76" s="124"/>
      <c r="AG76" s="124"/>
      <c r="AH76" s="124"/>
      <c r="AI76" s="124"/>
      <c r="AJ76" s="124"/>
      <c r="AK76" s="124"/>
    </row>
    <row r="77" spans="1:37" ht="15" customHeight="1">
      <c r="A77" s="72" t="s">
        <v>515</v>
      </c>
      <c r="B77" s="62">
        <v>1037.9547399999999</v>
      </c>
      <c r="C77" s="62">
        <v>575.74929000000009</v>
      </c>
      <c r="D77" s="62">
        <v>625.72825999999998</v>
      </c>
      <c r="E77" s="62">
        <v>1411.1950900000002</v>
      </c>
      <c r="F77" s="62">
        <v>1451.80368</v>
      </c>
      <c r="G77" s="62">
        <v>3212.3744900000002</v>
      </c>
      <c r="H77" s="62">
        <v>2961.64248</v>
      </c>
      <c r="I77" s="62">
        <v>5325.9623899999997</v>
      </c>
      <c r="J77" s="62">
        <v>5587.4861600000004</v>
      </c>
      <c r="K77" s="62">
        <v>7171.3417599999993</v>
      </c>
      <c r="L77" s="62">
        <v>0.28401999999999999</v>
      </c>
      <c r="M77" s="62">
        <v>24055.560839999998</v>
      </c>
      <c r="N77" s="62">
        <v>0.40549000000000002</v>
      </c>
      <c r="P77" s="124"/>
      <c r="Q77" s="152"/>
      <c r="R77" s="128"/>
      <c r="S77" s="128"/>
      <c r="T77" s="128"/>
      <c r="U77" s="128"/>
      <c r="V77" s="128"/>
      <c r="W77" s="128"/>
      <c r="X77" s="128"/>
      <c r="Y77" s="128"/>
      <c r="AD77" s="124"/>
      <c r="AE77" s="124"/>
      <c r="AF77" s="124"/>
      <c r="AG77" s="124"/>
      <c r="AH77" s="124"/>
      <c r="AI77" s="124"/>
      <c r="AJ77" s="124"/>
      <c r="AK77" s="124"/>
    </row>
    <row r="78" spans="1:37" ht="15" customHeight="1">
      <c r="A78" s="70" t="s">
        <v>516</v>
      </c>
      <c r="B78" s="62">
        <v>133034.24846999999</v>
      </c>
      <c r="C78" s="62">
        <v>127476.45026000001</v>
      </c>
      <c r="D78" s="62">
        <v>146103.45374</v>
      </c>
      <c r="E78" s="62">
        <v>176622.96565999999</v>
      </c>
      <c r="F78" s="62">
        <v>152793.44740999999</v>
      </c>
      <c r="G78" s="62">
        <v>154364.55100000001</v>
      </c>
      <c r="H78" s="62">
        <v>95080.014150000003</v>
      </c>
      <c r="I78" s="62">
        <v>117222.13544</v>
      </c>
      <c r="J78" s="62">
        <v>157063.85234000001</v>
      </c>
      <c r="K78" s="62">
        <v>127781.26797</v>
      </c>
      <c r="L78" s="62">
        <v>6610.2253499999997</v>
      </c>
      <c r="M78" s="62">
        <v>276527.38223999989</v>
      </c>
      <c r="N78" s="62">
        <v>15798.558210000005</v>
      </c>
      <c r="P78" s="124"/>
      <c r="Q78" s="150"/>
      <c r="R78" s="128"/>
      <c r="S78" s="128"/>
      <c r="T78" s="128"/>
      <c r="U78" s="128"/>
      <c r="V78" s="128"/>
      <c r="W78" s="128"/>
      <c r="X78" s="128"/>
      <c r="Y78" s="128"/>
      <c r="AD78" s="124"/>
      <c r="AE78" s="124"/>
      <c r="AF78" s="124"/>
      <c r="AG78" s="124"/>
      <c r="AH78" s="124"/>
      <c r="AI78" s="124"/>
      <c r="AJ78" s="124"/>
      <c r="AK78" s="124"/>
    </row>
    <row r="79" spans="1:37" ht="15" customHeight="1">
      <c r="A79" s="69" t="s">
        <v>517</v>
      </c>
      <c r="B79" s="62">
        <v>3059.5428099999999</v>
      </c>
      <c r="C79" s="62">
        <v>1900.7030199999999</v>
      </c>
      <c r="D79" s="62">
        <v>3870.2790199999999</v>
      </c>
      <c r="E79" s="62">
        <v>1276.5077699999999</v>
      </c>
      <c r="F79" s="62">
        <v>-1283.88652</v>
      </c>
      <c r="G79" s="62">
        <v>3495.50758</v>
      </c>
      <c r="H79" s="62">
        <v>1667.72496</v>
      </c>
      <c r="I79" s="62">
        <v>14670.95918</v>
      </c>
      <c r="J79" s="62">
        <v>5971.2374800000007</v>
      </c>
      <c r="K79" s="62">
        <v>6449.808</v>
      </c>
      <c r="L79" s="62">
        <v>138.72432000000001</v>
      </c>
      <c r="M79" s="62">
        <v>311.65499</v>
      </c>
      <c r="N79" s="62">
        <v>1137.0226300000002</v>
      </c>
      <c r="P79" s="124"/>
      <c r="Q79" s="147"/>
      <c r="R79" s="128"/>
      <c r="S79" s="128"/>
      <c r="T79" s="128"/>
      <c r="U79" s="128"/>
      <c r="V79" s="128"/>
      <c r="W79" s="128"/>
      <c r="X79" s="128"/>
      <c r="Y79" s="128"/>
      <c r="AD79" s="124"/>
      <c r="AE79" s="124"/>
      <c r="AF79" s="124"/>
      <c r="AG79" s="124"/>
      <c r="AH79" s="124"/>
      <c r="AI79" s="124"/>
      <c r="AJ79" s="124"/>
      <c r="AK79" s="124"/>
    </row>
    <row r="80" spans="1:37" ht="15" customHeight="1">
      <c r="A80" s="61" t="s">
        <v>518</v>
      </c>
      <c r="B80" s="62">
        <v>136093.79128</v>
      </c>
      <c r="C80" s="62">
        <v>129377.15328</v>
      </c>
      <c r="D80" s="62">
        <v>149973.73275999998</v>
      </c>
      <c r="E80" s="62">
        <v>177899.47343000001</v>
      </c>
      <c r="F80" s="62">
        <v>151509.56088999999</v>
      </c>
      <c r="G80" s="62">
        <v>157860.05858000001</v>
      </c>
      <c r="H80" s="62">
        <v>96747.739109999995</v>
      </c>
      <c r="I80" s="62">
        <v>131893.09462000002</v>
      </c>
      <c r="J80" s="62">
        <v>163035.08981999999</v>
      </c>
      <c r="K80" s="62">
        <v>134231.07597000001</v>
      </c>
      <c r="L80" s="62">
        <v>6748.94967</v>
      </c>
      <c r="M80" s="62">
        <v>276839.0372299999</v>
      </c>
      <c r="N80" s="62">
        <v>16935.580840000006</v>
      </c>
      <c r="P80" s="124"/>
      <c r="Q80" s="149"/>
      <c r="R80" s="128"/>
      <c r="S80" s="128"/>
      <c r="T80" s="128"/>
      <c r="U80" s="128"/>
      <c r="V80" s="128"/>
      <c r="W80" s="128"/>
      <c r="X80" s="128"/>
      <c r="Y80" s="128"/>
      <c r="AD80" s="124"/>
      <c r="AE80" s="124"/>
      <c r="AF80" s="124"/>
      <c r="AG80" s="124"/>
      <c r="AH80" s="124"/>
      <c r="AI80" s="124"/>
      <c r="AJ80" s="124"/>
      <c r="AK80" s="124"/>
    </row>
    <row r="81" spans="1:37" ht="15" customHeight="1">
      <c r="A81" s="69" t="s">
        <v>519</v>
      </c>
      <c r="B81" s="62">
        <v>0</v>
      </c>
      <c r="C81" s="62">
        <v>0</v>
      </c>
      <c r="D81" s="62">
        <v>0</v>
      </c>
      <c r="E81" s="62">
        <v>0</v>
      </c>
      <c r="F81" s="62">
        <v>0</v>
      </c>
      <c r="G81" s="62">
        <v>0</v>
      </c>
      <c r="H81" s="62">
        <v>0</v>
      </c>
      <c r="I81" s="62">
        <v>0</v>
      </c>
      <c r="J81" s="62">
        <v>0</v>
      </c>
      <c r="K81" s="62">
        <v>0</v>
      </c>
      <c r="L81" s="62">
        <v>0</v>
      </c>
      <c r="M81" s="62">
        <v>0</v>
      </c>
      <c r="N81" s="62">
        <v>0</v>
      </c>
      <c r="P81" s="124"/>
      <c r="Q81" s="147"/>
      <c r="R81" s="128"/>
      <c r="S81" s="128"/>
      <c r="T81" s="128"/>
      <c r="U81" s="128"/>
      <c r="V81" s="128"/>
      <c r="W81" s="128"/>
      <c r="X81" s="128"/>
      <c r="Y81" s="128"/>
      <c r="AD81" s="124"/>
      <c r="AE81" s="124"/>
      <c r="AF81" s="124"/>
      <c r="AG81" s="124"/>
      <c r="AH81" s="124"/>
      <c r="AI81" s="124"/>
      <c r="AJ81" s="124"/>
      <c r="AK81" s="124"/>
    </row>
    <row r="82" spans="1:37" ht="15" customHeight="1">
      <c r="A82" s="61" t="s">
        <v>520</v>
      </c>
      <c r="B82" s="62">
        <v>136093.79128</v>
      </c>
      <c r="C82" s="62">
        <v>129377.15328</v>
      </c>
      <c r="D82" s="62">
        <v>149973.73275999998</v>
      </c>
      <c r="E82" s="62">
        <v>177899.47343000001</v>
      </c>
      <c r="F82" s="62">
        <v>151509.56088999999</v>
      </c>
      <c r="G82" s="62">
        <v>157860.05858000001</v>
      </c>
      <c r="H82" s="62">
        <v>96747.739109999995</v>
      </c>
      <c r="I82" s="62">
        <v>131893.09462000002</v>
      </c>
      <c r="J82" s="62">
        <v>163035.08981999999</v>
      </c>
      <c r="K82" s="62">
        <v>134231.07597000001</v>
      </c>
      <c r="L82" s="62">
        <v>6748.94967</v>
      </c>
      <c r="M82" s="62">
        <v>276839.0372299999</v>
      </c>
      <c r="N82" s="62">
        <v>16935.580840000006</v>
      </c>
      <c r="P82" s="124"/>
      <c r="Q82" s="149"/>
      <c r="R82" s="128"/>
      <c r="S82" s="128"/>
      <c r="T82" s="128"/>
      <c r="U82" s="128"/>
      <c r="V82" s="128"/>
      <c r="W82" s="128"/>
      <c r="X82" s="128"/>
      <c r="Y82" s="128"/>
      <c r="AD82" s="124"/>
      <c r="AE82" s="124"/>
      <c r="AF82" s="124"/>
      <c r="AG82" s="124"/>
      <c r="AH82" s="124"/>
      <c r="AI82" s="124"/>
      <c r="AJ82" s="124"/>
      <c r="AK82" s="124"/>
    </row>
    <row r="83" spans="1:37" ht="15" customHeight="1" thickBot="1">
      <c r="A83" s="69" t="s">
        <v>521</v>
      </c>
      <c r="B83" s="62">
        <v>-52934.244840000007</v>
      </c>
      <c r="C83" s="62">
        <v>-46818.642079999998</v>
      </c>
      <c r="D83" s="62">
        <v>-65391.846549999995</v>
      </c>
      <c r="E83" s="62">
        <v>-76988.541629999992</v>
      </c>
      <c r="F83" s="62">
        <v>-64369.124000000003</v>
      </c>
      <c r="G83" s="62">
        <v>-65826.820000000007</v>
      </c>
      <c r="H83" s="62">
        <v>-46322.968090000002</v>
      </c>
      <c r="I83" s="62">
        <v>-56694.556960000002</v>
      </c>
      <c r="J83" s="62">
        <v>-66518.389939999994</v>
      </c>
      <c r="K83" s="62">
        <v>-55232.495579999995</v>
      </c>
      <c r="L83" s="62">
        <v>-3644.12545</v>
      </c>
      <c r="M83" s="62">
        <v>-125216.98299999999</v>
      </c>
      <c r="N83" s="62">
        <v>-2744</v>
      </c>
      <c r="P83" s="124"/>
      <c r="Q83" s="147"/>
      <c r="R83" s="128"/>
      <c r="S83" s="128"/>
      <c r="T83" s="128"/>
      <c r="U83" s="128"/>
      <c r="V83" s="128"/>
      <c r="W83" s="128"/>
      <c r="X83" s="128"/>
      <c r="Y83" s="128"/>
      <c r="AD83" s="124"/>
      <c r="AE83" s="124"/>
      <c r="AF83" s="124"/>
      <c r="AG83" s="124"/>
      <c r="AH83" s="124"/>
      <c r="AI83" s="124"/>
      <c r="AJ83" s="124"/>
      <c r="AK83" s="124"/>
    </row>
    <row r="84" spans="1:37" ht="15" customHeight="1" thickTop="1" thickBot="1">
      <c r="A84" s="59" t="s">
        <v>522</v>
      </c>
      <c r="B84" s="60">
        <v>83159.546439999991</v>
      </c>
      <c r="C84" s="60">
        <v>82558.511200000008</v>
      </c>
      <c r="D84" s="60">
        <v>84581.886209999997</v>
      </c>
      <c r="E84" s="60">
        <v>100910.93179999999</v>
      </c>
      <c r="F84" s="60">
        <v>87140.436889999997</v>
      </c>
      <c r="G84" s="60">
        <v>92033.238580000005</v>
      </c>
      <c r="H84" s="60">
        <v>50424.77102</v>
      </c>
      <c r="I84" s="60">
        <v>75198.537660000002</v>
      </c>
      <c r="J84" s="60">
        <v>96516.69988</v>
      </c>
      <c r="K84" s="60">
        <v>78998.580390000003</v>
      </c>
      <c r="L84" s="60">
        <v>3104.8242200000004</v>
      </c>
      <c r="M84" s="60">
        <v>151622.05422999989</v>
      </c>
      <c r="N84" s="60">
        <v>14191.580840000006</v>
      </c>
      <c r="P84" s="124"/>
      <c r="Q84" s="141"/>
      <c r="R84" s="138"/>
      <c r="S84" s="138"/>
      <c r="T84" s="138"/>
      <c r="U84" s="138"/>
      <c r="V84" s="138"/>
      <c r="W84" s="138"/>
      <c r="X84" s="138"/>
      <c r="Y84" s="138"/>
      <c r="AD84" s="124"/>
      <c r="AE84" s="124"/>
      <c r="AF84" s="124"/>
      <c r="AG84" s="124"/>
      <c r="AH84" s="124"/>
      <c r="AI84" s="124"/>
      <c r="AJ84" s="124"/>
      <c r="AK84" s="124"/>
    </row>
    <row r="85" spans="1:37" ht="3.75" customHeight="1" thickTop="1" thickBot="1">
      <c r="A85" s="73"/>
      <c r="B85" s="74"/>
      <c r="C85" s="74"/>
      <c r="D85" s="74"/>
      <c r="E85" s="74"/>
      <c r="F85" s="74"/>
      <c r="G85" s="74"/>
      <c r="H85" s="74"/>
      <c r="I85" s="74"/>
      <c r="J85" s="74"/>
      <c r="K85" s="74"/>
      <c r="L85" s="74"/>
      <c r="M85" s="74"/>
      <c r="N85" s="74"/>
      <c r="P85" s="124"/>
    </row>
    <row r="86" spans="1:37" ht="15" customHeight="1" thickTop="1">
      <c r="A86" s="75"/>
      <c r="B86" s="76"/>
      <c r="C86" s="76"/>
      <c r="D86" s="76"/>
      <c r="E86" s="76"/>
      <c r="F86" s="76"/>
      <c r="G86" s="76"/>
      <c r="H86" s="76"/>
      <c r="I86" s="76"/>
      <c r="J86" s="76"/>
      <c r="K86" s="76"/>
      <c r="L86" s="76"/>
      <c r="M86" s="76"/>
      <c r="N86" s="76"/>
    </row>
    <row r="87" spans="1:37" ht="15" customHeight="1">
      <c r="A87" s="75"/>
      <c r="B87" s="76"/>
      <c r="C87" s="76"/>
      <c r="D87" s="76"/>
      <c r="E87" s="76"/>
      <c r="F87" s="76"/>
      <c r="G87" s="76"/>
      <c r="H87" s="76"/>
      <c r="I87" s="76"/>
      <c r="J87" s="76"/>
      <c r="K87" s="76"/>
      <c r="L87" s="76"/>
      <c r="M87" s="76"/>
      <c r="N87" s="76"/>
    </row>
  </sheetData>
  <mergeCells count="4">
    <mergeCell ref="A1:K1"/>
    <mergeCell ref="A2:K2"/>
    <mergeCell ref="A3:K3"/>
    <mergeCell ref="A4:K4"/>
  </mergeCells>
  <pageMargins left="0.88" right="0.75" top="0.76" bottom="0.56999999999999995" header="0.74" footer="0.22"/>
  <pageSetup scale="34"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O90"/>
  <sheetViews>
    <sheetView zoomScaleNormal="100" workbookViewId="0">
      <pane xSplit="1" topLeftCell="B1" activePane="topRight" state="frozen"/>
      <selection pane="topRight" activeCell="H15" sqref="H15"/>
    </sheetView>
  </sheetViews>
  <sheetFormatPr baseColWidth="10" defaultColWidth="9.140625" defaultRowHeight="18"/>
  <cols>
    <col min="1" max="1" width="89.85546875" style="54" bestFit="1" customWidth="1"/>
    <col min="2" max="3" width="9.7109375" style="54" bestFit="1" customWidth="1"/>
    <col min="4" max="8" width="10.7109375" style="54" bestFit="1" customWidth="1"/>
    <col min="9" max="9" width="10.7109375" style="54" customWidth="1"/>
    <col min="10" max="10" width="10.28515625" style="54" bestFit="1" customWidth="1"/>
    <col min="11" max="13" width="10.7109375" style="54" customWidth="1"/>
    <col min="14" max="14" width="10.140625" style="78" bestFit="1" customWidth="1"/>
    <col min="15" max="256" width="9.140625" style="54"/>
    <col min="257" max="257" width="89.85546875" style="54" bestFit="1" customWidth="1"/>
    <col min="258" max="259" width="9.7109375" style="54" bestFit="1" customWidth="1"/>
    <col min="260" max="264" width="10.7109375" style="54" bestFit="1" customWidth="1"/>
    <col min="265" max="265" width="10.7109375" style="54" customWidth="1"/>
    <col min="266" max="266" width="10.28515625" style="54" bestFit="1" customWidth="1"/>
    <col min="267" max="269" width="10.7109375" style="54" customWidth="1"/>
    <col min="270" max="270" width="10.140625" style="54" bestFit="1" customWidth="1"/>
    <col min="271" max="512" width="9.140625" style="54"/>
    <col min="513" max="513" width="89.85546875" style="54" bestFit="1" customWidth="1"/>
    <col min="514" max="515" width="9.7109375" style="54" bestFit="1" customWidth="1"/>
    <col min="516" max="520" width="10.7109375" style="54" bestFit="1" customWidth="1"/>
    <col min="521" max="521" width="10.7109375" style="54" customWidth="1"/>
    <col min="522" max="522" width="10.28515625" style="54" bestFit="1" customWidth="1"/>
    <col min="523" max="525" width="10.7109375" style="54" customWidth="1"/>
    <col min="526" max="526" width="10.140625" style="54" bestFit="1" customWidth="1"/>
    <col min="527" max="768" width="9.140625" style="54"/>
    <col min="769" max="769" width="89.85546875" style="54" bestFit="1" customWidth="1"/>
    <col min="770" max="771" width="9.7109375" style="54" bestFit="1" customWidth="1"/>
    <col min="772" max="776" width="10.7109375" style="54" bestFit="1" customWidth="1"/>
    <col min="777" max="777" width="10.7109375" style="54" customWidth="1"/>
    <col min="778" max="778" width="10.28515625" style="54" bestFit="1" customWidth="1"/>
    <col min="779" max="781" width="10.7109375" style="54" customWidth="1"/>
    <col min="782" max="782" width="10.140625" style="54" bestFit="1" customWidth="1"/>
    <col min="783" max="1024" width="9.140625" style="54"/>
    <col min="1025" max="1025" width="89.85546875" style="54" bestFit="1" customWidth="1"/>
    <col min="1026" max="1027" width="9.7109375" style="54" bestFit="1" customWidth="1"/>
    <col min="1028" max="1032" width="10.7109375" style="54" bestFit="1" customWidth="1"/>
    <col min="1033" max="1033" width="10.7109375" style="54" customWidth="1"/>
    <col min="1034" max="1034" width="10.28515625" style="54" bestFit="1" customWidth="1"/>
    <col min="1035" max="1037" width="10.7109375" style="54" customWidth="1"/>
    <col min="1038" max="1038" width="10.140625" style="54" bestFit="1" customWidth="1"/>
    <col min="1039" max="1280" width="9.140625" style="54"/>
    <col min="1281" max="1281" width="89.85546875" style="54" bestFit="1" customWidth="1"/>
    <col min="1282" max="1283" width="9.7109375" style="54" bestFit="1" customWidth="1"/>
    <col min="1284" max="1288" width="10.7109375" style="54" bestFit="1" customWidth="1"/>
    <col min="1289" max="1289" width="10.7109375" style="54" customWidth="1"/>
    <col min="1290" max="1290" width="10.28515625" style="54" bestFit="1" customWidth="1"/>
    <col min="1291" max="1293" width="10.7109375" style="54" customWidth="1"/>
    <col min="1294" max="1294" width="10.140625" style="54" bestFit="1" customWidth="1"/>
    <col min="1295" max="1536" width="9.140625" style="54"/>
    <col min="1537" max="1537" width="89.85546875" style="54" bestFit="1" customWidth="1"/>
    <col min="1538" max="1539" width="9.7109375" style="54" bestFit="1" customWidth="1"/>
    <col min="1540" max="1544" width="10.7109375" style="54" bestFit="1" customWidth="1"/>
    <col min="1545" max="1545" width="10.7109375" style="54" customWidth="1"/>
    <col min="1546" max="1546" width="10.28515625" style="54" bestFit="1" customWidth="1"/>
    <col min="1547" max="1549" width="10.7109375" style="54" customWidth="1"/>
    <col min="1550" max="1550" width="10.140625" style="54" bestFit="1" customWidth="1"/>
    <col min="1551" max="1792" width="9.140625" style="54"/>
    <col min="1793" max="1793" width="89.85546875" style="54" bestFit="1" customWidth="1"/>
    <col min="1794" max="1795" width="9.7109375" style="54" bestFit="1" customWidth="1"/>
    <col min="1796" max="1800" width="10.7109375" style="54" bestFit="1" customWidth="1"/>
    <col min="1801" max="1801" width="10.7109375" style="54" customWidth="1"/>
    <col min="1802" max="1802" width="10.28515625" style="54" bestFit="1" customWidth="1"/>
    <col min="1803" max="1805" width="10.7109375" style="54" customWidth="1"/>
    <col min="1806" max="1806" width="10.140625" style="54" bestFit="1" customWidth="1"/>
    <col min="1807" max="2048" width="9.140625" style="54"/>
    <col min="2049" max="2049" width="89.85546875" style="54" bestFit="1" customWidth="1"/>
    <col min="2050" max="2051" width="9.7109375" style="54" bestFit="1" customWidth="1"/>
    <col min="2052" max="2056" width="10.7109375" style="54" bestFit="1" customWidth="1"/>
    <col min="2057" max="2057" width="10.7109375" style="54" customWidth="1"/>
    <col min="2058" max="2058" width="10.28515625" style="54" bestFit="1" customWidth="1"/>
    <col min="2059" max="2061" width="10.7109375" style="54" customWidth="1"/>
    <col min="2062" max="2062" width="10.140625" style="54" bestFit="1" customWidth="1"/>
    <col min="2063" max="2304" width="9.140625" style="54"/>
    <col min="2305" max="2305" width="89.85546875" style="54" bestFit="1" customWidth="1"/>
    <col min="2306" max="2307" width="9.7109375" style="54" bestFit="1" customWidth="1"/>
    <col min="2308" max="2312" width="10.7109375" style="54" bestFit="1" customWidth="1"/>
    <col min="2313" max="2313" width="10.7109375" style="54" customWidth="1"/>
    <col min="2314" max="2314" width="10.28515625" style="54" bestFit="1" customWidth="1"/>
    <col min="2315" max="2317" width="10.7109375" style="54" customWidth="1"/>
    <col min="2318" max="2318" width="10.140625" style="54" bestFit="1" customWidth="1"/>
    <col min="2319" max="2560" width="9.140625" style="54"/>
    <col min="2561" max="2561" width="89.85546875" style="54" bestFit="1" customWidth="1"/>
    <col min="2562" max="2563" width="9.7109375" style="54" bestFit="1" customWidth="1"/>
    <col min="2564" max="2568" width="10.7109375" style="54" bestFit="1" customWidth="1"/>
    <col min="2569" max="2569" width="10.7109375" style="54" customWidth="1"/>
    <col min="2570" max="2570" width="10.28515625" style="54" bestFit="1" customWidth="1"/>
    <col min="2571" max="2573" width="10.7109375" style="54" customWidth="1"/>
    <col min="2574" max="2574" width="10.140625" style="54" bestFit="1" customWidth="1"/>
    <col min="2575" max="2816" width="9.140625" style="54"/>
    <col min="2817" max="2817" width="89.85546875" style="54" bestFit="1" customWidth="1"/>
    <col min="2818" max="2819" width="9.7109375" style="54" bestFit="1" customWidth="1"/>
    <col min="2820" max="2824" width="10.7109375" style="54" bestFit="1" customWidth="1"/>
    <col min="2825" max="2825" width="10.7109375" style="54" customWidth="1"/>
    <col min="2826" max="2826" width="10.28515625" style="54" bestFit="1" customWidth="1"/>
    <col min="2827" max="2829" width="10.7109375" style="54" customWidth="1"/>
    <col min="2830" max="2830" width="10.140625" style="54" bestFit="1" customWidth="1"/>
    <col min="2831" max="3072" width="9.140625" style="54"/>
    <col min="3073" max="3073" width="89.85546875" style="54" bestFit="1" customWidth="1"/>
    <col min="3074" max="3075" width="9.7109375" style="54" bestFit="1" customWidth="1"/>
    <col min="3076" max="3080" width="10.7109375" style="54" bestFit="1" customWidth="1"/>
    <col min="3081" max="3081" width="10.7109375" style="54" customWidth="1"/>
    <col min="3082" max="3082" width="10.28515625" style="54" bestFit="1" customWidth="1"/>
    <col min="3083" max="3085" width="10.7109375" style="54" customWidth="1"/>
    <col min="3086" max="3086" width="10.140625" style="54" bestFit="1" customWidth="1"/>
    <col min="3087" max="3328" width="9.140625" style="54"/>
    <col min="3329" max="3329" width="89.85546875" style="54" bestFit="1" customWidth="1"/>
    <col min="3330" max="3331" width="9.7109375" style="54" bestFit="1" customWidth="1"/>
    <col min="3332" max="3336" width="10.7109375" style="54" bestFit="1" customWidth="1"/>
    <col min="3337" max="3337" width="10.7109375" style="54" customWidth="1"/>
    <col min="3338" max="3338" width="10.28515625" style="54" bestFit="1" customWidth="1"/>
    <col min="3339" max="3341" width="10.7109375" style="54" customWidth="1"/>
    <col min="3342" max="3342" width="10.140625" style="54" bestFit="1" customWidth="1"/>
    <col min="3343" max="3584" width="9.140625" style="54"/>
    <col min="3585" max="3585" width="89.85546875" style="54" bestFit="1" customWidth="1"/>
    <col min="3586" max="3587" width="9.7109375" style="54" bestFit="1" customWidth="1"/>
    <col min="3588" max="3592" width="10.7109375" style="54" bestFit="1" customWidth="1"/>
    <col min="3593" max="3593" width="10.7109375" style="54" customWidth="1"/>
    <col min="3594" max="3594" width="10.28515625" style="54" bestFit="1" customWidth="1"/>
    <col min="3595" max="3597" width="10.7109375" style="54" customWidth="1"/>
    <col min="3598" max="3598" width="10.140625" style="54" bestFit="1" customWidth="1"/>
    <col min="3599" max="3840" width="9.140625" style="54"/>
    <col min="3841" max="3841" width="89.85546875" style="54" bestFit="1" customWidth="1"/>
    <col min="3842" max="3843" width="9.7109375" style="54" bestFit="1" customWidth="1"/>
    <col min="3844" max="3848" width="10.7109375" style="54" bestFit="1" customWidth="1"/>
    <col min="3849" max="3849" width="10.7109375" style="54" customWidth="1"/>
    <col min="3850" max="3850" width="10.28515625" style="54" bestFit="1" customWidth="1"/>
    <col min="3851" max="3853" width="10.7109375" style="54" customWidth="1"/>
    <col min="3854" max="3854" width="10.140625" style="54" bestFit="1" customWidth="1"/>
    <col min="3855" max="4096" width="9.140625" style="54"/>
    <col min="4097" max="4097" width="89.85546875" style="54" bestFit="1" customWidth="1"/>
    <col min="4098" max="4099" width="9.7109375" style="54" bestFit="1" customWidth="1"/>
    <col min="4100" max="4104" width="10.7109375" style="54" bestFit="1" customWidth="1"/>
    <col min="4105" max="4105" width="10.7109375" style="54" customWidth="1"/>
    <col min="4106" max="4106" width="10.28515625" style="54" bestFit="1" customWidth="1"/>
    <col min="4107" max="4109" width="10.7109375" style="54" customWidth="1"/>
    <col min="4110" max="4110" width="10.140625" style="54" bestFit="1" customWidth="1"/>
    <col min="4111" max="4352" width="9.140625" style="54"/>
    <col min="4353" max="4353" width="89.85546875" style="54" bestFit="1" customWidth="1"/>
    <col min="4354" max="4355" width="9.7109375" style="54" bestFit="1" customWidth="1"/>
    <col min="4356" max="4360" width="10.7109375" style="54" bestFit="1" customWidth="1"/>
    <col min="4361" max="4361" width="10.7109375" style="54" customWidth="1"/>
    <col min="4362" max="4362" width="10.28515625" style="54" bestFit="1" customWidth="1"/>
    <col min="4363" max="4365" width="10.7109375" style="54" customWidth="1"/>
    <col min="4366" max="4366" width="10.140625" style="54" bestFit="1" customWidth="1"/>
    <col min="4367" max="4608" width="9.140625" style="54"/>
    <col min="4609" max="4609" width="89.85546875" style="54" bestFit="1" customWidth="1"/>
    <col min="4610" max="4611" width="9.7109375" style="54" bestFit="1" customWidth="1"/>
    <col min="4612" max="4616" width="10.7109375" style="54" bestFit="1" customWidth="1"/>
    <col min="4617" max="4617" width="10.7109375" style="54" customWidth="1"/>
    <col min="4618" max="4618" width="10.28515625" style="54" bestFit="1" customWidth="1"/>
    <col min="4619" max="4621" width="10.7109375" style="54" customWidth="1"/>
    <col min="4622" max="4622" width="10.140625" style="54" bestFit="1" customWidth="1"/>
    <col min="4623" max="4864" width="9.140625" style="54"/>
    <col min="4865" max="4865" width="89.85546875" style="54" bestFit="1" customWidth="1"/>
    <col min="4866" max="4867" width="9.7109375" style="54" bestFit="1" customWidth="1"/>
    <col min="4868" max="4872" width="10.7109375" style="54" bestFit="1" customWidth="1"/>
    <col min="4873" max="4873" width="10.7109375" style="54" customWidth="1"/>
    <col min="4874" max="4874" width="10.28515625" style="54" bestFit="1" customWidth="1"/>
    <col min="4875" max="4877" width="10.7109375" style="54" customWidth="1"/>
    <col min="4878" max="4878" width="10.140625" style="54" bestFit="1" customWidth="1"/>
    <col min="4879" max="5120" width="9.140625" style="54"/>
    <col min="5121" max="5121" width="89.85546875" style="54" bestFit="1" customWidth="1"/>
    <col min="5122" max="5123" width="9.7109375" style="54" bestFit="1" customWidth="1"/>
    <col min="5124" max="5128" width="10.7109375" style="54" bestFit="1" customWidth="1"/>
    <col min="5129" max="5129" width="10.7109375" style="54" customWidth="1"/>
    <col min="5130" max="5130" width="10.28515625" style="54" bestFit="1" customWidth="1"/>
    <col min="5131" max="5133" width="10.7109375" style="54" customWidth="1"/>
    <col min="5134" max="5134" width="10.140625" style="54" bestFit="1" customWidth="1"/>
    <col min="5135" max="5376" width="9.140625" style="54"/>
    <col min="5377" max="5377" width="89.85546875" style="54" bestFit="1" customWidth="1"/>
    <col min="5378" max="5379" width="9.7109375" style="54" bestFit="1" customWidth="1"/>
    <col min="5380" max="5384" width="10.7109375" style="54" bestFit="1" customWidth="1"/>
    <col min="5385" max="5385" width="10.7109375" style="54" customWidth="1"/>
    <col min="5386" max="5386" width="10.28515625" style="54" bestFit="1" customWidth="1"/>
    <col min="5387" max="5389" width="10.7109375" style="54" customWidth="1"/>
    <col min="5390" max="5390" width="10.140625" style="54" bestFit="1" customWidth="1"/>
    <col min="5391" max="5632" width="9.140625" style="54"/>
    <col min="5633" max="5633" width="89.85546875" style="54" bestFit="1" customWidth="1"/>
    <col min="5634" max="5635" width="9.7109375" style="54" bestFit="1" customWidth="1"/>
    <col min="5636" max="5640" width="10.7109375" style="54" bestFit="1" customWidth="1"/>
    <col min="5641" max="5641" width="10.7109375" style="54" customWidth="1"/>
    <col min="5642" max="5642" width="10.28515625" style="54" bestFit="1" customWidth="1"/>
    <col min="5643" max="5645" width="10.7109375" style="54" customWidth="1"/>
    <col min="5646" max="5646" width="10.140625" style="54" bestFit="1" customWidth="1"/>
    <col min="5647" max="5888" width="9.140625" style="54"/>
    <col min="5889" max="5889" width="89.85546875" style="54" bestFit="1" customWidth="1"/>
    <col min="5890" max="5891" width="9.7109375" style="54" bestFit="1" customWidth="1"/>
    <col min="5892" max="5896" width="10.7109375" style="54" bestFit="1" customWidth="1"/>
    <col min="5897" max="5897" width="10.7109375" style="54" customWidth="1"/>
    <col min="5898" max="5898" width="10.28515625" style="54" bestFit="1" customWidth="1"/>
    <col min="5899" max="5901" width="10.7109375" style="54" customWidth="1"/>
    <col min="5902" max="5902" width="10.140625" style="54" bestFit="1" customWidth="1"/>
    <col min="5903" max="6144" width="9.140625" style="54"/>
    <col min="6145" max="6145" width="89.85546875" style="54" bestFit="1" customWidth="1"/>
    <col min="6146" max="6147" width="9.7109375" style="54" bestFit="1" customWidth="1"/>
    <col min="6148" max="6152" width="10.7109375" style="54" bestFit="1" customWidth="1"/>
    <col min="6153" max="6153" width="10.7109375" style="54" customWidth="1"/>
    <col min="6154" max="6154" width="10.28515625" style="54" bestFit="1" customWidth="1"/>
    <col min="6155" max="6157" width="10.7109375" style="54" customWidth="1"/>
    <col min="6158" max="6158" width="10.140625" style="54" bestFit="1" customWidth="1"/>
    <col min="6159" max="6400" width="9.140625" style="54"/>
    <col min="6401" max="6401" width="89.85546875" style="54" bestFit="1" customWidth="1"/>
    <col min="6402" max="6403" width="9.7109375" style="54" bestFit="1" customWidth="1"/>
    <col min="6404" max="6408" width="10.7109375" style="54" bestFit="1" customWidth="1"/>
    <col min="6409" max="6409" width="10.7109375" style="54" customWidth="1"/>
    <col min="6410" max="6410" width="10.28515625" style="54" bestFit="1" customWidth="1"/>
    <col min="6411" max="6413" width="10.7109375" style="54" customWidth="1"/>
    <col min="6414" max="6414" width="10.140625" style="54" bestFit="1" customWidth="1"/>
    <col min="6415" max="6656" width="9.140625" style="54"/>
    <col min="6657" max="6657" width="89.85546875" style="54" bestFit="1" customWidth="1"/>
    <col min="6658" max="6659" width="9.7109375" style="54" bestFit="1" customWidth="1"/>
    <col min="6660" max="6664" width="10.7109375" style="54" bestFit="1" customWidth="1"/>
    <col min="6665" max="6665" width="10.7109375" style="54" customWidth="1"/>
    <col min="6666" max="6666" width="10.28515625" style="54" bestFit="1" customWidth="1"/>
    <col min="6667" max="6669" width="10.7109375" style="54" customWidth="1"/>
    <col min="6670" max="6670" width="10.140625" style="54" bestFit="1" customWidth="1"/>
    <col min="6671" max="6912" width="9.140625" style="54"/>
    <col min="6913" max="6913" width="89.85546875" style="54" bestFit="1" customWidth="1"/>
    <col min="6914" max="6915" width="9.7109375" style="54" bestFit="1" customWidth="1"/>
    <col min="6916" max="6920" width="10.7109375" style="54" bestFit="1" customWidth="1"/>
    <col min="6921" max="6921" width="10.7109375" style="54" customWidth="1"/>
    <col min="6922" max="6922" width="10.28515625" style="54" bestFit="1" customWidth="1"/>
    <col min="6923" max="6925" width="10.7109375" style="54" customWidth="1"/>
    <col min="6926" max="6926" width="10.140625" style="54" bestFit="1" customWidth="1"/>
    <col min="6927" max="7168" width="9.140625" style="54"/>
    <col min="7169" max="7169" width="89.85546875" style="54" bestFit="1" customWidth="1"/>
    <col min="7170" max="7171" width="9.7109375" style="54" bestFit="1" customWidth="1"/>
    <col min="7172" max="7176" width="10.7109375" style="54" bestFit="1" customWidth="1"/>
    <col min="7177" max="7177" width="10.7109375" style="54" customWidth="1"/>
    <col min="7178" max="7178" width="10.28515625" style="54" bestFit="1" customWidth="1"/>
    <col min="7179" max="7181" width="10.7109375" style="54" customWidth="1"/>
    <col min="7182" max="7182" width="10.140625" style="54" bestFit="1" customWidth="1"/>
    <col min="7183" max="7424" width="9.140625" style="54"/>
    <col min="7425" max="7425" width="89.85546875" style="54" bestFit="1" customWidth="1"/>
    <col min="7426" max="7427" width="9.7109375" style="54" bestFit="1" customWidth="1"/>
    <col min="7428" max="7432" width="10.7109375" style="54" bestFit="1" customWidth="1"/>
    <col min="7433" max="7433" width="10.7109375" style="54" customWidth="1"/>
    <col min="7434" max="7434" width="10.28515625" style="54" bestFit="1" customWidth="1"/>
    <col min="7435" max="7437" width="10.7109375" style="54" customWidth="1"/>
    <col min="7438" max="7438" width="10.140625" style="54" bestFit="1" customWidth="1"/>
    <col min="7439" max="7680" width="9.140625" style="54"/>
    <col min="7681" max="7681" width="89.85546875" style="54" bestFit="1" customWidth="1"/>
    <col min="7682" max="7683" width="9.7109375" style="54" bestFit="1" customWidth="1"/>
    <col min="7684" max="7688" width="10.7109375" style="54" bestFit="1" customWidth="1"/>
    <col min="7689" max="7689" width="10.7109375" style="54" customWidth="1"/>
    <col min="7690" max="7690" width="10.28515625" style="54" bestFit="1" customWidth="1"/>
    <col min="7691" max="7693" width="10.7109375" style="54" customWidth="1"/>
    <col min="7694" max="7694" width="10.140625" style="54" bestFit="1" customWidth="1"/>
    <col min="7695" max="7936" width="9.140625" style="54"/>
    <col min="7937" max="7937" width="89.85546875" style="54" bestFit="1" customWidth="1"/>
    <col min="7938" max="7939" width="9.7109375" style="54" bestFit="1" customWidth="1"/>
    <col min="7940" max="7944" width="10.7109375" style="54" bestFit="1" customWidth="1"/>
    <col min="7945" max="7945" width="10.7109375" style="54" customWidth="1"/>
    <col min="7946" max="7946" width="10.28515625" style="54" bestFit="1" customWidth="1"/>
    <col min="7947" max="7949" width="10.7109375" style="54" customWidth="1"/>
    <col min="7950" max="7950" width="10.140625" style="54" bestFit="1" customWidth="1"/>
    <col min="7951" max="8192" width="9.140625" style="54"/>
    <col min="8193" max="8193" width="89.85546875" style="54" bestFit="1" customWidth="1"/>
    <col min="8194" max="8195" width="9.7109375" style="54" bestFit="1" customWidth="1"/>
    <col min="8196" max="8200" width="10.7109375" style="54" bestFit="1" customWidth="1"/>
    <col min="8201" max="8201" width="10.7109375" style="54" customWidth="1"/>
    <col min="8202" max="8202" width="10.28515625" style="54" bestFit="1" customWidth="1"/>
    <col min="8203" max="8205" width="10.7109375" style="54" customWidth="1"/>
    <col min="8206" max="8206" width="10.140625" style="54" bestFit="1" customWidth="1"/>
    <col min="8207" max="8448" width="9.140625" style="54"/>
    <col min="8449" max="8449" width="89.85546875" style="54" bestFit="1" customWidth="1"/>
    <col min="8450" max="8451" width="9.7109375" style="54" bestFit="1" customWidth="1"/>
    <col min="8452" max="8456" width="10.7109375" style="54" bestFit="1" customWidth="1"/>
    <col min="8457" max="8457" width="10.7109375" style="54" customWidth="1"/>
    <col min="8458" max="8458" width="10.28515625" style="54" bestFit="1" customWidth="1"/>
    <col min="8459" max="8461" width="10.7109375" style="54" customWidth="1"/>
    <col min="8462" max="8462" width="10.140625" style="54" bestFit="1" customWidth="1"/>
    <col min="8463" max="8704" width="9.140625" style="54"/>
    <col min="8705" max="8705" width="89.85546875" style="54" bestFit="1" customWidth="1"/>
    <col min="8706" max="8707" width="9.7109375" style="54" bestFit="1" customWidth="1"/>
    <col min="8708" max="8712" width="10.7109375" style="54" bestFit="1" customWidth="1"/>
    <col min="8713" max="8713" width="10.7109375" style="54" customWidth="1"/>
    <col min="8714" max="8714" width="10.28515625" style="54" bestFit="1" customWidth="1"/>
    <col min="8715" max="8717" width="10.7109375" style="54" customWidth="1"/>
    <col min="8718" max="8718" width="10.140625" style="54" bestFit="1" customWidth="1"/>
    <col min="8719" max="8960" width="9.140625" style="54"/>
    <col min="8961" max="8961" width="89.85546875" style="54" bestFit="1" customWidth="1"/>
    <col min="8962" max="8963" width="9.7109375" style="54" bestFit="1" customWidth="1"/>
    <col min="8964" max="8968" width="10.7109375" style="54" bestFit="1" customWidth="1"/>
    <col min="8969" max="8969" width="10.7109375" style="54" customWidth="1"/>
    <col min="8970" max="8970" width="10.28515625" style="54" bestFit="1" customWidth="1"/>
    <col min="8971" max="8973" width="10.7109375" style="54" customWidth="1"/>
    <col min="8974" max="8974" width="10.140625" style="54" bestFit="1" customWidth="1"/>
    <col min="8975" max="9216" width="9.140625" style="54"/>
    <col min="9217" max="9217" width="89.85546875" style="54" bestFit="1" customWidth="1"/>
    <col min="9218" max="9219" width="9.7109375" style="54" bestFit="1" customWidth="1"/>
    <col min="9220" max="9224" width="10.7109375" style="54" bestFit="1" customWidth="1"/>
    <col min="9225" max="9225" width="10.7109375" style="54" customWidth="1"/>
    <col min="9226" max="9226" width="10.28515625" style="54" bestFit="1" customWidth="1"/>
    <col min="9227" max="9229" width="10.7109375" style="54" customWidth="1"/>
    <col min="9230" max="9230" width="10.140625" style="54" bestFit="1" customWidth="1"/>
    <col min="9231" max="9472" width="9.140625" style="54"/>
    <col min="9473" max="9473" width="89.85546875" style="54" bestFit="1" customWidth="1"/>
    <col min="9474" max="9475" width="9.7109375" style="54" bestFit="1" customWidth="1"/>
    <col min="9476" max="9480" width="10.7109375" style="54" bestFit="1" customWidth="1"/>
    <col min="9481" max="9481" width="10.7109375" style="54" customWidth="1"/>
    <col min="9482" max="9482" width="10.28515625" style="54" bestFit="1" customWidth="1"/>
    <col min="9483" max="9485" width="10.7109375" style="54" customWidth="1"/>
    <col min="9486" max="9486" width="10.140625" style="54" bestFit="1" customWidth="1"/>
    <col min="9487" max="9728" width="9.140625" style="54"/>
    <col min="9729" max="9729" width="89.85546875" style="54" bestFit="1" customWidth="1"/>
    <col min="9730" max="9731" width="9.7109375" style="54" bestFit="1" customWidth="1"/>
    <col min="9732" max="9736" width="10.7109375" style="54" bestFit="1" customWidth="1"/>
    <col min="9737" max="9737" width="10.7109375" style="54" customWidth="1"/>
    <col min="9738" max="9738" width="10.28515625" style="54" bestFit="1" customWidth="1"/>
    <col min="9739" max="9741" width="10.7109375" style="54" customWidth="1"/>
    <col min="9742" max="9742" width="10.140625" style="54" bestFit="1" customWidth="1"/>
    <col min="9743" max="9984" width="9.140625" style="54"/>
    <col min="9985" max="9985" width="89.85546875" style="54" bestFit="1" customWidth="1"/>
    <col min="9986" max="9987" width="9.7109375" style="54" bestFit="1" customWidth="1"/>
    <col min="9988" max="9992" width="10.7109375" style="54" bestFit="1" customWidth="1"/>
    <col min="9993" max="9993" width="10.7109375" style="54" customWidth="1"/>
    <col min="9994" max="9994" width="10.28515625" style="54" bestFit="1" customWidth="1"/>
    <col min="9995" max="9997" width="10.7109375" style="54" customWidth="1"/>
    <col min="9998" max="9998" width="10.140625" style="54" bestFit="1" customWidth="1"/>
    <col min="9999" max="10240" width="9.140625" style="54"/>
    <col min="10241" max="10241" width="89.85546875" style="54" bestFit="1" customWidth="1"/>
    <col min="10242" max="10243" width="9.7109375" style="54" bestFit="1" customWidth="1"/>
    <col min="10244" max="10248" width="10.7109375" style="54" bestFit="1" customWidth="1"/>
    <col min="10249" max="10249" width="10.7109375" style="54" customWidth="1"/>
    <col min="10250" max="10250" width="10.28515625" style="54" bestFit="1" customWidth="1"/>
    <col min="10251" max="10253" width="10.7109375" style="54" customWidth="1"/>
    <col min="10254" max="10254" width="10.140625" style="54" bestFit="1" customWidth="1"/>
    <col min="10255" max="10496" width="9.140625" style="54"/>
    <col min="10497" max="10497" width="89.85546875" style="54" bestFit="1" customWidth="1"/>
    <col min="10498" max="10499" width="9.7109375" style="54" bestFit="1" customWidth="1"/>
    <col min="10500" max="10504" width="10.7109375" style="54" bestFit="1" customWidth="1"/>
    <col min="10505" max="10505" width="10.7109375" style="54" customWidth="1"/>
    <col min="10506" max="10506" width="10.28515625" style="54" bestFit="1" customWidth="1"/>
    <col min="10507" max="10509" width="10.7109375" style="54" customWidth="1"/>
    <col min="10510" max="10510" width="10.140625" style="54" bestFit="1" customWidth="1"/>
    <col min="10511" max="10752" width="9.140625" style="54"/>
    <col min="10753" max="10753" width="89.85546875" style="54" bestFit="1" customWidth="1"/>
    <col min="10754" max="10755" width="9.7109375" style="54" bestFit="1" customWidth="1"/>
    <col min="10756" max="10760" width="10.7109375" style="54" bestFit="1" customWidth="1"/>
    <col min="10761" max="10761" width="10.7109375" style="54" customWidth="1"/>
    <col min="10762" max="10762" width="10.28515625" style="54" bestFit="1" customWidth="1"/>
    <col min="10763" max="10765" width="10.7109375" style="54" customWidth="1"/>
    <col min="10766" max="10766" width="10.140625" style="54" bestFit="1" customWidth="1"/>
    <col min="10767" max="11008" width="9.140625" style="54"/>
    <col min="11009" max="11009" width="89.85546875" style="54" bestFit="1" customWidth="1"/>
    <col min="11010" max="11011" width="9.7109375" style="54" bestFit="1" customWidth="1"/>
    <col min="11012" max="11016" width="10.7109375" style="54" bestFit="1" customWidth="1"/>
    <col min="11017" max="11017" width="10.7109375" style="54" customWidth="1"/>
    <col min="11018" max="11018" width="10.28515625" style="54" bestFit="1" customWidth="1"/>
    <col min="11019" max="11021" width="10.7109375" style="54" customWidth="1"/>
    <col min="11022" max="11022" width="10.140625" style="54" bestFit="1" customWidth="1"/>
    <col min="11023" max="11264" width="9.140625" style="54"/>
    <col min="11265" max="11265" width="89.85546875" style="54" bestFit="1" customWidth="1"/>
    <col min="11266" max="11267" width="9.7109375" style="54" bestFit="1" customWidth="1"/>
    <col min="11268" max="11272" width="10.7109375" style="54" bestFit="1" customWidth="1"/>
    <col min="11273" max="11273" width="10.7109375" style="54" customWidth="1"/>
    <col min="11274" max="11274" width="10.28515625" style="54" bestFit="1" customWidth="1"/>
    <col min="11275" max="11277" width="10.7109375" style="54" customWidth="1"/>
    <col min="11278" max="11278" width="10.140625" style="54" bestFit="1" customWidth="1"/>
    <col min="11279" max="11520" width="9.140625" style="54"/>
    <col min="11521" max="11521" width="89.85546875" style="54" bestFit="1" customWidth="1"/>
    <col min="11522" max="11523" width="9.7109375" style="54" bestFit="1" customWidth="1"/>
    <col min="11524" max="11528" width="10.7109375" style="54" bestFit="1" customWidth="1"/>
    <col min="11529" max="11529" width="10.7109375" style="54" customWidth="1"/>
    <col min="11530" max="11530" width="10.28515625" style="54" bestFit="1" customWidth="1"/>
    <col min="11531" max="11533" width="10.7109375" style="54" customWidth="1"/>
    <col min="11534" max="11534" width="10.140625" style="54" bestFit="1" customWidth="1"/>
    <col min="11535" max="11776" width="9.140625" style="54"/>
    <col min="11777" max="11777" width="89.85546875" style="54" bestFit="1" customWidth="1"/>
    <col min="11778" max="11779" width="9.7109375" style="54" bestFit="1" customWidth="1"/>
    <col min="11780" max="11784" width="10.7109375" style="54" bestFit="1" customWidth="1"/>
    <col min="11785" max="11785" width="10.7109375" style="54" customWidth="1"/>
    <col min="11786" max="11786" width="10.28515625" style="54" bestFit="1" customWidth="1"/>
    <col min="11787" max="11789" width="10.7109375" style="54" customWidth="1"/>
    <col min="11790" max="11790" width="10.140625" style="54" bestFit="1" customWidth="1"/>
    <col min="11791" max="12032" width="9.140625" style="54"/>
    <col min="12033" max="12033" width="89.85546875" style="54" bestFit="1" customWidth="1"/>
    <col min="12034" max="12035" width="9.7109375" style="54" bestFit="1" customWidth="1"/>
    <col min="12036" max="12040" width="10.7109375" style="54" bestFit="1" customWidth="1"/>
    <col min="12041" max="12041" width="10.7109375" style="54" customWidth="1"/>
    <col min="12042" max="12042" width="10.28515625" style="54" bestFit="1" customWidth="1"/>
    <col min="12043" max="12045" width="10.7109375" style="54" customWidth="1"/>
    <col min="12046" max="12046" width="10.140625" style="54" bestFit="1" customWidth="1"/>
    <col min="12047" max="12288" width="9.140625" style="54"/>
    <col min="12289" max="12289" width="89.85546875" style="54" bestFit="1" customWidth="1"/>
    <col min="12290" max="12291" width="9.7109375" style="54" bestFit="1" customWidth="1"/>
    <col min="12292" max="12296" width="10.7109375" style="54" bestFit="1" customWidth="1"/>
    <col min="12297" max="12297" width="10.7109375" style="54" customWidth="1"/>
    <col min="12298" max="12298" width="10.28515625" style="54" bestFit="1" customWidth="1"/>
    <col min="12299" max="12301" width="10.7109375" style="54" customWidth="1"/>
    <col min="12302" max="12302" width="10.140625" style="54" bestFit="1" customWidth="1"/>
    <col min="12303" max="12544" width="9.140625" style="54"/>
    <col min="12545" max="12545" width="89.85546875" style="54" bestFit="1" customWidth="1"/>
    <col min="12546" max="12547" width="9.7109375" style="54" bestFit="1" customWidth="1"/>
    <col min="12548" max="12552" width="10.7109375" style="54" bestFit="1" customWidth="1"/>
    <col min="12553" max="12553" width="10.7109375" style="54" customWidth="1"/>
    <col min="12554" max="12554" width="10.28515625" style="54" bestFit="1" customWidth="1"/>
    <col min="12555" max="12557" width="10.7109375" style="54" customWidth="1"/>
    <col min="12558" max="12558" width="10.140625" style="54" bestFit="1" customWidth="1"/>
    <col min="12559" max="12800" width="9.140625" style="54"/>
    <col min="12801" max="12801" width="89.85546875" style="54" bestFit="1" customWidth="1"/>
    <col min="12802" max="12803" width="9.7109375" style="54" bestFit="1" customWidth="1"/>
    <col min="12804" max="12808" width="10.7109375" style="54" bestFit="1" customWidth="1"/>
    <col min="12809" max="12809" width="10.7109375" style="54" customWidth="1"/>
    <col min="12810" max="12810" width="10.28515625" style="54" bestFit="1" customWidth="1"/>
    <col min="12811" max="12813" width="10.7109375" style="54" customWidth="1"/>
    <col min="12814" max="12814" width="10.140625" style="54" bestFit="1" customWidth="1"/>
    <col min="12815" max="13056" width="9.140625" style="54"/>
    <col min="13057" max="13057" width="89.85546875" style="54" bestFit="1" customWidth="1"/>
    <col min="13058" max="13059" width="9.7109375" style="54" bestFit="1" customWidth="1"/>
    <col min="13060" max="13064" width="10.7109375" style="54" bestFit="1" customWidth="1"/>
    <col min="13065" max="13065" width="10.7109375" style="54" customWidth="1"/>
    <col min="13066" max="13066" width="10.28515625" style="54" bestFit="1" customWidth="1"/>
    <col min="13067" max="13069" width="10.7109375" style="54" customWidth="1"/>
    <col min="13070" max="13070" width="10.140625" style="54" bestFit="1" customWidth="1"/>
    <col min="13071" max="13312" width="9.140625" style="54"/>
    <col min="13313" max="13313" width="89.85546875" style="54" bestFit="1" customWidth="1"/>
    <col min="13314" max="13315" width="9.7109375" style="54" bestFit="1" customWidth="1"/>
    <col min="13316" max="13320" width="10.7109375" style="54" bestFit="1" customWidth="1"/>
    <col min="13321" max="13321" width="10.7109375" style="54" customWidth="1"/>
    <col min="13322" max="13322" width="10.28515625" style="54" bestFit="1" customWidth="1"/>
    <col min="13323" max="13325" width="10.7109375" style="54" customWidth="1"/>
    <col min="13326" max="13326" width="10.140625" style="54" bestFit="1" customWidth="1"/>
    <col min="13327" max="13568" width="9.140625" style="54"/>
    <col min="13569" max="13569" width="89.85546875" style="54" bestFit="1" customWidth="1"/>
    <col min="13570" max="13571" width="9.7109375" style="54" bestFit="1" customWidth="1"/>
    <col min="13572" max="13576" width="10.7109375" style="54" bestFit="1" customWidth="1"/>
    <col min="13577" max="13577" width="10.7109375" style="54" customWidth="1"/>
    <col min="13578" max="13578" width="10.28515625" style="54" bestFit="1" customWidth="1"/>
    <col min="13579" max="13581" width="10.7109375" style="54" customWidth="1"/>
    <col min="13582" max="13582" width="10.140625" style="54" bestFit="1" customWidth="1"/>
    <col min="13583" max="13824" width="9.140625" style="54"/>
    <col min="13825" max="13825" width="89.85546875" style="54" bestFit="1" customWidth="1"/>
    <col min="13826" max="13827" width="9.7109375" style="54" bestFit="1" customWidth="1"/>
    <col min="13828" max="13832" width="10.7109375" style="54" bestFit="1" customWidth="1"/>
    <col min="13833" max="13833" width="10.7109375" style="54" customWidth="1"/>
    <col min="13834" max="13834" width="10.28515625" style="54" bestFit="1" customWidth="1"/>
    <col min="13835" max="13837" width="10.7109375" style="54" customWidth="1"/>
    <col min="13838" max="13838" width="10.140625" style="54" bestFit="1" customWidth="1"/>
    <col min="13839" max="14080" width="9.140625" style="54"/>
    <col min="14081" max="14081" width="89.85546875" style="54" bestFit="1" customWidth="1"/>
    <col min="14082" max="14083" width="9.7109375" style="54" bestFit="1" customWidth="1"/>
    <col min="14084" max="14088" width="10.7109375" style="54" bestFit="1" customWidth="1"/>
    <col min="14089" max="14089" width="10.7109375" style="54" customWidth="1"/>
    <col min="14090" max="14090" width="10.28515625" style="54" bestFit="1" customWidth="1"/>
    <col min="14091" max="14093" width="10.7109375" style="54" customWidth="1"/>
    <col min="14094" max="14094" width="10.140625" style="54" bestFit="1" customWidth="1"/>
    <col min="14095" max="14336" width="9.140625" style="54"/>
    <col min="14337" max="14337" width="89.85546875" style="54" bestFit="1" customWidth="1"/>
    <col min="14338" max="14339" width="9.7109375" style="54" bestFit="1" customWidth="1"/>
    <col min="14340" max="14344" width="10.7109375" style="54" bestFit="1" customWidth="1"/>
    <col min="14345" max="14345" width="10.7109375" style="54" customWidth="1"/>
    <col min="14346" max="14346" width="10.28515625" style="54" bestFit="1" customWidth="1"/>
    <col min="14347" max="14349" width="10.7109375" style="54" customWidth="1"/>
    <col min="14350" max="14350" width="10.140625" style="54" bestFit="1" customWidth="1"/>
    <col min="14351" max="14592" width="9.140625" style="54"/>
    <col min="14593" max="14593" width="89.85546875" style="54" bestFit="1" customWidth="1"/>
    <col min="14594" max="14595" width="9.7109375" style="54" bestFit="1" customWidth="1"/>
    <col min="14596" max="14600" width="10.7109375" style="54" bestFit="1" customWidth="1"/>
    <col min="14601" max="14601" width="10.7109375" style="54" customWidth="1"/>
    <col min="14602" max="14602" width="10.28515625" style="54" bestFit="1" customWidth="1"/>
    <col min="14603" max="14605" width="10.7109375" style="54" customWidth="1"/>
    <col min="14606" max="14606" width="10.140625" style="54" bestFit="1" customWidth="1"/>
    <col min="14607" max="14848" width="9.140625" style="54"/>
    <col min="14849" max="14849" width="89.85546875" style="54" bestFit="1" customWidth="1"/>
    <col min="14850" max="14851" width="9.7109375" style="54" bestFit="1" customWidth="1"/>
    <col min="14852" max="14856" width="10.7109375" style="54" bestFit="1" customWidth="1"/>
    <col min="14857" max="14857" width="10.7109375" style="54" customWidth="1"/>
    <col min="14858" max="14858" width="10.28515625" style="54" bestFit="1" customWidth="1"/>
    <col min="14859" max="14861" width="10.7109375" style="54" customWidth="1"/>
    <col min="14862" max="14862" width="10.140625" style="54" bestFit="1" customWidth="1"/>
    <col min="14863" max="15104" width="9.140625" style="54"/>
    <col min="15105" max="15105" width="89.85546875" style="54" bestFit="1" customWidth="1"/>
    <col min="15106" max="15107" width="9.7109375" style="54" bestFit="1" customWidth="1"/>
    <col min="15108" max="15112" width="10.7109375" style="54" bestFit="1" customWidth="1"/>
    <col min="15113" max="15113" width="10.7109375" style="54" customWidth="1"/>
    <col min="15114" max="15114" width="10.28515625" style="54" bestFit="1" customWidth="1"/>
    <col min="15115" max="15117" width="10.7109375" style="54" customWidth="1"/>
    <col min="15118" max="15118" width="10.140625" style="54" bestFit="1" customWidth="1"/>
    <col min="15119" max="15360" width="9.140625" style="54"/>
    <col min="15361" max="15361" width="89.85546875" style="54" bestFit="1" customWidth="1"/>
    <col min="15362" max="15363" width="9.7109375" style="54" bestFit="1" customWidth="1"/>
    <col min="15364" max="15368" width="10.7109375" style="54" bestFit="1" customWidth="1"/>
    <col min="15369" max="15369" width="10.7109375" style="54" customWidth="1"/>
    <col min="15370" max="15370" width="10.28515625" style="54" bestFit="1" customWidth="1"/>
    <col min="15371" max="15373" width="10.7109375" style="54" customWidth="1"/>
    <col min="15374" max="15374" width="10.140625" style="54" bestFit="1" customWidth="1"/>
    <col min="15375" max="15616" width="9.140625" style="54"/>
    <col min="15617" max="15617" width="89.85546875" style="54" bestFit="1" customWidth="1"/>
    <col min="15618" max="15619" width="9.7109375" style="54" bestFit="1" customWidth="1"/>
    <col min="15620" max="15624" width="10.7109375" style="54" bestFit="1" customWidth="1"/>
    <col min="15625" max="15625" width="10.7109375" style="54" customWidth="1"/>
    <col min="15626" max="15626" width="10.28515625" style="54" bestFit="1" customWidth="1"/>
    <col min="15627" max="15629" width="10.7109375" style="54" customWidth="1"/>
    <col min="15630" max="15630" width="10.140625" style="54" bestFit="1" customWidth="1"/>
    <col min="15631" max="15872" width="9.140625" style="54"/>
    <col min="15873" max="15873" width="89.85546875" style="54" bestFit="1" customWidth="1"/>
    <col min="15874" max="15875" width="9.7109375" style="54" bestFit="1" customWidth="1"/>
    <col min="15876" max="15880" width="10.7109375" style="54" bestFit="1" customWidth="1"/>
    <col min="15881" max="15881" width="10.7109375" style="54" customWidth="1"/>
    <col min="15882" max="15882" width="10.28515625" style="54" bestFit="1" customWidth="1"/>
    <col min="15883" max="15885" width="10.7109375" style="54" customWidth="1"/>
    <col min="15886" max="15886" width="10.140625" style="54" bestFit="1" customWidth="1"/>
    <col min="15887" max="16128" width="9.140625" style="54"/>
    <col min="16129" max="16129" width="89.85546875" style="54" bestFit="1" customWidth="1"/>
    <col min="16130" max="16131" width="9.7109375" style="54" bestFit="1" customWidth="1"/>
    <col min="16132" max="16136" width="10.7109375" style="54" bestFit="1" customWidth="1"/>
    <col min="16137" max="16137" width="10.7109375" style="54" customWidth="1"/>
    <col min="16138" max="16138" width="10.28515625" style="54" bestFit="1" customWidth="1"/>
    <col min="16139" max="16141" width="10.7109375" style="54" customWidth="1"/>
    <col min="16142" max="16142" width="10.140625" style="54" bestFit="1" customWidth="1"/>
    <col min="16143" max="16384" width="9.140625" style="54"/>
  </cols>
  <sheetData>
    <row r="1" spans="1:15" ht="26.25" customHeight="1">
      <c r="A1" s="897" t="s">
        <v>0</v>
      </c>
      <c r="B1" s="897"/>
      <c r="C1" s="897"/>
      <c r="D1" s="897"/>
      <c r="E1" s="897"/>
      <c r="F1" s="897"/>
      <c r="G1" s="897"/>
      <c r="H1" s="897"/>
      <c r="I1" s="897"/>
      <c r="J1" s="897"/>
      <c r="K1" s="897"/>
      <c r="L1" s="897"/>
      <c r="M1" s="897"/>
      <c r="N1" s="897"/>
    </row>
    <row r="2" spans="1:15">
      <c r="A2" s="898" t="s">
        <v>446</v>
      </c>
      <c r="B2" s="898"/>
      <c r="C2" s="898"/>
      <c r="D2" s="898"/>
      <c r="E2" s="898"/>
      <c r="F2" s="898"/>
      <c r="G2" s="898"/>
      <c r="H2" s="898"/>
      <c r="I2" s="898"/>
      <c r="J2" s="898"/>
      <c r="K2" s="898"/>
      <c r="L2" s="898"/>
      <c r="M2" s="898"/>
      <c r="N2" s="898"/>
    </row>
    <row r="3" spans="1:15">
      <c r="A3" s="898" t="s">
        <v>664</v>
      </c>
      <c r="B3" s="898"/>
      <c r="C3" s="898"/>
      <c r="D3" s="898"/>
      <c r="E3" s="898"/>
      <c r="F3" s="898"/>
      <c r="G3" s="898"/>
      <c r="H3" s="898"/>
      <c r="I3" s="898"/>
      <c r="J3" s="898"/>
      <c r="K3" s="898"/>
      <c r="L3" s="898"/>
      <c r="M3" s="898"/>
      <c r="N3" s="898"/>
    </row>
    <row r="4" spans="1:15" ht="30" customHeight="1">
      <c r="A4" s="899" t="s">
        <v>3</v>
      </c>
      <c r="B4" s="899"/>
      <c r="C4" s="899"/>
      <c r="D4" s="899"/>
      <c r="E4" s="899"/>
      <c r="F4" s="899"/>
      <c r="G4" s="899"/>
      <c r="H4" s="899"/>
      <c r="I4" s="899"/>
      <c r="J4" s="899"/>
      <c r="K4" s="899"/>
      <c r="L4" s="899"/>
      <c r="M4" s="899"/>
      <c r="N4" s="899"/>
    </row>
    <row r="5" spans="1:15" ht="3.75" customHeight="1" thickBot="1">
      <c r="A5" s="53"/>
      <c r="B5" s="53"/>
      <c r="C5" s="53"/>
      <c r="D5" s="53"/>
      <c r="E5" s="53"/>
      <c r="F5" s="53"/>
      <c r="G5" s="53"/>
      <c r="H5" s="53"/>
      <c r="I5" s="53"/>
      <c r="J5" s="53"/>
      <c r="K5" s="53"/>
      <c r="L5" s="53"/>
      <c r="M5" s="53"/>
      <c r="N5" s="53"/>
    </row>
    <row r="6" spans="1:15" s="58" customFormat="1" ht="30" customHeight="1" thickTop="1" thickBot="1">
      <c r="A6" s="55"/>
      <c r="B6" s="56" t="s">
        <v>447</v>
      </c>
      <c r="C6" s="56" t="s">
        <v>448</v>
      </c>
      <c r="D6" s="56" t="s">
        <v>449</v>
      </c>
      <c r="E6" s="56" t="s">
        <v>450</v>
      </c>
      <c r="F6" s="56" t="s">
        <v>451</v>
      </c>
      <c r="G6" s="56" t="s">
        <v>452</v>
      </c>
      <c r="H6" s="56" t="s">
        <v>453</v>
      </c>
      <c r="I6" s="56" t="s">
        <v>454</v>
      </c>
      <c r="J6" s="56" t="s">
        <v>455</v>
      </c>
      <c r="K6" s="56" t="s">
        <v>456</v>
      </c>
      <c r="L6" s="56" t="s">
        <v>457</v>
      </c>
      <c r="M6" s="56" t="s">
        <v>458</v>
      </c>
      <c r="N6" s="56" t="s">
        <v>459</v>
      </c>
    </row>
    <row r="7" spans="1:15" ht="15" customHeight="1" thickTop="1" thickBot="1">
      <c r="A7" s="59" t="s">
        <v>460</v>
      </c>
      <c r="B7" s="60">
        <v>8852385.7659499999</v>
      </c>
      <c r="C7" s="60">
        <v>9855702.2729100008</v>
      </c>
      <c r="D7" s="60">
        <v>10932466.05387</v>
      </c>
      <c r="E7" s="60">
        <v>12155654.62321</v>
      </c>
      <c r="F7" s="60">
        <v>13548894.174930001</v>
      </c>
      <c r="G7" s="60">
        <v>14417612.030750001</v>
      </c>
      <c r="H7" s="60">
        <v>15825423.908</v>
      </c>
      <c r="I7" s="60">
        <v>17344063.25183</v>
      </c>
      <c r="J7" s="60">
        <v>18667282.299529999</v>
      </c>
      <c r="K7" s="60">
        <v>21441260.22978</v>
      </c>
      <c r="L7" s="60">
        <v>21688078.76486</v>
      </c>
      <c r="M7" s="60">
        <v>23791551.108220007</v>
      </c>
      <c r="N7" s="60">
        <v>24243267.43708</v>
      </c>
      <c r="O7" s="124"/>
    </row>
    <row r="8" spans="1:15" s="63" customFormat="1" ht="15" customHeight="1" thickTop="1">
      <c r="A8" s="61" t="s">
        <v>10</v>
      </c>
      <c r="B8" s="62">
        <v>464325.80667999998</v>
      </c>
      <c r="C8" s="62">
        <v>274415.87111000001</v>
      </c>
      <c r="D8" s="62">
        <v>307124.25176999997</v>
      </c>
      <c r="E8" s="62">
        <v>444061.30452000001</v>
      </c>
      <c r="F8" s="62">
        <v>622336.96341999993</v>
      </c>
      <c r="G8" s="62">
        <v>535147.30521999998</v>
      </c>
      <c r="H8" s="62">
        <v>973594.50061999995</v>
      </c>
      <c r="I8" s="62">
        <v>765823.30628999998</v>
      </c>
      <c r="J8" s="62">
        <v>877530.74299000006</v>
      </c>
      <c r="K8" s="62">
        <v>1974429.3086099999</v>
      </c>
      <c r="L8" s="62">
        <v>2104527.0718700001</v>
      </c>
      <c r="M8" s="62">
        <v>1899661.4809299998</v>
      </c>
      <c r="N8" s="62">
        <v>2527638.0305599999</v>
      </c>
      <c r="O8" s="124"/>
    </row>
    <row r="9" spans="1:15" s="63" customFormat="1" ht="15" customHeight="1">
      <c r="A9" s="61" t="s">
        <v>19</v>
      </c>
      <c r="B9" s="62">
        <v>939287.57136000006</v>
      </c>
      <c r="C9" s="62">
        <v>1221670.8847100001</v>
      </c>
      <c r="D9" s="62">
        <v>1289205.9587000001</v>
      </c>
      <c r="E9" s="62">
        <v>1386056.4845499999</v>
      </c>
      <c r="F9" s="62">
        <v>1538849.63307</v>
      </c>
      <c r="G9" s="62">
        <v>1841478.43701</v>
      </c>
      <c r="H9" s="62">
        <v>1384803.58531</v>
      </c>
      <c r="I9" s="62">
        <v>2145205.5963300001</v>
      </c>
      <c r="J9" s="62">
        <v>2320479.88136</v>
      </c>
      <c r="K9" s="62">
        <v>2243043.81843</v>
      </c>
      <c r="L9" s="62">
        <v>2290045.2117399997</v>
      </c>
      <c r="M9" s="62">
        <v>3266232.6653499994</v>
      </c>
      <c r="N9" s="62">
        <v>2971449.4420400006</v>
      </c>
      <c r="O9" s="124"/>
    </row>
    <row r="10" spans="1:15" s="63" customFormat="1" ht="15" customHeight="1">
      <c r="A10" s="61" t="s">
        <v>28</v>
      </c>
      <c r="B10" s="62">
        <v>7134506.26743</v>
      </c>
      <c r="C10" s="62">
        <v>7891179.9417399997</v>
      </c>
      <c r="D10" s="62">
        <v>8808344.1607299987</v>
      </c>
      <c r="E10" s="62">
        <v>9828343.9970499985</v>
      </c>
      <c r="F10" s="62">
        <v>10955466.50076</v>
      </c>
      <c r="G10" s="62">
        <v>11583158.297739999</v>
      </c>
      <c r="H10" s="62">
        <v>12827537.89005</v>
      </c>
      <c r="I10" s="62">
        <v>13821197.938129999</v>
      </c>
      <c r="J10" s="62">
        <v>14709902.91956</v>
      </c>
      <c r="K10" s="62">
        <v>16215883.854360001</v>
      </c>
      <c r="L10" s="62">
        <v>16288185.671389999</v>
      </c>
      <c r="M10" s="62">
        <v>17558381.998470005</v>
      </c>
      <c r="N10" s="62">
        <v>17701775.722010002</v>
      </c>
      <c r="O10" s="124"/>
    </row>
    <row r="11" spans="1:15" s="63" customFormat="1" ht="15" customHeight="1">
      <c r="A11" s="64" t="s">
        <v>461</v>
      </c>
      <c r="B11" s="62">
        <v>7201887.2308199992</v>
      </c>
      <c r="C11" s="62">
        <v>7963016.0376000004</v>
      </c>
      <c r="D11" s="62">
        <v>8873734.6562399995</v>
      </c>
      <c r="E11" s="62">
        <v>9915960.6040000003</v>
      </c>
      <c r="F11" s="62">
        <v>11056332.13222</v>
      </c>
      <c r="G11" s="62">
        <v>11682863.955490001</v>
      </c>
      <c r="H11" s="62">
        <v>12153022.124569999</v>
      </c>
      <c r="I11" s="62">
        <v>13067569.69445</v>
      </c>
      <c r="J11" s="62">
        <v>14219104.490290001</v>
      </c>
      <c r="K11" s="62">
        <v>15998506.21184</v>
      </c>
      <c r="L11" s="62">
        <v>16096774.034209998</v>
      </c>
      <c r="M11" s="62">
        <v>17454437.568800002</v>
      </c>
      <c r="N11" s="62">
        <v>17614482.842490003</v>
      </c>
      <c r="O11" s="124"/>
    </row>
    <row r="12" spans="1:15" s="63" customFormat="1" ht="15" customHeight="1">
      <c r="A12" s="64" t="s">
        <v>462</v>
      </c>
      <c r="B12" s="62">
        <v>7192566.5534399999</v>
      </c>
      <c r="C12" s="62">
        <v>7931349.2637399994</v>
      </c>
      <c r="D12" s="62">
        <v>8814219.4212099984</v>
      </c>
      <c r="E12" s="62">
        <v>9835164.834590001</v>
      </c>
      <c r="F12" s="62">
        <v>10956227.617350001</v>
      </c>
      <c r="G12" s="62">
        <v>11288115.5656</v>
      </c>
      <c r="H12" s="62">
        <v>11794419.623950001</v>
      </c>
      <c r="I12" s="62">
        <v>10297461.73952</v>
      </c>
      <c r="J12" s="62">
        <v>12010590.262180001</v>
      </c>
      <c r="K12" s="62">
        <v>14130412.636870001</v>
      </c>
      <c r="L12" s="62">
        <v>14259984.3212</v>
      </c>
      <c r="M12" s="62">
        <v>15855941.356330002</v>
      </c>
      <c r="N12" s="62">
        <v>16020451.37518</v>
      </c>
      <c r="O12" s="124"/>
    </row>
    <row r="13" spans="1:15" s="63" customFormat="1" ht="15" customHeight="1">
      <c r="A13" s="64" t="s">
        <v>463</v>
      </c>
      <c r="B13" s="62">
        <v>9320.677380000001</v>
      </c>
      <c r="C13" s="62">
        <v>31666.773860000001</v>
      </c>
      <c r="D13" s="62">
        <v>59515.235030000003</v>
      </c>
      <c r="E13" s="62">
        <v>80795.769409999994</v>
      </c>
      <c r="F13" s="62">
        <v>100104.51487</v>
      </c>
      <c r="G13" s="62">
        <v>394748.38988999999</v>
      </c>
      <c r="H13" s="62">
        <v>358602.50062000001</v>
      </c>
      <c r="I13" s="62">
        <v>2770107.95493</v>
      </c>
      <c r="J13" s="62">
        <v>2208514.22811</v>
      </c>
      <c r="K13" s="62">
        <v>1868093.57497</v>
      </c>
      <c r="L13" s="62">
        <v>1836789.7130100001</v>
      </c>
      <c r="M13" s="62">
        <v>1598496.2124699994</v>
      </c>
      <c r="N13" s="62">
        <v>1594031.4673100002</v>
      </c>
      <c r="O13" s="124"/>
    </row>
    <row r="14" spans="1:15" s="63" customFormat="1" ht="15" customHeight="1">
      <c r="A14" s="64" t="s">
        <v>464</v>
      </c>
      <c r="B14" s="62">
        <v>38862.29219</v>
      </c>
      <c r="C14" s="62">
        <v>40732.079490000004</v>
      </c>
      <c r="D14" s="62">
        <v>36694.152249999999</v>
      </c>
      <c r="E14" s="62">
        <v>32143.101030000002</v>
      </c>
      <c r="F14" s="62">
        <v>28932.206829999999</v>
      </c>
      <c r="G14" s="62">
        <v>41128.820939999998</v>
      </c>
      <c r="H14" s="62">
        <v>26313.978910000002</v>
      </c>
      <c r="I14" s="62">
        <v>42427.89458</v>
      </c>
      <c r="J14" s="62">
        <v>60325.843079999999</v>
      </c>
      <c r="K14" s="62">
        <v>90198.021859999993</v>
      </c>
      <c r="L14" s="62">
        <v>97825.00854000001</v>
      </c>
      <c r="M14" s="62">
        <v>130058.02797</v>
      </c>
      <c r="N14" s="62">
        <v>136603.26741999999</v>
      </c>
      <c r="O14" s="124"/>
    </row>
    <row r="15" spans="1:15" s="63" customFormat="1" ht="15" customHeight="1">
      <c r="A15" s="64" t="s">
        <v>465</v>
      </c>
      <c r="B15" s="62">
        <v>38760.248060000005</v>
      </c>
      <c r="C15" s="62">
        <v>40217.843350000003</v>
      </c>
      <c r="D15" s="62">
        <v>35821.165719999997</v>
      </c>
      <c r="E15" s="62">
        <v>30541.009469999997</v>
      </c>
      <c r="F15" s="62">
        <v>26888.015920000002</v>
      </c>
      <c r="G15" s="62">
        <v>36997.915130000001</v>
      </c>
      <c r="H15" s="62">
        <v>24018.850589999998</v>
      </c>
      <c r="I15" s="62">
        <v>33367.421949999996</v>
      </c>
      <c r="J15" s="62">
        <v>28866.064750000001</v>
      </c>
      <c r="K15" s="62">
        <v>56929.882829999995</v>
      </c>
      <c r="L15" s="62">
        <v>62063.490469999997</v>
      </c>
      <c r="M15" s="62">
        <v>83972.912779999999</v>
      </c>
      <c r="N15" s="62">
        <v>88825.890320000006</v>
      </c>
      <c r="O15" s="124"/>
    </row>
    <row r="16" spans="1:15" s="63" customFormat="1" ht="15" customHeight="1">
      <c r="A16" s="64" t="s">
        <v>466</v>
      </c>
      <c r="B16" s="62">
        <v>102.04413000000001</v>
      </c>
      <c r="C16" s="62">
        <v>514.23613999999998</v>
      </c>
      <c r="D16" s="62">
        <v>872.98653000000002</v>
      </c>
      <c r="E16" s="62">
        <v>1602.0915600000001</v>
      </c>
      <c r="F16" s="62">
        <v>2044.1909099999998</v>
      </c>
      <c r="G16" s="62">
        <v>4130.9058100000002</v>
      </c>
      <c r="H16" s="62">
        <v>2295.1283199999998</v>
      </c>
      <c r="I16" s="62">
        <v>9060.4726300000002</v>
      </c>
      <c r="J16" s="62">
        <v>31459.778329999997</v>
      </c>
      <c r="K16" s="62">
        <v>33268.139029999998</v>
      </c>
      <c r="L16" s="62">
        <v>35761.518069999998</v>
      </c>
      <c r="M16" s="62">
        <v>46085.115189999997</v>
      </c>
      <c r="N16" s="62">
        <v>47777.377099999998</v>
      </c>
      <c r="O16" s="124"/>
    </row>
    <row r="17" spans="1:15" s="63" customFormat="1" ht="15" customHeight="1">
      <c r="A17" s="64" t="s">
        <v>467</v>
      </c>
      <c r="B17" s="62">
        <v>31109.270700000001</v>
      </c>
      <c r="C17" s="62">
        <v>39578.399549999995</v>
      </c>
      <c r="D17" s="62">
        <v>40368.653619999997</v>
      </c>
      <c r="E17" s="62">
        <v>43023.121340000005</v>
      </c>
      <c r="F17" s="62">
        <v>41349.476979999999</v>
      </c>
      <c r="G17" s="62">
        <v>43760.091939999998</v>
      </c>
      <c r="H17" s="62">
        <v>39271.911590000003</v>
      </c>
      <c r="I17" s="62">
        <v>47634.81551</v>
      </c>
      <c r="J17" s="62">
        <v>46233.872869999999</v>
      </c>
      <c r="K17" s="62">
        <v>66903.575509999995</v>
      </c>
      <c r="L17" s="62">
        <v>71199.204859999998</v>
      </c>
      <c r="M17" s="62">
        <v>135371.44478999998</v>
      </c>
      <c r="N17" s="62">
        <v>140235.09194000001</v>
      </c>
      <c r="O17" s="124"/>
    </row>
    <row r="18" spans="1:15" s="63" customFormat="1" ht="15" customHeight="1">
      <c r="A18" s="64" t="s">
        <v>468</v>
      </c>
      <c r="B18" s="62">
        <v>30800.94124</v>
      </c>
      <c r="C18" s="62">
        <v>39007.73545</v>
      </c>
      <c r="D18" s="62">
        <v>39274.058280000005</v>
      </c>
      <c r="E18" s="62">
        <v>41027.888639999997</v>
      </c>
      <c r="F18" s="62">
        <v>38661.563539999996</v>
      </c>
      <c r="G18" s="62">
        <v>40200.283100000001</v>
      </c>
      <c r="H18" s="62">
        <v>35329.04765</v>
      </c>
      <c r="I18" s="62">
        <v>39441.997200000005</v>
      </c>
      <c r="J18" s="62">
        <v>32860.205439999998</v>
      </c>
      <c r="K18" s="62">
        <v>38592.51281</v>
      </c>
      <c r="L18" s="62">
        <v>40890.916259999998</v>
      </c>
      <c r="M18" s="62">
        <v>65254.112210000007</v>
      </c>
      <c r="N18" s="62">
        <v>69964.281480000005</v>
      </c>
      <c r="O18" s="124"/>
    </row>
    <row r="19" spans="1:15" s="63" customFormat="1" ht="15" customHeight="1">
      <c r="A19" s="64" t="s">
        <v>469</v>
      </c>
      <c r="B19" s="62">
        <v>308.32946000000004</v>
      </c>
      <c r="C19" s="62">
        <v>570.66409999999996</v>
      </c>
      <c r="D19" s="62">
        <v>1094.5953400000001</v>
      </c>
      <c r="E19" s="62">
        <v>1995.2327</v>
      </c>
      <c r="F19" s="62">
        <v>2687.9134399999998</v>
      </c>
      <c r="G19" s="62">
        <v>3559.8088399999997</v>
      </c>
      <c r="H19" s="62">
        <v>3942.8639399999997</v>
      </c>
      <c r="I19" s="62">
        <v>8192.8183099999987</v>
      </c>
      <c r="J19" s="62">
        <v>13373.66743</v>
      </c>
      <c r="K19" s="62">
        <v>28311.062699999999</v>
      </c>
      <c r="L19" s="62">
        <v>30308.2886</v>
      </c>
      <c r="M19" s="62">
        <v>70117.332579999988</v>
      </c>
      <c r="N19" s="62">
        <v>70270.810459999993</v>
      </c>
      <c r="O19" s="124"/>
    </row>
    <row r="20" spans="1:15" s="63" customFormat="1" ht="15" customHeight="1">
      <c r="A20" s="64" t="s">
        <v>38</v>
      </c>
      <c r="B20" s="62">
        <v>90313.748139999996</v>
      </c>
      <c r="C20" s="62">
        <v>91977.091140000004</v>
      </c>
      <c r="D20" s="62">
        <v>98482.961680000008</v>
      </c>
      <c r="E20" s="62">
        <v>107901.47651000001</v>
      </c>
      <c r="F20" s="62">
        <v>118869.67988</v>
      </c>
      <c r="G20" s="62">
        <v>121527.66192</v>
      </c>
      <c r="H20" s="62">
        <v>1126535.1790199999</v>
      </c>
      <c r="I20" s="62">
        <v>1174161.1255399999</v>
      </c>
      <c r="J20" s="62">
        <v>908763.02917999995</v>
      </c>
      <c r="K20" s="62">
        <v>695941.71305999998</v>
      </c>
      <c r="L20" s="62">
        <v>670362.80027999997</v>
      </c>
      <c r="M20" s="62">
        <v>497745.65508000006</v>
      </c>
      <c r="N20" s="62">
        <v>478726.69786000001</v>
      </c>
      <c r="O20" s="124"/>
    </row>
    <row r="21" spans="1:15" s="63" customFormat="1" ht="15" customHeight="1">
      <c r="A21" s="64" t="s">
        <v>470</v>
      </c>
      <c r="B21" s="62">
        <v>-227666.27441999997</v>
      </c>
      <c r="C21" s="62">
        <v>-244123.66603999998</v>
      </c>
      <c r="D21" s="62">
        <v>-240936.26306</v>
      </c>
      <c r="E21" s="62">
        <v>-270684.30582999997</v>
      </c>
      <c r="F21" s="62">
        <v>-290016.99514999997</v>
      </c>
      <c r="G21" s="62">
        <v>-306122.23255000002</v>
      </c>
      <c r="H21" s="62">
        <v>-517605.30404000002</v>
      </c>
      <c r="I21" s="62">
        <v>-510595.59194999997</v>
      </c>
      <c r="J21" s="62">
        <v>-524524.31585999997</v>
      </c>
      <c r="K21" s="62">
        <v>-635665.66790999996</v>
      </c>
      <c r="L21" s="62">
        <v>-647975.37650000001</v>
      </c>
      <c r="M21" s="62">
        <v>-659230.69816999987</v>
      </c>
      <c r="N21" s="62">
        <v>-668272.1777</v>
      </c>
      <c r="O21" s="124"/>
    </row>
    <row r="22" spans="1:15" s="63" customFormat="1" ht="15" customHeight="1">
      <c r="A22" s="61" t="s">
        <v>68</v>
      </c>
      <c r="B22" s="62">
        <v>59703.355210000002</v>
      </c>
      <c r="C22" s="62">
        <v>65926.593699999998</v>
      </c>
      <c r="D22" s="62">
        <v>72841.505139999994</v>
      </c>
      <c r="E22" s="62">
        <v>78618.939079999996</v>
      </c>
      <c r="F22" s="62">
        <v>85609.87023</v>
      </c>
      <c r="G22" s="62">
        <v>103238.94448000001</v>
      </c>
      <c r="H22" s="62">
        <v>172386.46956999999</v>
      </c>
      <c r="I22" s="62">
        <v>120767.29065000001</v>
      </c>
      <c r="J22" s="62">
        <v>141825.10316</v>
      </c>
      <c r="K22" s="62">
        <v>223164.73655999999</v>
      </c>
      <c r="L22" s="62">
        <v>220641.57723</v>
      </c>
      <c r="M22" s="62">
        <v>172686.00608000002</v>
      </c>
      <c r="N22" s="62">
        <v>170546.00969000001</v>
      </c>
      <c r="O22" s="124"/>
    </row>
    <row r="23" spans="1:15" s="63" customFormat="1" ht="15" customHeight="1">
      <c r="A23" s="61" t="s">
        <v>74</v>
      </c>
      <c r="B23" s="62">
        <v>2.84707</v>
      </c>
      <c r="C23" s="62">
        <v>4.4428199999999993</v>
      </c>
      <c r="D23" s="62">
        <v>5.1999999999999998E-2</v>
      </c>
      <c r="E23" s="62">
        <v>41.137260000000005</v>
      </c>
      <c r="F23" s="62">
        <v>4.4999999999999998E-2</v>
      </c>
      <c r="G23" s="62">
        <v>5.3999999999999999E-2</v>
      </c>
      <c r="H23" s="62">
        <v>33.625900000000001</v>
      </c>
      <c r="I23" s="62">
        <v>51.31335</v>
      </c>
      <c r="J23" s="62">
        <v>26.756119999999999</v>
      </c>
      <c r="K23" s="62">
        <v>400.21636999999998</v>
      </c>
      <c r="L23" s="62">
        <v>400.21737000000002</v>
      </c>
      <c r="M23" s="62">
        <v>429.77411999999998</v>
      </c>
      <c r="N23" s="62">
        <v>408.5995400000001</v>
      </c>
      <c r="O23" s="124"/>
    </row>
    <row r="24" spans="1:15" s="63" customFormat="1" ht="15" customHeight="1">
      <c r="A24" s="61" t="s">
        <v>471</v>
      </c>
      <c r="B24" s="62">
        <v>94501.787760000007</v>
      </c>
      <c r="C24" s="62">
        <v>247833.21055000002</v>
      </c>
      <c r="D24" s="62">
        <v>300181.27866000001</v>
      </c>
      <c r="E24" s="62">
        <v>250146.16221000001</v>
      </c>
      <c r="F24" s="62">
        <v>149658.80906999999</v>
      </c>
      <c r="G24" s="62">
        <v>140697.17463999998</v>
      </c>
      <c r="H24" s="62">
        <v>220336.30833</v>
      </c>
      <c r="I24" s="62">
        <v>215668.16247000001</v>
      </c>
      <c r="J24" s="62">
        <v>285452.38292</v>
      </c>
      <c r="K24" s="62">
        <v>429934.13351999997</v>
      </c>
      <c r="L24" s="62">
        <v>429233.81229999999</v>
      </c>
      <c r="M24" s="62">
        <v>426511.40847000002</v>
      </c>
      <c r="N24" s="62">
        <v>412908.59081999998</v>
      </c>
      <c r="O24" s="124"/>
    </row>
    <row r="25" spans="1:15" s="63" customFormat="1" ht="15" customHeight="1">
      <c r="A25" s="61" t="s">
        <v>84</v>
      </c>
      <c r="B25" s="62">
        <v>135913.19594000001</v>
      </c>
      <c r="C25" s="62">
        <v>135340.70866</v>
      </c>
      <c r="D25" s="62">
        <v>133617.77333</v>
      </c>
      <c r="E25" s="62">
        <v>156195.49403999999</v>
      </c>
      <c r="F25" s="62">
        <v>184385.97167</v>
      </c>
      <c r="G25" s="62">
        <v>206385.87091</v>
      </c>
      <c r="H25" s="62">
        <v>230309.12281999999</v>
      </c>
      <c r="I25" s="62">
        <v>268279.96827000001</v>
      </c>
      <c r="J25" s="62">
        <v>317548.88193999999</v>
      </c>
      <c r="K25" s="62">
        <v>341596.99229000002</v>
      </c>
      <c r="L25" s="62">
        <v>344130.68195999996</v>
      </c>
      <c r="M25" s="62">
        <v>442934.34291999997</v>
      </c>
      <c r="N25" s="62">
        <v>442710.35505000007</v>
      </c>
      <c r="O25" s="124"/>
    </row>
    <row r="26" spans="1:15" s="63" customFormat="1" ht="15" customHeight="1">
      <c r="A26" s="61" t="s">
        <v>472</v>
      </c>
      <c r="B26" s="62">
        <v>24144.934499999999</v>
      </c>
      <c r="C26" s="62">
        <v>19330.619620000001</v>
      </c>
      <c r="D26" s="62">
        <v>21151.073539999998</v>
      </c>
      <c r="E26" s="62">
        <v>12191.104499999999</v>
      </c>
      <c r="F26" s="62">
        <v>12586.381710000001</v>
      </c>
      <c r="G26" s="62">
        <v>7505.9467500000001</v>
      </c>
      <c r="H26" s="62">
        <v>16422.4054</v>
      </c>
      <c r="I26" s="62">
        <v>7069.67634</v>
      </c>
      <c r="J26" s="62">
        <v>14515.63148</v>
      </c>
      <c r="K26" s="62">
        <v>12807.16964</v>
      </c>
      <c r="L26" s="62">
        <v>10914.521000000001</v>
      </c>
      <c r="M26" s="62">
        <v>24713.43188</v>
      </c>
      <c r="N26" s="62">
        <v>15830.687370000001</v>
      </c>
      <c r="O26" s="124"/>
    </row>
    <row r="27" spans="1:15" s="65" customFormat="1" ht="15" customHeight="1" thickBot="1">
      <c r="A27" s="61" t="s">
        <v>100</v>
      </c>
      <c r="B27" s="62">
        <v>0</v>
      </c>
      <c r="C27" s="62">
        <v>0</v>
      </c>
      <c r="D27" s="62">
        <v>0</v>
      </c>
      <c r="E27" s="62">
        <v>0</v>
      </c>
      <c r="F27" s="62">
        <v>0</v>
      </c>
      <c r="G27" s="62">
        <v>0</v>
      </c>
      <c r="H27" s="62">
        <v>0</v>
      </c>
      <c r="I27" s="62">
        <v>0</v>
      </c>
      <c r="J27" s="62">
        <v>0</v>
      </c>
      <c r="K27" s="62">
        <v>0</v>
      </c>
      <c r="L27" s="62">
        <v>0</v>
      </c>
      <c r="M27" s="62">
        <v>0</v>
      </c>
      <c r="N27" s="62">
        <v>0</v>
      </c>
      <c r="O27" s="124"/>
    </row>
    <row r="28" spans="1:15" ht="15" customHeight="1" thickTop="1" thickBot="1">
      <c r="A28" s="59" t="s">
        <v>473</v>
      </c>
      <c r="B28" s="60">
        <v>8053980.2013100004</v>
      </c>
      <c r="C28" s="60">
        <v>8895161.1796899997</v>
      </c>
      <c r="D28" s="60">
        <v>9811687.9990499988</v>
      </c>
      <c r="E28" s="60">
        <v>10828081.596249999</v>
      </c>
      <c r="F28" s="60">
        <v>12061203.462069999</v>
      </c>
      <c r="G28" s="60">
        <v>12700366.984579999</v>
      </c>
      <c r="H28" s="60">
        <v>14149754.35533</v>
      </c>
      <c r="I28" s="60">
        <v>15419726.92013</v>
      </c>
      <c r="J28" s="60">
        <v>16523854.8201</v>
      </c>
      <c r="K28" s="60">
        <v>19109045.590679999</v>
      </c>
      <c r="L28" s="60">
        <v>19327442.343560003</v>
      </c>
      <c r="M28" s="60">
        <v>21289770.317389999</v>
      </c>
      <c r="N28" s="60">
        <v>21718162.41798</v>
      </c>
      <c r="O28" s="124"/>
    </row>
    <row r="29" spans="1:15" s="63" customFormat="1" ht="15" customHeight="1" thickTop="1">
      <c r="A29" s="61" t="s">
        <v>474</v>
      </c>
      <c r="B29" s="62">
        <v>6049801.4527899995</v>
      </c>
      <c r="C29" s="62">
        <v>6829540.4648599997</v>
      </c>
      <c r="D29" s="62">
        <v>7417424.00239</v>
      </c>
      <c r="E29" s="62">
        <v>7788148.9096299997</v>
      </c>
      <c r="F29" s="62">
        <v>8949474.6310799997</v>
      </c>
      <c r="G29" s="62">
        <v>8390565.0986199994</v>
      </c>
      <c r="H29" s="62">
        <v>9735029.9066299982</v>
      </c>
      <c r="I29" s="62">
        <v>10568101.178950001</v>
      </c>
      <c r="J29" s="62">
        <v>11739402.483309999</v>
      </c>
      <c r="K29" s="62">
        <v>7504904.6962099997</v>
      </c>
      <c r="L29" s="62">
        <v>7521129.7306000004</v>
      </c>
      <c r="M29" s="62">
        <v>15358620.860609999</v>
      </c>
      <c r="N29" s="62">
        <v>15653929.813329998</v>
      </c>
      <c r="O29" s="124"/>
    </row>
    <row r="30" spans="1:15" s="63" customFormat="1" ht="15" customHeight="1">
      <c r="A30" s="64" t="s">
        <v>475</v>
      </c>
      <c r="B30" s="62">
        <v>2479.4649399999998</v>
      </c>
      <c r="C30" s="62">
        <v>3920.0633599999996</v>
      </c>
      <c r="D30" s="62">
        <v>8338.9915000000001</v>
      </c>
      <c r="E30" s="62">
        <v>11797.390579999999</v>
      </c>
      <c r="F30" s="62">
        <v>3754.6722799999998</v>
      </c>
      <c r="G30" s="62">
        <v>7898.7851700000001</v>
      </c>
      <c r="H30" s="62">
        <v>9769.6503900000007</v>
      </c>
      <c r="I30" s="62">
        <v>8025.3177000000005</v>
      </c>
      <c r="J30" s="62">
        <v>9751.9545899999994</v>
      </c>
      <c r="K30" s="62">
        <v>13025.76159</v>
      </c>
      <c r="L30" s="62">
        <v>10271.686720000002</v>
      </c>
      <c r="M30" s="62">
        <v>14790.208809999998</v>
      </c>
      <c r="N30" s="62">
        <v>10114.07373</v>
      </c>
      <c r="O30" s="124"/>
    </row>
    <row r="31" spans="1:15" s="63" customFormat="1" ht="15" customHeight="1">
      <c r="A31" s="64" t="s">
        <v>476</v>
      </c>
      <c r="B31" s="62">
        <v>1962593.7840699998</v>
      </c>
      <c r="C31" s="62">
        <v>2166392.1838099998</v>
      </c>
      <c r="D31" s="62">
        <v>2310721.83433</v>
      </c>
      <c r="E31" s="62">
        <v>2610830.8848299999</v>
      </c>
      <c r="F31" s="62">
        <v>3091193.7229499999</v>
      </c>
      <c r="G31" s="62">
        <v>2993117.7738999999</v>
      </c>
      <c r="H31" s="62">
        <v>3356322.3194299997</v>
      </c>
      <c r="I31" s="62">
        <v>3810978.76847</v>
      </c>
      <c r="J31" s="62">
        <v>4155394.1134799998</v>
      </c>
      <c r="K31" s="62">
        <v>5054266.7712500002</v>
      </c>
      <c r="L31" s="62">
        <v>5106672.6481300006</v>
      </c>
      <c r="M31" s="62">
        <v>6736622.8552900003</v>
      </c>
      <c r="N31" s="62">
        <v>7117316.7134599993</v>
      </c>
      <c r="O31" s="124"/>
    </row>
    <row r="32" spans="1:15" s="63" customFormat="1" ht="15" customHeight="1">
      <c r="A32" s="64" t="s">
        <v>477</v>
      </c>
      <c r="B32" s="62">
        <v>201610.16933</v>
      </c>
      <c r="C32" s="62">
        <v>37619.354249999997</v>
      </c>
      <c r="D32" s="62">
        <v>12213.028849999999</v>
      </c>
      <c r="E32" s="62">
        <v>5847.4616100000003</v>
      </c>
      <c r="F32" s="62">
        <v>4009.35914</v>
      </c>
      <c r="G32" s="62">
        <v>3243.8211099999999</v>
      </c>
      <c r="H32" s="62">
        <v>7566.1036599999998</v>
      </c>
      <c r="I32" s="62">
        <v>2901.8354900000004</v>
      </c>
      <c r="J32" s="62">
        <v>1913.1947299999999</v>
      </c>
      <c r="K32" s="62">
        <v>867.18984999999998</v>
      </c>
      <c r="L32" s="62">
        <v>861.08722</v>
      </c>
      <c r="M32" s="62">
        <v>542.95328000000006</v>
      </c>
      <c r="N32" s="62">
        <v>483.54604</v>
      </c>
      <c r="O32" s="124"/>
    </row>
    <row r="33" spans="1:15" s="63" customFormat="1" ht="15" customHeight="1">
      <c r="A33" s="64" t="s">
        <v>478</v>
      </c>
      <c r="B33" s="62">
        <v>21255.406879999999</v>
      </c>
      <c r="C33" s="62">
        <v>19846.75189</v>
      </c>
      <c r="D33" s="62">
        <v>22840.878089999998</v>
      </c>
      <c r="E33" s="62">
        <v>27499.905940000001</v>
      </c>
      <c r="F33" s="62">
        <v>97304.243979999999</v>
      </c>
      <c r="G33" s="62">
        <v>60888.021590000004</v>
      </c>
      <c r="H33" s="62">
        <v>69225.362580000001</v>
      </c>
      <c r="I33" s="62">
        <v>77085.66915999999</v>
      </c>
      <c r="J33" s="62">
        <v>75703.712549999997</v>
      </c>
      <c r="K33" s="62">
        <v>88409.540420000005</v>
      </c>
      <c r="L33" s="62">
        <v>85669.836620000002</v>
      </c>
      <c r="M33" s="62">
        <v>126755.99229000001</v>
      </c>
      <c r="N33" s="62">
        <v>106962.46783000001</v>
      </c>
      <c r="O33" s="124"/>
    </row>
    <row r="34" spans="1:15" s="63" customFormat="1" ht="15" customHeight="1">
      <c r="A34" s="64" t="s">
        <v>479</v>
      </c>
      <c r="B34" s="62">
        <v>3602422.4721900001</v>
      </c>
      <c r="C34" s="62">
        <v>4254099.0154999997</v>
      </c>
      <c r="D34" s="62">
        <v>4642690.0051499996</v>
      </c>
      <c r="E34" s="62">
        <v>4612655.6865499998</v>
      </c>
      <c r="F34" s="62">
        <v>5156944.0592200002</v>
      </c>
      <c r="G34" s="62">
        <v>4687869.4599599997</v>
      </c>
      <c r="H34" s="62">
        <v>5596698.7147200005</v>
      </c>
      <c r="I34" s="62">
        <v>5914146.76774</v>
      </c>
      <c r="J34" s="62">
        <v>6646916.7521800008</v>
      </c>
      <c r="K34" s="62">
        <v>2288790.5049899998</v>
      </c>
      <c r="L34" s="62">
        <v>2263106.3091100003</v>
      </c>
      <c r="M34" s="62">
        <v>7655497.9365799995</v>
      </c>
      <c r="N34" s="62">
        <v>7585966.6412399998</v>
      </c>
      <c r="O34" s="124"/>
    </row>
    <row r="35" spans="1:15" s="63" customFormat="1" ht="15" customHeight="1">
      <c r="A35" s="64" t="s">
        <v>480</v>
      </c>
      <c r="B35" s="62">
        <v>259440.15537999998</v>
      </c>
      <c r="C35" s="62">
        <v>347663.09604999999</v>
      </c>
      <c r="D35" s="62">
        <v>420619.26447000005</v>
      </c>
      <c r="E35" s="62">
        <v>519517.58012</v>
      </c>
      <c r="F35" s="62">
        <v>596268.57351000002</v>
      </c>
      <c r="G35" s="62">
        <v>637547.23688999994</v>
      </c>
      <c r="H35" s="62">
        <v>695447.75585000007</v>
      </c>
      <c r="I35" s="62">
        <v>754962.82039000001</v>
      </c>
      <c r="J35" s="62">
        <v>849722.75578000001</v>
      </c>
      <c r="K35" s="62">
        <v>59544.928110000001</v>
      </c>
      <c r="L35" s="62">
        <v>54548.162799999998</v>
      </c>
      <c r="M35" s="62">
        <v>824410.91436000005</v>
      </c>
      <c r="N35" s="62">
        <v>833086.37103000004</v>
      </c>
      <c r="O35" s="124"/>
    </row>
    <row r="36" spans="1:15" s="63" customFormat="1" ht="15" customHeight="1">
      <c r="A36" s="61" t="s">
        <v>481</v>
      </c>
      <c r="B36" s="62">
        <v>2450.4051400000003</v>
      </c>
      <c r="C36" s="62">
        <v>6.3222299999999994</v>
      </c>
      <c r="D36" s="62">
        <v>7236.1665800000001</v>
      </c>
      <c r="E36" s="62">
        <v>10797.342490000001</v>
      </c>
      <c r="F36" s="62">
        <v>157.08463</v>
      </c>
      <c r="G36" s="62">
        <v>8154.61546</v>
      </c>
      <c r="H36" s="62">
        <v>8331.4075900000007</v>
      </c>
      <c r="I36" s="62">
        <v>6737.8989299999994</v>
      </c>
      <c r="J36" s="62">
        <v>19579.075559999997</v>
      </c>
      <c r="K36" s="62">
        <v>21357.612289999997</v>
      </c>
      <c r="L36" s="62">
        <v>11566.896279999999</v>
      </c>
      <c r="M36" s="62">
        <v>11559.792380000001</v>
      </c>
      <c r="N36" s="62">
        <v>7811.6397900000002</v>
      </c>
      <c r="O36" s="124"/>
    </row>
    <row r="37" spans="1:15" s="63" customFormat="1" ht="15" customHeight="1">
      <c r="A37" s="61" t="s">
        <v>482</v>
      </c>
      <c r="B37" s="62">
        <v>677627.49754000001</v>
      </c>
      <c r="C37" s="62">
        <v>741998.04794000008</v>
      </c>
      <c r="D37" s="62">
        <v>1031218.02235</v>
      </c>
      <c r="E37" s="62">
        <v>1620084.9566300001</v>
      </c>
      <c r="F37" s="62">
        <v>1833052.89475</v>
      </c>
      <c r="G37" s="62">
        <v>2233018.9541599997</v>
      </c>
      <c r="H37" s="62">
        <v>2564033.5589399999</v>
      </c>
      <c r="I37" s="62">
        <v>3075678.1967800003</v>
      </c>
      <c r="J37" s="62">
        <v>2815392.7772600004</v>
      </c>
      <c r="K37" s="62">
        <v>2963997.2147300001</v>
      </c>
      <c r="L37" s="62">
        <v>3053731.5511100003</v>
      </c>
      <c r="M37" s="62">
        <v>2849003.5495199994</v>
      </c>
      <c r="N37" s="62">
        <v>2964222.5650700005</v>
      </c>
      <c r="O37" s="124"/>
    </row>
    <row r="38" spans="1:15" s="63" customFormat="1" ht="15" customHeight="1">
      <c r="A38" s="61" t="s">
        <v>483</v>
      </c>
      <c r="B38" s="62">
        <v>260053.85097</v>
      </c>
      <c r="C38" s="62">
        <v>265479.60087999998</v>
      </c>
      <c r="D38" s="62">
        <v>322595.06680999999</v>
      </c>
      <c r="E38" s="62">
        <v>341285.48705</v>
      </c>
      <c r="F38" s="62">
        <v>358295.73157999996</v>
      </c>
      <c r="G38" s="62">
        <v>450251.00900999998</v>
      </c>
      <c r="H38" s="62">
        <v>499956.86011000001</v>
      </c>
      <c r="I38" s="62">
        <v>352594.65816000005</v>
      </c>
      <c r="J38" s="62">
        <v>542382.17796</v>
      </c>
      <c r="K38" s="62">
        <v>736505.84933</v>
      </c>
      <c r="L38" s="62">
        <v>759501.81099000003</v>
      </c>
      <c r="M38" s="62">
        <v>569567.84619000007</v>
      </c>
      <c r="N38" s="62">
        <v>548695.55440000002</v>
      </c>
      <c r="O38" s="124"/>
    </row>
    <row r="39" spans="1:15" s="63" customFormat="1" ht="15" customHeight="1">
      <c r="A39" s="61" t="s">
        <v>145</v>
      </c>
      <c r="B39" s="62">
        <v>170953.30208000002</v>
      </c>
      <c r="C39" s="62">
        <v>178341.52155999999</v>
      </c>
      <c r="D39" s="62">
        <v>187133.12987999999</v>
      </c>
      <c r="E39" s="62">
        <v>163705.32530000003</v>
      </c>
      <c r="F39" s="62">
        <v>149150.89775</v>
      </c>
      <c r="G39" s="62">
        <v>156591.42194999999</v>
      </c>
      <c r="H39" s="62">
        <v>161738.18280000001</v>
      </c>
      <c r="I39" s="62">
        <v>173089.20078000001</v>
      </c>
      <c r="J39" s="62">
        <v>186727.00100999998</v>
      </c>
      <c r="K39" s="62">
        <v>207351.43836</v>
      </c>
      <c r="L39" s="62">
        <v>208406.83747</v>
      </c>
      <c r="M39" s="62">
        <v>221811.00223000001</v>
      </c>
      <c r="N39" s="62">
        <v>223575.84292000002</v>
      </c>
      <c r="O39" s="124"/>
    </row>
    <row r="40" spans="1:15" s="63" customFormat="1" ht="15" customHeight="1">
      <c r="A40" s="61" t="s">
        <v>152</v>
      </c>
      <c r="B40" s="62">
        <v>678982.22214999993</v>
      </c>
      <c r="C40" s="62">
        <v>679494.72222</v>
      </c>
      <c r="D40" s="62">
        <v>680109.72210999997</v>
      </c>
      <c r="E40" s="62">
        <v>680622.22235000005</v>
      </c>
      <c r="F40" s="62">
        <v>507333.33338999999</v>
      </c>
      <c r="G40" s="62">
        <v>507648.88895999995</v>
      </c>
      <c r="H40" s="62">
        <v>508122.22224000003</v>
      </c>
      <c r="I40" s="62">
        <v>171275</v>
      </c>
      <c r="J40" s="62">
        <v>171416.66661000001</v>
      </c>
      <c r="K40" s="62">
        <v>0</v>
      </c>
      <c r="L40" s="62">
        <v>0</v>
      </c>
      <c r="M40" s="62">
        <v>206428.83341999998</v>
      </c>
      <c r="N40" s="62">
        <v>207314.91663999998</v>
      </c>
      <c r="O40" s="124"/>
    </row>
    <row r="41" spans="1:15" s="63" customFormat="1" ht="15" customHeight="1">
      <c r="A41" s="61" t="s">
        <v>484</v>
      </c>
      <c r="B41" s="62">
        <v>214111.47063999998</v>
      </c>
      <c r="C41" s="62">
        <v>200300.5</v>
      </c>
      <c r="D41" s="62">
        <v>135823.00002000001</v>
      </c>
      <c r="E41" s="62">
        <v>192624.16665</v>
      </c>
      <c r="F41" s="62">
        <v>263738.88889</v>
      </c>
      <c r="G41" s="62">
        <v>334886.55556999997</v>
      </c>
      <c r="H41" s="62">
        <v>273638.05551999999</v>
      </c>
      <c r="I41" s="62">
        <v>212820.4167</v>
      </c>
      <c r="J41" s="62">
        <v>352615.21948000003</v>
      </c>
      <c r="K41" s="62">
        <v>352887.14998000005</v>
      </c>
      <c r="L41" s="62">
        <v>492878.34177</v>
      </c>
      <c r="M41" s="62">
        <v>420172.74449000001</v>
      </c>
      <c r="N41" s="62">
        <v>422182.28500999999</v>
      </c>
      <c r="O41" s="124"/>
    </row>
    <row r="42" spans="1:15" s="65" customFormat="1" ht="15" customHeight="1" thickBot="1">
      <c r="A42" s="61" t="s">
        <v>126</v>
      </c>
      <c r="B42" s="62">
        <v>0</v>
      </c>
      <c r="C42" s="62">
        <v>0</v>
      </c>
      <c r="D42" s="62">
        <v>30148.888910000001</v>
      </c>
      <c r="E42" s="62">
        <v>30813.186149999998</v>
      </c>
      <c r="F42" s="62">
        <v>0</v>
      </c>
      <c r="G42" s="62">
        <v>619250.44085000001</v>
      </c>
      <c r="H42" s="62">
        <v>398904.16149999999</v>
      </c>
      <c r="I42" s="62">
        <v>859430.3698300001</v>
      </c>
      <c r="J42" s="62">
        <v>696339.41891000001</v>
      </c>
      <c r="K42" s="62">
        <v>7322041.6297800001</v>
      </c>
      <c r="L42" s="62">
        <v>7280227.1753400005</v>
      </c>
      <c r="M42" s="62">
        <v>1652605.6885499998</v>
      </c>
      <c r="N42" s="62">
        <v>1690429.80082</v>
      </c>
      <c r="O42" s="124"/>
    </row>
    <row r="43" spans="1:15" ht="15" customHeight="1" thickTop="1" thickBot="1">
      <c r="A43" s="59" t="s">
        <v>485</v>
      </c>
      <c r="B43" s="60">
        <v>798405.56455999997</v>
      </c>
      <c r="C43" s="60">
        <v>960541.09322000004</v>
      </c>
      <c r="D43" s="60">
        <v>1120778.0547200001</v>
      </c>
      <c r="E43" s="60">
        <v>1327573.0270799999</v>
      </c>
      <c r="F43" s="60">
        <v>1487690.7128599999</v>
      </c>
      <c r="G43" s="60">
        <v>1717245.04626</v>
      </c>
      <c r="H43" s="60">
        <v>1675669.55217</v>
      </c>
      <c r="I43" s="60">
        <v>1924336.33127</v>
      </c>
      <c r="J43" s="60">
        <v>2143427.4792399998</v>
      </c>
      <c r="K43" s="60">
        <v>2332214.63882</v>
      </c>
      <c r="L43" s="60">
        <v>2360636.4210300003</v>
      </c>
      <c r="M43" s="60">
        <v>2501780.7907199999</v>
      </c>
      <c r="N43" s="60">
        <v>2525105.0192</v>
      </c>
      <c r="O43" s="124"/>
    </row>
    <row r="44" spans="1:15" s="63" customFormat="1" ht="15" customHeight="1" thickTop="1">
      <c r="A44" s="61" t="s">
        <v>167</v>
      </c>
      <c r="B44" s="62">
        <v>490223.5</v>
      </c>
      <c r="C44" s="62">
        <v>626133.80000000005</v>
      </c>
      <c r="D44" s="62">
        <v>763310</v>
      </c>
      <c r="E44" s="62">
        <v>900717.7</v>
      </c>
      <c r="F44" s="62">
        <v>1036585.1</v>
      </c>
      <c r="G44" s="62">
        <v>1173206.8</v>
      </c>
      <c r="H44" s="62">
        <v>1344731.7</v>
      </c>
      <c r="I44" s="62">
        <v>1409165</v>
      </c>
      <c r="J44" s="62">
        <v>1537989.6</v>
      </c>
      <c r="K44" s="62">
        <v>1699065</v>
      </c>
      <c r="L44" s="62">
        <v>1699065</v>
      </c>
      <c r="M44" s="62">
        <v>1857888.8</v>
      </c>
      <c r="N44" s="62">
        <v>1857888.8</v>
      </c>
      <c r="O44" s="124"/>
    </row>
    <row r="45" spans="1:15" s="63" customFormat="1" ht="15" customHeight="1">
      <c r="A45" s="61" t="s">
        <v>171</v>
      </c>
      <c r="B45" s="62">
        <v>35989.534549999997</v>
      </c>
      <c r="C45" s="62">
        <v>1689.5345500000001</v>
      </c>
      <c r="D45" s="62">
        <v>1689.5345500000001</v>
      </c>
      <c r="E45" s="62">
        <v>1689.5345500000001</v>
      </c>
      <c r="F45" s="62">
        <v>1689.5345500000001</v>
      </c>
      <c r="G45" s="62">
        <v>1689.5345500000001</v>
      </c>
      <c r="H45" s="62">
        <v>1689.5345500000001</v>
      </c>
      <c r="I45" s="62">
        <v>1689.5345500000001</v>
      </c>
      <c r="J45" s="62">
        <v>1689.5345500000001</v>
      </c>
      <c r="K45" s="62">
        <v>1689.5345500000001</v>
      </c>
      <c r="L45" s="62">
        <v>1689.5345500000001</v>
      </c>
      <c r="M45" s="62">
        <v>1689.5345500000001</v>
      </c>
      <c r="N45" s="62">
        <v>1689.5345500000001</v>
      </c>
      <c r="O45" s="124"/>
    </row>
    <row r="46" spans="1:15" s="63" customFormat="1" ht="15" customHeight="1">
      <c r="A46" s="61" t="s">
        <v>175</v>
      </c>
      <c r="B46" s="62">
        <v>0</v>
      </c>
      <c r="C46" s="62">
        <v>0</v>
      </c>
      <c r="D46" s="62">
        <v>0</v>
      </c>
      <c r="E46" s="62">
        <v>0</v>
      </c>
      <c r="F46" s="62">
        <v>0</v>
      </c>
      <c r="G46" s="62">
        <v>0</v>
      </c>
      <c r="H46" s="62">
        <v>0</v>
      </c>
      <c r="I46" s="62">
        <v>0</v>
      </c>
      <c r="J46" s="62">
        <v>0</v>
      </c>
      <c r="K46" s="62">
        <v>0</v>
      </c>
      <c r="L46" s="62">
        <v>0</v>
      </c>
      <c r="M46" s="62">
        <v>0</v>
      </c>
      <c r="N46" s="62">
        <v>0</v>
      </c>
      <c r="O46" s="124"/>
    </row>
    <row r="47" spans="1:15" s="63" customFormat="1" ht="15" customHeight="1">
      <c r="A47" s="61" t="s">
        <v>486</v>
      </c>
      <c r="B47" s="62">
        <v>90344.217279999997</v>
      </c>
      <c r="C47" s="62">
        <v>108529.04828</v>
      </c>
      <c r="D47" s="62">
        <v>130947.91928</v>
      </c>
      <c r="E47" s="62">
        <v>153430.98422000001</v>
      </c>
      <c r="F47" s="62">
        <v>180604.46955000001</v>
      </c>
      <c r="G47" s="62">
        <v>207485.63055</v>
      </c>
      <c r="H47" s="62">
        <v>247669.20155</v>
      </c>
      <c r="I47" s="62">
        <v>255832.70155</v>
      </c>
      <c r="J47" s="62">
        <v>281597.61155000003</v>
      </c>
      <c r="K47" s="62">
        <v>313812.68455000001</v>
      </c>
      <c r="L47" s="62">
        <v>313812.68455000001</v>
      </c>
      <c r="M47" s="62">
        <v>345577.45855000004</v>
      </c>
      <c r="N47" s="62">
        <v>345577.45855000004</v>
      </c>
      <c r="O47" s="124"/>
    </row>
    <row r="48" spans="1:15" s="63" customFormat="1" ht="15" customHeight="1">
      <c r="A48" s="61" t="s">
        <v>181</v>
      </c>
      <c r="B48" s="62">
        <v>181848.31272999998</v>
      </c>
      <c r="C48" s="62">
        <v>224188.71038999999</v>
      </c>
      <c r="D48" s="62">
        <v>224830.60088999997</v>
      </c>
      <c r="E48" s="62">
        <v>271734.80830999999</v>
      </c>
      <c r="F48" s="62">
        <v>268811.60875999997</v>
      </c>
      <c r="G48" s="62">
        <v>334863.08116</v>
      </c>
      <c r="H48" s="62">
        <v>81579.116069999989</v>
      </c>
      <c r="I48" s="62">
        <v>257649.09516999999</v>
      </c>
      <c r="J48" s="62">
        <v>322150.73313999997</v>
      </c>
      <c r="K48" s="62">
        <v>317647.41972000001</v>
      </c>
      <c r="L48" s="62">
        <v>346069.20192999998</v>
      </c>
      <c r="M48" s="62">
        <v>296624.99761999998</v>
      </c>
      <c r="N48" s="62">
        <v>319949.22610000003</v>
      </c>
      <c r="O48" s="124"/>
    </row>
    <row r="49" spans="1:15" s="63" customFormat="1" ht="15" customHeight="1">
      <c r="A49" s="64" t="s">
        <v>487</v>
      </c>
      <c r="B49" s="62">
        <v>0</v>
      </c>
      <c r="C49" s="62">
        <v>0</v>
      </c>
      <c r="D49" s="62">
        <v>0</v>
      </c>
      <c r="E49" s="62">
        <v>0</v>
      </c>
      <c r="F49" s="62">
        <v>0</v>
      </c>
      <c r="G49" s="62">
        <v>0</v>
      </c>
      <c r="H49" s="62">
        <v>0</v>
      </c>
      <c r="I49" s="62">
        <v>0</v>
      </c>
      <c r="J49" s="62">
        <v>0</v>
      </c>
      <c r="K49" s="62">
        <v>0</v>
      </c>
      <c r="L49" s="62">
        <v>317647.41969999997</v>
      </c>
      <c r="M49" s="62">
        <v>0</v>
      </c>
      <c r="N49" s="62">
        <v>0</v>
      </c>
      <c r="O49" s="124"/>
    </row>
    <row r="50" spans="1:15" s="65" customFormat="1" ht="15" customHeight="1" thickBot="1">
      <c r="A50" s="64" t="s">
        <v>488</v>
      </c>
      <c r="B50" s="62">
        <v>181848.31272999998</v>
      </c>
      <c r="C50" s="62">
        <v>224188.71038999999</v>
      </c>
      <c r="D50" s="62">
        <v>224830.60088999997</v>
      </c>
      <c r="E50" s="62">
        <v>271734.80830999999</v>
      </c>
      <c r="F50" s="62">
        <v>268811.60875999997</v>
      </c>
      <c r="G50" s="62">
        <v>334863.08116</v>
      </c>
      <c r="H50" s="62">
        <v>81579.116069999989</v>
      </c>
      <c r="I50" s="62">
        <v>257649.09516999999</v>
      </c>
      <c r="J50" s="62">
        <v>322150.73313999997</v>
      </c>
      <c r="K50" s="62">
        <v>317647.41972000001</v>
      </c>
      <c r="L50" s="62">
        <v>28421.782230000001</v>
      </c>
      <c r="M50" s="62">
        <v>296624.99761999998</v>
      </c>
      <c r="N50" s="62">
        <v>296624.99800000002</v>
      </c>
      <c r="O50" s="124"/>
    </row>
    <row r="51" spans="1:15" ht="15" customHeight="1" thickTop="1" thickBot="1">
      <c r="A51" s="59" t="s">
        <v>489</v>
      </c>
      <c r="B51" s="60">
        <v>8852385.7658700012</v>
      </c>
      <c r="C51" s="60">
        <v>9855702.2729100008</v>
      </c>
      <c r="D51" s="60">
        <v>10932466.05377</v>
      </c>
      <c r="E51" s="60">
        <v>12155654.623330001</v>
      </c>
      <c r="F51" s="60">
        <v>13548894.174930001</v>
      </c>
      <c r="G51" s="60">
        <v>14417612.03084</v>
      </c>
      <c r="H51" s="60">
        <v>15825423.907500001</v>
      </c>
      <c r="I51" s="60">
        <v>17344063.251400001</v>
      </c>
      <c r="J51" s="60">
        <v>18667282.299339999</v>
      </c>
      <c r="K51" s="60">
        <v>21441260.229499999</v>
      </c>
      <c r="L51" s="60">
        <v>21688078.764589999</v>
      </c>
      <c r="M51" s="60">
        <v>23791551.108109999</v>
      </c>
      <c r="N51" s="60">
        <v>24243267.437180001</v>
      </c>
      <c r="O51" s="124"/>
    </row>
    <row r="52" spans="1:15" s="63" customFormat="1" ht="15" customHeight="1" thickTop="1">
      <c r="A52" s="66" t="s">
        <v>490</v>
      </c>
      <c r="B52" s="62">
        <v>1015.2392199999999</v>
      </c>
      <c r="C52" s="62">
        <v>527.56547999999998</v>
      </c>
      <c r="D52" s="62">
        <v>804.95119999999997</v>
      </c>
      <c r="E52" s="62">
        <v>899.96922999999992</v>
      </c>
      <c r="F52" s="62">
        <v>507.74446999999998</v>
      </c>
      <c r="G52" s="62">
        <v>841.45709999999997</v>
      </c>
      <c r="H52" s="62">
        <v>400.87195000000003</v>
      </c>
      <c r="I52" s="62">
        <v>304.08785</v>
      </c>
      <c r="J52" s="62">
        <v>27.818999999999999</v>
      </c>
      <c r="K52" s="62">
        <v>421.19416999999999</v>
      </c>
      <c r="L52" s="62">
        <v>320.94373999999999</v>
      </c>
      <c r="M52" s="62">
        <v>87.208699999999993</v>
      </c>
      <c r="N52" s="62">
        <v>23324.2281</v>
      </c>
      <c r="O52" s="124"/>
    </row>
    <row r="53" spans="1:15" s="65" customFormat="1" ht="15" customHeight="1">
      <c r="A53" s="64" t="s">
        <v>491</v>
      </c>
      <c r="B53" s="62">
        <v>0</v>
      </c>
      <c r="C53" s="62">
        <v>0</v>
      </c>
      <c r="D53" s="62">
        <v>0</v>
      </c>
      <c r="E53" s="62">
        <v>0</v>
      </c>
      <c r="F53" s="62">
        <v>0</v>
      </c>
      <c r="G53" s="62">
        <v>0</v>
      </c>
      <c r="H53" s="62">
        <v>0</v>
      </c>
      <c r="I53" s="62">
        <v>0</v>
      </c>
      <c r="J53" s="62">
        <v>0</v>
      </c>
      <c r="K53" s="62">
        <v>0</v>
      </c>
      <c r="L53" s="62">
        <v>0</v>
      </c>
      <c r="M53" s="62">
        <v>0</v>
      </c>
      <c r="N53" s="62">
        <v>0</v>
      </c>
      <c r="O53" s="124"/>
    </row>
    <row r="54" spans="1:15" s="65" customFormat="1" ht="15" customHeight="1">
      <c r="A54" s="64" t="s">
        <v>492</v>
      </c>
      <c r="B54" s="62">
        <v>1015.2392199999999</v>
      </c>
      <c r="C54" s="62">
        <v>527.56547999999998</v>
      </c>
      <c r="D54" s="62">
        <v>804.95119999999997</v>
      </c>
      <c r="E54" s="62">
        <v>899.96922999999992</v>
      </c>
      <c r="F54" s="62">
        <v>507.74446999999998</v>
      </c>
      <c r="G54" s="62">
        <v>841.45709999999997</v>
      </c>
      <c r="H54" s="62">
        <v>400.87195000000003</v>
      </c>
      <c r="I54" s="62">
        <v>304.08785</v>
      </c>
      <c r="J54" s="62">
        <v>27.818999999999999</v>
      </c>
      <c r="K54" s="62">
        <v>421.19416999999999</v>
      </c>
      <c r="L54" s="62">
        <v>320.94373999999999</v>
      </c>
      <c r="M54" s="62">
        <v>87.208699999999993</v>
      </c>
      <c r="N54" s="62">
        <v>110.82505999999999</v>
      </c>
      <c r="O54" s="124"/>
    </row>
    <row r="55" spans="1:15" s="65" customFormat="1" ht="15" customHeight="1">
      <c r="A55" s="64" t="s">
        <v>493</v>
      </c>
      <c r="B55" s="62">
        <v>0</v>
      </c>
      <c r="C55" s="62">
        <v>0</v>
      </c>
      <c r="D55" s="62">
        <v>0</v>
      </c>
      <c r="E55" s="62">
        <v>0</v>
      </c>
      <c r="F55" s="62">
        <v>0</v>
      </c>
      <c r="G55" s="62">
        <v>0</v>
      </c>
      <c r="H55" s="62">
        <v>0</v>
      </c>
      <c r="I55" s="62">
        <v>0</v>
      </c>
      <c r="J55" s="62">
        <v>0</v>
      </c>
      <c r="K55" s="62">
        <v>0</v>
      </c>
      <c r="L55" s="62">
        <v>0</v>
      </c>
      <c r="M55" s="62">
        <v>0</v>
      </c>
      <c r="N55" s="62">
        <v>0</v>
      </c>
      <c r="O55" s="124"/>
    </row>
    <row r="56" spans="1:15" s="65" customFormat="1" ht="15" customHeight="1">
      <c r="A56" s="64" t="s">
        <v>494</v>
      </c>
      <c r="B56" s="62">
        <v>0</v>
      </c>
      <c r="C56" s="62">
        <v>0</v>
      </c>
      <c r="D56" s="62">
        <v>0</v>
      </c>
      <c r="E56" s="62">
        <v>0</v>
      </c>
      <c r="F56" s="62">
        <v>0</v>
      </c>
      <c r="G56" s="62">
        <v>0</v>
      </c>
      <c r="H56" s="62">
        <v>0</v>
      </c>
      <c r="I56" s="62">
        <v>0</v>
      </c>
      <c r="J56" s="62">
        <v>0</v>
      </c>
      <c r="K56" s="62">
        <v>0</v>
      </c>
      <c r="L56" s="62">
        <v>0</v>
      </c>
      <c r="M56" s="62">
        <v>0</v>
      </c>
      <c r="N56" s="62">
        <v>0</v>
      </c>
      <c r="O56" s="124"/>
    </row>
    <row r="57" spans="1:15" s="65" customFormat="1" ht="15" customHeight="1">
      <c r="A57" s="64" t="s">
        <v>495</v>
      </c>
      <c r="B57" s="62">
        <v>0</v>
      </c>
      <c r="C57" s="62">
        <v>0</v>
      </c>
      <c r="D57" s="62">
        <v>0</v>
      </c>
      <c r="E57" s="62">
        <v>0</v>
      </c>
      <c r="F57" s="62">
        <v>0</v>
      </c>
      <c r="G57" s="62">
        <v>0</v>
      </c>
      <c r="H57" s="62">
        <v>0</v>
      </c>
      <c r="I57" s="62">
        <v>0</v>
      </c>
      <c r="J57" s="62">
        <v>0</v>
      </c>
      <c r="K57" s="62">
        <v>0</v>
      </c>
      <c r="L57" s="62">
        <v>0</v>
      </c>
      <c r="M57" s="62">
        <v>0</v>
      </c>
      <c r="N57" s="62">
        <v>0</v>
      </c>
      <c r="O57" s="124"/>
    </row>
    <row r="58" spans="1:15" s="65" customFormat="1" ht="15" customHeight="1">
      <c r="A58" s="61" t="s">
        <v>496</v>
      </c>
      <c r="B58" s="62">
        <v>6960664.6991899991</v>
      </c>
      <c r="C58" s="62">
        <v>9373573.0828900002</v>
      </c>
      <c r="D58" s="62">
        <v>9707927.0891299993</v>
      </c>
      <c r="E58" s="62">
        <v>10005483.222620001</v>
      </c>
      <c r="F58" s="62">
        <v>11177969.238700001</v>
      </c>
      <c r="G58" s="62">
        <v>12128423.69702</v>
      </c>
      <c r="H58" s="62">
        <v>12565709.611500001</v>
      </c>
      <c r="I58" s="62">
        <v>13677919.171870001</v>
      </c>
      <c r="J58" s="62">
        <v>14823284.19297</v>
      </c>
      <c r="K58" s="62">
        <v>31064358.315759998</v>
      </c>
      <c r="L58" s="62">
        <v>31180511.754039999</v>
      </c>
      <c r="M58" s="62">
        <v>33480968.829349998</v>
      </c>
      <c r="N58" s="62">
        <v>110.82505999999999</v>
      </c>
      <c r="O58" s="124"/>
    </row>
    <row r="59" spans="1:15">
      <c r="A59" s="67" t="s">
        <v>497</v>
      </c>
      <c r="B59" s="68">
        <v>1266934.3438599999</v>
      </c>
      <c r="C59" s="68">
        <v>1323142.1149000002</v>
      </c>
      <c r="D59" s="68">
        <v>1374341.23006</v>
      </c>
      <c r="E59" s="68">
        <v>1480559.1611800001</v>
      </c>
      <c r="F59" s="68">
        <v>1620473.92172</v>
      </c>
      <c r="G59" s="68">
        <v>1770303.58865</v>
      </c>
      <c r="H59" s="68">
        <v>1756552.39811</v>
      </c>
      <c r="I59" s="68">
        <v>1682463.75795</v>
      </c>
      <c r="J59" s="68">
        <v>2058436.4635899998</v>
      </c>
      <c r="K59" s="68">
        <v>2323886.4339299998</v>
      </c>
      <c r="L59" s="68">
        <v>206470.10535</v>
      </c>
      <c r="M59" s="68">
        <v>2530502.413879999</v>
      </c>
      <c r="N59" s="68">
        <v>227369.64804999999</v>
      </c>
      <c r="O59" s="124"/>
    </row>
    <row r="60" spans="1:15" ht="15" customHeight="1">
      <c r="A60" s="64" t="s">
        <v>498</v>
      </c>
      <c r="B60" s="62">
        <v>-221651.61618000001</v>
      </c>
      <c r="C60" s="62">
        <v>-268545.47593999997</v>
      </c>
      <c r="D60" s="62">
        <v>-279361.38266</v>
      </c>
      <c r="E60" s="62">
        <v>-294510.83302999998</v>
      </c>
      <c r="F60" s="62">
        <v>-344353.22875000001</v>
      </c>
      <c r="G60" s="62">
        <v>-396195.87742000003</v>
      </c>
      <c r="H60" s="62">
        <v>-446378.72762999998</v>
      </c>
      <c r="I60" s="62">
        <v>-528386.05944999994</v>
      </c>
      <c r="J60" s="62">
        <v>-578976.61345000006</v>
      </c>
      <c r="K60" s="62">
        <v>-678199.54226999998</v>
      </c>
      <c r="L60" s="62">
        <v>-63169.793689999999</v>
      </c>
      <c r="M60" s="62">
        <v>-792738.22952999978</v>
      </c>
      <c r="N60" s="62">
        <v>-72289.720390000017</v>
      </c>
      <c r="O60" s="124"/>
    </row>
    <row r="61" spans="1:15" ht="15" customHeight="1">
      <c r="A61" s="61" t="s">
        <v>499</v>
      </c>
      <c r="B61" s="62">
        <v>1045282.7276799999</v>
      </c>
      <c r="C61" s="62">
        <v>1054596.6389600001</v>
      </c>
      <c r="D61" s="62">
        <v>1094979.8474000001</v>
      </c>
      <c r="E61" s="62">
        <v>1186048.3281500002</v>
      </c>
      <c r="F61" s="62">
        <v>1276120.69297</v>
      </c>
      <c r="G61" s="62">
        <v>1374107.71123</v>
      </c>
      <c r="H61" s="62">
        <v>1310173.6704800001</v>
      </c>
      <c r="I61" s="62">
        <v>1154077.6984999999</v>
      </c>
      <c r="J61" s="62">
        <v>1479459.85014</v>
      </c>
      <c r="K61" s="62">
        <v>1645686.8916600002</v>
      </c>
      <c r="L61" s="62">
        <v>143300.31166000001</v>
      </c>
      <c r="M61" s="62">
        <v>1737764.1843499993</v>
      </c>
      <c r="N61" s="62">
        <v>155079.92765999999</v>
      </c>
      <c r="O61" s="124"/>
    </row>
    <row r="62" spans="1:15" ht="15" customHeight="1">
      <c r="A62" s="69" t="s">
        <v>500</v>
      </c>
      <c r="B62" s="62">
        <v>31916.582839999999</v>
      </c>
      <c r="C62" s="62">
        <v>37220.025479999997</v>
      </c>
      <c r="D62" s="62">
        <v>43566.851929999997</v>
      </c>
      <c r="E62" s="62">
        <v>50722.88869</v>
      </c>
      <c r="F62" s="62">
        <v>56723.933429999997</v>
      </c>
      <c r="G62" s="62">
        <v>77551.062299999991</v>
      </c>
      <c r="H62" s="62">
        <v>73539.899170000004</v>
      </c>
      <c r="I62" s="62">
        <v>101832.09617</v>
      </c>
      <c r="J62" s="62">
        <v>159154.89349000002</v>
      </c>
      <c r="K62" s="62">
        <v>194364.63150999998</v>
      </c>
      <c r="L62" s="62">
        <v>17371.696889999999</v>
      </c>
      <c r="M62" s="62">
        <v>231502.30392000001</v>
      </c>
      <c r="N62" s="62">
        <v>21328.290300000001</v>
      </c>
      <c r="O62" s="124"/>
    </row>
    <row r="63" spans="1:15" ht="15" customHeight="1">
      <c r="A63" s="64" t="s">
        <v>501</v>
      </c>
      <c r="B63" s="62">
        <v>-16287.29839</v>
      </c>
      <c r="C63" s="62">
        <v>-21115.004410000001</v>
      </c>
      <c r="D63" s="62">
        <v>-19243.779260000003</v>
      </c>
      <c r="E63" s="62">
        <v>-16548.501100000001</v>
      </c>
      <c r="F63" s="62">
        <v>-20507.11477</v>
      </c>
      <c r="G63" s="62">
        <v>-20725.069520000001</v>
      </c>
      <c r="H63" s="62">
        <v>-21663.3518</v>
      </c>
      <c r="I63" s="62">
        <v>-30232.560940000003</v>
      </c>
      <c r="J63" s="62">
        <v>-22877.623609999999</v>
      </c>
      <c r="K63" s="62">
        <v>-45422.72249</v>
      </c>
      <c r="L63" s="62">
        <v>-3177.0519599999998</v>
      </c>
      <c r="M63" s="62">
        <v>-158157.97017999997</v>
      </c>
      <c r="N63" s="62">
        <v>-22952.595650000003</v>
      </c>
      <c r="O63" s="124"/>
    </row>
    <row r="64" spans="1:15" ht="15" customHeight="1">
      <c r="A64" s="70" t="s">
        <v>502</v>
      </c>
      <c r="B64" s="62">
        <v>1060912.0121299999</v>
      </c>
      <c r="C64" s="62">
        <v>1070701.6600299999</v>
      </c>
      <c r="D64" s="62">
        <v>1119302.92007</v>
      </c>
      <c r="E64" s="62">
        <v>1220222.7157399999</v>
      </c>
      <c r="F64" s="62">
        <v>1312337.5116300001</v>
      </c>
      <c r="G64" s="62">
        <v>1430933.70401</v>
      </c>
      <c r="H64" s="62">
        <v>1362050.2178499999</v>
      </c>
      <c r="I64" s="62">
        <v>1225677.23373</v>
      </c>
      <c r="J64" s="62">
        <v>1615737.12002</v>
      </c>
      <c r="K64" s="62">
        <v>1794628.8006800001</v>
      </c>
      <c r="L64" s="62">
        <v>157494.95659000002</v>
      </c>
      <c r="M64" s="62">
        <v>1811108.5180899994</v>
      </c>
      <c r="N64" s="62">
        <v>153455.62230999998</v>
      </c>
      <c r="O64" s="124"/>
    </row>
    <row r="65" spans="1:15" ht="15" customHeight="1">
      <c r="A65" s="69" t="s">
        <v>503</v>
      </c>
      <c r="B65" s="62">
        <v>28049.837149999999</v>
      </c>
      <c r="C65" s="62">
        <v>32797.266159999999</v>
      </c>
      <c r="D65" s="62">
        <v>37622.343930000003</v>
      </c>
      <c r="E65" s="62">
        <v>75079.262239999996</v>
      </c>
      <c r="F65" s="62">
        <v>62941.813000000002</v>
      </c>
      <c r="G65" s="62">
        <v>34202.644890000003</v>
      </c>
      <c r="H65" s="62">
        <v>81753.954750000004</v>
      </c>
      <c r="I65" s="62">
        <v>175028.23991999999</v>
      </c>
      <c r="J65" s="62">
        <v>70486.80548000001</v>
      </c>
      <c r="K65" s="62">
        <v>83873.925920000009</v>
      </c>
      <c r="L65" s="62">
        <v>3349.36463</v>
      </c>
      <c r="M65" s="62">
        <v>168161.74088</v>
      </c>
      <c r="N65" s="62">
        <v>13768.93648</v>
      </c>
      <c r="O65" s="124"/>
    </row>
    <row r="66" spans="1:15" ht="15" customHeight="1">
      <c r="A66" s="69" t="s">
        <v>504</v>
      </c>
      <c r="B66" s="62">
        <v>-135509.11066000001</v>
      </c>
      <c r="C66" s="62">
        <v>-91455.625079999998</v>
      </c>
      <c r="D66" s="62">
        <v>-86566.498540000001</v>
      </c>
      <c r="E66" s="62">
        <v>-123553.92182999999</v>
      </c>
      <c r="F66" s="62">
        <v>-121329.86387999999</v>
      </c>
      <c r="G66" s="62">
        <v>-103188.73325</v>
      </c>
      <c r="H66" s="62">
        <v>-368297.65977999999</v>
      </c>
      <c r="I66" s="62">
        <v>-243908.19412999999</v>
      </c>
      <c r="J66" s="62">
        <v>-181741.70458000002</v>
      </c>
      <c r="K66" s="62">
        <v>-301146.03433999995</v>
      </c>
      <c r="L66" s="62">
        <v>-29113.21356</v>
      </c>
      <c r="M66" s="62">
        <v>-473103.49276999995</v>
      </c>
      <c r="N66" s="62">
        <v>-36372.999720000007</v>
      </c>
      <c r="O66" s="124"/>
    </row>
    <row r="67" spans="1:15" ht="15" customHeight="1">
      <c r="A67" s="61" t="s">
        <v>505</v>
      </c>
      <c r="B67" s="62">
        <v>953452.73861999996</v>
      </c>
      <c r="C67" s="62">
        <v>1012043.30111</v>
      </c>
      <c r="D67" s="62">
        <v>1070358.7654600001</v>
      </c>
      <c r="E67" s="62">
        <v>1171748.0561500001</v>
      </c>
      <c r="F67" s="62">
        <v>1253949.4607500001</v>
      </c>
      <c r="G67" s="62">
        <v>1361947.6156500001</v>
      </c>
      <c r="H67" s="62">
        <v>1075506.5128199998</v>
      </c>
      <c r="I67" s="62">
        <v>1156797.2795199999</v>
      </c>
      <c r="J67" s="62">
        <v>1504482.22092</v>
      </c>
      <c r="K67" s="62">
        <v>1577356.6922599999</v>
      </c>
      <c r="L67" s="62">
        <v>131731.10766000001</v>
      </c>
      <c r="M67" s="62">
        <v>1506166.7661999995</v>
      </c>
      <c r="N67" s="62">
        <v>130851.55906999997</v>
      </c>
      <c r="O67" s="124"/>
    </row>
    <row r="68" spans="1:15" ht="15" customHeight="1">
      <c r="A68" s="64" t="s">
        <v>506</v>
      </c>
      <c r="B68" s="62">
        <v>-626804.02951999998</v>
      </c>
      <c r="C68" s="62">
        <v>-679213.29610000004</v>
      </c>
      <c r="D68" s="62">
        <v>-678935.28573</v>
      </c>
      <c r="E68" s="62">
        <v>-705530.30758999998</v>
      </c>
      <c r="F68" s="62">
        <v>-776284.82382000005</v>
      </c>
      <c r="G68" s="62">
        <v>-720455.16126999992</v>
      </c>
      <c r="H68" s="62">
        <v>-684527.62003999995</v>
      </c>
      <c r="I68" s="62">
        <v>-700708.89147000003</v>
      </c>
      <c r="J68" s="62">
        <v>-834389.08324000007</v>
      </c>
      <c r="K68" s="62">
        <v>-993435.23047000007</v>
      </c>
      <c r="L68" s="62">
        <v>-75394.047340000005</v>
      </c>
      <c r="M68" s="62">
        <v>-1108009.1943999997</v>
      </c>
      <c r="N68" s="62">
        <v>-93323.660329999999</v>
      </c>
      <c r="O68" s="124"/>
    </row>
    <row r="69" spans="1:15" ht="15" customHeight="1">
      <c r="A69" s="70" t="s">
        <v>507</v>
      </c>
      <c r="B69" s="62">
        <v>326648.70910000004</v>
      </c>
      <c r="C69" s="62">
        <v>332830.00500999996</v>
      </c>
      <c r="D69" s="62">
        <v>391423.47973000002</v>
      </c>
      <c r="E69" s="62">
        <v>466217.74855999998</v>
      </c>
      <c r="F69" s="62">
        <v>477664.63692999998</v>
      </c>
      <c r="G69" s="62">
        <v>641492.45438000001</v>
      </c>
      <c r="H69" s="62">
        <v>390978.89277999999</v>
      </c>
      <c r="I69" s="62">
        <v>456088.38805000001</v>
      </c>
      <c r="J69" s="62">
        <v>670093.13767999993</v>
      </c>
      <c r="K69" s="62">
        <v>583921.46178999997</v>
      </c>
      <c r="L69" s="62">
        <v>56337.060319999997</v>
      </c>
      <c r="M69" s="62">
        <v>398157.5717999998</v>
      </c>
      <c r="N69" s="62">
        <v>37527.898739999975</v>
      </c>
      <c r="O69" s="124"/>
    </row>
    <row r="70" spans="1:15" ht="15" customHeight="1">
      <c r="A70" s="70" t="s">
        <v>508</v>
      </c>
      <c r="B70" s="62">
        <v>12.65019</v>
      </c>
      <c r="C70" s="62">
        <v>7.4485400000000004</v>
      </c>
      <c r="D70" s="62">
        <v>4.6955100000000005</v>
      </c>
      <c r="E70" s="62">
        <v>2.74668</v>
      </c>
      <c r="F70" s="62">
        <v>2.60866</v>
      </c>
      <c r="G70" s="62">
        <v>1.3971300000000002</v>
      </c>
      <c r="H70" s="62">
        <v>1.0865100000000001</v>
      </c>
      <c r="I70" s="62">
        <v>0.50052999999999992</v>
      </c>
      <c r="J70" s="62">
        <v>1.1445000000000001</v>
      </c>
      <c r="K70" s="62">
        <v>0.80971000000000004</v>
      </c>
      <c r="L70" s="62">
        <v>9.0399999999999994E-3</v>
      </c>
      <c r="M70" s="62">
        <v>1913.9495099999999</v>
      </c>
      <c r="N70" s="62">
        <v>1337.5048200000001</v>
      </c>
      <c r="O70" s="124"/>
    </row>
    <row r="71" spans="1:15" ht="15" customHeight="1">
      <c r="A71" s="71" t="s">
        <v>509</v>
      </c>
      <c r="B71" s="62">
        <v>0</v>
      </c>
      <c r="C71" s="62">
        <v>0</v>
      </c>
      <c r="D71" s="62">
        <v>0</v>
      </c>
      <c r="E71" s="62">
        <v>0</v>
      </c>
      <c r="F71" s="62">
        <v>0</v>
      </c>
      <c r="G71" s="62">
        <v>0</v>
      </c>
      <c r="H71" s="62">
        <v>0</v>
      </c>
      <c r="I71" s="62">
        <v>0</v>
      </c>
      <c r="J71" s="62">
        <v>0</v>
      </c>
      <c r="K71" s="62">
        <v>0</v>
      </c>
      <c r="L71" s="62">
        <v>0</v>
      </c>
      <c r="M71" s="62">
        <v>0</v>
      </c>
      <c r="N71" s="62">
        <v>0</v>
      </c>
      <c r="O71" s="124"/>
    </row>
    <row r="72" spans="1:15" ht="15" customHeight="1">
      <c r="A72" s="71" t="s">
        <v>510</v>
      </c>
      <c r="B72" s="62">
        <v>12.65019</v>
      </c>
      <c r="C72" s="62">
        <v>7.4485400000000004</v>
      </c>
      <c r="D72" s="62">
        <v>4.6955100000000005</v>
      </c>
      <c r="E72" s="62">
        <v>2.74668</v>
      </c>
      <c r="F72" s="62">
        <v>2.60866</v>
      </c>
      <c r="G72" s="62">
        <v>1.3971300000000002</v>
      </c>
      <c r="H72" s="62">
        <v>1.0865100000000001</v>
      </c>
      <c r="I72" s="62">
        <v>0.50052999999999992</v>
      </c>
      <c r="J72" s="62">
        <v>1.1445000000000001</v>
      </c>
      <c r="K72" s="62">
        <v>0.80971000000000004</v>
      </c>
      <c r="L72" s="62">
        <v>9.0399999999999994E-3</v>
      </c>
      <c r="M72" s="62">
        <v>1913.9495099999999</v>
      </c>
      <c r="N72" s="62">
        <v>1337.5048200000001</v>
      </c>
      <c r="O72" s="124"/>
    </row>
    <row r="73" spans="1:15" ht="15" customHeight="1">
      <c r="A73" s="61" t="s">
        <v>511</v>
      </c>
      <c r="B73" s="62">
        <v>-70.70478</v>
      </c>
      <c r="C73" s="62">
        <v>-41.257129999999997</v>
      </c>
      <c r="D73" s="62">
        <v>-23.970220000000001</v>
      </c>
      <c r="E73" s="62">
        <v>-14.453989999999999</v>
      </c>
      <c r="F73" s="62">
        <v>-9.312850000000001</v>
      </c>
      <c r="G73" s="62">
        <v>-1.61463</v>
      </c>
      <c r="H73" s="62">
        <v>-0.48841000000000001</v>
      </c>
      <c r="I73" s="62">
        <v>-0.15968000000000002</v>
      </c>
      <c r="J73" s="62">
        <v>-0.19231999999999999</v>
      </c>
      <c r="K73" s="62">
        <v>-0.46676000000000001</v>
      </c>
      <c r="L73" s="62">
        <v>-2.2269999999999998E-2</v>
      </c>
      <c r="M73" s="62">
        <v>-2.1019299999999999</v>
      </c>
      <c r="N73" s="62">
        <v>-0.11155</v>
      </c>
      <c r="O73" s="124"/>
    </row>
    <row r="74" spans="1:15" ht="15" customHeight="1">
      <c r="A74" s="61" t="s">
        <v>657</v>
      </c>
      <c r="B74" s="62">
        <v>0</v>
      </c>
      <c r="C74" s="62">
        <v>0</v>
      </c>
      <c r="D74" s="62">
        <v>0</v>
      </c>
      <c r="E74" s="62">
        <v>0</v>
      </c>
      <c r="F74" s="62">
        <v>0</v>
      </c>
      <c r="G74" s="62">
        <v>0</v>
      </c>
      <c r="H74" s="62">
        <v>0</v>
      </c>
      <c r="I74" s="62">
        <v>0</v>
      </c>
      <c r="J74" s="62">
        <v>0</v>
      </c>
      <c r="K74" s="62">
        <v>0</v>
      </c>
      <c r="L74" s="62">
        <v>0</v>
      </c>
      <c r="M74" s="62">
        <v>0</v>
      </c>
      <c r="N74" s="62">
        <v>0</v>
      </c>
      <c r="O74" s="124"/>
    </row>
    <row r="75" spans="1:15" ht="15" customHeight="1">
      <c r="A75" s="64" t="s">
        <v>306</v>
      </c>
      <c r="B75" s="62">
        <v>-70.70478</v>
      </c>
      <c r="C75" s="62">
        <v>-41.257129999999997</v>
      </c>
      <c r="D75" s="62">
        <v>-23.970220000000001</v>
      </c>
      <c r="E75" s="62">
        <v>-14.453989999999999</v>
      </c>
      <c r="F75" s="62">
        <v>-9.312850000000001</v>
      </c>
      <c r="G75" s="62">
        <v>-1.61463</v>
      </c>
      <c r="H75" s="62">
        <v>-0.48841000000000001</v>
      </c>
      <c r="I75" s="62">
        <v>-0.15968000000000002</v>
      </c>
      <c r="J75" s="62">
        <v>-0.19231999999999999</v>
      </c>
      <c r="K75" s="62">
        <v>-0.46676000000000001</v>
      </c>
      <c r="L75" s="62">
        <v>-2.2269999999999998E-2</v>
      </c>
      <c r="M75" s="62">
        <v>-2.1019299999999999</v>
      </c>
      <c r="N75" s="62">
        <v>-0.11155</v>
      </c>
      <c r="O75" s="124"/>
    </row>
    <row r="76" spans="1:15" ht="15" customHeight="1">
      <c r="A76" s="61" t="s">
        <v>514</v>
      </c>
      <c r="B76" s="62">
        <v>326590.65450999996</v>
      </c>
      <c r="C76" s="62">
        <v>332796.19641999999</v>
      </c>
      <c r="D76" s="62">
        <v>391404.20501999999</v>
      </c>
      <c r="E76" s="62">
        <v>466206.04125000001</v>
      </c>
      <c r="F76" s="62">
        <v>477657.93274000002</v>
      </c>
      <c r="G76" s="62">
        <v>641492.23687999998</v>
      </c>
      <c r="H76" s="62">
        <v>390979.49088</v>
      </c>
      <c r="I76" s="62">
        <v>456088.72889999999</v>
      </c>
      <c r="J76" s="62">
        <v>670094.08986000007</v>
      </c>
      <c r="K76" s="62">
        <v>583921.80474000005</v>
      </c>
      <c r="L76" s="62">
        <v>56337.04709</v>
      </c>
      <c r="M76" s="62">
        <v>400069.4193799998</v>
      </c>
      <c r="N76" s="62">
        <v>38865.292009999976</v>
      </c>
      <c r="O76" s="124"/>
    </row>
    <row r="77" spans="1:15" ht="15" customHeight="1">
      <c r="A77" s="72" t="s">
        <v>515</v>
      </c>
      <c r="B77" s="62">
        <v>0</v>
      </c>
      <c r="C77" s="62">
        <v>7484.1977500000003</v>
      </c>
      <c r="D77" s="62">
        <v>7096.4698799999996</v>
      </c>
      <c r="E77" s="62">
        <v>5671.2719999999999</v>
      </c>
      <c r="F77" s="62">
        <v>4271.2415199999996</v>
      </c>
      <c r="G77" s="62">
        <v>2549.03629</v>
      </c>
      <c r="H77" s="62">
        <v>2876.1822299999999</v>
      </c>
      <c r="I77" s="62">
        <v>1063.3844299999998</v>
      </c>
      <c r="J77" s="62">
        <v>696.13023999999996</v>
      </c>
      <c r="K77" s="62">
        <v>574.66390000000001</v>
      </c>
      <c r="L77" s="62">
        <v>82.516139999999993</v>
      </c>
      <c r="M77" s="62">
        <v>1845.1843000000001</v>
      </c>
      <c r="N77" s="62">
        <v>241.44576000000001</v>
      </c>
      <c r="O77" s="124"/>
    </row>
    <row r="78" spans="1:15" ht="15" customHeight="1">
      <c r="A78" s="70" t="s">
        <v>516</v>
      </c>
      <c r="B78" s="62">
        <v>326590.65450999996</v>
      </c>
      <c r="C78" s="62">
        <v>340280.39417000004</v>
      </c>
      <c r="D78" s="62">
        <v>398500.67489999998</v>
      </c>
      <c r="E78" s="62">
        <v>471877.31325000001</v>
      </c>
      <c r="F78" s="62">
        <v>481929.17426</v>
      </c>
      <c r="G78" s="62">
        <v>644041.27316999994</v>
      </c>
      <c r="H78" s="62">
        <v>393855.67311000003</v>
      </c>
      <c r="I78" s="62">
        <v>457152.11332999996</v>
      </c>
      <c r="J78" s="62">
        <v>670790.22010000004</v>
      </c>
      <c r="K78" s="62">
        <v>584496.46863999998</v>
      </c>
      <c r="L78" s="62">
        <v>56419.56323</v>
      </c>
      <c r="M78" s="62">
        <v>401914.60367999983</v>
      </c>
      <c r="N78" s="62">
        <v>39106.737769999978</v>
      </c>
      <c r="O78" s="124"/>
    </row>
    <row r="79" spans="1:15" ht="15" customHeight="1">
      <c r="A79" s="69" t="s">
        <v>517</v>
      </c>
      <c r="B79" s="62">
        <v>-25436.733</v>
      </c>
      <c r="C79" s="62">
        <v>-60.668999999999997</v>
      </c>
      <c r="D79" s="62">
        <v>-1283.2049999999999</v>
      </c>
      <c r="E79" s="62">
        <v>-218.095</v>
      </c>
      <c r="F79" s="62">
        <v>0</v>
      </c>
      <c r="G79" s="62">
        <v>0</v>
      </c>
      <c r="H79" s="62">
        <v>-295.44835</v>
      </c>
      <c r="I79" s="62">
        <v>631.49546999999995</v>
      </c>
      <c r="J79" s="62">
        <v>-14991.994929999999</v>
      </c>
      <c r="K79" s="62">
        <v>12642.51694</v>
      </c>
      <c r="L79" s="62">
        <v>2.2189999999999999</v>
      </c>
      <c r="M79" s="62">
        <v>39483.661840000001</v>
      </c>
      <c r="N79" s="62">
        <v>2396.4903099999997</v>
      </c>
      <c r="O79" s="124"/>
    </row>
    <row r="80" spans="1:15" ht="15" customHeight="1">
      <c r="A80" s="61" t="s">
        <v>518</v>
      </c>
      <c r="B80" s="62">
        <v>301153.92151000001</v>
      </c>
      <c r="C80" s="62">
        <v>340219.72516999999</v>
      </c>
      <c r="D80" s="62">
        <v>397217.46989999997</v>
      </c>
      <c r="E80" s="62">
        <v>471659.21824999998</v>
      </c>
      <c r="F80" s="62">
        <v>481929.17426</v>
      </c>
      <c r="G80" s="62">
        <v>644041.27316999994</v>
      </c>
      <c r="H80" s="62">
        <v>393560.22476000001</v>
      </c>
      <c r="I80" s="62">
        <v>457783.60879999999</v>
      </c>
      <c r="J80" s="62">
        <v>655798.22516999999</v>
      </c>
      <c r="K80" s="62">
        <v>597138.9855800001</v>
      </c>
      <c r="L80" s="62">
        <v>56421.782229999997</v>
      </c>
      <c r="M80" s="62">
        <v>441398.26551999984</v>
      </c>
      <c r="N80" s="62">
        <v>41503.228079999979</v>
      </c>
      <c r="O80" s="124"/>
    </row>
    <row r="81" spans="1:15" ht="15" customHeight="1">
      <c r="A81" s="69" t="s">
        <v>519</v>
      </c>
      <c r="B81" s="62">
        <v>0</v>
      </c>
      <c r="C81" s="62">
        <v>0</v>
      </c>
      <c r="D81" s="62">
        <v>0</v>
      </c>
      <c r="E81" s="62">
        <v>0</v>
      </c>
      <c r="F81" s="62">
        <v>0</v>
      </c>
      <c r="G81" s="62">
        <v>0</v>
      </c>
      <c r="H81" s="62">
        <v>0</v>
      </c>
      <c r="I81" s="62">
        <v>0</v>
      </c>
      <c r="J81" s="62">
        <v>0</v>
      </c>
      <c r="K81" s="62">
        <v>0</v>
      </c>
      <c r="L81" s="62">
        <v>0</v>
      </c>
      <c r="M81" s="62">
        <v>0</v>
      </c>
      <c r="N81" s="62">
        <v>0</v>
      </c>
      <c r="O81" s="124"/>
    </row>
    <row r="82" spans="1:15" ht="15" customHeight="1">
      <c r="A82" s="61" t="s">
        <v>520</v>
      </c>
      <c r="B82" s="62">
        <v>301153.92151000001</v>
      </c>
      <c r="C82" s="62">
        <v>340219.72516999999</v>
      </c>
      <c r="D82" s="62">
        <v>397217.46989999997</v>
      </c>
      <c r="E82" s="62">
        <v>471659.21824999998</v>
      </c>
      <c r="F82" s="62">
        <v>481929.17426</v>
      </c>
      <c r="G82" s="62">
        <v>644041.27316999994</v>
      </c>
      <c r="H82" s="62">
        <v>393560.22476000001</v>
      </c>
      <c r="I82" s="62">
        <v>457783.60879999999</v>
      </c>
      <c r="J82" s="62">
        <v>655798.22516999999</v>
      </c>
      <c r="K82" s="62">
        <v>597138.9855800001</v>
      </c>
      <c r="L82" s="62">
        <v>56421.782229999997</v>
      </c>
      <c r="M82" s="62">
        <v>441398.26551999984</v>
      </c>
      <c r="N82" s="62">
        <v>41503.228079999979</v>
      </c>
      <c r="O82" s="124"/>
    </row>
    <row r="83" spans="1:15" ht="15" customHeight="1" thickBot="1">
      <c r="A83" s="69" t="s">
        <v>521</v>
      </c>
      <c r="B83" s="62">
        <v>-119305.609</v>
      </c>
      <c r="C83" s="62">
        <v>-116031.015</v>
      </c>
      <c r="D83" s="62">
        <v>-172386.86900999999</v>
      </c>
      <c r="E83" s="62">
        <v>-199924.41</v>
      </c>
      <c r="F83" s="62">
        <v>-213117.56547999999</v>
      </c>
      <c r="G83" s="62">
        <v>-309178.19199999998</v>
      </c>
      <c r="H83" s="62">
        <v>-311981.10869999998</v>
      </c>
      <c r="I83" s="62">
        <v>-200134.51363999999</v>
      </c>
      <c r="J83" s="62">
        <v>-333647.49200000003</v>
      </c>
      <c r="K83" s="62">
        <v>-279491.56599999999</v>
      </c>
      <c r="L83" s="62">
        <v>-28000</v>
      </c>
      <c r="M83" s="62">
        <v>-144773.26800000001</v>
      </c>
      <c r="N83" s="62">
        <v>-18179</v>
      </c>
      <c r="O83" s="124"/>
    </row>
    <row r="84" spans="1:15" ht="15" customHeight="1" thickTop="1" thickBot="1">
      <c r="A84" s="59" t="s">
        <v>522</v>
      </c>
      <c r="B84" s="60">
        <v>181848.31250999999</v>
      </c>
      <c r="C84" s="60">
        <v>224188.71016999998</v>
      </c>
      <c r="D84" s="60">
        <v>224830.60088999997</v>
      </c>
      <c r="E84" s="60">
        <v>271734.80825</v>
      </c>
      <c r="F84" s="60">
        <v>268811.60877999995</v>
      </c>
      <c r="G84" s="60">
        <v>334863.08117000002</v>
      </c>
      <c r="H84" s="60">
        <v>81579.11606</v>
      </c>
      <c r="I84" s="60">
        <v>257649.09516</v>
      </c>
      <c r="J84" s="60">
        <v>322150.73317000002</v>
      </c>
      <c r="K84" s="60">
        <v>317647.41957999999</v>
      </c>
      <c r="L84" s="60">
        <v>28421.782230000001</v>
      </c>
      <c r="M84" s="60">
        <v>296624.99751999986</v>
      </c>
      <c r="N84" s="60">
        <v>23324.228079999979</v>
      </c>
      <c r="O84" s="124"/>
    </row>
    <row r="85" spans="1:15" ht="3.75" customHeight="1" thickTop="1" thickBot="1">
      <c r="A85" s="73"/>
      <c r="B85" s="74"/>
      <c r="C85" s="74"/>
      <c r="D85" s="74"/>
      <c r="E85" s="74"/>
      <c r="F85" s="74"/>
      <c r="G85" s="74"/>
      <c r="H85" s="74"/>
      <c r="I85" s="74"/>
      <c r="J85" s="74"/>
      <c r="K85" s="74"/>
      <c r="L85" s="74"/>
      <c r="M85" s="74"/>
      <c r="N85" s="74"/>
    </row>
    <row r="86" spans="1:15" ht="15" customHeight="1" thickTop="1">
      <c r="A86" s="75"/>
      <c r="B86" s="76"/>
      <c r="C86" s="76"/>
      <c r="D86" s="76"/>
      <c r="E86" s="76"/>
      <c r="F86" s="76"/>
      <c r="G86" s="76"/>
      <c r="H86" s="76"/>
      <c r="I86" s="76"/>
      <c r="J86" s="76"/>
      <c r="K86" s="76"/>
      <c r="L86" s="76"/>
      <c r="M86" s="76"/>
      <c r="N86" s="76"/>
    </row>
    <row r="87" spans="1:15">
      <c r="J87" s="124"/>
    </row>
    <row r="90" spans="1:15">
      <c r="J90" s="124"/>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O86"/>
  <sheetViews>
    <sheetView zoomScaleNormal="100" workbookViewId="0">
      <pane xSplit="1" topLeftCell="B1" activePane="topRight" state="frozen"/>
      <selection pane="topRight" activeCell="H16" sqref="H16"/>
    </sheetView>
  </sheetViews>
  <sheetFormatPr baseColWidth="10" defaultColWidth="9.140625" defaultRowHeight="18"/>
  <cols>
    <col min="1" max="1" width="89.85546875" style="54" bestFit="1" customWidth="1"/>
    <col min="2" max="2" width="9.7109375" style="54" bestFit="1" customWidth="1"/>
    <col min="3" max="3" width="8.140625" style="54" bestFit="1" customWidth="1"/>
    <col min="4" max="6" width="9.7109375" style="54" bestFit="1" customWidth="1"/>
    <col min="7" max="8" width="8.140625" style="54" bestFit="1" customWidth="1"/>
    <col min="9" max="9" width="8.140625" style="54" customWidth="1"/>
    <col min="10" max="10" width="8.140625" style="54" bestFit="1" customWidth="1"/>
    <col min="11" max="13" width="8.140625" style="54" customWidth="1"/>
    <col min="14" max="14" width="8.140625" style="78" bestFit="1" customWidth="1"/>
    <col min="15" max="256" width="9.140625" style="54"/>
    <col min="257" max="257" width="89.85546875" style="54" bestFit="1" customWidth="1"/>
    <col min="258" max="258" width="9.7109375" style="54" bestFit="1" customWidth="1"/>
    <col min="259" max="259" width="8.140625" style="54" bestFit="1" customWidth="1"/>
    <col min="260" max="262" width="9.7109375" style="54" bestFit="1" customWidth="1"/>
    <col min="263" max="264" width="8.140625" style="54" bestFit="1" customWidth="1"/>
    <col min="265" max="265" width="8.140625" style="54" customWidth="1"/>
    <col min="266" max="266" width="8.140625" style="54" bestFit="1" customWidth="1"/>
    <col min="267" max="269" width="8.140625" style="54" customWidth="1"/>
    <col min="270" max="270" width="8.140625" style="54" bestFit="1" customWidth="1"/>
    <col min="271" max="512" width="9.140625" style="54"/>
    <col min="513" max="513" width="89.85546875" style="54" bestFit="1" customWidth="1"/>
    <col min="514" max="514" width="9.7109375" style="54" bestFit="1" customWidth="1"/>
    <col min="515" max="515" width="8.140625" style="54" bestFit="1" customWidth="1"/>
    <col min="516" max="518" width="9.7109375" style="54" bestFit="1" customWidth="1"/>
    <col min="519" max="520" width="8.140625" style="54" bestFit="1" customWidth="1"/>
    <col min="521" max="521" width="8.140625" style="54" customWidth="1"/>
    <col min="522" max="522" width="8.140625" style="54" bestFit="1" customWidth="1"/>
    <col min="523" max="525" width="8.140625" style="54" customWidth="1"/>
    <col min="526" max="526" width="8.140625" style="54" bestFit="1" customWidth="1"/>
    <col min="527" max="768" width="9.140625" style="54"/>
    <col min="769" max="769" width="89.85546875" style="54" bestFit="1" customWidth="1"/>
    <col min="770" max="770" width="9.7109375" style="54" bestFit="1" customWidth="1"/>
    <col min="771" max="771" width="8.140625" style="54" bestFit="1" customWidth="1"/>
    <col min="772" max="774" width="9.7109375" style="54" bestFit="1" customWidth="1"/>
    <col min="775" max="776" width="8.140625" style="54" bestFit="1" customWidth="1"/>
    <col min="777" max="777" width="8.140625" style="54" customWidth="1"/>
    <col min="778" max="778" width="8.140625" style="54" bestFit="1" customWidth="1"/>
    <col min="779" max="781" width="8.140625" style="54" customWidth="1"/>
    <col min="782" max="782" width="8.140625" style="54" bestFit="1" customWidth="1"/>
    <col min="783" max="1024" width="9.140625" style="54"/>
    <col min="1025" max="1025" width="89.85546875" style="54" bestFit="1" customWidth="1"/>
    <col min="1026" max="1026" width="9.7109375" style="54" bestFit="1" customWidth="1"/>
    <col min="1027" max="1027" width="8.140625" style="54" bestFit="1" customWidth="1"/>
    <col min="1028" max="1030" width="9.7109375" style="54" bestFit="1" customWidth="1"/>
    <col min="1031" max="1032" width="8.140625" style="54" bestFit="1" customWidth="1"/>
    <col min="1033" max="1033" width="8.140625" style="54" customWidth="1"/>
    <col min="1034" max="1034" width="8.140625" style="54" bestFit="1" customWidth="1"/>
    <col min="1035" max="1037" width="8.140625" style="54" customWidth="1"/>
    <col min="1038" max="1038" width="8.140625" style="54" bestFit="1" customWidth="1"/>
    <col min="1039" max="1280" width="9.140625" style="54"/>
    <col min="1281" max="1281" width="89.85546875" style="54" bestFit="1" customWidth="1"/>
    <col min="1282" max="1282" width="9.7109375" style="54" bestFit="1" customWidth="1"/>
    <col min="1283" max="1283" width="8.140625" style="54" bestFit="1" customWidth="1"/>
    <col min="1284" max="1286" width="9.7109375" style="54" bestFit="1" customWidth="1"/>
    <col min="1287" max="1288" width="8.140625" style="54" bestFit="1" customWidth="1"/>
    <col min="1289" max="1289" width="8.140625" style="54" customWidth="1"/>
    <col min="1290" max="1290" width="8.140625" style="54" bestFit="1" customWidth="1"/>
    <col min="1291" max="1293" width="8.140625" style="54" customWidth="1"/>
    <col min="1294" max="1294" width="8.140625" style="54" bestFit="1" customWidth="1"/>
    <col min="1295" max="1536" width="9.140625" style="54"/>
    <col min="1537" max="1537" width="89.85546875" style="54" bestFit="1" customWidth="1"/>
    <col min="1538" max="1538" width="9.7109375" style="54" bestFit="1" customWidth="1"/>
    <col min="1539" max="1539" width="8.140625" style="54" bestFit="1" customWidth="1"/>
    <col min="1540" max="1542" width="9.7109375" style="54" bestFit="1" customWidth="1"/>
    <col min="1543" max="1544" width="8.140625" style="54" bestFit="1" customWidth="1"/>
    <col min="1545" max="1545" width="8.140625" style="54" customWidth="1"/>
    <col min="1546" max="1546" width="8.140625" style="54" bestFit="1" customWidth="1"/>
    <col min="1547" max="1549" width="8.140625" style="54" customWidth="1"/>
    <col min="1550" max="1550" width="8.140625" style="54" bestFit="1" customWidth="1"/>
    <col min="1551" max="1792" width="9.140625" style="54"/>
    <col min="1793" max="1793" width="89.85546875" style="54" bestFit="1" customWidth="1"/>
    <col min="1794" max="1794" width="9.7109375" style="54" bestFit="1" customWidth="1"/>
    <col min="1795" max="1795" width="8.140625" style="54" bestFit="1" customWidth="1"/>
    <col min="1796" max="1798" width="9.7109375" style="54" bestFit="1" customWidth="1"/>
    <col min="1799" max="1800" width="8.140625" style="54" bestFit="1" customWidth="1"/>
    <col min="1801" max="1801" width="8.140625" style="54" customWidth="1"/>
    <col min="1802" max="1802" width="8.140625" style="54" bestFit="1" customWidth="1"/>
    <col min="1803" max="1805" width="8.140625" style="54" customWidth="1"/>
    <col min="1806" max="1806" width="8.140625" style="54" bestFit="1" customWidth="1"/>
    <col min="1807" max="2048" width="9.140625" style="54"/>
    <col min="2049" max="2049" width="89.85546875" style="54" bestFit="1" customWidth="1"/>
    <col min="2050" max="2050" width="9.7109375" style="54" bestFit="1" customWidth="1"/>
    <col min="2051" max="2051" width="8.140625" style="54" bestFit="1" customWidth="1"/>
    <col min="2052" max="2054" width="9.7109375" style="54" bestFit="1" customWidth="1"/>
    <col min="2055" max="2056" width="8.140625" style="54" bestFit="1" customWidth="1"/>
    <col min="2057" max="2057" width="8.140625" style="54" customWidth="1"/>
    <col min="2058" max="2058" width="8.140625" style="54" bestFit="1" customWidth="1"/>
    <col min="2059" max="2061" width="8.140625" style="54" customWidth="1"/>
    <col min="2062" max="2062" width="8.140625" style="54" bestFit="1" customWidth="1"/>
    <col min="2063" max="2304" width="9.140625" style="54"/>
    <col min="2305" max="2305" width="89.85546875" style="54" bestFit="1" customWidth="1"/>
    <col min="2306" max="2306" width="9.7109375" style="54" bestFit="1" customWidth="1"/>
    <col min="2307" max="2307" width="8.140625" style="54" bestFit="1" customWidth="1"/>
    <col min="2308" max="2310" width="9.7109375" style="54" bestFit="1" customWidth="1"/>
    <col min="2311" max="2312" width="8.140625" style="54" bestFit="1" customWidth="1"/>
    <col min="2313" max="2313" width="8.140625" style="54" customWidth="1"/>
    <col min="2314" max="2314" width="8.140625" style="54" bestFit="1" customWidth="1"/>
    <col min="2315" max="2317" width="8.140625" style="54" customWidth="1"/>
    <col min="2318" max="2318" width="8.140625" style="54" bestFit="1" customWidth="1"/>
    <col min="2319" max="2560" width="9.140625" style="54"/>
    <col min="2561" max="2561" width="89.85546875" style="54" bestFit="1" customWidth="1"/>
    <col min="2562" max="2562" width="9.7109375" style="54" bestFit="1" customWidth="1"/>
    <col min="2563" max="2563" width="8.140625" style="54" bestFit="1" customWidth="1"/>
    <col min="2564" max="2566" width="9.7109375" style="54" bestFit="1" customWidth="1"/>
    <col min="2567" max="2568" width="8.140625" style="54" bestFit="1" customWidth="1"/>
    <col min="2569" max="2569" width="8.140625" style="54" customWidth="1"/>
    <col min="2570" max="2570" width="8.140625" style="54" bestFit="1" customWidth="1"/>
    <col min="2571" max="2573" width="8.140625" style="54" customWidth="1"/>
    <col min="2574" max="2574" width="8.140625" style="54" bestFit="1" customWidth="1"/>
    <col min="2575" max="2816" width="9.140625" style="54"/>
    <col min="2817" max="2817" width="89.85546875" style="54" bestFit="1" customWidth="1"/>
    <col min="2818" max="2818" width="9.7109375" style="54" bestFit="1" customWidth="1"/>
    <col min="2819" max="2819" width="8.140625" style="54" bestFit="1" customWidth="1"/>
    <col min="2820" max="2822" width="9.7109375" style="54" bestFit="1" customWidth="1"/>
    <col min="2823" max="2824" width="8.140625" style="54" bestFit="1" customWidth="1"/>
    <col min="2825" max="2825" width="8.140625" style="54" customWidth="1"/>
    <col min="2826" max="2826" width="8.140625" style="54" bestFit="1" customWidth="1"/>
    <col min="2827" max="2829" width="8.140625" style="54" customWidth="1"/>
    <col min="2830" max="2830" width="8.140625" style="54" bestFit="1" customWidth="1"/>
    <col min="2831" max="3072" width="9.140625" style="54"/>
    <col min="3073" max="3073" width="89.85546875" style="54" bestFit="1" customWidth="1"/>
    <col min="3074" max="3074" width="9.7109375" style="54" bestFit="1" customWidth="1"/>
    <col min="3075" max="3075" width="8.140625" style="54" bestFit="1" customWidth="1"/>
    <col min="3076" max="3078" width="9.7109375" style="54" bestFit="1" customWidth="1"/>
    <col min="3079" max="3080" width="8.140625" style="54" bestFit="1" customWidth="1"/>
    <col min="3081" max="3081" width="8.140625" style="54" customWidth="1"/>
    <col min="3082" max="3082" width="8.140625" style="54" bestFit="1" customWidth="1"/>
    <col min="3083" max="3085" width="8.140625" style="54" customWidth="1"/>
    <col min="3086" max="3086" width="8.140625" style="54" bestFit="1" customWidth="1"/>
    <col min="3087" max="3328" width="9.140625" style="54"/>
    <col min="3329" max="3329" width="89.85546875" style="54" bestFit="1" customWidth="1"/>
    <col min="3330" max="3330" width="9.7109375" style="54" bestFit="1" customWidth="1"/>
    <col min="3331" max="3331" width="8.140625" style="54" bestFit="1" customWidth="1"/>
    <col min="3332" max="3334" width="9.7109375" style="54" bestFit="1" customWidth="1"/>
    <col min="3335" max="3336" width="8.140625" style="54" bestFit="1" customWidth="1"/>
    <col min="3337" max="3337" width="8.140625" style="54" customWidth="1"/>
    <col min="3338" max="3338" width="8.140625" style="54" bestFit="1" customWidth="1"/>
    <col min="3339" max="3341" width="8.140625" style="54" customWidth="1"/>
    <col min="3342" max="3342" width="8.140625" style="54" bestFit="1" customWidth="1"/>
    <col min="3343" max="3584" width="9.140625" style="54"/>
    <col min="3585" max="3585" width="89.85546875" style="54" bestFit="1" customWidth="1"/>
    <col min="3586" max="3586" width="9.7109375" style="54" bestFit="1" customWidth="1"/>
    <col min="3587" max="3587" width="8.140625" style="54" bestFit="1" customWidth="1"/>
    <col min="3588" max="3590" width="9.7109375" style="54" bestFit="1" customWidth="1"/>
    <col min="3591" max="3592" width="8.140625" style="54" bestFit="1" customWidth="1"/>
    <col min="3593" max="3593" width="8.140625" style="54" customWidth="1"/>
    <col min="3594" max="3594" width="8.140625" style="54" bestFit="1" customWidth="1"/>
    <col min="3595" max="3597" width="8.140625" style="54" customWidth="1"/>
    <col min="3598" max="3598" width="8.140625" style="54" bestFit="1" customWidth="1"/>
    <col min="3599" max="3840" width="9.140625" style="54"/>
    <col min="3841" max="3841" width="89.85546875" style="54" bestFit="1" customWidth="1"/>
    <col min="3842" max="3842" width="9.7109375" style="54" bestFit="1" customWidth="1"/>
    <col min="3843" max="3843" width="8.140625" style="54" bestFit="1" customWidth="1"/>
    <col min="3844" max="3846" width="9.7109375" style="54" bestFit="1" customWidth="1"/>
    <col min="3847" max="3848" width="8.140625" style="54" bestFit="1" customWidth="1"/>
    <col min="3849" max="3849" width="8.140625" style="54" customWidth="1"/>
    <col min="3850" max="3850" width="8.140625" style="54" bestFit="1" customWidth="1"/>
    <col min="3851" max="3853" width="8.140625" style="54" customWidth="1"/>
    <col min="3854" max="3854" width="8.140625" style="54" bestFit="1" customWidth="1"/>
    <col min="3855" max="4096" width="9.140625" style="54"/>
    <col min="4097" max="4097" width="89.85546875" style="54" bestFit="1" customWidth="1"/>
    <col min="4098" max="4098" width="9.7109375" style="54" bestFit="1" customWidth="1"/>
    <col min="4099" max="4099" width="8.140625" style="54" bestFit="1" customWidth="1"/>
    <col min="4100" max="4102" width="9.7109375" style="54" bestFit="1" customWidth="1"/>
    <col min="4103" max="4104" width="8.140625" style="54" bestFit="1" customWidth="1"/>
    <col min="4105" max="4105" width="8.140625" style="54" customWidth="1"/>
    <col min="4106" max="4106" width="8.140625" style="54" bestFit="1" customWidth="1"/>
    <col min="4107" max="4109" width="8.140625" style="54" customWidth="1"/>
    <col min="4110" max="4110" width="8.140625" style="54" bestFit="1" customWidth="1"/>
    <col min="4111" max="4352" width="9.140625" style="54"/>
    <col min="4353" max="4353" width="89.85546875" style="54" bestFit="1" customWidth="1"/>
    <col min="4354" max="4354" width="9.7109375" style="54" bestFit="1" customWidth="1"/>
    <col min="4355" max="4355" width="8.140625" style="54" bestFit="1" customWidth="1"/>
    <col min="4356" max="4358" width="9.7109375" style="54" bestFit="1" customWidth="1"/>
    <col min="4359" max="4360" width="8.140625" style="54" bestFit="1" customWidth="1"/>
    <col min="4361" max="4361" width="8.140625" style="54" customWidth="1"/>
    <col min="4362" max="4362" width="8.140625" style="54" bestFit="1" customWidth="1"/>
    <col min="4363" max="4365" width="8.140625" style="54" customWidth="1"/>
    <col min="4366" max="4366" width="8.140625" style="54" bestFit="1" customWidth="1"/>
    <col min="4367" max="4608" width="9.140625" style="54"/>
    <col min="4609" max="4609" width="89.85546875" style="54" bestFit="1" customWidth="1"/>
    <col min="4610" max="4610" width="9.7109375" style="54" bestFit="1" customWidth="1"/>
    <col min="4611" max="4611" width="8.140625" style="54" bestFit="1" customWidth="1"/>
    <col min="4612" max="4614" width="9.7109375" style="54" bestFit="1" customWidth="1"/>
    <col min="4615" max="4616" width="8.140625" style="54" bestFit="1" customWidth="1"/>
    <col min="4617" max="4617" width="8.140625" style="54" customWidth="1"/>
    <col min="4618" max="4618" width="8.140625" style="54" bestFit="1" customWidth="1"/>
    <col min="4619" max="4621" width="8.140625" style="54" customWidth="1"/>
    <col min="4622" max="4622" width="8.140625" style="54" bestFit="1" customWidth="1"/>
    <col min="4623" max="4864" width="9.140625" style="54"/>
    <col min="4865" max="4865" width="89.85546875" style="54" bestFit="1" customWidth="1"/>
    <col min="4866" max="4866" width="9.7109375" style="54" bestFit="1" customWidth="1"/>
    <col min="4867" max="4867" width="8.140625" style="54" bestFit="1" customWidth="1"/>
    <col min="4868" max="4870" width="9.7109375" style="54" bestFit="1" customWidth="1"/>
    <col min="4871" max="4872" width="8.140625" style="54" bestFit="1" customWidth="1"/>
    <col min="4873" max="4873" width="8.140625" style="54" customWidth="1"/>
    <col min="4874" max="4874" width="8.140625" style="54" bestFit="1" customWidth="1"/>
    <col min="4875" max="4877" width="8.140625" style="54" customWidth="1"/>
    <col min="4878" max="4878" width="8.140625" style="54" bestFit="1" customWidth="1"/>
    <col min="4879" max="5120" width="9.140625" style="54"/>
    <col min="5121" max="5121" width="89.85546875" style="54" bestFit="1" customWidth="1"/>
    <col min="5122" max="5122" width="9.7109375" style="54" bestFit="1" customWidth="1"/>
    <col min="5123" max="5123" width="8.140625" style="54" bestFit="1" customWidth="1"/>
    <col min="5124" max="5126" width="9.7109375" style="54" bestFit="1" customWidth="1"/>
    <col min="5127" max="5128" width="8.140625" style="54" bestFit="1" customWidth="1"/>
    <col min="5129" max="5129" width="8.140625" style="54" customWidth="1"/>
    <col min="5130" max="5130" width="8.140625" style="54" bestFit="1" customWidth="1"/>
    <col min="5131" max="5133" width="8.140625" style="54" customWidth="1"/>
    <col min="5134" max="5134" width="8.140625" style="54" bestFit="1" customWidth="1"/>
    <col min="5135" max="5376" width="9.140625" style="54"/>
    <col min="5377" max="5377" width="89.85546875" style="54" bestFit="1" customWidth="1"/>
    <col min="5378" max="5378" width="9.7109375" style="54" bestFit="1" customWidth="1"/>
    <col min="5379" max="5379" width="8.140625" style="54" bestFit="1" customWidth="1"/>
    <col min="5380" max="5382" width="9.7109375" style="54" bestFit="1" customWidth="1"/>
    <col min="5383" max="5384" width="8.140625" style="54" bestFit="1" customWidth="1"/>
    <col min="5385" max="5385" width="8.140625" style="54" customWidth="1"/>
    <col min="5386" max="5386" width="8.140625" style="54" bestFit="1" customWidth="1"/>
    <col min="5387" max="5389" width="8.140625" style="54" customWidth="1"/>
    <col min="5390" max="5390" width="8.140625" style="54" bestFit="1" customWidth="1"/>
    <col min="5391" max="5632" width="9.140625" style="54"/>
    <col min="5633" max="5633" width="89.85546875" style="54" bestFit="1" customWidth="1"/>
    <col min="5634" max="5634" width="9.7109375" style="54" bestFit="1" customWidth="1"/>
    <col min="5635" max="5635" width="8.140625" style="54" bestFit="1" customWidth="1"/>
    <col min="5636" max="5638" width="9.7109375" style="54" bestFit="1" customWidth="1"/>
    <col min="5639" max="5640" width="8.140625" style="54" bestFit="1" customWidth="1"/>
    <col min="5641" max="5641" width="8.140625" style="54" customWidth="1"/>
    <col min="5642" max="5642" width="8.140625" style="54" bestFit="1" customWidth="1"/>
    <col min="5643" max="5645" width="8.140625" style="54" customWidth="1"/>
    <col min="5646" max="5646" width="8.140625" style="54" bestFit="1" customWidth="1"/>
    <col min="5647" max="5888" width="9.140625" style="54"/>
    <col min="5889" max="5889" width="89.85546875" style="54" bestFit="1" customWidth="1"/>
    <col min="5890" max="5890" width="9.7109375" style="54" bestFit="1" customWidth="1"/>
    <col min="5891" max="5891" width="8.140625" style="54" bestFit="1" customWidth="1"/>
    <col min="5892" max="5894" width="9.7109375" style="54" bestFit="1" customWidth="1"/>
    <col min="5895" max="5896" width="8.140625" style="54" bestFit="1" customWidth="1"/>
    <col min="5897" max="5897" width="8.140625" style="54" customWidth="1"/>
    <col min="5898" max="5898" width="8.140625" style="54" bestFit="1" customWidth="1"/>
    <col min="5899" max="5901" width="8.140625" style="54" customWidth="1"/>
    <col min="5902" max="5902" width="8.140625" style="54" bestFit="1" customWidth="1"/>
    <col min="5903" max="6144" width="9.140625" style="54"/>
    <col min="6145" max="6145" width="89.85546875" style="54" bestFit="1" customWidth="1"/>
    <col min="6146" max="6146" width="9.7109375" style="54" bestFit="1" customWidth="1"/>
    <col min="6147" max="6147" width="8.140625" style="54" bestFit="1" customWidth="1"/>
    <col min="6148" max="6150" width="9.7109375" style="54" bestFit="1" customWidth="1"/>
    <col min="6151" max="6152" width="8.140625" style="54" bestFit="1" customWidth="1"/>
    <col min="6153" max="6153" width="8.140625" style="54" customWidth="1"/>
    <col min="6154" max="6154" width="8.140625" style="54" bestFit="1" customWidth="1"/>
    <col min="6155" max="6157" width="8.140625" style="54" customWidth="1"/>
    <col min="6158" max="6158" width="8.140625" style="54" bestFit="1" customWidth="1"/>
    <col min="6159" max="6400" width="9.140625" style="54"/>
    <col min="6401" max="6401" width="89.85546875" style="54" bestFit="1" customWidth="1"/>
    <col min="6402" max="6402" width="9.7109375" style="54" bestFit="1" customWidth="1"/>
    <col min="6403" max="6403" width="8.140625" style="54" bestFit="1" customWidth="1"/>
    <col min="6404" max="6406" width="9.7109375" style="54" bestFit="1" customWidth="1"/>
    <col min="6407" max="6408" width="8.140625" style="54" bestFit="1" customWidth="1"/>
    <col min="6409" max="6409" width="8.140625" style="54" customWidth="1"/>
    <col min="6410" max="6410" width="8.140625" style="54" bestFit="1" customWidth="1"/>
    <col min="6411" max="6413" width="8.140625" style="54" customWidth="1"/>
    <col min="6414" max="6414" width="8.140625" style="54" bestFit="1" customWidth="1"/>
    <col min="6415" max="6656" width="9.140625" style="54"/>
    <col min="6657" max="6657" width="89.85546875" style="54" bestFit="1" customWidth="1"/>
    <col min="6658" max="6658" width="9.7109375" style="54" bestFit="1" customWidth="1"/>
    <col min="6659" max="6659" width="8.140625" style="54" bestFit="1" customWidth="1"/>
    <col min="6660" max="6662" width="9.7109375" style="54" bestFit="1" customWidth="1"/>
    <col min="6663" max="6664" width="8.140625" style="54" bestFit="1" customWidth="1"/>
    <col min="6665" max="6665" width="8.140625" style="54" customWidth="1"/>
    <col min="6666" max="6666" width="8.140625" style="54" bestFit="1" customWidth="1"/>
    <col min="6667" max="6669" width="8.140625" style="54" customWidth="1"/>
    <col min="6670" max="6670" width="8.140625" style="54" bestFit="1" customWidth="1"/>
    <col min="6671" max="6912" width="9.140625" style="54"/>
    <col min="6913" max="6913" width="89.85546875" style="54" bestFit="1" customWidth="1"/>
    <col min="6914" max="6914" width="9.7109375" style="54" bestFit="1" customWidth="1"/>
    <col min="6915" max="6915" width="8.140625" style="54" bestFit="1" customWidth="1"/>
    <col min="6916" max="6918" width="9.7109375" style="54" bestFit="1" customWidth="1"/>
    <col min="6919" max="6920" width="8.140625" style="54" bestFit="1" customWidth="1"/>
    <col min="6921" max="6921" width="8.140625" style="54" customWidth="1"/>
    <col min="6922" max="6922" width="8.140625" style="54" bestFit="1" customWidth="1"/>
    <col min="6923" max="6925" width="8.140625" style="54" customWidth="1"/>
    <col min="6926" max="6926" width="8.140625" style="54" bestFit="1" customWidth="1"/>
    <col min="6927" max="7168" width="9.140625" style="54"/>
    <col min="7169" max="7169" width="89.85546875" style="54" bestFit="1" customWidth="1"/>
    <col min="7170" max="7170" width="9.7109375" style="54" bestFit="1" customWidth="1"/>
    <col min="7171" max="7171" width="8.140625" style="54" bestFit="1" customWidth="1"/>
    <col min="7172" max="7174" width="9.7109375" style="54" bestFit="1" customWidth="1"/>
    <col min="7175" max="7176" width="8.140625" style="54" bestFit="1" customWidth="1"/>
    <col min="7177" max="7177" width="8.140625" style="54" customWidth="1"/>
    <col min="7178" max="7178" width="8.140625" style="54" bestFit="1" customWidth="1"/>
    <col min="7179" max="7181" width="8.140625" style="54" customWidth="1"/>
    <col min="7182" max="7182" width="8.140625" style="54" bestFit="1" customWidth="1"/>
    <col min="7183" max="7424" width="9.140625" style="54"/>
    <col min="7425" max="7425" width="89.85546875" style="54" bestFit="1" customWidth="1"/>
    <col min="7426" max="7426" width="9.7109375" style="54" bestFit="1" customWidth="1"/>
    <col min="7427" max="7427" width="8.140625" style="54" bestFit="1" customWidth="1"/>
    <col min="7428" max="7430" width="9.7109375" style="54" bestFit="1" customWidth="1"/>
    <col min="7431" max="7432" width="8.140625" style="54" bestFit="1" customWidth="1"/>
    <col min="7433" max="7433" width="8.140625" style="54" customWidth="1"/>
    <col min="7434" max="7434" width="8.140625" style="54" bestFit="1" customWidth="1"/>
    <col min="7435" max="7437" width="8.140625" style="54" customWidth="1"/>
    <col min="7438" max="7438" width="8.140625" style="54" bestFit="1" customWidth="1"/>
    <col min="7439" max="7680" width="9.140625" style="54"/>
    <col min="7681" max="7681" width="89.85546875" style="54" bestFit="1" customWidth="1"/>
    <col min="7682" max="7682" width="9.7109375" style="54" bestFit="1" customWidth="1"/>
    <col min="7683" max="7683" width="8.140625" style="54" bestFit="1" customWidth="1"/>
    <col min="7684" max="7686" width="9.7109375" style="54" bestFit="1" customWidth="1"/>
    <col min="7687" max="7688" width="8.140625" style="54" bestFit="1" customWidth="1"/>
    <col min="7689" max="7689" width="8.140625" style="54" customWidth="1"/>
    <col min="7690" max="7690" width="8.140625" style="54" bestFit="1" customWidth="1"/>
    <col min="7691" max="7693" width="8.140625" style="54" customWidth="1"/>
    <col min="7694" max="7694" width="8.140625" style="54" bestFit="1" customWidth="1"/>
    <col min="7695" max="7936" width="9.140625" style="54"/>
    <col min="7937" max="7937" width="89.85546875" style="54" bestFit="1" customWidth="1"/>
    <col min="7938" max="7938" width="9.7109375" style="54" bestFit="1" customWidth="1"/>
    <col min="7939" max="7939" width="8.140625" style="54" bestFit="1" customWidth="1"/>
    <col min="7940" max="7942" width="9.7109375" style="54" bestFit="1" customWidth="1"/>
    <col min="7943" max="7944" width="8.140625" style="54" bestFit="1" customWidth="1"/>
    <col min="7945" max="7945" width="8.140625" style="54" customWidth="1"/>
    <col min="7946" max="7946" width="8.140625" style="54" bestFit="1" customWidth="1"/>
    <col min="7947" max="7949" width="8.140625" style="54" customWidth="1"/>
    <col min="7950" max="7950" width="8.140625" style="54" bestFit="1" customWidth="1"/>
    <col min="7951" max="8192" width="9.140625" style="54"/>
    <col min="8193" max="8193" width="89.85546875" style="54" bestFit="1" customWidth="1"/>
    <col min="8194" max="8194" width="9.7109375" style="54" bestFit="1" customWidth="1"/>
    <col min="8195" max="8195" width="8.140625" style="54" bestFit="1" customWidth="1"/>
    <col min="8196" max="8198" width="9.7109375" style="54" bestFit="1" customWidth="1"/>
    <col min="8199" max="8200" width="8.140625" style="54" bestFit="1" customWidth="1"/>
    <col min="8201" max="8201" width="8.140625" style="54" customWidth="1"/>
    <col min="8202" max="8202" width="8.140625" style="54" bestFit="1" customWidth="1"/>
    <col min="8203" max="8205" width="8.140625" style="54" customWidth="1"/>
    <col min="8206" max="8206" width="8.140625" style="54" bestFit="1" customWidth="1"/>
    <col min="8207" max="8448" width="9.140625" style="54"/>
    <col min="8449" max="8449" width="89.85546875" style="54" bestFit="1" customWidth="1"/>
    <col min="8450" max="8450" width="9.7109375" style="54" bestFit="1" customWidth="1"/>
    <col min="8451" max="8451" width="8.140625" style="54" bestFit="1" customWidth="1"/>
    <col min="8452" max="8454" width="9.7109375" style="54" bestFit="1" customWidth="1"/>
    <col min="8455" max="8456" width="8.140625" style="54" bestFit="1" customWidth="1"/>
    <col min="8457" max="8457" width="8.140625" style="54" customWidth="1"/>
    <col min="8458" max="8458" width="8.140625" style="54" bestFit="1" customWidth="1"/>
    <col min="8459" max="8461" width="8.140625" style="54" customWidth="1"/>
    <col min="8462" max="8462" width="8.140625" style="54" bestFit="1" customWidth="1"/>
    <col min="8463" max="8704" width="9.140625" style="54"/>
    <col min="8705" max="8705" width="89.85546875" style="54" bestFit="1" customWidth="1"/>
    <col min="8706" max="8706" width="9.7109375" style="54" bestFit="1" customWidth="1"/>
    <col min="8707" max="8707" width="8.140625" style="54" bestFit="1" customWidth="1"/>
    <col min="8708" max="8710" width="9.7109375" style="54" bestFit="1" customWidth="1"/>
    <col min="8711" max="8712" width="8.140625" style="54" bestFit="1" customWidth="1"/>
    <col min="8713" max="8713" width="8.140625" style="54" customWidth="1"/>
    <col min="8714" max="8714" width="8.140625" style="54" bestFit="1" customWidth="1"/>
    <col min="8715" max="8717" width="8.140625" style="54" customWidth="1"/>
    <col min="8718" max="8718" width="8.140625" style="54" bestFit="1" customWidth="1"/>
    <col min="8719" max="8960" width="9.140625" style="54"/>
    <col min="8961" max="8961" width="89.85546875" style="54" bestFit="1" customWidth="1"/>
    <col min="8962" max="8962" width="9.7109375" style="54" bestFit="1" customWidth="1"/>
    <col min="8963" max="8963" width="8.140625" style="54" bestFit="1" customWidth="1"/>
    <col min="8964" max="8966" width="9.7109375" style="54" bestFit="1" customWidth="1"/>
    <col min="8967" max="8968" width="8.140625" style="54" bestFit="1" customWidth="1"/>
    <col min="8969" max="8969" width="8.140625" style="54" customWidth="1"/>
    <col min="8970" max="8970" width="8.140625" style="54" bestFit="1" customWidth="1"/>
    <col min="8971" max="8973" width="8.140625" style="54" customWidth="1"/>
    <col min="8974" max="8974" width="8.140625" style="54" bestFit="1" customWidth="1"/>
    <col min="8975" max="9216" width="9.140625" style="54"/>
    <col min="9217" max="9217" width="89.85546875" style="54" bestFit="1" customWidth="1"/>
    <col min="9218" max="9218" width="9.7109375" style="54" bestFit="1" customWidth="1"/>
    <col min="9219" max="9219" width="8.140625" style="54" bestFit="1" customWidth="1"/>
    <col min="9220" max="9222" width="9.7109375" style="54" bestFit="1" customWidth="1"/>
    <col min="9223" max="9224" width="8.140625" style="54" bestFit="1" customWidth="1"/>
    <col min="9225" max="9225" width="8.140625" style="54" customWidth="1"/>
    <col min="9226" max="9226" width="8.140625" style="54" bestFit="1" customWidth="1"/>
    <col min="9227" max="9229" width="8.140625" style="54" customWidth="1"/>
    <col min="9230" max="9230" width="8.140625" style="54" bestFit="1" customWidth="1"/>
    <col min="9231" max="9472" width="9.140625" style="54"/>
    <col min="9473" max="9473" width="89.85546875" style="54" bestFit="1" customWidth="1"/>
    <col min="9474" max="9474" width="9.7109375" style="54" bestFit="1" customWidth="1"/>
    <col min="9475" max="9475" width="8.140625" style="54" bestFit="1" customWidth="1"/>
    <col min="9476" max="9478" width="9.7109375" style="54" bestFit="1" customWidth="1"/>
    <col min="9479" max="9480" width="8.140625" style="54" bestFit="1" customWidth="1"/>
    <col min="9481" max="9481" width="8.140625" style="54" customWidth="1"/>
    <col min="9482" max="9482" width="8.140625" style="54" bestFit="1" customWidth="1"/>
    <col min="9483" max="9485" width="8.140625" style="54" customWidth="1"/>
    <col min="9486" max="9486" width="8.140625" style="54" bestFit="1" customWidth="1"/>
    <col min="9487" max="9728" width="9.140625" style="54"/>
    <col min="9729" max="9729" width="89.85546875" style="54" bestFit="1" customWidth="1"/>
    <col min="9730" max="9730" width="9.7109375" style="54" bestFit="1" customWidth="1"/>
    <col min="9731" max="9731" width="8.140625" style="54" bestFit="1" customWidth="1"/>
    <col min="9732" max="9734" width="9.7109375" style="54" bestFit="1" customWidth="1"/>
    <col min="9735" max="9736" width="8.140625" style="54" bestFit="1" customWidth="1"/>
    <col min="9737" max="9737" width="8.140625" style="54" customWidth="1"/>
    <col min="9738" max="9738" width="8.140625" style="54" bestFit="1" customWidth="1"/>
    <col min="9739" max="9741" width="8.140625" style="54" customWidth="1"/>
    <col min="9742" max="9742" width="8.140625" style="54" bestFit="1" customWidth="1"/>
    <col min="9743" max="9984" width="9.140625" style="54"/>
    <col min="9985" max="9985" width="89.85546875" style="54" bestFit="1" customWidth="1"/>
    <col min="9986" max="9986" width="9.7109375" style="54" bestFit="1" customWidth="1"/>
    <col min="9987" max="9987" width="8.140625" style="54" bestFit="1" customWidth="1"/>
    <col min="9988" max="9990" width="9.7109375" style="54" bestFit="1" customWidth="1"/>
    <col min="9991" max="9992" width="8.140625" style="54" bestFit="1" customWidth="1"/>
    <col min="9993" max="9993" width="8.140625" style="54" customWidth="1"/>
    <col min="9994" max="9994" width="8.140625" style="54" bestFit="1" customWidth="1"/>
    <col min="9995" max="9997" width="8.140625" style="54" customWidth="1"/>
    <col min="9998" max="9998" width="8.140625" style="54" bestFit="1" customWidth="1"/>
    <col min="9999" max="10240" width="9.140625" style="54"/>
    <col min="10241" max="10241" width="89.85546875" style="54" bestFit="1" customWidth="1"/>
    <col min="10242" max="10242" width="9.7109375" style="54" bestFit="1" customWidth="1"/>
    <col min="10243" max="10243" width="8.140625" style="54" bestFit="1" customWidth="1"/>
    <col min="10244" max="10246" width="9.7109375" style="54" bestFit="1" customWidth="1"/>
    <col min="10247" max="10248" width="8.140625" style="54" bestFit="1" customWidth="1"/>
    <col min="10249" max="10249" width="8.140625" style="54" customWidth="1"/>
    <col min="10250" max="10250" width="8.140625" style="54" bestFit="1" customWidth="1"/>
    <col min="10251" max="10253" width="8.140625" style="54" customWidth="1"/>
    <col min="10254" max="10254" width="8.140625" style="54" bestFit="1" customWidth="1"/>
    <col min="10255" max="10496" width="9.140625" style="54"/>
    <col min="10497" max="10497" width="89.85546875" style="54" bestFit="1" customWidth="1"/>
    <col min="10498" max="10498" width="9.7109375" style="54" bestFit="1" customWidth="1"/>
    <col min="10499" max="10499" width="8.140625" style="54" bestFit="1" customWidth="1"/>
    <col min="10500" max="10502" width="9.7109375" style="54" bestFit="1" customWidth="1"/>
    <col min="10503" max="10504" width="8.140625" style="54" bestFit="1" customWidth="1"/>
    <col min="10505" max="10505" width="8.140625" style="54" customWidth="1"/>
    <col min="10506" max="10506" width="8.140625" style="54" bestFit="1" customWidth="1"/>
    <col min="10507" max="10509" width="8.140625" style="54" customWidth="1"/>
    <col min="10510" max="10510" width="8.140625" style="54" bestFit="1" customWidth="1"/>
    <col min="10511" max="10752" width="9.140625" style="54"/>
    <col min="10753" max="10753" width="89.85546875" style="54" bestFit="1" customWidth="1"/>
    <col min="10754" max="10754" width="9.7109375" style="54" bestFit="1" customWidth="1"/>
    <col min="10755" max="10755" width="8.140625" style="54" bestFit="1" customWidth="1"/>
    <col min="10756" max="10758" width="9.7109375" style="54" bestFit="1" customWidth="1"/>
    <col min="10759" max="10760" width="8.140625" style="54" bestFit="1" customWidth="1"/>
    <col min="10761" max="10761" width="8.140625" style="54" customWidth="1"/>
    <col min="10762" max="10762" width="8.140625" style="54" bestFit="1" customWidth="1"/>
    <col min="10763" max="10765" width="8.140625" style="54" customWidth="1"/>
    <col min="10766" max="10766" width="8.140625" style="54" bestFit="1" customWidth="1"/>
    <col min="10767" max="11008" width="9.140625" style="54"/>
    <col min="11009" max="11009" width="89.85546875" style="54" bestFit="1" customWidth="1"/>
    <col min="11010" max="11010" width="9.7109375" style="54" bestFit="1" customWidth="1"/>
    <col min="11011" max="11011" width="8.140625" style="54" bestFit="1" customWidth="1"/>
    <col min="11012" max="11014" width="9.7109375" style="54" bestFit="1" customWidth="1"/>
    <col min="11015" max="11016" width="8.140625" style="54" bestFit="1" customWidth="1"/>
    <col min="11017" max="11017" width="8.140625" style="54" customWidth="1"/>
    <col min="11018" max="11018" width="8.140625" style="54" bestFit="1" customWidth="1"/>
    <col min="11019" max="11021" width="8.140625" style="54" customWidth="1"/>
    <col min="11022" max="11022" width="8.140625" style="54" bestFit="1" customWidth="1"/>
    <col min="11023" max="11264" width="9.140625" style="54"/>
    <col min="11265" max="11265" width="89.85546875" style="54" bestFit="1" customWidth="1"/>
    <col min="11266" max="11266" width="9.7109375" style="54" bestFit="1" customWidth="1"/>
    <col min="11267" max="11267" width="8.140625" style="54" bestFit="1" customWidth="1"/>
    <col min="11268" max="11270" width="9.7109375" style="54" bestFit="1" customWidth="1"/>
    <col min="11271" max="11272" width="8.140625" style="54" bestFit="1" customWidth="1"/>
    <col min="11273" max="11273" width="8.140625" style="54" customWidth="1"/>
    <col min="11274" max="11274" width="8.140625" style="54" bestFit="1" customWidth="1"/>
    <col min="11275" max="11277" width="8.140625" style="54" customWidth="1"/>
    <col min="11278" max="11278" width="8.140625" style="54" bestFit="1" customWidth="1"/>
    <col min="11279" max="11520" width="9.140625" style="54"/>
    <col min="11521" max="11521" width="89.85546875" style="54" bestFit="1" customWidth="1"/>
    <col min="11522" max="11522" width="9.7109375" style="54" bestFit="1" customWidth="1"/>
    <col min="11523" max="11523" width="8.140625" style="54" bestFit="1" customWidth="1"/>
    <col min="11524" max="11526" width="9.7109375" style="54" bestFit="1" customWidth="1"/>
    <col min="11527" max="11528" width="8.140625" style="54" bestFit="1" customWidth="1"/>
    <col min="11529" max="11529" width="8.140625" style="54" customWidth="1"/>
    <col min="11530" max="11530" width="8.140625" style="54" bestFit="1" customWidth="1"/>
    <col min="11531" max="11533" width="8.140625" style="54" customWidth="1"/>
    <col min="11534" max="11534" width="8.140625" style="54" bestFit="1" customWidth="1"/>
    <col min="11535" max="11776" width="9.140625" style="54"/>
    <col min="11777" max="11777" width="89.85546875" style="54" bestFit="1" customWidth="1"/>
    <col min="11778" max="11778" width="9.7109375" style="54" bestFit="1" customWidth="1"/>
    <col min="11779" max="11779" width="8.140625" style="54" bestFit="1" customWidth="1"/>
    <col min="11780" max="11782" width="9.7109375" style="54" bestFit="1" customWidth="1"/>
    <col min="11783" max="11784" width="8.140625" style="54" bestFit="1" customWidth="1"/>
    <col min="11785" max="11785" width="8.140625" style="54" customWidth="1"/>
    <col min="11786" max="11786" width="8.140625" style="54" bestFit="1" customWidth="1"/>
    <col min="11787" max="11789" width="8.140625" style="54" customWidth="1"/>
    <col min="11790" max="11790" width="8.140625" style="54" bestFit="1" customWidth="1"/>
    <col min="11791" max="12032" width="9.140625" style="54"/>
    <col min="12033" max="12033" width="89.85546875" style="54" bestFit="1" customWidth="1"/>
    <col min="12034" max="12034" width="9.7109375" style="54" bestFit="1" customWidth="1"/>
    <col min="12035" max="12035" width="8.140625" style="54" bestFit="1" customWidth="1"/>
    <col min="12036" max="12038" width="9.7109375" style="54" bestFit="1" customWidth="1"/>
    <col min="12039" max="12040" width="8.140625" style="54" bestFit="1" customWidth="1"/>
    <col min="12041" max="12041" width="8.140625" style="54" customWidth="1"/>
    <col min="12042" max="12042" width="8.140625" style="54" bestFit="1" customWidth="1"/>
    <col min="12043" max="12045" width="8.140625" style="54" customWidth="1"/>
    <col min="12046" max="12046" width="8.140625" style="54" bestFit="1" customWidth="1"/>
    <col min="12047" max="12288" width="9.140625" style="54"/>
    <col min="12289" max="12289" width="89.85546875" style="54" bestFit="1" customWidth="1"/>
    <col min="12290" max="12290" width="9.7109375" style="54" bestFit="1" customWidth="1"/>
    <col min="12291" max="12291" width="8.140625" style="54" bestFit="1" customWidth="1"/>
    <col min="12292" max="12294" width="9.7109375" style="54" bestFit="1" customWidth="1"/>
    <col min="12295" max="12296" width="8.140625" style="54" bestFit="1" customWidth="1"/>
    <col min="12297" max="12297" width="8.140625" style="54" customWidth="1"/>
    <col min="12298" max="12298" width="8.140625" style="54" bestFit="1" customWidth="1"/>
    <col min="12299" max="12301" width="8.140625" style="54" customWidth="1"/>
    <col min="12302" max="12302" width="8.140625" style="54" bestFit="1" customWidth="1"/>
    <col min="12303" max="12544" width="9.140625" style="54"/>
    <col min="12545" max="12545" width="89.85546875" style="54" bestFit="1" customWidth="1"/>
    <col min="12546" max="12546" width="9.7109375" style="54" bestFit="1" customWidth="1"/>
    <col min="12547" max="12547" width="8.140625" style="54" bestFit="1" customWidth="1"/>
    <col min="12548" max="12550" width="9.7109375" style="54" bestFit="1" customWidth="1"/>
    <col min="12551" max="12552" width="8.140625" style="54" bestFit="1" customWidth="1"/>
    <col min="12553" max="12553" width="8.140625" style="54" customWidth="1"/>
    <col min="12554" max="12554" width="8.140625" style="54" bestFit="1" customWidth="1"/>
    <col min="12555" max="12557" width="8.140625" style="54" customWidth="1"/>
    <col min="12558" max="12558" width="8.140625" style="54" bestFit="1" customWidth="1"/>
    <col min="12559" max="12800" width="9.140625" style="54"/>
    <col min="12801" max="12801" width="89.85546875" style="54" bestFit="1" customWidth="1"/>
    <col min="12802" max="12802" width="9.7109375" style="54" bestFit="1" customWidth="1"/>
    <col min="12803" max="12803" width="8.140625" style="54" bestFit="1" customWidth="1"/>
    <col min="12804" max="12806" width="9.7109375" style="54" bestFit="1" customWidth="1"/>
    <col min="12807" max="12808" width="8.140625" style="54" bestFit="1" customWidth="1"/>
    <col min="12809" max="12809" width="8.140625" style="54" customWidth="1"/>
    <col min="12810" max="12810" width="8.140625" style="54" bestFit="1" customWidth="1"/>
    <col min="12811" max="12813" width="8.140625" style="54" customWidth="1"/>
    <col min="12814" max="12814" width="8.140625" style="54" bestFit="1" customWidth="1"/>
    <col min="12815" max="13056" width="9.140625" style="54"/>
    <col min="13057" max="13057" width="89.85546875" style="54" bestFit="1" customWidth="1"/>
    <col min="13058" max="13058" width="9.7109375" style="54" bestFit="1" customWidth="1"/>
    <col min="13059" max="13059" width="8.140625" style="54" bestFit="1" customWidth="1"/>
    <col min="13060" max="13062" width="9.7109375" style="54" bestFit="1" customWidth="1"/>
    <col min="13063" max="13064" width="8.140625" style="54" bestFit="1" customWidth="1"/>
    <col min="13065" max="13065" width="8.140625" style="54" customWidth="1"/>
    <col min="13066" max="13066" width="8.140625" style="54" bestFit="1" customWidth="1"/>
    <col min="13067" max="13069" width="8.140625" style="54" customWidth="1"/>
    <col min="13070" max="13070" width="8.140625" style="54" bestFit="1" customWidth="1"/>
    <col min="13071" max="13312" width="9.140625" style="54"/>
    <col min="13313" max="13313" width="89.85546875" style="54" bestFit="1" customWidth="1"/>
    <col min="13314" max="13314" width="9.7109375" style="54" bestFit="1" customWidth="1"/>
    <col min="13315" max="13315" width="8.140625" style="54" bestFit="1" customWidth="1"/>
    <col min="13316" max="13318" width="9.7109375" style="54" bestFit="1" customWidth="1"/>
    <col min="13319" max="13320" width="8.140625" style="54" bestFit="1" customWidth="1"/>
    <col min="13321" max="13321" width="8.140625" style="54" customWidth="1"/>
    <col min="13322" max="13322" width="8.140625" style="54" bestFit="1" customWidth="1"/>
    <col min="13323" max="13325" width="8.140625" style="54" customWidth="1"/>
    <col min="13326" max="13326" width="8.140625" style="54" bestFit="1" customWidth="1"/>
    <col min="13327" max="13568" width="9.140625" style="54"/>
    <col min="13569" max="13569" width="89.85546875" style="54" bestFit="1" customWidth="1"/>
    <col min="13570" max="13570" width="9.7109375" style="54" bestFit="1" customWidth="1"/>
    <col min="13571" max="13571" width="8.140625" style="54" bestFit="1" customWidth="1"/>
    <col min="13572" max="13574" width="9.7109375" style="54" bestFit="1" customWidth="1"/>
    <col min="13575" max="13576" width="8.140625" style="54" bestFit="1" customWidth="1"/>
    <col min="13577" max="13577" width="8.140625" style="54" customWidth="1"/>
    <col min="13578" max="13578" width="8.140625" style="54" bestFit="1" customWidth="1"/>
    <col min="13579" max="13581" width="8.140625" style="54" customWidth="1"/>
    <col min="13582" max="13582" width="8.140625" style="54" bestFit="1" customWidth="1"/>
    <col min="13583" max="13824" width="9.140625" style="54"/>
    <col min="13825" max="13825" width="89.85546875" style="54" bestFit="1" customWidth="1"/>
    <col min="13826" max="13826" width="9.7109375" style="54" bestFit="1" customWidth="1"/>
    <col min="13827" max="13827" width="8.140625" style="54" bestFit="1" customWidth="1"/>
    <col min="13828" max="13830" width="9.7109375" style="54" bestFit="1" customWidth="1"/>
    <col min="13831" max="13832" width="8.140625" style="54" bestFit="1" customWidth="1"/>
    <col min="13833" max="13833" width="8.140625" style="54" customWidth="1"/>
    <col min="13834" max="13834" width="8.140625" style="54" bestFit="1" customWidth="1"/>
    <col min="13835" max="13837" width="8.140625" style="54" customWidth="1"/>
    <col min="13838" max="13838" width="8.140625" style="54" bestFit="1" customWidth="1"/>
    <col min="13839" max="14080" width="9.140625" style="54"/>
    <col min="14081" max="14081" width="89.85546875" style="54" bestFit="1" customWidth="1"/>
    <col min="14082" max="14082" width="9.7109375" style="54" bestFit="1" customWidth="1"/>
    <col min="14083" max="14083" width="8.140625" style="54" bestFit="1" customWidth="1"/>
    <col min="14084" max="14086" width="9.7109375" style="54" bestFit="1" customWidth="1"/>
    <col min="14087" max="14088" width="8.140625" style="54" bestFit="1" customWidth="1"/>
    <col min="14089" max="14089" width="8.140625" style="54" customWidth="1"/>
    <col min="14090" max="14090" width="8.140625" style="54" bestFit="1" customWidth="1"/>
    <col min="14091" max="14093" width="8.140625" style="54" customWidth="1"/>
    <col min="14094" max="14094" width="8.140625" style="54" bestFit="1" customWidth="1"/>
    <col min="14095" max="14336" width="9.140625" style="54"/>
    <col min="14337" max="14337" width="89.85546875" style="54" bestFit="1" customWidth="1"/>
    <col min="14338" max="14338" width="9.7109375" style="54" bestFit="1" customWidth="1"/>
    <col min="14339" max="14339" width="8.140625" style="54" bestFit="1" customWidth="1"/>
    <col min="14340" max="14342" width="9.7109375" style="54" bestFit="1" customWidth="1"/>
    <col min="14343" max="14344" width="8.140625" style="54" bestFit="1" customWidth="1"/>
    <col min="14345" max="14345" width="8.140625" style="54" customWidth="1"/>
    <col min="14346" max="14346" width="8.140625" style="54" bestFit="1" customWidth="1"/>
    <col min="14347" max="14349" width="8.140625" style="54" customWidth="1"/>
    <col min="14350" max="14350" width="8.140625" style="54" bestFit="1" customWidth="1"/>
    <col min="14351" max="14592" width="9.140625" style="54"/>
    <col min="14593" max="14593" width="89.85546875" style="54" bestFit="1" customWidth="1"/>
    <col min="14594" max="14594" width="9.7109375" style="54" bestFit="1" customWidth="1"/>
    <col min="14595" max="14595" width="8.140625" style="54" bestFit="1" customWidth="1"/>
    <col min="14596" max="14598" width="9.7109375" style="54" bestFit="1" customWidth="1"/>
    <col min="14599" max="14600" width="8.140625" style="54" bestFit="1" customWidth="1"/>
    <col min="14601" max="14601" width="8.140625" style="54" customWidth="1"/>
    <col min="14602" max="14602" width="8.140625" style="54" bestFit="1" customWidth="1"/>
    <col min="14603" max="14605" width="8.140625" style="54" customWidth="1"/>
    <col min="14606" max="14606" width="8.140625" style="54" bestFit="1" customWidth="1"/>
    <col min="14607" max="14848" width="9.140625" style="54"/>
    <col min="14849" max="14849" width="89.85546875" style="54" bestFit="1" customWidth="1"/>
    <col min="14850" max="14850" width="9.7109375" style="54" bestFit="1" customWidth="1"/>
    <col min="14851" max="14851" width="8.140625" style="54" bestFit="1" customWidth="1"/>
    <col min="14852" max="14854" width="9.7109375" style="54" bestFit="1" customWidth="1"/>
    <col min="14855" max="14856" width="8.140625" style="54" bestFit="1" customWidth="1"/>
    <col min="14857" max="14857" width="8.140625" style="54" customWidth="1"/>
    <col min="14858" max="14858" width="8.140625" style="54" bestFit="1" customWidth="1"/>
    <col min="14859" max="14861" width="8.140625" style="54" customWidth="1"/>
    <col min="14862" max="14862" width="8.140625" style="54" bestFit="1" customWidth="1"/>
    <col min="14863" max="15104" width="9.140625" style="54"/>
    <col min="15105" max="15105" width="89.85546875" style="54" bestFit="1" customWidth="1"/>
    <col min="15106" max="15106" width="9.7109375" style="54" bestFit="1" customWidth="1"/>
    <col min="15107" max="15107" width="8.140625" style="54" bestFit="1" customWidth="1"/>
    <col min="15108" max="15110" width="9.7109375" style="54" bestFit="1" customWidth="1"/>
    <col min="15111" max="15112" width="8.140625" style="54" bestFit="1" customWidth="1"/>
    <col min="15113" max="15113" width="8.140625" style="54" customWidth="1"/>
    <col min="15114" max="15114" width="8.140625" style="54" bestFit="1" customWidth="1"/>
    <col min="15115" max="15117" width="8.140625" style="54" customWidth="1"/>
    <col min="15118" max="15118" width="8.140625" style="54" bestFit="1" customWidth="1"/>
    <col min="15119" max="15360" width="9.140625" style="54"/>
    <col min="15361" max="15361" width="89.85546875" style="54" bestFit="1" customWidth="1"/>
    <col min="15362" max="15362" width="9.7109375" style="54" bestFit="1" customWidth="1"/>
    <col min="15363" max="15363" width="8.140625" style="54" bestFit="1" customWidth="1"/>
    <col min="15364" max="15366" width="9.7109375" style="54" bestFit="1" customWidth="1"/>
    <col min="15367" max="15368" width="8.140625" style="54" bestFit="1" customWidth="1"/>
    <col min="15369" max="15369" width="8.140625" style="54" customWidth="1"/>
    <col min="15370" max="15370" width="8.140625" style="54" bestFit="1" customWidth="1"/>
    <col min="15371" max="15373" width="8.140625" style="54" customWidth="1"/>
    <col min="15374" max="15374" width="8.140625" style="54" bestFit="1" customWidth="1"/>
    <col min="15375" max="15616" width="9.140625" style="54"/>
    <col min="15617" max="15617" width="89.85546875" style="54" bestFit="1" customWidth="1"/>
    <col min="15618" max="15618" width="9.7109375" style="54" bestFit="1" customWidth="1"/>
    <col min="15619" max="15619" width="8.140625" style="54" bestFit="1" customWidth="1"/>
    <col min="15620" max="15622" width="9.7109375" style="54" bestFit="1" customWidth="1"/>
    <col min="15623" max="15624" width="8.140625" style="54" bestFit="1" customWidth="1"/>
    <col min="15625" max="15625" width="8.140625" style="54" customWidth="1"/>
    <col min="15626" max="15626" width="8.140625" style="54" bestFit="1" customWidth="1"/>
    <col min="15627" max="15629" width="8.140625" style="54" customWidth="1"/>
    <col min="15630" max="15630" width="8.140625" style="54" bestFit="1" customWidth="1"/>
    <col min="15631" max="15872" width="9.140625" style="54"/>
    <col min="15873" max="15873" width="89.85546875" style="54" bestFit="1" customWidth="1"/>
    <col min="15874" max="15874" width="9.7109375" style="54" bestFit="1" customWidth="1"/>
    <col min="15875" max="15875" width="8.140625" style="54" bestFit="1" customWidth="1"/>
    <col min="15876" max="15878" width="9.7109375" style="54" bestFit="1" customWidth="1"/>
    <col min="15879" max="15880" width="8.140625" style="54" bestFit="1" customWidth="1"/>
    <col min="15881" max="15881" width="8.140625" style="54" customWidth="1"/>
    <col min="15882" max="15882" width="8.140625" style="54" bestFit="1" customWidth="1"/>
    <col min="15883" max="15885" width="8.140625" style="54" customWidth="1"/>
    <col min="15886" max="15886" width="8.140625" style="54" bestFit="1" customWidth="1"/>
    <col min="15887" max="16128" width="9.140625" style="54"/>
    <col min="16129" max="16129" width="89.85546875" style="54" bestFit="1" customWidth="1"/>
    <col min="16130" max="16130" width="9.7109375" style="54" bestFit="1" customWidth="1"/>
    <col min="16131" max="16131" width="8.140625" style="54" bestFit="1" customWidth="1"/>
    <col min="16132" max="16134" width="9.7109375" style="54" bestFit="1" customWidth="1"/>
    <col min="16135" max="16136" width="8.140625" style="54" bestFit="1" customWidth="1"/>
    <col min="16137" max="16137" width="8.140625" style="54" customWidth="1"/>
    <col min="16138" max="16138" width="8.140625" style="54" bestFit="1" customWidth="1"/>
    <col min="16139" max="16141" width="8.140625" style="54" customWidth="1"/>
    <col min="16142" max="16142" width="8.140625" style="54" bestFit="1" customWidth="1"/>
    <col min="16143" max="16384" width="9.140625" style="54"/>
  </cols>
  <sheetData>
    <row r="1" spans="1:15" ht="30" customHeight="1">
      <c r="A1" s="897" t="s">
        <v>0</v>
      </c>
      <c r="B1" s="897"/>
      <c r="C1" s="897"/>
      <c r="D1" s="897"/>
      <c r="E1" s="897"/>
      <c r="F1" s="897"/>
      <c r="G1" s="897"/>
      <c r="H1" s="897"/>
      <c r="I1" s="897"/>
      <c r="J1" s="897"/>
      <c r="K1" s="897"/>
      <c r="L1" s="897"/>
      <c r="M1" s="897"/>
      <c r="N1" s="897"/>
    </row>
    <row r="2" spans="1:15" ht="15" customHeight="1">
      <c r="A2" s="898" t="s">
        <v>446</v>
      </c>
      <c r="B2" s="898"/>
      <c r="C2" s="898"/>
      <c r="D2" s="898"/>
      <c r="E2" s="898"/>
      <c r="F2" s="898"/>
      <c r="G2" s="898"/>
      <c r="H2" s="898"/>
      <c r="I2" s="898"/>
      <c r="J2" s="898"/>
      <c r="K2" s="898"/>
      <c r="L2" s="898"/>
      <c r="M2" s="898"/>
      <c r="N2" s="898"/>
    </row>
    <row r="3" spans="1:15" ht="15" customHeight="1">
      <c r="A3" s="898" t="s">
        <v>665</v>
      </c>
      <c r="B3" s="898"/>
      <c r="C3" s="898"/>
      <c r="D3" s="898"/>
      <c r="E3" s="898"/>
      <c r="F3" s="898"/>
      <c r="G3" s="898"/>
      <c r="H3" s="898"/>
      <c r="I3" s="898"/>
      <c r="J3" s="898"/>
      <c r="K3" s="898"/>
      <c r="L3" s="898"/>
      <c r="M3" s="898"/>
      <c r="N3" s="898"/>
    </row>
    <row r="4" spans="1:15" ht="30" customHeight="1">
      <c r="A4" s="899" t="s">
        <v>3</v>
      </c>
      <c r="B4" s="899"/>
      <c r="C4" s="899"/>
      <c r="D4" s="899"/>
      <c r="E4" s="899"/>
      <c r="F4" s="899"/>
      <c r="G4" s="899"/>
      <c r="H4" s="899"/>
      <c r="I4" s="899"/>
      <c r="J4" s="899"/>
      <c r="K4" s="899"/>
      <c r="L4" s="899"/>
      <c r="M4" s="899"/>
      <c r="N4" s="899"/>
    </row>
    <row r="5" spans="1:15" ht="3.75" customHeight="1" thickBot="1">
      <c r="A5" s="53"/>
      <c r="B5" s="53"/>
      <c r="C5" s="53"/>
      <c r="D5" s="53"/>
      <c r="E5" s="53"/>
      <c r="F5" s="53"/>
      <c r="G5" s="53"/>
      <c r="H5" s="53"/>
      <c r="I5" s="53"/>
      <c r="J5" s="53"/>
      <c r="K5" s="53"/>
      <c r="L5" s="53"/>
      <c r="M5" s="53"/>
      <c r="N5" s="53"/>
    </row>
    <row r="6" spans="1:15" s="58" customFormat="1" ht="30" customHeight="1" thickTop="1" thickBot="1">
      <c r="A6" s="55"/>
      <c r="B6" s="56" t="s">
        <v>447</v>
      </c>
      <c r="C6" s="56" t="s">
        <v>448</v>
      </c>
      <c r="D6" s="56" t="s">
        <v>449</v>
      </c>
      <c r="E6" s="56" t="s">
        <v>450</v>
      </c>
      <c r="F6" s="56" t="s">
        <v>451</v>
      </c>
      <c r="G6" s="56" t="s">
        <v>452</v>
      </c>
      <c r="H6" s="56" t="s">
        <v>453</v>
      </c>
      <c r="I6" s="56" t="s">
        <v>454</v>
      </c>
      <c r="J6" s="56" t="s">
        <v>455</v>
      </c>
      <c r="K6" s="56" t="s">
        <v>456</v>
      </c>
      <c r="L6" s="56" t="s">
        <v>457</v>
      </c>
      <c r="M6" s="56" t="s">
        <v>458</v>
      </c>
      <c r="N6" s="56" t="s">
        <v>459</v>
      </c>
    </row>
    <row r="7" spans="1:15" ht="15" customHeight="1" thickTop="1" thickBot="1">
      <c r="A7" s="59" t="s">
        <v>460</v>
      </c>
      <c r="B7" s="60">
        <v>176816.68288000001</v>
      </c>
      <c r="C7" s="60">
        <v>213154.71932</v>
      </c>
      <c r="D7" s="60">
        <v>220032.48993000001</v>
      </c>
      <c r="E7" s="60">
        <v>226471.73235000001</v>
      </c>
      <c r="F7" s="60">
        <v>211970.02267999999</v>
      </c>
      <c r="G7" s="60">
        <v>194803.43796000001</v>
      </c>
      <c r="H7" s="60">
        <v>222794.10467</v>
      </c>
      <c r="I7" s="60">
        <v>207236.71030000001</v>
      </c>
      <c r="J7" s="60">
        <v>202341.07681</v>
      </c>
      <c r="K7" s="60">
        <v>207479.95702999999</v>
      </c>
      <c r="L7" s="60">
        <v>226366.7775</v>
      </c>
      <c r="M7" s="60">
        <v>225675.55694000001</v>
      </c>
      <c r="N7" s="60">
        <v>221357.59354000003</v>
      </c>
      <c r="O7" s="124"/>
    </row>
    <row r="8" spans="1:15" s="63" customFormat="1" ht="15" customHeight="1" thickTop="1">
      <c r="A8" s="61" t="s">
        <v>10</v>
      </c>
      <c r="B8" s="62">
        <v>53653.212590000003</v>
      </c>
      <c r="C8" s="62">
        <v>69499.576239999995</v>
      </c>
      <c r="D8" s="62">
        <v>75946.608599999992</v>
      </c>
      <c r="E8" s="62">
        <v>53507.843439999997</v>
      </c>
      <c r="F8" s="62">
        <v>47185.936030000004</v>
      </c>
      <c r="G8" s="62">
        <v>57130.395649999999</v>
      </c>
      <c r="H8" s="62">
        <v>104861.15031999999</v>
      </c>
      <c r="I8" s="62">
        <v>70541.782189999998</v>
      </c>
      <c r="J8" s="62">
        <v>60728.684359999999</v>
      </c>
      <c r="K8" s="62">
        <v>71496.193239999993</v>
      </c>
      <c r="L8" s="62">
        <v>93991.454689999999</v>
      </c>
      <c r="M8" s="62">
        <v>70128.665939999992</v>
      </c>
      <c r="N8" s="62">
        <v>66636.004360000006</v>
      </c>
      <c r="O8" s="124"/>
    </row>
    <row r="9" spans="1:15" s="63" customFormat="1" ht="15" customHeight="1">
      <c r="A9" s="61" t="s">
        <v>19</v>
      </c>
      <c r="B9" s="62">
        <v>16507.879140000001</v>
      </c>
      <c r="C9" s="62">
        <v>26831.289420000001</v>
      </c>
      <c r="D9" s="62">
        <v>28931.440399999999</v>
      </c>
      <c r="E9" s="62">
        <v>31584.736260000001</v>
      </c>
      <c r="F9" s="62">
        <v>30592.444319999999</v>
      </c>
      <c r="G9" s="62">
        <v>8286.25425</v>
      </c>
      <c r="H9" s="62">
        <v>20635.22018</v>
      </c>
      <c r="I9" s="62">
        <v>5792.2658899999997</v>
      </c>
      <c r="J9" s="62">
        <v>2999.4375499999996</v>
      </c>
      <c r="K9" s="62">
        <v>3479.20766</v>
      </c>
      <c r="L9" s="62">
        <v>4010.50378</v>
      </c>
      <c r="M9" s="62">
        <v>10167.818090000001</v>
      </c>
      <c r="N9" s="62">
        <v>9395.4501299999993</v>
      </c>
      <c r="O9" s="124"/>
    </row>
    <row r="10" spans="1:15" s="63" customFormat="1" ht="15" customHeight="1">
      <c r="A10" s="61" t="s">
        <v>28</v>
      </c>
      <c r="B10" s="62">
        <v>102714.47902</v>
      </c>
      <c r="C10" s="62">
        <v>113139.16163</v>
      </c>
      <c r="D10" s="62">
        <v>111843.46404000001</v>
      </c>
      <c r="E10" s="62">
        <v>133898.22529</v>
      </c>
      <c r="F10" s="62">
        <v>126563.26848</v>
      </c>
      <c r="G10" s="62">
        <v>118199.31240000001</v>
      </c>
      <c r="H10" s="62">
        <v>82030.804780000006</v>
      </c>
      <c r="I10" s="62">
        <v>107849.59220999999</v>
      </c>
      <c r="J10" s="62">
        <v>113068.71631</v>
      </c>
      <c r="K10" s="62">
        <v>117656.38231</v>
      </c>
      <c r="L10" s="62">
        <v>114525.94359000001</v>
      </c>
      <c r="M10" s="62">
        <v>131654.34724</v>
      </c>
      <c r="N10" s="62">
        <v>129532.74354000001</v>
      </c>
      <c r="O10" s="124"/>
    </row>
    <row r="11" spans="1:15" s="63" customFormat="1" ht="15" customHeight="1">
      <c r="A11" s="64" t="s">
        <v>461</v>
      </c>
      <c r="B11" s="62">
        <v>102555.73315</v>
      </c>
      <c r="C11" s="62">
        <v>113285.96322000001</v>
      </c>
      <c r="D11" s="62">
        <v>111334.50675</v>
      </c>
      <c r="E11" s="62">
        <v>133496.4492</v>
      </c>
      <c r="F11" s="62">
        <v>125706.57488</v>
      </c>
      <c r="G11" s="62">
        <v>116670.41406</v>
      </c>
      <c r="H11" s="62">
        <v>81549.863230000003</v>
      </c>
      <c r="I11" s="62">
        <v>107023.31806000001</v>
      </c>
      <c r="J11" s="62">
        <v>112213.13357999999</v>
      </c>
      <c r="K11" s="62">
        <v>116908.83759000001</v>
      </c>
      <c r="L11" s="62">
        <v>113695.67806999999</v>
      </c>
      <c r="M11" s="62">
        <v>130311.01846000001</v>
      </c>
      <c r="N11" s="62">
        <v>127906.6</v>
      </c>
      <c r="O11" s="124"/>
    </row>
    <row r="12" spans="1:15" s="63" customFormat="1" ht="15" customHeight="1">
      <c r="A12" s="64" t="s">
        <v>462</v>
      </c>
      <c r="B12" s="62">
        <v>102555.73315</v>
      </c>
      <c r="C12" s="62">
        <v>113285.96322000001</v>
      </c>
      <c r="D12" s="62">
        <v>110996.09675</v>
      </c>
      <c r="E12" s="62">
        <v>133233.24142000001</v>
      </c>
      <c r="F12" s="62">
        <v>125298.56932</v>
      </c>
      <c r="G12" s="62">
        <v>115807.61072</v>
      </c>
      <c r="H12" s="62">
        <v>77091.956430000006</v>
      </c>
      <c r="I12" s="62">
        <v>101488.24301000001</v>
      </c>
      <c r="J12" s="62">
        <v>108289.44705</v>
      </c>
      <c r="K12" s="62">
        <v>115763.3787</v>
      </c>
      <c r="L12" s="62">
        <v>112551.37385999999</v>
      </c>
      <c r="M12" s="62">
        <v>127760.40682</v>
      </c>
      <c r="N12" s="62">
        <v>125355.98836</v>
      </c>
      <c r="O12" s="124"/>
    </row>
    <row r="13" spans="1:15" s="63" customFormat="1" ht="15" customHeight="1">
      <c r="A13" s="64" t="s">
        <v>463</v>
      </c>
      <c r="B13" s="62">
        <v>0</v>
      </c>
      <c r="C13" s="62">
        <v>0</v>
      </c>
      <c r="D13" s="62">
        <v>338.41</v>
      </c>
      <c r="E13" s="62">
        <v>263.20778000000001</v>
      </c>
      <c r="F13" s="62">
        <v>408.00556</v>
      </c>
      <c r="G13" s="62">
        <v>862.80333999999993</v>
      </c>
      <c r="H13" s="62">
        <v>4457.9067999999997</v>
      </c>
      <c r="I13" s="62">
        <v>5535.0750499999995</v>
      </c>
      <c r="J13" s="62">
        <v>3923.6865299999999</v>
      </c>
      <c r="K13" s="62">
        <v>1145.4588899999999</v>
      </c>
      <c r="L13" s="62">
        <v>1144.30421</v>
      </c>
      <c r="M13" s="62">
        <v>2550.6116400000001</v>
      </c>
      <c r="N13" s="62">
        <v>2550.6116400000001</v>
      </c>
      <c r="O13" s="124"/>
    </row>
    <row r="14" spans="1:15" s="63" customFormat="1" ht="15" customHeight="1">
      <c r="A14" s="64" t="s">
        <v>464</v>
      </c>
      <c r="B14" s="62">
        <v>11.41893</v>
      </c>
      <c r="C14" s="62">
        <v>0</v>
      </c>
      <c r="D14" s="62">
        <v>22.225249999999999</v>
      </c>
      <c r="E14" s="62">
        <v>30.169430000000002</v>
      </c>
      <c r="F14" s="62">
        <v>28.966990000000003</v>
      </c>
      <c r="G14" s="62">
        <v>879.79075</v>
      </c>
      <c r="H14" s="62">
        <v>0</v>
      </c>
      <c r="I14" s="62">
        <v>85.075009999999992</v>
      </c>
      <c r="J14" s="62">
        <v>85.075009999999992</v>
      </c>
      <c r="K14" s="62">
        <v>0</v>
      </c>
      <c r="L14" s="62">
        <v>0</v>
      </c>
      <c r="M14" s="62">
        <v>0</v>
      </c>
      <c r="N14" s="62">
        <v>0</v>
      </c>
      <c r="O14" s="124"/>
    </row>
    <row r="15" spans="1:15" s="63" customFormat="1" ht="15" customHeight="1">
      <c r="A15" s="64" t="s">
        <v>465</v>
      </c>
      <c r="B15" s="62">
        <v>11.41893</v>
      </c>
      <c r="C15" s="62">
        <v>0</v>
      </c>
      <c r="D15" s="62">
        <v>22.225249999999999</v>
      </c>
      <c r="E15" s="62">
        <v>30.169430000000002</v>
      </c>
      <c r="F15" s="62">
        <v>28.966990000000003</v>
      </c>
      <c r="G15" s="62">
        <v>703.79075</v>
      </c>
      <c r="H15" s="62">
        <v>0</v>
      </c>
      <c r="I15" s="62">
        <v>0</v>
      </c>
      <c r="J15" s="62">
        <v>0</v>
      </c>
      <c r="K15" s="62">
        <v>0</v>
      </c>
      <c r="L15" s="62">
        <v>0</v>
      </c>
      <c r="M15" s="62">
        <v>0</v>
      </c>
      <c r="N15" s="62">
        <v>0</v>
      </c>
      <c r="O15" s="124"/>
    </row>
    <row r="16" spans="1:15" s="63" customFormat="1" ht="15" customHeight="1">
      <c r="A16" s="64" t="s">
        <v>466</v>
      </c>
      <c r="B16" s="62">
        <v>0</v>
      </c>
      <c r="C16" s="62">
        <v>0</v>
      </c>
      <c r="D16" s="62">
        <v>0</v>
      </c>
      <c r="E16" s="62">
        <v>0</v>
      </c>
      <c r="F16" s="62">
        <v>0</v>
      </c>
      <c r="G16" s="62">
        <v>176</v>
      </c>
      <c r="H16" s="62">
        <v>0</v>
      </c>
      <c r="I16" s="62">
        <v>85.075009999999992</v>
      </c>
      <c r="J16" s="62">
        <v>85.075009999999992</v>
      </c>
      <c r="K16" s="62">
        <v>0</v>
      </c>
      <c r="L16" s="62">
        <v>0</v>
      </c>
      <c r="M16" s="62">
        <v>0</v>
      </c>
      <c r="N16" s="62">
        <v>0</v>
      </c>
      <c r="O16" s="124"/>
    </row>
    <row r="17" spans="1:15" s="63" customFormat="1" ht="15" customHeight="1">
      <c r="A17" s="64" t="s">
        <v>467</v>
      </c>
      <c r="B17" s="62">
        <v>280.82909000000001</v>
      </c>
      <c r="C17" s="62">
        <v>274.39999999999998</v>
      </c>
      <c r="D17" s="62">
        <v>274.39999999999998</v>
      </c>
      <c r="E17" s="62">
        <v>293.53593000000001</v>
      </c>
      <c r="F17" s="62">
        <v>351.94902000000002</v>
      </c>
      <c r="G17" s="62">
        <v>464.22872999999998</v>
      </c>
      <c r="H17" s="62">
        <v>491.505</v>
      </c>
      <c r="I17" s="62">
        <v>458.09063000000003</v>
      </c>
      <c r="J17" s="62">
        <v>416.66275000000002</v>
      </c>
      <c r="K17" s="62">
        <v>142.26275000000001</v>
      </c>
      <c r="L17" s="62">
        <v>142.26275000000001</v>
      </c>
      <c r="M17" s="62">
        <v>142.26275000000001</v>
      </c>
      <c r="N17" s="62">
        <v>142.26275000000001</v>
      </c>
      <c r="O17" s="124"/>
    </row>
    <row r="18" spans="1:15" s="63" customFormat="1" ht="15" customHeight="1">
      <c r="A18" s="64" t="s">
        <v>468</v>
      </c>
      <c r="B18" s="62">
        <v>6.4290900000000004</v>
      </c>
      <c r="C18" s="62">
        <v>0</v>
      </c>
      <c r="D18" s="62">
        <v>0</v>
      </c>
      <c r="E18" s="62">
        <v>19.135930000000002</v>
      </c>
      <c r="F18" s="62">
        <v>77.549019999999999</v>
      </c>
      <c r="G18" s="62">
        <v>189.82873000000001</v>
      </c>
      <c r="H18" s="62">
        <v>217.10499999999999</v>
      </c>
      <c r="I18" s="62">
        <v>183.69063</v>
      </c>
      <c r="J18" s="62">
        <v>142.26275000000001</v>
      </c>
      <c r="K18" s="62">
        <v>142.26275000000001</v>
      </c>
      <c r="L18" s="62">
        <v>142.26275000000001</v>
      </c>
      <c r="M18" s="62">
        <v>142.26275000000001</v>
      </c>
      <c r="N18" s="62">
        <v>142.26275000000001</v>
      </c>
      <c r="O18" s="124"/>
    </row>
    <row r="19" spans="1:15" s="63" customFormat="1" ht="15" customHeight="1">
      <c r="A19" s="64" t="s">
        <v>469</v>
      </c>
      <c r="B19" s="62">
        <v>274.39999999999998</v>
      </c>
      <c r="C19" s="62">
        <v>274.39999999999998</v>
      </c>
      <c r="D19" s="62">
        <v>274.39999999999998</v>
      </c>
      <c r="E19" s="62">
        <v>274.39999999999998</v>
      </c>
      <c r="F19" s="62">
        <v>274.39999999999998</v>
      </c>
      <c r="G19" s="62">
        <v>274.39999999999998</v>
      </c>
      <c r="H19" s="62">
        <v>274.39999999999998</v>
      </c>
      <c r="I19" s="62">
        <v>274.39999999999998</v>
      </c>
      <c r="J19" s="62">
        <v>274.39999999999998</v>
      </c>
      <c r="K19" s="62">
        <v>0</v>
      </c>
      <c r="L19" s="62">
        <v>0</v>
      </c>
      <c r="M19" s="62">
        <v>0</v>
      </c>
      <c r="N19" s="62">
        <v>0</v>
      </c>
      <c r="O19" s="124"/>
    </row>
    <row r="20" spans="1:15" s="63" customFormat="1" ht="15" customHeight="1">
      <c r="A20" s="64" t="s">
        <v>38</v>
      </c>
      <c r="B20" s="62">
        <v>990.95938999999998</v>
      </c>
      <c r="C20" s="62">
        <v>913.61138000000005</v>
      </c>
      <c r="D20" s="62">
        <v>697.93219999999997</v>
      </c>
      <c r="E20" s="62">
        <v>905.62655000000007</v>
      </c>
      <c r="F20" s="62">
        <v>911.21736999999996</v>
      </c>
      <c r="G20" s="62">
        <v>1043.1616800000002</v>
      </c>
      <c r="H20" s="62">
        <v>590.95587999999998</v>
      </c>
      <c r="I20" s="62">
        <v>890.85655000000008</v>
      </c>
      <c r="J20" s="62">
        <v>966.14114000000006</v>
      </c>
      <c r="K20" s="62">
        <v>1035.4700500000001</v>
      </c>
      <c r="L20" s="62">
        <v>1101.37042</v>
      </c>
      <c r="M20" s="62">
        <v>1542.1377299999999</v>
      </c>
      <c r="N20" s="62">
        <v>1819.48415</v>
      </c>
      <c r="O20" s="124"/>
    </row>
    <row r="21" spans="1:15" s="63" customFormat="1" ht="15" customHeight="1">
      <c r="A21" s="64" t="s">
        <v>470</v>
      </c>
      <c r="B21" s="62">
        <v>-1124.46154</v>
      </c>
      <c r="C21" s="62">
        <v>-1334.81297</v>
      </c>
      <c r="D21" s="62">
        <v>-485.60015999999996</v>
      </c>
      <c r="E21" s="62">
        <v>-827.55581999999993</v>
      </c>
      <c r="F21" s="62">
        <v>-435.43978000000004</v>
      </c>
      <c r="G21" s="62">
        <v>-858.2828199999999</v>
      </c>
      <c r="H21" s="62">
        <v>-601.51932999999997</v>
      </c>
      <c r="I21" s="62">
        <v>-607.74804000000006</v>
      </c>
      <c r="J21" s="62">
        <v>-612.29617000000007</v>
      </c>
      <c r="K21" s="62">
        <v>-430.18808000000001</v>
      </c>
      <c r="L21" s="62">
        <v>-413.36765000000003</v>
      </c>
      <c r="M21" s="62">
        <v>-341.07169999999996</v>
      </c>
      <c r="N21" s="62">
        <v>-335.60336000000001</v>
      </c>
      <c r="O21" s="124"/>
    </row>
    <row r="22" spans="1:15" s="63" customFormat="1" ht="15" customHeight="1">
      <c r="A22" s="61" t="s">
        <v>68</v>
      </c>
      <c r="B22" s="62">
        <v>261.37932000000001</v>
      </c>
      <c r="C22" s="62">
        <v>425.78539000000001</v>
      </c>
      <c r="D22" s="62">
        <v>252.19573</v>
      </c>
      <c r="E22" s="62">
        <v>722.25159999999994</v>
      </c>
      <c r="F22" s="62">
        <v>509.47253999999998</v>
      </c>
      <c r="G22" s="62">
        <v>591.48354000000006</v>
      </c>
      <c r="H22" s="62">
        <v>704.53778</v>
      </c>
      <c r="I22" s="62">
        <v>1770.4618</v>
      </c>
      <c r="J22" s="62">
        <v>1920.5306</v>
      </c>
      <c r="K22" s="62">
        <v>591.77089999999998</v>
      </c>
      <c r="L22" s="62">
        <v>276.25756000000001</v>
      </c>
      <c r="M22" s="62">
        <v>244.62499000000003</v>
      </c>
      <c r="N22" s="62">
        <v>2314.9477999999999</v>
      </c>
      <c r="O22" s="124"/>
    </row>
    <row r="23" spans="1:15" s="63" customFormat="1" ht="15" customHeight="1">
      <c r="A23" s="61" t="s">
        <v>74</v>
      </c>
      <c r="B23" s="62">
        <v>4.0000000000000001E-3</v>
      </c>
      <c r="C23" s="62">
        <v>4.0000000000000001E-3</v>
      </c>
      <c r="D23" s="62">
        <v>4.0000000000000001E-3</v>
      </c>
      <c r="E23" s="62">
        <v>3.0000000000000001E-3</v>
      </c>
      <c r="F23" s="62">
        <v>1E-3</v>
      </c>
      <c r="G23" s="62">
        <v>1E-3</v>
      </c>
      <c r="H23" s="62">
        <v>1E-3</v>
      </c>
      <c r="I23" s="62">
        <v>1E-3</v>
      </c>
      <c r="J23" s="62">
        <v>0</v>
      </c>
      <c r="K23" s="62">
        <v>0</v>
      </c>
      <c r="L23" s="62">
        <v>0</v>
      </c>
      <c r="M23" s="62">
        <v>0</v>
      </c>
      <c r="N23" s="62">
        <v>0</v>
      </c>
      <c r="O23" s="124"/>
    </row>
    <row r="24" spans="1:15" s="63" customFormat="1" ht="15" customHeight="1">
      <c r="A24" s="61" t="s">
        <v>471</v>
      </c>
      <c r="B24" s="62">
        <v>273.89098999999999</v>
      </c>
      <c r="C24" s="62">
        <v>273.94209000000001</v>
      </c>
      <c r="D24" s="62">
        <v>108.79960000000001</v>
      </c>
      <c r="E24" s="62">
        <v>4106.2587999999996</v>
      </c>
      <c r="F24" s="62">
        <v>4632.1875599999994</v>
      </c>
      <c r="G24" s="62">
        <v>8526.0607600000003</v>
      </c>
      <c r="H24" s="62">
        <v>12827.93859</v>
      </c>
      <c r="I24" s="62">
        <v>19687.938590000002</v>
      </c>
      <c r="J24" s="62">
        <v>21702.149730000001</v>
      </c>
      <c r="K24" s="62">
        <v>11783.77233</v>
      </c>
      <c r="L24" s="62">
        <v>11783.77233</v>
      </c>
      <c r="M24" s="62">
        <v>11783.77233</v>
      </c>
      <c r="N24" s="62">
        <v>11783.77233</v>
      </c>
      <c r="O24" s="124"/>
    </row>
    <row r="25" spans="1:15" s="63" customFormat="1" ht="15" customHeight="1">
      <c r="A25" s="61" t="s">
        <v>84</v>
      </c>
      <c r="B25" s="62">
        <v>1978.20334</v>
      </c>
      <c r="C25" s="62">
        <v>1796.3185800000001</v>
      </c>
      <c r="D25" s="62">
        <v>1729.34708</v>
      </c>
      <c r="E25" s="62">
        <v>1506.3444500000001</v>
      </c>
      <c r="F25" s="62">
        <v>1396.0307299999999</v>
      </c>
      <c r="G25" s="62">
        <v>1167.13005</v>
      </c>
      <c r="H25" s="62">
        <v>991.07514000000003</v>
      </c>
      <c r="I25" s="62">
        <v>961.87711999999999</v>
      </c>
      <c r="J25" s="62">
        <v>1352.38068</v>
      </c>
      <c r="K25" s="62">
        <v>1239.5603000000001</v>
      </c>
      <c r="L25" s="62">
        <v>1232.9407099999999</v>
      </c>
      <c r="M25" s="62">
        <v>1160.7880299999995</v>
      </c>
      <c r="N25" s="62">
        <v>1151.5927999999997</v>
      </c>
      <c r="O25" s="124"/>
    </row>
    <row r="26" spans="1:15" s="63" customFormat="1" ht="15" customHeight="1">
      <c r="A26" s="61" t="s">
        <v>472</v>
      </c>
      <c r="B26" s="62">
        <v>1427.6344799999999</v>
      </c>
      <c r="C26" s="62">
        <v>1188.6419699999999</v>
      </c>
      <c r="D26" s="62">
        <v>1220.63048</v>
      </c>
      <c r="E26" s="62">
        <v>1146.06951</v>
      </c>
      <c r="F26" s="62">
        <v>1090.68202</v>
      </c>
      <c r="G26" s="62">
        <v>902.80031000000008</v>
      </c>
      <c r="H26" s="62">
        <v>743.37688000000003</v>
      </c>
      <c r="I26" s="62">
        <v>632.79150000000004</v>
      </c>
      <c r="J26" s="62">
        <v>569.17757999999992</v>
      </c>
      <c r="K26" s="62">
        <v>1233.0702900000001</v>
      </c>
      <c r="L26" s="62">
        <v>545.90483999999992</v>
      </c>
      <c r="M26" s="62">
        <v>535.54031999999995</v>
      </c>
      <c r="N26" s="62">
        <v>543.08258000000001</v>
      </c>
      <c r="O26" s="124"/>
    </row>
    <row r="27" spans="1:15" s="65" customFormat="1" ht="15" customHeight="1" thickBot="1">
      <c r="A27" s="61" t="s">
        <v>100</v>
      </c>
      <c r="B27" s="62">
        <v>0</v>
      </c>
      <c r="C27" s="62">
        <v>0</v>
      </c>
      <c r="D27" s="62">
        <v>0</v>
      </c>
      <c r="E27" s="62">
        <v>0</v>
      </c>
      <c r="F27" s="62">
        <v>0</v>
      </c>
      <c r="G27" s="62">
        <v>0</v>
      </c>
      <c r="H27" s="62">
        <v>0</v>
      </c>
      <c r="I27" s="62">
        <v>0</v>
      </c>
      <c r="J27" s="62">
        <v>0</v>
      </c>
      <c r="K27" s="62">
        <v>0</v>
      </c>
      <c r="L27" s="62">
        <v>0</v>
      </c>
      <c r="M27" s="62">
        <v>0</v>
      </c>
      <c r="N27" s="62">
        <v>0</v>
      </c>
      <c r="O27" s="124"/>
    </row>
    <row r="28" spans="1:15" ht="15" customHeight="1" thickTop="1" thickBot="1">
      <c r="A28" s="59" t="s">
        <v>473</v>
      </c>
      <c r="B28" s="60">
        <v>80260.105519999997</v>
      </c>
      <c r="C28" s="60">
        <v>115473.55082999999</v>
      </c>
      <c r="D28" s="60">
        <v>122190.71915999999</v>
      </c>
      <c r="E28" s="60">
        <v>128168.57805</v>
      </c>
      <c r="F28" s="60">
        <v>113326.59335</v>
      </c>
      <c r="G28" s="60">
        <v>98445.461129999996</v>
      </c>
      <c r="H28" s="60">
        <v>129757.37397</v>
      </c>
      <c r="I28" s="60">
        <v>119067.54490000001</v>
      </c>
      <c r="J28" s="60">
        <v>115500.90859000001</v>
      </c>
      <c r="K28" s="60">
        <v>119862.14118999999</v>
      </c>
      <c r="L28" s="60">
        <v>137871.01746999999</v>
      </c>
      <c r="M28" s="60">
        <v>132289.95205999998</v>
      </c>
      <c r="N28" s="60">
        <v>128056.64009999999</v>
      </c>
      <c r="O28" s="124"/>
    </row>
    <row r="29" spans="1:15" s="63" customFormat="1" ht="15" customHeight="1" thickTop="1">
      <c r="A29" s="61" t="s">
        <v>474</v>
      </c>
      <c r="B29" s="62">
        <v>62342.44743</v>
      </c>
      <c r="C29" s="62">
        <v>79685.477510000012</v>
      </c>
      <c r="D29" s="62">
        <v>67563.025760000004</v>
      </c>
      <c r="E29" s="62">
        <v>67803.370110000003</v>
      </c>
      <c r="F29" s="62">
        <v>64110.241150000002</v>
      </c>
      <c r="G29" s="62">
        <v>71569.533500000005</v>
      </c>
      <c r="H29" s="62">
        <v>70174.974579999995</v>
      </c>
      <c r="I29" s="62">
        <v>69825.725999999995</v>
      </c>
      <c r="J29" s="62">
        <v>72257.348270000002</v>
      </c>
      <c r="K29" s="62">
        <v>74475.803499999995</v>
      </c>
      <c r="L29" s="62">
        <v>85210.21299</v>
      </c>
      <c r="M29" s="62">
        <v>80863.962350000002</v>
      </c>
      <c r="N29" s="62">
        <v>80301.495409999989</v>
      </c>
      <c r="O29" s="124"/>
    </row>
    <row r="30" spans="1:15" s="63" customFormat="1" ht="15" customHeight="1">
      <c r="A30" s="64" t="s">
        <v>475</v>
      </c>
      <c r="B30" s="62">
        <v>27397.628949999998</v>
      </c>
      <c r="C30" s="62">
        <v>48298.087610000002</v>
      </c>
      <c r="D30" s="62">
        <v>38508.517999999996</v>
      </c>
      <c r="E30" s="62">
        <v>39720.584159999999</v>
      </c>
      <c r="F30" s="62">
        <v>34851.007490000004</v>
      </c>
      <c r="G30" s="62">
        <v>38972.483950000002</v>
      </c>
      <c r="H30" s="62">
        <v>32024.63839</v>
      </c>
      <c r="I30" s="62">
        <v>34954.533909999998</v>
      </c>
      <c r="J30" s="62">
        <v>38518.007039999997</v>
      </c>
      <c r="K30" s="62">
        <v>35632.298329999998</v>
      </c>
      <c r="L30" s="62">
        <v>46072.146810000006</v>
      </c>
      <c r="M30" s="62">
        <v>44598.997609999999</v>
      </c>
      <c r="N30" s="62">
        <v>42563.690529999993</v>
      </c>
      <c r="O30" s="124"/>
    </row>
    <row r="31" spans="1:15" s="63" customFormat="1" ht="15" customHeight="1">
      <c r="A31" s="64" t="s">
        <v>476</v>
      </c>
      <c r="B31" s="62">
        <v>22635.422890000002</v>
      </c>
      <c r="C31" s="62">
        <v>22733.85094</v>
      </c>
      <c r="D31" s="62">
        <v>21367.188109999999</v>
      </c>
      <c r="E31" s="62">
        <v>19797.38868</v>
      </c>
      <c r="F31" s="62">
        <v>17664.016780000002</v>
      </c>
      <c r="G31" s="62">
        <v>19877.62715</v>
      </c>
      <c r="H31" s="62">
        <v>19539.841989999997</v>
      </c>
      <c r="I31" s="62">
        <v>21651.77362</v>
      </c>
      <c r="J31" s="62">
        <v>21571.76511</v>
      </c>
      <c r="K31" s="62">
        <v>20278.280440000002</v>
      </c>
      <c r="L31" s="62">
        <v>20410.856339999998</v>
      </c>
      <c r="M31" s="62">
        <v>17360.689280000002</v>
      </c>
      <c r="N31" s="62">
        <v>16899.516449999999</v>
      </c>
      <c r="O31" s="124"/>
    </row>
    <row r="32" spans="1:15" s="63" customFormat="1" ht="15" customHeight="1">
      <c r="A32" s="64" t="s">
        <v>477</v>
      </c>
      <c r="B32" s="62">
        <v>6322.9769500000002</v>
      </c>
      <c r="C32" s="62">
        <v>2838.3182200000001</v>
      </c>
      <c r="D32" s="62">
        <v>3790.0530600000002</v>
      </c>
      <c r="E32" s="62">
        <v>3949.4627500000001</v>
      </c>
      <c r="F32" s="62">
        <v>6996.0265599999993</v>
      </c>
      <c r="G32" s="62">
        <v>8027.5493699999997</v>
      </c>
      <c r="H32" s="62">
        <v>10333.979069999999</v>
      </c>
      <c r="I32" s="62">
        <v>8042.4745899999998</v>
      </c>
      <c r="J32" s="62">
        <v>8054.8279400000001</v>
      </c>
      <c r="K32" s="62">
        <v>10966.31422</v>
      </c>
      <c r="L32" s="62">
        <v>10891.23833</v>
      </c>
      <c r="M32" s="62">
        <v>6691.4752200000003</v>
      </c>
      <c r="N32" s="62">
        <v>6685.00191</v>
      </c>
      <c r="O32" s="124"/>
    </row>
    <row r="33" spans="1:15" s="63" customFormat="1" ht="15" customHeight="1">
      <c r="A33" s="64" t="s">
        <v>478</v>
      </c>
      <c r="B33" s="62">
        <v>5946.3532800000003</v>
      </c>
      <c r="C33" s="62">
        <v>5789.6918900000001</v>
      </c>
      <c r="D33" s="62">
        <v>3877.37538</v>
      </c>
      <c r="E33" s="62">
        <v>4325.3362400000005</v>
      </c>
      <c r="F33" s="62">
        <v>4583.5227500000001</v>
      </c>
      <c r="G33" s="62">
        <v>4573.6612500000001</v>
      </c>
      <c r="H33" s="62">
        <v>8198.4884199999997</v>
      </c>
      <c r="I33" s="62">
        <v>5121.2054699999999</v>
      </c>
      <c r="J33" s="62">
        <v>4064.7876099999999</v>
      </c>
      <c r="K33" s="62">
        <v>7561.6781300000002</v>
      </c>
      <c r="L33" s="62">
        <v>7792.7237400000004</v>
      </c>
      <c r="M33" s="62">
        <v>12177.24171</v>
      </c>
      <c r="N33" s="62">
        <v>14106.807959999998</v>
      </c>
      <c r="O33" s="124"/>
    </row>
    <row r="34" spans="1:15" s="63" customFormat="1" ht="15" customHeight="1">
      <c r="A34" s="64" t="s">
        <v>479</v>
      </c>
      <c r="B34" s="62">
        <v>0</v>
      </c>
      <c r="C34" s="62">
        <v>0</v>
      </c>
      <c r="D34" s="62">
        <v>0</v>
      </c>
      <c r="E34" s="62">
        <v>0</v>
      </c>
      <c r="F34" s="62">
        <v>0</v>
      </c>
      <c r="G34" s="62">
        <v>0</v>
      </c>
      <c r="H34" s="62">
        <v>0</v>
      </c>
      <c r="I34" s="62">
        <v>0</v>
      </c>
      <c r="J34" s="62">
        <v>0</v>
      </c>
      <c r="K34" s="62">
        <v>0</v>
      </c>
      <c r="L34" s="62">
        <v>0</v>
      </c>
      <c r="M34" s="62">
        <v>0</v>
      </c>
      <c r="N34" s="62">
        <v>0</v>
      </c>
      <c r="O34" s="124"/>
    </row>
    <row r="35" spans="1:15" s="63" customFormat="1" ht="15" customHeight="1">
      <c r="A35" s="64" t="s">
        <v>480</v>
      </c>
      <c r="B35" s="62">
        <v>40.065359999999998</v>
      </c>
      <c r="C35" s="62">
        <v>25.528849999999998</v>
      </c>
      <c r="D35" s="62">
        <v>19.891209999999997</v>
      </c>
      <c r="E35" s="62">
        <v>10.598280000000001</v>
      </c>
      <c r="F35" s="62">
        <v>15.66757</v>
      </c>
      <c r="G35" s="62">
        <v>118.21178</v>
      </c>
      <c r="H35" s="62">
        <v>78.026710000000008</v>
      </c>
      <c r="I35" s="62">
        <v>55.738410000000002</v>
      </c>
      <c r="J35" s="62">
        <v>47.960569999999997</v>
      </c>
      <c r="K35" s="62">
        <v>37.232379999999999</v>
      </c>
      <c r="L35" s="62">
        <v>43.247769999999996</v>
      </c>
      <c r="M35" s="62">
        <v>35.558529999999998</v>
      </c>
      <c r="N35" s="62">
        <v>46.478560000000002</v>
      </c>
      <c r="O35" s="124"/>
    </row>
    <row r="36" spans="1:15" s="63" customFormat="1" ht="15" customHeight="1">
      <c r="A36" s="61" t="s">
        <v>481</v>
      </c>
      <c r="B36" s="62">
        <v>0</v>
      </c>
      <c r="C36" s="62">
        <v>2.86619</v>
      </c>
      <c r="D36" s="62">
        <v>0</v>
      </c>
      <c r="E36" s="62">
        <v>0</v>
      </c>
      <c r="F36" s="62">
        <v>0</v>
      </c>
      <c r="G36" s="62">
        <v>0</v>
      </c>
      <c r="H36" s="62">
        <v>0</v>
      </c>
      <c r="I36" s="62">
        <v>0</v>
      </c>
      <c r="J36" s="62">
        <v>0</v>
      </c>
      <c r="K36" s="62">
        <v>14.42014</v>
      </c>
      <c r="L36" s="62">
        <v>0.64415</v>
      </c>
      <c r="M36" s="62">
        <v>4.3135999999999992</v>
      </c>
      <c r="N36" s="62">
        <v>27.791450000000001</v>
      </c>
      <c r="O36" s="124"/>
    </row>
    <row r="37" spans="1:15" s="63" customFormat="1" ht="15" customHeight="1">
      <c r="A37" s="61" t="s">
        <v>482</v>
      </c>
      <c r="B37" s="62">
        <v>10772.367</v>
      </c>
      <c r="C37" s="62">
        <v>28875.165100000002</v>
      </c>
      <c r="D37" s="62">
        <v>47587.9476</v>
      </c>
      <c r="E37" s="62">
        <v>53783.478600000002</v>
      </c>
      <c r="F37" s="62">
        <v>44225.48603</v>
      </c>
      <c r="G37" s="62">
        <v>22099.352469999998</v>
      </c>
      <c r="H37" s="62">
        <v>55064.254509999999</v>
      </c>
      <c r="I37" s="62">
        <v>43721.287619999996</v>
      </c>
      <c r="J37" s="62">
        <v>37861.672399999996</v>
      </c>
      <c r="K37" s="62">
        <v>40175.72337</v>
      </c>
      <c r="L37" s="62">
        <v>47495.334969999996</v>
      </c>
      <c r="M37" s="62">
        <v>45160.873269999996</v>
      </c>
      <c r="N37" s="62">
        <v>41800.867239999992</v>
      </c>
      <c r="O37" s="124"/>
    </row>
    <row r="38" spans="1:15" s="63" customFormat="1" ht="15" customHeight="1">
      <c r="A38" s="61" t="s">
        <v>483</v>
      </c>
      <c r="B38" s="62">
        <v>3477.5881899999999</v>
      </c>
      <c r="C38" s="62">
        <v>3315.2901000000002</v>
      </c>
      <c r="D38" s="62">
        <v>3237.5536099999999</v>
      </c>
      <c r="E38" s="62">
        <v>3120.6717100000001</v>
      </c>
      <c r="F38" s="62">
        <v>2626.7477699999999</v>
      </c>
      <c r="G38" s="62">
        <v>2331.7535899999998</v>
      </c>
      <c r="H38" s="62">
        <v>2557.4577899999999</v>
      </c>
      <c r="I38" s="62">
        <v>2405.4017999999996</v>
      </c>
      <c r="J38" s="62">
        <v>3051.4920499999998</v>
      </c>
      <c r="K38" s="62">
        <v>3402.2959000000001</v>
      </c>
      <c r="L38" s="62">
        <v>3415.9951099999998</v>
      </c>
      <c r="M38" s="62">
        <v>4244.1374800000003</v>
      </c>
      <c r="N38" s="62">
        <v>3927.3927800000001</v>
      </c>
      <c r="O38" s="124"/>
    </row>
    <row r="39" spans="1:15" s="63" customFormat="1" ht="15" customHeight="1">
      <c r="A39" s="61" t="s">
        <v>145</v>
      </c>
      <c r="B39" s="62">
        <v>3667.7028999999998</v>
      </c>
      <c r="C39" s="62">
        <v>3594.7519300000004</v>
      </c>
      <c r="D39" s="62">
        <v>3802.1921899999998</v>
      </c>
      <c r="E39" s="62">
        <v>3461.0576299999998</v>
      </c>
      <c r="F39" s="62">
        <v>2364.1183999999998</v>
      </c>
      <c r="G39" s="62">
        <v>2444.8215699999996</v>
      </c>
      <c r="H39" s="62">
        <v>1960.6870900000001</v>
      </c>
      <c r="I39" s="62">
        <v>3115.1294800000001</v>
      </c>
      <c r="J39" s="62">
        <v>2330.3958700000003</v>
      </c>
      <c r="K39" s="62">
        <v>1793.8982800000001</v>
      </c>
      <c r="L39" s="62">
        <v>1748.83025</v>
      </c>
      <c r="M39" s="62">
        <v>2016.66536</v>
      </c>
      <c r="N39" s="62">
        <v>1999.09322</v>
      </c>
      <c r="O39" s="124"/>
    </row>
    <row r="40" spans="1:15" s="63" customFormat="1" ht="15" customHeight="1">
      <c r="A40" s="61" t="s">
        <v>152</v>
      </c>
      <c r="B40" s="62">
        <v>0</v>
      </c>
      <c r="C40" s="62">
        <v>0</v>
      </c>
      <c r="D40" s="62">
        <v>0</v>
      </c>
      <c r="E40" s="62">
        <v>0</v>
      </c>
      <c r="F40" s="62">
        <v>0</v>
      </c>
      <c r="G40" s="62">
        <v>0</v>
      </c>
      <c r="H40" s="62">
        <v>0</v>
      </c>
      <c r="I40" s="62">
        <v>0</v>
      </c>
      <c r="J40" s="62">
        <v>0</v>
      </c>
      <c r="K40" s="62">
        <v>0</v>
      </c>
      <c r="L40" s="62">
        <v>0</v>
      </c>
      <c r="M40" s="62">
        <v>0</v>
      </c>
      <c r="N40" s="62">
        <v>0</v>
      </c>
      <c r="O40" s="124"/>
    </row>
    <row r="41" spans="1:15" s="63" customFormat="1" ht="15" customHeight="1">
      <c r="A41" s="61" t="s">
        <v>484</v>
      </c>
      <c r="B41" s="62">
        <v>0</v>
      </c>
      <c r="C41" s="62">
        <v>0</v>
      </c>
      <c r="D41" s="62">
        <v>0</v>
      </c>
      <c r="E41" s="62">
        <v>0</v>
      </c>
      <c r="F41" s="62">
        <v>0</v>
      </c>
      <c r="G41" s="62">
        <v>0</v>
      </c>
      <c r="H41" s="62">
        <v>0</v>
      </c>
      <c r="I41" s="62">
        <v>0</v>
      </c>
      <c r="J41" s="62">
        <v>0</v>
      </c>
      <c r="K41" s="62">
        <v>0</v>
      </c>
      <c r="L41" s="62">
        <v>0</v>
      </c>
      <c r="M41" s="62">
        <v>0</v>
      </c>
      <c r="N41" s="62">
        <v>0</v>
      </c>
      <c r="O41" s="124"/>
    </row>
    <row r="42" spans="1:15" s="65" customFormat="1" ht="15" customHeight="1" thickBot="1">
      <c r="A42" s="61" t="s">
        <v>126</v>
      </c>
      <c r="B42" s="62">
        <v>0</v>
      </c>
      <c r="C42" s="62">
        <v>0</v>
      </c>
      <c r="D42" s="62">
        <v>0</v>
      </c>
      <c r="E42" s="62">
        <v>0</v>
      </c>
      <c r="F42" s="62">
        <v>0</v>
      </c>
      <c r="G42" s="62">
        <v>0</v>
      </c>
      <c r="H42" s="62">
        <v>0</v>
      </c>
      <c r="I42" s="62">
        <v>0</v>
      </c>
      <c r="J42" s="62">
        <v>0</v>
      </c>
      <c r="K42" s="62">
        <v>0</v>
      </c>
      <c r="L42" s="62">
        <v>0</v>
      </c>
      <c r="M42" s="62">
        <v>0</v>
      </c>
      <c r="N42" s="62">
        <v>0</v>
      </c>
      <c r="O42" s="124"/>
    </row>
    <row r="43" spans="1:15" ht="15" customHeight="1" thickTop="1" thickBot="1">
      <c r="A43" s="59" t="s">
        <v>485</v>
      </c>
      <c r="B43" s="60">
        <v>96556.577359999996</v>
      </c>
      <c r="C43" s="60">
        <v>97681.169040000008</v>
      </c>
      <c r="D43" s="60">
        <v>97841.770759999999</v>
      </c>
      <c r="E43" s="60">
        <v>98303.154299999995</v>
      </c>
      <c r="F43" s="60">
        <v>98643.429329999999</v>
      </c>
      <c r="G43" s="60">
        <v>96357.97683</v>
      </c>
      <c r="H43" s="60">
        <v>93036.7307</v>
      </c>
      <c r="I43" s="60">
        <v>88169.165400000013</v>
      </c>
      <c r="J43" s="60">
        <v>86840.168189999997</v>
      </c>
      <c r="K43" s="60">
        <v>87617.815799999997</v>
      </c>
      <c r="L43" s="60">
        <v>88495.759989999991</v>
      </c>
      <c r="M43" s="60">
        <v>93385.604860000007</v>
      </c>
      <c r="N43" s="60">
        <v>93300.953450000001</v>
      </c>
      <c r="O43" s="124"/>
    </row>
    <row r="44" spans="1:15" s="63" customFormat="1" ht="15" customHeight="1" thickTop="1">
      <c r="A44" s="61" t="s">
        <v>167</v>
      </c>
      <c r="B44" s="62">
        <v>95490.01655</v>
      </c>
      <c r="C44" s="62">
        <v>95490.01655</v>
      </c>
      <c r="D44" s="62">
        <v>95490.01655</v>
      </c>
      <c r="E44" s="62">
        <v>95490.01655</v>
      </c>
      <c r="F44" s="62">
        <v>95490.01655</v>
      </c>
      <c r="G44" s="62">
        <v>95490.01655</v>
      </c>
      <c r="H44" s="62">
        <v>95490.01655</v>
      </c>
      <c r="I44" s="62">
        <v>95490.01655</v>
      </c>
      <c r="J44" s="62">
        <v>95490.01655</v>
      </c>
      <c r="K44" s="62">
        <v>95490.01655</v>
      </c>
      <c r="L44" s="62">
        <v>95490.01655</v>
      </c>
      <c r="M44" s="62">
        <v>95490.01655</v>
      </c>
      <c r="N44" s="62">
        <v>95490.01655</v>
      </c>
      <c r="O44" s="124"/>
    </row>
    <row r="45" spans="1:15" s="63" customFormat="1" ht="15" customHeight="1">
      <c r="A45" s="61" t="s">
        <v>171</v>
      </c>
      <c r="B45" s="62">
        <v>0</v>
      </c>
      <c r="C45" s="62">
        <v>0</v>
      </c>
      <c r="D45" s="62">
        <v>0</v>
      </c>
      <c r="E45" s="62">
        <v>0</v>
      </c>
      <c r="F45" s="62">
        <v>0</v>
      </c>
      <c r="G45" s="62">
        <v>0</v>
      </c>
      <c r="H45" s="62">
        <v>0</v>
      </c>
      <c r="I45" s="62">
        <v>0</v>
      </c>
      <c r="J45" s="62">
        <v>0</v>
      </c>
      <c r="K45" s="62">
        <v>0</v>
      </c>
      <c r="L45" s="62">
        <v>0</v>
      </c>
      <c r="M45" s="62">
        <v>0</v>
      </c>
      <c r="N45" s="62">
        <v>0</v>
      </c>
      <c r="O45" s="124"/>
    </row>
    <row r="46" spans="1:15" s="63" customFormat="1" ht="15" customHeight="1">
      <c r="A46" s="61" t="s">
        <v>175</v>
      </c>
      <c r="B46" s="62">
        <v>0</v>
      </c>
      <c r="C46" s="62">
        <v>0</v>
      </c>
      <c r="D46" s="62">
        <v>0</v>
      </c>
      <c r="E46" s="62">
        <v>0</v>
      </c>
      <c r="F46" s="62">
        <v>0</v>
      </c>
      <c r="G46" s="62">
        <v>0</v>
      </c>
      <c r="H46" s="62">
        <v>0</v>
      </c>
      <c r="I46" s="62">
        <v>0</v>
      </c>
      <c r="J46" s="62">
        <v>0</v>
      </c>
      <c r="K46" s="62">
        <v>0</v>
      </c>
      <c r="L46" s="62">
        <v>0</v>
      </c>
      <c r="M46" s="62">
        <v>0</v>
      </c>
      <c r="N46" s="62">
        <v>0</v>
      </c>
      <c r="O46" s="124"/>
    </row>
    <row r="47" spans="1:15" s="63" customFormat="1" ht="15" customHeight="1">
      <c r="A47" s="61" t="s">
        <v>486</v>
      </c>
      <c r="B47" s="62">
        <v>11746.18975</v>
      </c>
      <c r="C47" s="62">
        <v>11883.465980000001</v>
      </c>
      <c r="D47" s="62">
        <v>11995.925140000001</v>
      </c>
      <c r="E47" s="62">
        <v>12011.98531</v>
      </c>
      <c r="F47" s="62">
        <v>12058.123669999999</v>
      </c>
      <c r="G47" s="62">
        <v>12092.151169999999</v>
      </c>
      <c r="H47" s="62">
        <v>12092.151169999999</v>
      </c>
      <c r="I47" s="62">
        <v>12092.151169999999</v>
      </c>
      <c r="J47" s="62">
        <v>12092.151169999999</v>
      </c>
      <c r="K47" s="62">
        <v>12092.151169999999</v>
      </c>
      <c r="L47" s="62">
        <v>12169.915929999999</v>
      </c>
      <c r="M47" s="62">
        <v>12169.915929999999</v>
      </c>
      <c r="N47" s="62">
        <v>12751.360720000001</v>
      </c>
      <c r="O47" s="124"/>
    </row>
    <row r="48" spans="1:15" s="63" customFormat="1" ht="15" customHeight="1">
      <c r="A48" s="61" t="s">
        <v>181</v>
      </c>
      <c r="B48" s="62">
        <v>-10679.628939999999</v>
      </c>
      <c r="C48" s="62">
        <v>-9692.3134900000005</v>
      </c>
      <c r="D48" s="62">
        <v>-9644.1709300000002</v>
      </c>
      <c r="E48" s="62">
        <v>-9198.8475600000002</v>
      </c>
      <c r="F48" s="62">
        <v>-8904.7108900000003</v>
      </c>
      <c r="G48" s="62">
        <v>-11224.19089</v>
      </c>
      <c r="H48" s="62">
        <v>-14545.437019999999</v>
      </c>
      <c r="I48" s="62">
        <v>-19413.00232</v>
      </c>
      <c r="J48" s="62">
        <v>-20741.999530000001</v>
      </c>
      <c r="K48" s="62">
        <v>-19964.351920000001</v>
      </c>
      <c r="L48" s="62">
        <v>-19164.172489999997</v>
      </c>
      <c r="M48" s="62">
        <v>-14274.32762</v>
      </c>
      <c r="N48" s="62">
        <v>-14940.423819999998</v>
      </c>
      <c r="O48" s="124"/>
    </row>
    <row r="49" spans="1:15" s="63" customFormat="1" ht="15" customHeight="1">
      <c r="A49" s="64" t="s">
        <v>487</v>
      </c>
      <c r="B49" s="62">
        <v>-12052.391180000001</v>
      </c>
      <c r="C49" s="62">
        <v>-10816.905130000001</v>
      </c>
      <c r="D49" s="62">
        <v>-9804.7726500000008</v>
      </c>
      <c r="E49" s="62">
        <v>-9660.2310999999991</v>
      </c>
      <c r="F49" s="62">
        <v>-9244.9858999999997</v>
      </c>
      <c r="G49" s="62">
        <v>-8938.7383900000004</v>
      </c>
      <c r="H49" s="62">
        <v>-11224.19068</v>
      </c>
      <c r="I49" s="62">
        <v>-14545.437019999999</v>
      </c>
      <c r="J49" s="62">
        <v>-19413.002089999998</v>
      </c>
      <c r="K49" s="62">
        <v>-20741.999530000001</v>
      </c>
      <c r="L49" s="62">
        <v>-20042.116679999999</v>
      </c>
      <c r="M49" s="62">
        <v>-20088.775539999999</v>
      </c>
      <c r="N49" s="62">
        <v>-15204.639289999997</v>
      </c>
      <c r="O49" s="124"/>
    </row>
    <row r="50" spans="1:15" s="65" customFormat="1" ht="15" customHeight="1" thickBot="1">
      <c r="A50" s="64" t="s">
        <v>488</v>
      </c>
      <c r="B50" s="62">
        <v>1372.76224</v>
      </c>
      <c r="C50" s="62">
        <v>1124.5916399999999</v>
      </c>
      <c r="D50" s="62">
        <v>160.60172</v>
      </c>
      <c r="E50" s="62">
        <v>461.38353999999998</v>
      </c>
      <c r="F50" s="62">
        <v>340.27501000000001</v>
      </c>
      <c r="G50" s="62">
        <v>-2285.4524999999999</v>
      </c>
      <c r="H50" s="62">
        <v>-3321.2463399999997</v>
      </c>
      <c r="I50" s="62">
        <v>-4867.5653000000002</v>
      </c>
      <c r="J50" s="62">
        <v>-1328.9974399999999</v>
      </c>
      <c r="K50" s="62">
        <v>777.64760999999999</v>
      </c>
      <c r="L50" s="62">
        <v>877.94418999999994</v>
      </c>
      <c r="M50" s="62">
        <v>5814.4479199999996</v>
      </c>
      <c r="N50" s="62">
        <v>264.21546999999998</v>
      </c>
      <c r="O50" s="124"/>
    </row>
    <row r="51" spans="1:15" ht="15" customHeight="1" thickTop="1" thickBot="1">
      <c r="A51" s="59" t="s">
        <v>489</v>
      </c>
      <c r="B51" s="60">
        <v>176816.68288000001</v>
      </c>
      <c r="C51" s="60">
        <v>213154.71987</v>
      </c>
      <c r="D51" s="60">
        <v>220032.48991999999</v>
      </c>
      <c r="E51" s="60">
        <v>226471.73235000001</v>
      </c>
      <c r="F51" s="60">
        <v>211970.02267999999</v>
      </c>
      <c r="G51" s="60">
        <v>194803.43796000001</v>
      </c>
      <c r="H51" s="60">
        <v>222794.10467</v>
      </c>
      <c r="I51" s="60">
        <v>207236.71030000001</v>
      </c>
      <c r="J51" s="60">
        <v>202341.07678</v>
      </c>
      <c r="K51" s="60">
        <v>207479.95699000001</v>
      </c>
      <c r="L51" s="60">
        <v>226366.77746000001</v>
      </c>
      <c r="M51" s="60">
        <v>225675.55692</v>
      </c>
      <c r="N51" s="60">
        <v>221357.59354999999</v>
      </c>
      <c r="O51" s="124"/>
    </row>
    <row r="52" spans="1:15" s="63" customFormat="1" ht="15" customHeight="1" thickTop="1">
      <c r="A52" s="66" t="s">
        <v>490</v>
      </c>
      <c r="B52" s="62">
        <v>62538.690560000003</v>
      </c>
      <c r="C52" s="62">
        <v>89885.581430000006</v>
      </c>
      <c r="D52" s="62">
        <v>89695.080370000011</v>
      </c>
      <c r="E52" s="62">
        <v>52790.860619999999</v>
      </c>
      <c r="F52" s="62">
        <v>37656.62169</v>
      </c>
      <c r="G52" s="62">
        <v>23947.436870000001</v>
      </c>
      <c r="H52" s="62">
        <v>28632.792940000003</v>
      </c>
      <c r="I52" s="62">
        <v>44567.894289999997</v>
      </c>
      <c r="J52" s="62">
        <v>16156.58959</v>
      </c>
      <c r="K52" s="62">
        <v>6758.2307999999994</v>
      </c>
      <c r="L52" s="62">
        <v>6569.2678599999999</v>
      </c>
      <c r="M52" s="62">
        <v>10858.319100000001</v>
      </c>
      <c r="N52" s="62">
        <v>13154.447759999999</v>
      </c>
      <c r="O52" s="124"/>
    </row>
    <row r="53" spans="1:15" s="65" customFormat="1" ht="15" customHeight="1">
      <c r="A53" s="64" t="s">
        <v>491</v>
      </c>
      <c r="B53" s="62">
        <v>1215.69181</v>
      </c>
      <c r="C53" s="62">
        <v>0</v>
      </c>
      <c r="D53" s="62">
        <v>1004.92044</v>
      </c>
      <c r="E53" s="62">
        <v>350.60060999999996</v>
      </c>
      <c r="F53" s="62">
        <v>0</v>
      </c>
      <c r="G53" s="62">
        <v>0</v>
      </c>
      <c r="H53" s="62">
        <v>0</v>
      </c>
      <c r="I53" s="62">
        <v>0</v>
      </c>
      <c r="J53" s="62">
        <v>0</v>
      </c>
      <c r="K53" s="62">
        <v>0</v>
      </c>
      <c r="L53" s="62">
        <v>0</v>
      </c>
      <c r="M53" s="62">
        <v>0</v>
      </c>
      <c r="N53" s="62">
        <v>0</v>
      </c>
      <c r="O53" s="124"/>
    </row>
    <row r="54" spans="1:15" s="65" customFormat="1" ht="15" customHeight="1">
      <c r="A54" s="64" t="s">
        <v>492</v>
      </c>
      <c r="B54" s="62">
        <v>61322.998749999999</v>
      </c>
      <c r="C54" s="62">
        <v>89885.581430000006</v>
      </c>
      <c r="D54" s="62">
        <v>88690.159930000009</v>
      </c>
      <c r="E54" s="62">
        <v>52440.260009999998</v>
      </c>
      <c r="F54" s="62">
        <v>37656.62169</v>
      </c>
      <c r="G54" s="62">
        <v>23947.436870000001</v>
      </c>
      <c r="H54" s="62">
        <v>28632.792940000003</v>
      </c>
      <c r="I54" s="62">
        <v>44567.894289999997</v>
      </c>
      <c r="J54" s="62">
        <v>16156.58959</v>
      </c>
      <c r="K54" s="62">
        <v>6758.2307999999994</v>
      </c>
      <c r="L54" s="62">
        <v>6569.2678599999999</v>
      </c>
      <c r="M54" s="62">
        <v>10858.319100000001</v>
      </c>
      <c r="N54" s="62">
        <v>13154.447759999999</v>
      </c>
      <c r="O54" s="124"/>
    </row>
    <row r="55" spans="1:15" s="65" customFormat="1" ht="15" customHeight="1">
      <c r="A55" s="64" t="s">
        <v>493</v>
      </c>
      <c r="B55" s="62">
        <v>0</v>
      </c>
      <c r="C55" s="62">
        <v>0</v>
      </c>
      <c r="D55" s="62">
        <v>0</v>
      </c>
      <c r="E55" s="62">
        <v>0</v>
      </c>
      <c r="F55" s="62">
        <v>0</v>
      </c>
      <c r="G55" s="62">
        <v>0</v>
      </c>
      <c r="H55" s="62">
        <v>0</v>
      </c>
      <c r="I55" s="62">
        <v>0</v>
      </c>
      <c r="J55" s="62">
        <v>0</v>
      </c>
      <c r="K55" s="62">
        <v>0</v>
      </c>
      <c r="L55" s="62">
        <v>0</v>
      </c>
      <c r="M55" s="62">
        <v>0</v>
      </c>
      <c r="N55" s="62">
        <v>0</v>
      </c>
      <c r="O55" s="124"/>
    </row>
    <row r="56" spans="1:15" s="65" customFormat="1" ht="15" customHeight="1">
      <c r="A56" s="64" t="s">
        <v>494</v>
      </c>
      <c r="B56" s="62">
        <v>0</v>
      </c>
      <c r="C56" s="62">
        <v>0</v>
      </c>
      <c r="D56" s="62">
        <v>0</v>
      </c>
      <c r="E56" s="62">
        <v>0</v>
      </c>
      <c r="F56" s="62">
        <v>0</v>
      </c>
      <c r="G56" s="62">
        <v>0</v>
      </c>
      <c r="H56" s="62">
        <v>0</v>
      </c>
      <c r="I56" s="62">
        <v>0</v>
      </c>
      <c r="J56" s="62">
        <v>0</v>
      </c>
      <c r="K56" s="62">
        <v>0</v>
      </c>
      <c r="L56" s="62">
        <v>0</v>
      </c>
      <c r="M56" s="62">
        <v>0</v>
      </c>
      <c r="N56" s="62">
        <v>0</v>
      </c>
      <c r="O56" s="124"/>
    </row>
    <row r="57" spans="1:15" s="65" customFormat="1" ht="15" customHeight="1">
      <c r="A57" s="64" t="s">
        <v>495</v>
      </c>
      <c r="B57" s="62">
        <v>0</v>
      </c>
      <c r="C57" s="62">
        <v>0</v>
      </c>
      <c r="D57" s="62">
        <v>0</v>
      </c>
      <c r="E57" s="62">
        <v>0</v>
      </c>
      <c r="F57" s="62">
        <v>0</v>
      </c>
      <c r="G57" s="62">
        <v>0</v>
      </c>
      <c r="H57" s="62">
        <v>0</v>
      </c>
      <c r="I57" s="62">
        <v>0</v>
      </c>
      <c r="J57" s="62">
        <v>0</v>
      </c>
      <c r="K57" s="62">
        <v>0</v>
      </c>
      <c r="L57" s="62">
        <v>0</v>
      </c>
      <c r="M57" s="62">
        <v>0</v>
      </c>
      <c r="N57" s="62">
        <v>0</v>
      </c>
      <c r="O57" s="124"/>
    </row>
    <row r="58" spans="1:15" s="65" customFormat="1" ht="15" customHeight="1">
      <c r="A58" s="61" t="s">
        <v>496</v>
      </c>
      <c r="B58" s="62">
        <v>1003730.83062</v>
      </c>
      <c r="C58" s="62">
        <v>984294.44110000005</v>
      </c>
      <c r="D58" s="62">
        <v>1065263.2624900001</v>
      </c>
      <c r="E58" s="62">
        <v>1003905.1013099999</v>
      </c>
      <c r="F58" s="62">
        <v>1093297.12512</v>
      </c>
      <c r="G58" s="62">
        <v>991201.46351999999</v>
      </c>
      <c r="H58" s="62">
        <v>774001.45377999998</v>
      </c>
      <c r="I58" s="62">
        <v>733781.81598000007</v>
      </c>
      <c r="J58" s="62">
        <v>761593.78738999995</v>
      </c>
      <c r="K58" s="62">
        <v>812173.10757000011</v>
      </c>
      <c r="L58" s="62">
        <v>820261.1394199999</v>
      </c>
      <c r="M58" s="62">
        <v>856049.8478300001</v>
      </c>
      <c r="N58" s="62">
        <v>848550.57978000003</v>
      </c>
      <c r="O58" s="124"/>
    </row>
    <row r="59" spans="1:15">
      <c r="A59" s="67" t="s">
        <v>497</v>
      </c>
      <c r="B59" s="68">
        <v>8626.6301800000001</v>
      </c>
      <c r="C59" s="68">
        <v>9134.8107600000003</v>
      </c>
      <c r="D59" s="68">
        <v>8263.46198</v>
      </c>
      <c r="E59" s="68">
        <v>8959.827150000001</v>
      </c>
      <c r="F59" s="68">
        <v>8085.5501699999995</v>
      </c>
      <c r="G59" s="68">
        <v>7577.40146</v>
      </c>
      <c r="H59" s="68">
        <v>6381.4382900000001</v>
      </c>
      <c r="I59" s="68">
        <v>6039.5814099999998</v>
      </c>
      <c r="J59" s="68">
        <v>6640.8687699999991</v>
      </c>
      <c r="K59" s="68">
        <v>7668.29007</v>
      </c>
      <c r="L59" s="68">
        <v>631.02269999999999</v>
      </c>
      <c r="M59" s="68">
        <v>7773.2021399999994</v>
      </c>
      <c r="N59" s="68">
        <v>744.53827000000001</v>
      </c>
      <c r="O59" s="124"/>
    </row>
    <row r="60" spans="1:15" ht="15" customHeight="1">
      <c r="A60" s="64" t="s">
        <v>498</v>
      </c>
      <c r="B60" s="62">
        <v>-356.20753000000002</v>
      </c>
      <c r="C60" s="62">
        <v>-534.53768000000002</v>
      </c>
      <c r="D60" s="62">
        <v>-563.69911000000002</v>
      </c>
      <c r="E60" s="62">
        <v>-557.21632999999997</v>
      </c>
      <c r="F60" s="62">
        <v>-1157.0727099999999</v>
      </c>
      <c r="G60" s="62">
        <v>-597.11473000000001</v>
      </c>
      <c r="H60" s="62">
        <v>-1010.1227</v>
      </c>
      <c r="I60" s="62">
        <v>-1312.8974900000001</v>
      </c>
      <c r="J60" s="62">
        <v>-1030.49568</v>
      </c>
      <c r="K60" s="62">
        <v>-1425.69715</v>
      </c>
      <c r="L60" s="62">
        <v>-133.34308999999999</v>
      </c>
      <c r="M60" s="62">
        <v>-1506.89489</v>
      </c>
      <c r="N60" s="62">
        <v>-109.81469</v>
      </c>
      <c r="O60" s="124"/>
    </row>
    <row r="61" spans="1:15" ht="15" customHeight="1">
      <c r="A61" s="61" t="s">
        <v>499</v>
      </c>
      <c r="B61" s="62">
        <v>8270.4226500000004</v>
      </c>
      <c r="C61" s="62">
        <v>8600.2730800000008</v>
      </c>
      <c r="D61" s="62">
        <v>7699.7628700000005</v>
      </c>
      <c r="E61" s="62">
        <v>8402.6108199999999</v>
      </c>
      <c r="F61" s="62">
        <v>6928.4774600000001</v>
      </c>
      <c r="G61" s="62">
        <v>6980.2867300000007</v>
      </c>
      <c r="H61" s="62">
        <v>5371.3155900000002</v>
      </c>
      <c r="I61" s="62">
        <v>4726.6839199999995</v>
      </c>
      <c r="J61" s="62">
        <v>5610.37309</v>
      </c>
      <c r="K61" s="62">
        <v>6242.59292</v>
      </c>
      <c r="L61" s="62">
        <v>497.67960999999997</v>
      </c>
      <c r="M61" s="62">
        <v>6266.3072499999998</v>
      </c>
      <c r="N61" s="62">
        <v>634.72357999999997</v>
      </c>
      <c r="O61" s="124"/>
    </row>
    <row r="62" spans="1:15" ht="15" customHeight="1">
      <c r="A62" s="69" t="s">
        <v>500</v>
      </c>
      <c r="B62" s="62">
        <v>5937.0886799999998</v>
      </c>
      <c r="C62" s="62">
        <v>5617.9032100000004</v>
      </c>
      <c r="D62" s="62">
        <v>6872.8189499999999</v>
      </c>
      <c r="E62" s="62">
        <v>7473.6108800000002</v>
      </c>
      <c r="F62" s="62">
        <v>9363.7208800000008</v>
      </c>
      <c r="G62" s="62">
        <v>8134.7033600000004</v>
      </c>
      <c r="H62" s="62">
        <v>5993.2725099999998</v>
      </c>
      <c r="I62" s="62">
        <v>8936.5353699999996</v>
      </c>
      <c r="J62" s="62">
        <v>7960.7150000000001</v>
      </c>
      <c r="K62" s="62">
        <v>23361.727010000002</v>
      </c>
      <c r="L62" s="62">
        <v>2570.7646099999997</v>
      </c>
      <c r="M62" s="62">
        <v>39575.941949999986</v>
      </c>
      <c r="N62" s="62">
        <v>2664.0613400000002</v>
      </c>
      <c r="O62" s="124"/>
    </row>
    <row r="63" spans="1:15" ht="15" customHeight="1">
      <c r="A63" s="64" t="s">
        <v>501</v>
      </c>
      <c r="B63" s="62">
        <v>-808.12293</v>
      </c>
      <c r="C63" s="62">
        <v>-825.54353000000003</v>
      </c>
      <c r="D63" s="62">
        <v>-3124.6672000000003</v>
      </c>
      <c r="E63" s="62">
        <v>-3254.39428</v>
      </c>
      <c r="F63" s="62">
        <v>-4270.5034500000002</v>
      </c>
      <c r="G63" s="62">
        <v>-3277.8258500000002</v>
      </c>
      <c r="H63" s="62">
        <v>-3827.0489600000001</v>
      </c>
      <c r="I63" s="62">
        <v>-4600.0275999999994</v>
      </c>
      <c r="J63" s="62">
        <v>-2603.5671699999998</v>
      </c>
      <c r="K63" s="62">
        <v>-13409.52469</v>
      </c>
      <c r="L63" s="62">
        <v>-1144.4189199999998</v>
      </c>
      <c r="M63" s="62">
        <v>-24221.602859999999</v>
      </c>
      <c r="N63" s="62">
        <v>-1781.2082800000001</v>
      </c>
      <c r="O63" s="124"/>
    </row>
    <row r="64" spans="1:15" ht="15" customHeight="1">
      <c r="A64" s="70" t="s">
        <v>502</v>
      </c>
      <c r="B64" s="62">
        <v>13399.3884</v>
      </c>
      <c r="C64" s="62">
        <v>13392.63276</v>
      </c>
      <c r="D64" s="62">
        <v>11447.91462</v>
      </c>
      <c r="E64" s="62">
        <v>12621.82742</v>
      </c>
      <c r="F64" s="62">
        <v>12021.694890000001</v>
      </c>
      <c r="G64" s="62">
        <v>11837.16424</v>
      </c>
      <c r="H64" s="62">
        <v>7537.5391399999999</v>
      </c>
      <c r="I64" s="62">
        <v>9063.1916899999997</v>
      </c>
      <c r="J64" s="62">
        <v>10967.520919999999</v>
      </c>
      <c r="K64" s="62">
        <v>16194.795239999999</v>
      </c>
      <c r="L64" s="62">
        <v>1924.0253</v>
      </c>
      <c r="M64" s="62">
        <v>21620.646339999985</v>
      </c>
      <c r="N64" s="62">
        <v>1517.57664</v>
      </c>
      <c r="O64" s="124"/>
    </row>
    <row r="65" spans="1:15" ht="15" customHeight="1">
      <c r="A65" s="69" t="s">
        <v>503</v>
      </c>
      <c r="B65" s="62">
        <v>1472.22245</v>
      </c>
      <c r="C65" s="62">
        <v>1605.3745100000001</v>
      </c>
      <c r="D65" s="62">
        <v>1288.60998</v>
      </c>
      <c r="E65" s="62">
        <v>2128.2764999999999</v>
      </c>
      <c r="F65" s="62">
        <v>2635.6564500000004</v>
      </c>
      <c r="G65" s="62">
        <v>1648.57951</v>
      </c>
      <c r="H65" s="62">
        <v>1513.27856</v>
      </c>
      <c r="I65" s="62">
        <v>1082.5396499999999</v>
      </c>
      <c r="J65" s="62">
        <v>3283.7462300000002</v>
      </c>
      <c r="K65" s="62">
        <v>4828.1474100000005</v>
      </c>
      <c r="L65" s="62">
        <v>217.92186999999998</v>
      </c>
      <c r="M65" s="62">
        <v>2444.76323</v>
      </c>
      <c r="N65" s="62">
        <v>79.955849999999998</v>
      </c>
      <c r="O65" s="124"/>
    </row>
    <row r="66" spans="1:15" ht="15" customHeight="1">
      <c r="A66" s="69" t="s">
        <v>504</v>
      </c>
      <c r="B66" s="62">
        <v>-628.60950000000003</v>
      </c>
      <c r="C66" s="62">
        <v>-1533.86403</v>
      </c>
      <c r="D66" s="62">
        <v>-584.29022999999995</v>
      </c>
      <c r="E66" s="62">
        <v>-1713.95867</v>
      </c>
      <c r="F66" s="62">
        <v>-939.06581000000006</v>
      </c>
      <c r="G66" s="62">
        <v>-2155.7004200000001</v>
      </c>
      <c r="H66" s="62">
        <v>-750.80584999999996</v>
      </c>
      <c r="I66" s="62">
        <v>-2239.9107599999998</v>
      </c>
      <c r="J66" s="62">
        <v>-2608.82512</v>
      </c>
      <c r="K66" s="62">
        <v>-5743.0136700000003</v>
      </c>
      <c r="L66" s="62">
        <v>-156.03341</v>
      </c>
      <c r="M66" s="62">
        <v>-2586.9159099999997</v>
      </c>
      <c r="N66" s="62">
        <v>-56.915350000000004</v>
      </c>
      <c r="O66" s="124"/>
    </row>
    <row r="67" spans="1:15" ht="15" customHeight="1">
      <c r="A67" s="61" t="s">
        <v>505</v>
      </c>
      <c r="B67" s="62">
        <v>14243.00135</v>
      </c>
      <c r="C67" s="62">
        <v>13464.143239999999</v>
      </c>
      <c r="D67" s="62">
        <v>12152.234369999998</v>
      </c>
      <c r="E67" s="62">
        <v>13036.14525</v>
      </c>
      <c r="F67" s="62">
        <v>13718.285529999999</v>
      </c>
      <c r="G67" s="62">
        <v>11330.04333</v>
      </c>
      <c r="H67" s="62">
        <v>8300.011849999999</v>
      </c>
      <c r="I67" s="62">
        <v>7905.8205800000005</v>
      </c>
      <c r="J67" s="62">
        <v>11642.44203</v>
      </c>
      <c r="K67" s="62">
        <v>15279.928980000001</v>
      </c>
      <c r="L67" s="62">
        <v>1985.9137599999999</v>
      </c>
      <c r="M67" s="62">
        <v>21478.493659999986</v>
      </c>
      <c r="N67" s="62">
        <v>1540.6171400000001</v>
      </c>
      <c r="O67" s="124"/>
    </row>
    <row r="68" spans="1:15" ht="15" customHeight="1">
      <c r="A68" s="64" t="s">
        <v>506</v>
      </c>
      <c r="B68" s="62">
        <v>-12873.928910000001</v>
      </c>
      <c r="C68" s="62">
        <v>-13582.095740000001</v>
      </c>
      <c r="D68" s="62">
        <v>-12000.21803</v>
      </c>
      <c r="E68" s="62">
        <v>-12628.430560000001</v>
      </c>
      <c r="F68" s="62">
        <v>-13371.91778</v>
      </c>
      <c r="G68" s="62">
        <v>-13608.239970000001</v>
      </c>
      <c r="H68" s="62">
        <v>-11596.757679999999</v>
      </c>
      <c r="I68" s="62">
        <v>-12782.60446</v>
      </c>
      <c r="J68" s="62">
        <v>-12880.95865</v>
      </c>
      <c r="K68" s="62">
        <v>-14510.076439999999</v>
      </c>
      <c r="L68" s="62">
        <v>-1107.27727</v>
      </c>
      <c r="M68" s="62">
        <v>-15450.817950000001</v>
      </c>
      <c r="N68" s="62">
        <v>-1275.3724999999997</v>
      </c>
      <c r="O68" s="124"/>
    </row>
    <row r="69" spans="1:15" ht="15" customHeight="1">
      <c r="A69" s="70" t="s">
        <v>507</v>
      </c>
      <c r="B69" s="62">
        <v>1369.0724399999999</v>
      </c>
      <c r="C69" s="62">
        <v>-117.9525</v>
      </c>
      <c r="D69" s="62">
        <v>152.01633999999999</v>
      </c>
      <c r="E69" s="62">
        <v>407.71469000000002</v>
      </c>
      <c r="F69" s="62">
        <v>346.36775</v>
      </c>
      <c r="G69" s="62">
        <v>-2278.1966400000001</v>
      </c>
      <c r="H69" s="62">
        <v>-3296.7458300000003</v>
      </c>
      <c r="I69" s="62">
        <v>-4876.78388</v>
      </c>
      <c r="J69" s="62">
        <v>-1238.5166200000001</v>
      </c>
      <c r="K69" s="62">
        <v>769.85254000000009</v>
      </c>
      <c r="L69" s="62">
        <v>878.63648999999998</v>
      </c>
      <c r="M69" s="62">
        <v>6027.675709999985</v>
      </c>
      <c r="N69" s="62">
        <v>265.24464000000035</v>
      </c>
      <c r="O69" s="124"/>
    </row>
    <row r="70" spans="1:15" ht="15" customHeight="1">
      <c r="A70" s="70" t="s">
        <v>508</v>
      </c>
      <c r="B70" s="62">
        <v>-5.3046699999999998</v>
      </c>
      <c r="C70" s="62">
        <v>6.8687299999999993</v>
      </c>
      <c r="D70" s="62">
        <v>-0.36033999999999999</v>
      </c>
      <c r="E70" s="62">
        <v>28.207799999999999</v>
      </c>
      <c r="F70" s="62">
        <v>-14.75963</v>
      </c>
      <c r="G70" s="62">
        <v>0.25178</v>
      </c>
      <c r="H70" s="62">
        <v>2.95261</v>
      </c>
      <c r="I70" s="62">
        <v>6.0352399999999999</v>
      </c>
      <c r="J70" s="62">
        <v>0.27437</v>
      </c>
      <c r="K70" s="62">
        <v>-0.44563999999999998</v>
      </c>
      <c r="L70" s="62">
        <v>-0.69229999999999992</v>
      </c>
      <c r="M70" s="62">
        <v>-9.2797000000000001</v>
      </c>
      <c r="N70" s="62">
        <v>-1.0291700000000001</v>
      </c>
      <c r="O70" s="124"/>
    </row>
    <row r="71" spans="1:15" ht="15" customHeight="1">
      <c r="A71" s="71" t="s">
        <v>509</v>
      </c>
      <c r="B71" s="62">
        <v>-5.3046699999999998</v>
      </c>
      <c r="C71" s="62">
        <v>6.8687299999999993</v>
      </c>
      <c r="D71" s="62">
        <v>-0.36033999999999999</v>
      </c>
      <c r="E71" s="62">
        <v>28.207799999999999</v>
      </c>
      <c r="F71" s="62">
        <v>-14.75963</v>
      </c>
      <c r="G71" s="62">
        <v>0.25178</v>
      </c>
      <c r="H71" s="62">
        <v>2.95261</v>
      </c>
      <c r="I71" s="62">
        <v>6.0352399999999999</v>
      </c>
      <c r="J71" s="62">
        <v>0.27437</v>
      </c>
      <c r="K71" s="62">
        <v>-0.44563999999999998</v>
      </c>
      <c r="L71" s="62">
        <v>-0.69229999999999992</v>
      </c>
      <c r="M71" s="62">
        <v>-9.2797000000000001</v>
      </c>
      <c r="N71" s="62">
        <v>-1.0291700000000001</v>
      </c>
      <c r="O71" s="124"/>
    </row>
    <row r="72" spans="1:15" ht="15" customHeight="1">
      <c r="A72" s="71" t="s">
        <v>510</v>
      </c>
      <c r="B72" s="62">
        <v>0</v>
      </c>
      <c r="C72" s="62">
        <v>0</v>
      </c>
      <c r="D72" s="62">
        <v>0</v>
      </c>
      <c r="E72" s="62">
        <v>0</v>
      </c>
      <c r="F72" s="62">
        <v>0</v>
      </c>
      <c r="G72" s="62">
        <v>0</v>
      </c>
      <c r="H72" s="62">
        <v>0</v>
      </c>
      <c r="I72" s="62">
        <v>0</v>
      </c>
      <c r="J72" s="62">
        <v>0</v>
      </c>
      <c r="K72" s="62">
        <v>0</v>
      </c>
      <c r="L72" s="62">
        <v>0</v>
      </c>
      <c r="M72" s="62">
        <v>0</v>
      </c>
      <c r="N72" s="62">
        <v>0</v>
      </c>
      <c r="O72" s="124"/>
    </row>
    <row r="73" spans="1:15" ht="15" customHeight="1">
      <c r="A73" s="61" t="s">
        <v>511</v>
      </c>
      <c r="B73" s="62">
        <v>-1.88591</v>
      </c>
      <c r="C73" s="62">
        <v>-17.212720000000001</v>
      </c>
      <c r="D73" s="62">
        <v>0</v>
      </c>
      <c r="E73" s="62">
        <v>0</v>
      </c>
      <c r="F73" s="62">
        <v>0.76890000000000003</v>
      </c>
      <c r="G73" s="62">
        <v>-0.99579999999999991</v>
      </c>
      <c r="H73" s="62">
        <v>-1.76997</v>
      </c>
      <c r="I73" s="62">
        <v>-6.8011599999999994</v>
      </c>
      <c r="J73" s="62">
        <v>-5.246E-2</v>
      </c>
      <c r="K73" s="62">
        <v>0</v>
      </c>
      <c r="L73" s="62">
        <v>0</v>
      </c>
      <c r="M73" s="62">
        <v>0</v>
      </c>
      <c r="N73" s="62">
        <v>0</v>
      </c>
      <c r="O73" s="124"/>
    </row>
    <row r="74" spans="1:15" ht="15" customHeight="1">
      <c r="A74" s="61" t="s">
        <v>657</v>
      </c>
      <c r="B74" s="62">
        <v>-1.88591</v>
      </c>
      <c r="C74" s="62">
        <v>-17.212720000000001</v>
      </c>
      <c r="D74" s="62">
        <v>0</v>
      </c>
      <c r="E74" s="62">
        <v>0</v>
      </c>
      <c r="F74" s="62">
        <v>0.76890000000000003</v>
      </c>
      <c r="G74" s="62">
        <v>-0.99579999999999991</v>
      </c>
      <c r="H74" s="62">
        <v>-1.76997</v>
      </c>
      <c r="I74" s="62">
        <v>-6.8011599999999994</v>
      </c>
      <c r="J74" s="62">
        <v>-5.246E-2</v>
      </c>
      <c r="K74" s="62">
        <v>0</v>
      </c>
      <c r="L74" s="62">
        <v>0</v>
      </c>
      <c r="M74" s="62">
        <v>0</v>
      </c>
      <c r="N74" s="62">
        <v>0</v>
      </c>
      <c r="O74" s="124"/>
    </row>
    <row r="75" spans="1:15" ht="15" customHeight="1">
      <c r="A75" s="64" t="s">
        <v>306</v>
      </c>
      <c r="B75" s="62">
        <v>0</v>
      </c>
      <c r="C75" s="62">
        <v>0</v>
      </c>
      <c r="D75" s="62">
        <v>0</v>
      </c>
      <c r="E75" s="62">
        <v>0</v>
      </c>
      <c r="F75" s="62">
        <v>0</v>
      </c>
      <c r="G75" s="62">
        <v>0</v>
      </c>
      <c r="H75" s="62">
        <v>0</v>
      </c>
      <c r="I75" s="62">
        <v>0</v>
      </c>
      <c r="J75" s="62">
        <v>0</v>
      </c>
      <c r="K75" s="62">
        <v>0</v>
      </c>
      <c r="L75" s="62">
        <v>0</v>
      </c>
      <c r="M75" s="62">
        <v>0</v>
      </c>
      <c r="N75" s="62">
        <v>0</v>
      </c>
      <c r="O75" s="124"/>
    </row>
    <row r="76" spans="1:15" ht="15" customHeight="1">
      <c r="A76" s="61" t="s">
        <v>514</v>
      </c>
      <c r="B76" s="62">
        <v>1361.8818600000002</v>
      </c>
      <c r="C76" s="62">
        <v>-128.29649000000001</v>
      </c>
      <c r="D76" s="62">
        <v>151.65600000000001</v>
      </c>
      <c r="E76" s="62">
        <v>435.92248999999998</v>
      </c>
      <c r="F76" s="62">
        <v>332.37702000000002</v>
      </c>
      <c r="G76" s="62">
        <v>-2278.9406600000002</v>
      </c>
      <c r="H76" s="62">
        <v>-3295.5631899999998</v>
      </c>
      <c r="I76" s="62">
        <v>-4877.5497999999998</v>
      </c>
      <c r="J76" s="62">
        <v>-1238.2947099999999</v>
      </c>
      <c r="K76" s="62">
        <v>769.40690000000006</v>
      </c>
      <c r="L76" s="62">
        <v>877.94418999999994</v>
      </c>
      <c r="M76" s="62">
        <v>6018.3960099999849</v>
      </c>
      <c r="N76" s="62">
        <v>264.21547000000032</v>
      </c>
      <c r="O76" s="124"/>
    </row>
    <row r="77" spans="1:15" ht="15" customHeight="1">
      <c r="A77" s="72" t="s">
        <v>515</v>
      </c>
      <c r="B77" s="62">
        <v>0</v>
      </c>
      <c r="C77" s="62">
        <v>0</v>
      </c>
      <c r="D77" s="62">
        <v>0</v>
      </c>
      <c r="E77" s="62">
        <v>0</v>
      </c>
      <c r="F77" s="62">
        <v>0</v>
      </c>
      <c r="G77" s="62">
        <v>0</v>
      </c>
      <c r="H77" s="62">
        <v>0</v>
      </c>
      <c r="I77" s="62">
        <v>0</v>
      </c>
      <c r="J77" s="62">
        <v>0</v>
      </c>
      <c r="K77" s="62">
        <v>0</v>
      </c>
      <c r="L77" s="62">
        <v>0</v>
      </c>
      <c r="M77" s="62">
        <v>0</v>
      </c>
      <c r="N77" s="62">
        <v>0</v>
      </c>
      <c r="O77" s="124"/>
    </row>
    <row r="78" spans="1:15" ht="15" customHeight="1">
      <c r="A78" s="70" t="s">
        <v>516</v>
      </c>
      <c r="B78" s="62">
        <v>1361.8818600000002</v>
      </c>
      <c r="C78" s="62">
        <v>-128.29649000000001</v>
      </c>
      <c r="D78" s="62">
        <v>151.65600000000001</v>
      </c>
      <c r="E78" s="62">
        <v>435.92248999999998</v>
      </c>
      <c r="F78" s="62">
        <v>332.37702000000002</v>
      </c>
      <c r="G78" s="62">
        <v>-2278.9406600000002</v>
      </c>
      <c r="H78" s="62">
        <v>-3295.5631899999998</v>
      </c>
      <c r="I78" s="62">
        <v>-4877.5497999999998</v>
      </c>
      <c r="J78" s="62">
        <v>-1238.2947099999999</v>
      </c>
      <c r="K78" s="62">
        <v>769.40690000000006</v>
      </c>
      <c r="L78" s="62">
        <v>877.94418999999994</v>
      </c>
      <c r="M78" s="62">
        <v>6018.3960099999849</v>
      </c>
      <c r="N78" s="62">
        <v>264.21547000000032</v>
      </c>
      <c r="O78" s="124"/>
    </row>
    <row r="79" spans="1:15" ht="15" customHeight="1">
      <c r="A79" s="69" t="s">
        <v>517</v>
      </c>
      <c r="B79" s="62">
        <v>10.880379999999999</v>
      </c>
      <c r="C79" s="62">
        <v>1252.8881299999998</v>
      </c>
      <c r="D79" s="62">
        <v>8.9457199999999997</v>
      </c>
      <c r="E79" s="62">
        <v>25.46105</v>
      </c>
      <c r="F79" s="62">
        <v>7.8979900000000001</v>
      </c>
      <c r="G79" s="62">
        <v>-6.5118400000000003</v>
      </c>
      <c r="H79" s="62">
        <v>-25.683150000000001</v>
      </c>
      <c r="I79" s="62">
        <v>9.9845000000000006</v>
      </c>
      <c r="J79" s="62">
        <v>-90.702730000000003</v>
      </c>
      <c r="K79" s="62">
        <v>8.24071</v>
      </c>
      <c r="L79" s="62">
        <v>0</v>
      </c>
      <c r="M79" s="62">
        <v>-203.94809000000001</v>
      </c>
      <c r="N79" s="62">
        <v>0</v>
      </c>
      <c r="O79" s="124"/>
    </row>
    <row r="80" spans="1:15" ht="15" customHeight="1">
      <c r="A80" s="61" t="s">
        <v>518</v>
      </c>
      <c r="B80" s="62">
        <v>1372.76224</v>
      </c>
      <c r="C80" s="62">
        <v>1124.5916399999999</v>
      </c>
      <c r="D80" s="62">
        <v>160.60172</v>
      </c>
      <c r="E80" s="62">
        <v>461.38353999999998</v>
      </c>
      <c r="F80" s="62">
        <v>340.27501000000001</v>
      </c>
      <c r="G80" s="62">
        <v>-2285.4524999999999</v>
      </c>
      <c r="H80" s="62">
        <v>-3321.2463399999997</v>
      </c>
      <c r="I80" s="62">
        <v>-4867.5653000000002</v>
      </c>
      <c r="J80" s="62">
        <v>-1328.9974399999999</v>
      </c>
      <c r="K80" s="62">
        <v>777.64760999999999</v>
      </c>
      <c r="L80" s="62">
        <v>877.94418999999994</v>
      </c>
      <c r="M80" s="62">
        <v>5814.4479199999842</v>
      </c>
      <c r="N80" s="62">
        <v>264.21547000000032</v>
      </c>
      <c r="O80" s="124"/>
    </row>
    <row r="81" spans="1:15" ht="15" customHeight="1">
      <c r="A81" s="69" t="s">
        <v>519</v>
      </c>
      <c r="B81" s="62">
        <v>0</v>
      </c>
      <c r="C81" s="62">
        <v>0</v>
      </c>
      <c r="D81" s="62">
        <v>0</v>
      </c>
      <c r="E81" s="62">
        <v>0</v>
      </c>
      <c r="F81" s="62">
        <v>0</v>
      </c>
      <c r="G81" s="62">
        <v>0</v>
      </c>
      <c r="H81" s="62">
        <v>0</v>
      </c>
      <c r="I81" s="62">
        <v>0</v>
      </c>
      <c r="J81" s="62">
        <v>0</v>
      </c>
      <c r="K81" s="62">
        <v>0</v>
      </c>
      <c r="L81" s="62">
        <v>0</v>
      </c>
      <c r="M81" s="62">
        <v>0</v>
      </c>
      <c r="N81" s="62">
        <v>0</v>
      </c>
      <c r="O81" s="124"/>
    </row>
    <row r="82" spans="1:15" ht="15" customHeight="1">
      <c r="A82" s="61" t="s">
        <v>520</v>
      </c>
      <c r="B82" s="62">
        <v>1372.76224</v>
      </c>
      <c r="C82" s="62">
        <v>1124.5916399999999</v>
      </c>
      <c r="D82" s="62">
        <v>160.60172</v>
      </c>
      <c r="E82" s="62">
        <v>461.38353999999998</v>
      </c>
      <c r="F82" s="62">
        <v>340.27501000000001</v>
      </c>
      <c r="G82" s="62">
        <v>-2285.4524999999999</v>
      </c>
      <c r="H82" s="62">
        <v>-3321.2463399999997</v>
      </c>
      <c r="I82" s="62">
        <v>-4867.5653000000002</v>
      </c>
      <c r="J82" s="62">
        <v>-1328.9974399999999</v>
      </c>
      <c r="K82" s="62">
        <v>777.64760999999999</v>
      </c>
      <c r="L82" s="62">
        <v>877.94418999999994</v>
      </c>
      <c r="M82" s="62">
        <v>5814.4479199999842</v>
      </c>
      <c r="N82" s="62">
        <v>264.21547000000032</v>
      </c>
      <c r="O82" s="124"/>
    </row>
    <row r="83" spans="1:15" ht="15" customHeight="1" thickBot="1">
      <c r="A83" s="69" t="s">
        <v>521</v>
      </c>
      <c r="B83" s="62">
        <v>0</v>
      </c>
      <c r="C83" s="62">
        <v>0</v>
      </c>
      <c r="D83" s="62">
        <v>0</v>
      </c>
      <c r="E83" s="62">
        <v>0</v>
      </c>
      <c r="F83" s="62">
        <v>0</v>
      </c>
      <c r="G83" s="62">
        <v>0</v>
      </c>
      <c r="H83" s="62">
        <v>0</v>
      </c>
      <c r="I83" s="62">
        <v>0</v>
      </c>
      <c r="J83" s="62">
        <v>0</v>
      </c>
      <c r="K83" s="62">
        <v>0</v>
      </c>
      <c r="L83" s="62">
        <v>0</v>
      </c>
      <c r="M83" s="62">
        <v>0</v>
      </c>
      <c r="N83" s="62">
        <v>0</v>
      </c>
      <c r="O83" s="124"/>
    </row>
    <row r="84" spans="1:15" ht="15" customHeight="1" thickTop="1" thickBot="1">
      <c r="A84" s="59" t="s">
        <v>522</v>
      </c>
      <c r="B84" s="60">
        <v>1372.76224</v>
      </c>
      <c r="C84" s="60">
        <v>1124.5916399999999</v>
      </c>
      <c r="D84" s="60">
        <v>160.60172</v>
      </c>
      <c r="E84" s="60">
        <v>461.38353999999998</v>
      </c>
      <c r="F84" s="60">
        <v>340.27501000000001</v>
      </c>
      <c r="G84" s="60">
        <v>-2285.4524999999999</v>
      </c>
      <c r="H84" s="60">
        <v>-3321.2463399999997</v>
      </c>
      <c r="I84" s="60">
        <v>-4867.5653000000002</v>
      </c>
      <c r="J84" s="60">
        <v>-1328.9974399999999</v>
      </c>
      <c r="K84" s="60">
        <v>777.64760999999999</v>
      </c>
      <c r="L84" s="60">
        <v>877.94418999999994</v>
      </c>
      <c r="M84" s="60">
        <v>5814.4479199999842</v>
      </c>
      <c r="N84" s="60">
        <v>264.21547000000032</v>
      </c>
      <c r="O84" s="124"/>
    </row>
    <row r="85" spans="1:15" ht="3.75" customHeight="1" thickTop="1" thickBot="1">
      <c r="A85" s="73"/>
      <c r="B85" s="74"/>
      <c r="C85" s="74"/>
      <c r="D85" s="74"/>
      <c r="E85" s="74"/>
      <c r="F85" s="74"/>
      <c r="G85" s="74"/>
      <c r="H85" s="74"/>
      <c r="I85" s="74"/>
      <c r="J85" s="74"/>
      <c r="K85" s="74"/>
      <c r="L85" s="74"/>
      <c r="M85" s="74"/>
      <c r="N85" s="74"/>
    </row>
    <row r="86" spans="1:15" ht="15" customHeight="1" thickTop="1">
      <c r="A86" s="75"/>
      <c r="B86" s="76"/>
      <c r="C86" s="76"/>
      <c r="D86" s="76"/>
      <c r="E86" s="76"/>
      <c r="F86" s="76"/>
      <c r="G86" s="76"/>
      <c r="H86" s="76"/>
      <c r="I86" s="76"/>
      <c r="J86" s="76"/>
      <c r="K86" s="76"/>
      <c r="L86" s="76"/>
      <c r="M86" s="76"/>
      <c r="N86" s="76"/>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O87"/>
  <sheetViews>
    <sheetView zoomScaleNormal="100" workbookViewId="0">
      <pane xSplit="1" topLeftCell="B1" activePane="topRight" state="frozen"/>
      <selection activeCell="A22" sqref="A22"/>
      <selection pane="topRight" activeCell="N11" sqref="N11"/>
    </sheetView>
  </sheetViews>
  <sheetFormatPr baseColWidth="10" defaultColWidth="9.140625" defaultRowHeight="18"/>
  <cols>
    <col min="1" max="1" width="106.42578125" style="54" customWidth="1"/>
    <col min="2" max="8" width="10.7109375" style="54" bestFit="1" customWidth="1"/>
    <col min="9" max="9" width="10.7109375" style="54" customWidth="1"/>
    <col min="10" max="10" width="10.7109375" style="54" bestFit="1" customWidth="1"/>
    <col min="11" max="13" width="10.7109375" style="54" customWidth="1"/>
    <col min="14" max="14" width="10.7109375" style="78" bestFit="1" customWidth="1"/>
    <col min="15" max="256" width="9.140625" style="54"/>
    <col min="257" max="257" width="106.42578125" style="54" customWidth="1"/>
    <col min="258" max="264" width="10.7109375" style="54" bestFit="1" customWidth="1"/>
    <col min="265" max="265" width="10.7109375" style="54" customWidth="1"/>
    <col min="266" max="266" width="10.7109375" style="54" bestFit="1" customWidth="1"/>
    <col min="267" max="269" width="10.7109375" style="54" customWidth="1"/>
    <col min="270" max="270" width="10.7109375" style="54" bestFit="1" customWidth="1"/>
    <col min="271" max="512" width="9.140625" style="54"/>
    <col min="513" max="513" width="106.42578125" style="54" customWidth="1"/>
    <col min="514" max="520" width="10.7109375" style="54" bestFit="1" customWidth="1"/>
    <col min="521" max="521" width="10.7109375" style="54" customWidth="1"/>
    <col min="522" max="522" width="10.7109375" style="54" bestFit="1" customWidth="1"/>
    <col min="523" max="525" width="10.7109375" style="54" customWidth="1"/>
    <col min="526" max="526" width="10.7109375" style="54" bestFit="1" customWidth="1"/>
    <col min="527" max="768" width="9.140625" style="54"/>
    <col min="769" max="769" width="106.42578125" style="54" customWidth="1"/>
    <col min="770" max="776" width="10.7109375" style="54" bestFit="1" customWidth="1"/>
    <col min="777" max="777" width="10.7109375" style="54" customWidth="1"/>
    <col min="778" max="778" width="10.7109375" style="54" bestFit="1" customWidth="1"/>
    <col min="779" max="781" width="10.7109375" style="54" customWidth="1"/>
    <col min="782" max="782" width="10.7109375" style="54" bestFit="1" customWidth="1"/>
    <col min="783" max="1024" width="9.140625" style="54"/>
    <col min="1025" max="1025" width="106.42578125" style="54" customWidth="1"/>
    <col min="1026" max="1032" width="10.7109375" style="54" bestFit="1" customWidth="1"/>
    <col min="1033" max="1033" width="10.7109375" style="54" customWidth="1"/>
    <col min="1034" max="1034" width="10.7109375" style="54" bestFit="1" customWidth="1"/>
    <col min="1035" max="1037" width="10.7109375" style="54" customWidth="1"/>
    <col min="1038" max="1038" width="10.7109375" style="54" bestFit="1" customWidth="1"/>
    <col min="1039" max="1280" width="9.140625" style="54"/>
    <col min="1281" max="1281" width="106.42578125" style="54" customWidth="1"/>
    <col min="1282" max="1288" width="10.7109375" style="54" bestFit="1" customWidth="1"/>
    <col min="1289" max="1289" width="10.7109375" style="54" customWidth="1"/>
    <col min="1290" max="1290" width="10.7109375" style="54" bestFit="1" customWidth="1"/>
    <col min="1291" max="1293" width="10.7109375" style="54" customWidth="1"/>
    <col min="1294" max="1294" width="10.7109375" style="54" bestFit="1" customWidth="1"/>
    <col min="1295" max="1536" width="9.140625" style="54"/>
    <col min="1537" max="1537" width="106.42578125" style="54" customWidth="1"/>
    <col min="1538" max="1544" width="10.7109375" style="54" bestFit="1" customWidth="1"/>
    <col min="1545" max="1545" width="10.7109375" style="54" customWidth="1"/>
    <col min="1546" max="1546" width="10.7109375" style="54" bestFit="1" customWidth="1"/>
    <col min="1547" max="1549" width="10.7109375" style="54" customWidth="1"/>
    <col min="1550" max="1550" width="10.7109375" style="54" bestFit="1" customWidth="1"/>
    <col min="1551" max="1792" width="9.140625" style="54"/>
    <col min="1793" max="1793" width="106.42578125" style="54" customWidth="1"/>
    <col min="1794" max="1800" width="10.7109375" style="54" bestFit="1" customWidth="1"/>
    <col min="1801" max="1801" width="10.7109375" style="54" customWidth="1"/>
    <col min="1802" max="1802" width="10.7109375" style="54" bestFit="1" customWidth="1"/>
    <col min="1803" max="1805" width="10.7109375" style="54" customWidth="1"/>
    <col min="1806" max="1806" width="10.7109375" style="54" bestFit="1" customWidth="1"/>
    <col min="1807" max="2048" width="9.140625" style="54"/>
    <col min="2049" max="2049" width="106.42578125" style="54" customWidth="1"/>
    <col min="2050" max="2056" width="10.7109375" style="54" bestFit="1" customWidth="1"/>
    <col min="2057" max="2057" width="10.7109375" style="54" customWidth="1"/>
    <col min="2058" max="2058" width="10.7109375" style="54" bestFit="1" customWidth="1"/>
    <col min="2059" max="2061" width="10.7109375" style="54" customWidth="1"/>
    <col min="2062" max="2062" width="10.7109375" style="54" bestFit="1" customWidth="1"/>
    <col min="2063" max="2304" width="9.140625" style="54"/>
    <col min="2305" max="2305" width="106.42578125" style="54" customWidth="1"/>
    <col min="2306" max="2312" width="10.7109375" style="54" bestFit="1" customWidth="1"/>
    <col min="2313" max="2313" width="10.7109375" style="54" customWidth="1"/>
    <col min="2314" max="2314" width="10.7109375" style="54" bestFit="1" customWidth="1"/>
    <col min="2315" max="2317" width="10.7109375" style="54" customWidth="1"/>
    <col min="2318" max="2318" width="10.7109375" style="54" bestFit="1" customWidth="1"/>
    <col min="2319" max="2560" width="9.140625" style="54"/>
    <col min="2561" max="2561" width="106.42578125" style="54" customWidth="1"/>
    <col min="2562" max="2568" width="10.7109375" style="54" bestFit="1" customWidth="1"/>
    <col min="2569" max="2569" width="10.7109375" style="54" customWidth="1"/>
    <col min="2570" max="2570" width="10.7109375" style="54" bestFit="1" customWidth="1"/>
    <col min="2571" max="2573" width="10.7109375" style="54" customWidth="1"/>
    <col min="2574" max="2574" width="10.7109375" style="54" bestFit="1" customWidth="1"/>
    <col min="2575" max="2816" width="9.140625" style="54"/>
    <col min="2817" max="2817" width="106.42578125" style="54" customWidth="1"/>
    <col min="2818" max="2824" width="10.7109375" style="54" bestFit="1" customWidth="1"/>
    <col min="2825" max="2825" width="10.7109375" style="54" customWidth="1"/>
    <col min="2826" max="2826" width="10.7109375" style="54" bestFit="1" customWidth="1"/>
    <col min="2827" max="2829" width="10.7109375" style="54" customWidth="1"/>
    <col min="2830" max="2830" width="10.7109375" style="54" bestFit="1" customWidth="1"/>
    <col min="2831" max="3072" width="9.140625" style="54"/>
    <col min="3073" max="3073" width="106.42578125" style="54" customWidth="1"/>
    <col min="3074" max="3080" width="10.7109375" style="54" bestFit="1" customWidth="1"/>
    <col min="3081" max="3081" width="10.7109375" style="54" customWidth="1"/>
    <col min="3082" max="3082" width="10.7109375" style="54" bestFit="1" customWidth="1"/>
    <col min="3083" max="3085" width="10.7109375" style="54" customWidth="1"/>
    <col min="3086" max="3086" width="10.7109375" style="54" bestFit="1" customWidth="1"/>
    <col min="3087" max="3328" width="9.140625" style="54"/>
    <col min="3329" max="3329" width="106.42578125" style="54" customWidth="1"/>
    <col min="3330" max="3336" width="10.7109375" style="54" bestFit="1" customWidth="1"/>
    <col min="3337" max="3337" width="10.7109375" style="54" customWidth="1"/>
    <col min="3338" max="3338" width="10.7109375" style="54" bestFit="1" customWidth="1"/>
    <col min="3339" max="3341" width="10.7109375" style="54" customWidth="1"/>
    <col min="3342" max="3342" width="10.7109375" style="54" bestFit="1" customWidth="1"/>
    <col min="3343" max="3584" width="9.140625" style="54"/>
    <col min="3585" max="3585" width="106.42578125" style="54" customWidth="1"/>
    <col min="3586" max="3592" width="10.7109375" style="54" bestFit="1" customWidth="1"/>
    <col min="3593" max="3593" width="10.7109375" style="54" customWidth="1"/>
    <col min="3594" max="3594" width="10.7109375" style="54" bestFit="1" customWidth="1"/>
    <col min="3595" max="3597" width="10.7109375" style="54" customWidth="1"/>
    <col min="3598" max="3598" width="10.7109375" style="54" bestFit="1" customWidth="1"/>
    <col min="3599" max="3840" width="9.140625" style="54"/>
    <col min="3841" max="3841" width="106.42578125" style="54" customWidth="1"/>
    <col min="3842" max="3848" width="10.7109375" style="54" bestFit="1" customWidth="1"/>
    <col min="3849" max="3849" width="10.7109375" style="54" customWidth="1"/>
    <col min="3850" max="3850" width="10.7109375" style="54" bestFit="1" customWidth="1"/>
    <col min="3851" max="3853" width="10.7109375" style="54" customWidth="1"/>
    <col min="3854" max="3854" width="10.7109375" style="54" bestFit="1" customWidth="1"/>
    <col min="3855" max="4096" width="9.140625" style="54"/>
    <col min="4097" max="4097" width="106.42578125" style="54" customWidth="1"/>
    <col min="4098" max="4104" width="10.7109375" style="54" bestFit="1" customWidth="1"/>
    <col min="4105" max="4105" width="10.7109375" style="54" customWidth="1"/>
    <col min="4106" max="4106" width="10.7109375" style="54" bestFit="1" customWidth="1"/>
    <col min="4107" max="4109" width="10.7109375" style="54" customWidth="1"/>
    <col min="4110" max="4110" width="10.7109375" style="54" bestFit="1" customWidth="1"/>
    <col min="4111" max="4352" width="9.140625" style="54"/>
    <col min="4353" max="4353" width="106.42578125" style="54" customWidth="1"/>
    <col min="4354" max="4360" width="10.7109375" style="54" bestFit="1" customWidth="1"/>
    <col min="4361" max="4361" width="10.7109375" style="54" customWidth="1"/>
    <col min="4362" max="4362" width="10.7109375" style="54" bestFit="1" customWidth="1"/>
    <col min="4363" max="4365" width="10.7109375" style="54" customWidth="1"/>
    <col min="4366" max="4366" width="10.7109375" style="54" bestFit="1" customWidth="1"/>
    <col min="4367" max="4608" width="9.140625" style="54"/>
    <col min="4609" max="4609" width="106.42578125" style="54" customWidth="1"/>
    <col min="4610" max="4616" width="10.7109375" style="54" bestFit="1" customWidth="1"/>
    <col min="4617" max="4617" width="10.7109375" style="54" customWidth="1"/>
    <col min="4618" max="4618" width="10.7109375" style="54" bestFit="1" customWidth="1"/>
    <col min="4619" max="4621" width="10.7109375" style="54" customWidth="1"/>
    <col min="4622" max="4622" width="10.7109375" style="54" bestFit="1" customWidth="1"/>
    <col min="4623" max="4864" width="9.140625" style="54"/>
    <col min="4865" max="4865" width="106.42578125" style="54" customWidth="1"/>
    <col min="4866" max="4872" width="10.7109375" style="54" bestFit="1" customWidth="1"/>
    <col min="4873" max="4873" width="10.7109375" style="54" customWidth="1"/>
    <col min="4874" max="4874" width="10.7109375" style="54" bestFit="1" customWidth="1"/>
    <col min="4875" max="4877" width="10.7109375" style="54" customWidth="1"/>
    <col min="4878" max="4878" width="10.7109375" style="54" bestFit="1" customWidth="1"/>
    <col min="4879" max="5120" width="9.140625" style="54"/>
    <col min="5121" max="5121" width="106.42578125" style="54" customWidth="1"/>
    <col min="5122" max="5128" width="10.7109375" style="54" bestFit="1" customWidth="1"/>
    <col min="5129" max="5129" width="10.7109375" style="54" customWidth="1"/>
    <col min="5130" max="5130" width="10.7109375" style="54" bestFit="1" customWidth="1"/>
    <col min="5131" max="5133" width="10.7109375" style="54" customWidth="1"/>
    <col min="5134" max="5134" width="10.7109375" style="54" bestFit="1" customWidth="1"/>
    <col min="5135" max="5376" width="9.140625" style="54"/>
    <col min="5377" max="5377" width="106.42578125" style="54" customWidth="1"/>
    <col min="5378" max="5384" width="10.7109375" style="54" bestFit="1" customWidth="1"/>
    <col min="5385" max="5385" width="10.7109375" style="54" customWidth="1"/>
    <col min="5386" max="5386" width="10.7109375" style="54" bestFit="1" customWidth="1"/>
    <col min="5387" max="5389" width="10.7109375" style="54" customWidth="1"/>
    <col min="5390" max="5390" width="10.7109375" style="54" bestFit="1" customWidth="1"/>
    <col min="5391" max="5632" width="9.140625" style="54"/>
    <col min="5633" max="5633" width="106.42578125" style="54" customWidth="1"/>
    <col min="5634" max="5640" width="10.7109375" style="54" bestFit="1" customWidth="1"/>
    <col min="5641" max="5641" width="10.7109375" style="54" customWidth="1"/>
    <col min="5642" max="5642" width="10.7109375" style="54" bestFit="1" customWidth="1"/>
    <col min="5643" max="5645" width="10.7109375" style="54" customWidth="1"/>
    <col min="5646" max="5646" width="10.7109375" style="54" bestFit="1" customWidth="1"/>
    <col min="5647" max="5888" width="9.140625" style="54"/>
    <col min="5889" max="5889" width="106.42578125" style="54" customWidth="1"/>
    <col min="5890" max="5896" width="10.7109375" style="54" bestFit="1" customWidth="1"/>
    <col min="5897" max="5897" width="10.7109375" style="54" customWidth="1"/>
    <col min="5898" max="5898" width="10.7109375" style="54" bestFit="1" customWidth="1"/>
    <col min="5899" max="5901" width="10.7109375" style="54" customWidth="1"/>
    <col min="5902" max="5902" width="10.7109375" style="54" bestFit="1" customWidth="1"/>
    <col min="5903" max="6144" width="9.140625" style="54"/>
    <col min="6145" max="6145" width="106.42578125" style="54" customWidth="1"/>
    <col min="6146" max="6152" width="10.7109375" style="54" bestFit="1" customWidth="1"/>
    <col min="6153" max="6153" width="10.7109375" style="54" customWidth="1"/>
    <col min="6154" max="6154" width="10.7109375" style="54" bestFit="1" customWidth="1"/>
    <col min="6155" max="6157" width="10.7109375" style="54" customWidth="1"/>
    <col min="6158" max="6158" width="10.7109375" style="54" bestFit="1" customWidth="1"/>
    <col min="6159" max="6400" width="9.140625" style="54"/>
    <col min="6401" max="6401" width="106.42578125" style="54" customWidth="1"/>
    <col min="6402" max="6408" width="10.7109375" style="54" bestFit="1" customWidth="1"/>
    <col min="6409" max="6409" width="10.7109375" style="54" customWidth="1"/>
    <col min="6410" max="6410" width="10.7109375" style="54" bestFit="1" customWidth="1"/>
    <col min="6411" max="6413" width="10.7109375" style="54" customWidth="1"/>
    <col min="6414" max="6414" width="10.7109375" style="54" bestFit="1" customWidth="1"/>
    <col min="6415" max="6656" width="9.140625" style="54"/>
    <col min="6657" max="6657" width="106.42578125" style="54" customWidth="1"/>
    <col min="6658" max="6664" width="10.7109375" style="54" bestFit="1" customWidth="1"/>
    <col min="6665" max="6665" width="10.7109375" style="54" customWidth="1"/>
    <col min="6666" max="6666" width="10.7109375" style="54" bestFit="1" customWidth="1"/>
    <col min="6667" max="6669" width="10.7109375" style="54" customWidth="1"/>
    <col min="6670" max="6670" width="10.7109375" style="54" bestFit="1" customWidth="1"/>
    <col min="6671" max="6912" width="9.140625" style="54"/>
    <col min="6913" max="6913" width="106.42578125" style="54" customWidth="1"/>
    <col min="6914" max="6920" width="10.7109375" style="54" bestFit="1" customWidth="1"/>
    <col min="6921" max="6921" width="10.7109375" style="54" customWidth="1"/>
    <col min="6922" max="6922" width="10.7109375" style="54" bestFit="1" customWidth="1"/>
    <col min="6923" max="6925" width="10.7109375" style="54" customWidth="1"/>
    <col min="6926" max="6926" width="10.7109375" style="54" bestFit="1" customWidth="1"/>
    <col min="6927" max="7168" width="9.140625" style="54"/>
    <col min="7169" max="7169" width="106.42578125" style="54" customWidth="1"/>
    <col min="7170" max="7176" width="10.7109375" style="54" bestFit="1" customWidth="1"/>
    <col min="7177" max="7177" width="10.7109375" style="54" customWidth="1"/>
    <col min="7178" max="7178" width="10.7109375" style="54" bestFit="1" customWidth="1"/>
    <col min="7179" max="7181" width="10.7109375" style="54" customWidth="1"/>
    <col min="7182" max="7182" width="10.7109375" style="54" bestFit="1" customWidth="1"/>
    <col min="7183" max="7424" width="9.140625" style="54"/>
    <col min="7425" max="7425" width="106.42578125" style="54" customWidth="1"/>
    <col min="7426" max="7432" width="10.7109375" style="54" bestFit="1" customWidth="1"/>
    <col min="7433" max="7433" width="10.7109375" style="54" customWidth="1"/>
    <col min="7434" max="7434" width="10.7109375" style="54" bestFit="1" customWidth="1"/>
    <col min="7435" max="7437" width="10.7109375" style="54" customWidth="1"/>
    <col min="7438" max="7438" width="10.7109375" style="54" bestFit="1" customWidth="1"/>
    <col min="7439" max="7680" width="9.140625" style="54"/>
    <col min="7681" max="7681" width="106.42578125" style="54" customWidth="1"/>
    <col min="7682" max="7688" width="10.7109375" style="54" bestFit="1" customWidth="1"/>
    <col min="7689" max="7689" width="10.7109375" style="54" customWidth="1"/>
    <col min="7690" max="7690" width="10.7109375" style="54" bestFit="1" customWidth="1"/>
    <col min="7691" max="7693" width="10.7109375" style="54" customWidth="1"/>
    <col min="7694" max="7694" width="10.7109375" style="54" bestFit="1" customWidth="1"/>
    <col min="7695" max="7936" width="9.140625" style="54"/>
    <col min="7937" max="7937" width="106.42578125" style="54" customWidth="1"/>
    <col min="7938" max="7944" width="10.7109375" style="54" bestFit="1" customWidth="1"/>
    <col min="7945" max="7945" width="10.7109375" style="54" customWidth="1"/>
    <col min="7946" max="7946" width="10.7109375" style="54" bestFit="1" customWidth="1"/>
    <col min="7947" max="7949" width="10.7109375" style="54" customWidth="1"/>
    <col min="7950" max="7950" width="10.7109375" style="54" bestFit="1" customWidth="1"/>
    <col min="7951" max="8192" width="9.140625" style="54"/>
    <col min="8193" max="8193" width="106.42578125" style="54" customWidth="1"/>
    <col min="8194" max="8200" width="10.7109375" style="54" bestFit="1" customWidth="1"/>
    <col min="8201" max="8201" width="10.7109375" style="54" customWidth="1"/>
    <col min="8202" max="8202" width="10.7109375" style="54" bestFit="1" customWidth="1"/>
    <col min="8203" max="8205" width="10.7109375" style="54" customWidth="1"/>
    <col min="8206" max="8206" width="10.7109375" style="54" bestFit="1" customWidth="1"/>
    <col min="8207" max="8448" width="9.140625" style="54"/>
    <col min="8449" max="8449" width="106.42578125" style="54" customWidth="1"/>
    <col min="8450" max="8456" width="10.7109375" style="54" bestFit="1" customWidth="1"/>
    <col min="8457" max="8457" width="10.7109375" style="54" customWidth="1"/>
    <col min="8458" max="8458" width="10.7109375" style="54" bestFit="1" customWidth="1"/>
    <col min="8459" max="8461" width="10.7109375" style="54" customWidth="1"/>
    <col min="8462" max="8462" width="10.7109375" style="54" bestFit="1" customWidth="1"/>
    <col min="8463" max="8704" width="9.140625" style="54"/>
    <col min="8705" max="8705" width="106.42578125" style="54" customWidth="1"/>
    <col min="8706" max="8712" width="10.7109375" style="54" bestFit="1" customWidth="1"/>
    <col min="8713" max="8713" width="10.7109375" style="54" customWidth="1"/>
    <col min="8714" max="8714" width="10.7109375" style="54" bestFit="1" customWidth="1"/>
    <col min="8715" max="8717" width="10.7109375" style="54" customWidth="1"/>
    <col min="8718" max="8718" width="10.7109375" style="54" bestFit="1" customWidth="1"/>
    <col min="8719" max="8960" width="9.140625" style="54"/>
    <col min="8961" max="8961" width="106.42578125" style="54" customWidth="1"/>
    <col min="8962" max="8968" width="10.7109375" style="54" bestFit="1" customWidth="1"/>
    <col min="8969" max="8969" width="10.7109375" style="54" customWidth="1"/>
    <col min="8970" max="8970" width="10.7109375" style="54" bestFit="1" customWidth="1"/>
    <col min="8971" max="8973" width="10.7109375" style="54" customWidth="1"/>
    <col min="8974" max="8974" width="10.7109375" style="54" bestFit="1" customWidth="1"/>
    <col min="8975" max="9216" width="9.140625" style="54"/>
    <col min="9217" max="9217" width="106.42578125" style="54" customWidth="1"/>
    <col min="9218" max="9224" width="10.7109375" style="54" bestFit="1" customWidth="1"/>
    <col min="9225" max="9225" width="10.7109375" style="54" customWidth="1"/>
    <col min="9226" max="9226" width="10.7109375" style="54" bestFit="1" customWidth="1"/>
    <col min="9227" max="9229" width="10.7109375" style="54" customWidth="1"/>
    <col min="9230" max="9230" width="10.7109375" style="54" bestFit="1" customWidth="1"/>
    <col min="9231" max="9472" width="9.140625" style="54"/>
    <col min="9473" max="9473" width="106.42578125" style="54" customWidth="1"/>
    <col min="9474" max="9480" width="10.7109375" style="54" bestFit="1" customWidth="1"/>
    <col min="9481" max="9481" width="10.7109375" style="54" customWidth="1"/>
    <col min="9482" max="9482" width="10.7109375" style="54" bestFit="1" customWidth="1"/>
    <col min="9483" max="9485" width="10.7109375" style="54" customWidth="1"/>
    <col min="9486" max="9486" width="10.7109375" style="54" bestFit="1" customWidth="1"/>
    <col min="9487" max="9728" width="9.140625" style="54"/>
    <col min="9729" max="9729" width="106.42578125" style="54" customWidth="1"/>
    <col min="9730" max="9736" width="10.7109375" style="54" bestFit="1" customWidth="1"/>
    <col min="9737" max="9737" width="10.7109375" style="54" customWidth="1"/>
    <col min="9738" max="9738" width="10.7109375" style="54" bestFit="1" customWidth="1"/>
    <col min="9739" max="9741" width="10.7109375" style="54" customWidth="1"/>
    <col min="9742" max="9742" width="10.7109375" style="54" bestFit="1" customWidth="1"/>
    <col min="9743" max="9984" width="9.140625" style="54"/>
    <col min="9985" max="9985" width="106.42578125" style="54" customWidth="1"/>
    <col min="9986" max="9992" width="10.7109375" style="54" bestFit="1" customWidth="1"/>
    <col min="9993" max="9993" width="10.7109375" style="54" customWidth="1"/>
    <col min="9994" max="9994" width="10.7109375" style="54" bestFit="1" customWidth="1"/>
    <col min="9995" max="9997" width="10.7109375" style="54" customWidth="1"/>
    <col min="9998" max="9998" width="10.7109375" style="54" bestFit="1" customWidth="1"/>
    <col min="9999" max="10240" width="9.140625" style="54"/>
    <col min="10241" max="10241" width="106.42578125" style="54" customWidth="1"/>
    <col min="10242" max="10248" width="10.7109375" style="54" bestFit="1" customWidth="1"/>
    <col min="10249" max="10249" width="10.7109375" style="54" customWidth="1"/>
    <col min="10250" max="10250" width="10.7109375" style="54" bestFit="1" customWidth="1"/>
    <col min="10251" max="10253" width="10.7109375" style="54" customWidth="1"/>
    <col min="10254" max="10254" width="10.7109375" style="54" bestFit="1" customWidth="1"/>
    <col min="10255" max="10496" width="9.140625" style="54"/>
    <col min="10497" max="10497" width="106.42578125" style="54" customWidth="1"/>
    <col min="10498" max="10504" width="10.7109375" style="54" bestFit="1" customWidth="1"/>
    <col min="10505" max="10505" width="10.7109375" style="54" customWidth="1"/>
    <col min="10506" max="10506" width="10.7109375" style="54" bestFit="1" customWidth="1"/>
    <col min="10507" max="10509" width="10.7109375" style="54" customWidth="1"/>
    <col min="10510" max="10510" width="10.7109375" style="54" bestFit="1" customWidth="1"/>
    <col min="10511" max="10752" width="9.140625" style="54"/>
    <col min="10753" max="10753" width="106.42578125" style="54" customWidth="1"/>
    <col min="10754" max="10760" width="10.7109375" style="54" bestFit="1" customWidth="1"/>
    <col min="10761" max="10761" width="10.7109375" style="54" customWidth="1"/>
    <col min="10762" max="10762" width="10.7109375" style="54" bestFit="1" customWidth="1"/>
    <col min="10763" max="10765" width="10.7109375" style="54" customWidth="1"/>
    <col min="10766" max="10766" width="10.7109375" style="54" bestFit="1" customWidth="1"/>
    <col min="10767" max="11008" width="9.140625" style="54"/>
    <col min="11009" max="11009" width="106.42578125" style="54" customWidth="1"/>
    <col min="11010" max="11016" width="10.7109375" style="54" bestFit="1" customWidth="1"/>
    <col min="11017" max="11017" width="10.7109375" style="54" customWidth="1"/>
    <col min="11018" max="11018" width="10.7109375" style="54" bestFit="1" customWidth="1"/>
    <col min="11019" max="11021" width="10.7109375" style="54" customWidth="1"/>
    <col min="11022" max="11022" width="10.7109375" style="54" bestFit="1" customWidth="1"/>
    <col min="11023" max="11264" width="9.140625" style="54"/>
    <col min="11265" max="11265" width="106.42578125" style="54" customWidth="1"/>
    <col min="11266" max="11272" width="10.7109375" style="54" bestFit="1" customWidth="1"/>
    <col min="11273" max="11273" width="10.7109375" style="54" customWidth="1"/>
    <col min="11274" max="11274" width="10.7109375" style="54" bestFit="1" customWidth="1"/>
    <col min="11275" max="11277" width="10.7109375" style="54" customWidth="1"/>
    <col min="11278" max="11278" width="10.7109375" style="54" bestFit="1" customWidth="1"/>
    <col min="11279" max="11520" width="9.140625" style="54"/>
    <col min="11521" max="11521" width="106.42578125" style="54" customWidth="1"/>
    <col min="11522" max="11528" width="10.7109375" style="54" bestFit="1" customWidth="1"/>
    <col min="11529" max="11529" width="10.7109375" style="54" customWidth="1"/>
    <col min="11530" max="11530" width="10.7109375" style="54" bestFit="1" customWidth="1"/>
    <col min="11531" max="11533" width="10.7109375" style="54" customWidth="1"/>
    <col min="11534" max="11534" width="10.7109375" style="54" bestFit="1" customWidth="1"/>
    <col min="11535" max="11776" width="9.140625" style="54"/>
    <col min="11777" max="11777" width="106.42578125" style="54" customWidth="1"/>
    <col min="11778" max="11784" width="10.7109375" style="54" bestFit="1" customWidth="1"/>
    <col min="11785" max="11785" width="10.7109375" style="54" customWidth="1"/>
    <col min="11786" max="11786" width="10.7109375" style="54" bestFit="1" customWidth="1"/>
    <col min="11787" max="11789" width="10.7109375" style="54" customWidth="1"/>
    <col min="11790" max="11790" width="10.7109375" style="54" bestFit="1" customWidth="1"/>
    <col min="11791" max="12032" width="9.140625" style="54"/>
    <col min="12033" max="12033" width="106.42578125" style="54" customWidth="1"/>
    <col min="12034" max="12040" width="10.7109375" style="54" bestFit="1" customWidth="1"/>
    <col min="12041" max="12041" width="10.7109375" style="54" customWidth="1"/>
    <col min="12042" max="12042" width="10.7109375" style="54" bestFit="1" customWidth="1"/>
    <col min="12043" max="12045" width="10.7109375" style="54" customWidth="1"/>
    <col min="12046" max="12046" width="10.7109375" style="54" bestFit="1" customWidth="1"/>
    <col min="12047" max="12288" width="9.140625" style="54"/>
    <col min="12289" max="12289" width="106.42578125" style="54" customWidth="1"/>
    <col min="12290" max="12296" width="10.7109375" style="54" bestFit="1" customWidth="1"/>
    <col min="12297" max="12297" width="10.7109375" style="54" customWidth="1"/>
    <col min="12298" max="12298" width="10.7109375" style="54" bestFit="1" customWidth="1"/>
    <col min="12299" max="12301" width="10.7109375" style="54" customWidth="1"/>
    <col min="12302" max="12302" width="10.7109375" style="54" bestFit="1" customWidth="1"/>
    <col min="12303" max="12544" width="9.140625" style="54"/>
    <col min="12545" max="12545" width="106.42578125" style="54" customWidth="1"/>
    <col min="12546" max="12552" width="10.7109375" style="54" bestFit="1" customWidth="1"/>
    <col min="12553" max="12553" width="10.7109375" style="54" customWidth="1"/>
    <col min="12554" max="12554" width="10.7109375" style="54" bestFit="1" customWidth="1"/>
    <col min="12555" max="12557" width="10.7109375" style="54" customWidth="1"/>
    <col min="12558" max="12558" width="10.7109375" style="54" bestFit="1" customWidth="1"/>
    <col min="12559" max="12800" width="9.140625" style="54"/>
    <col min="12801" max="12801" width="106.42578125" style="54" customWidth="1"/>
    <col min="12802" max="12808" width="10.7109375" style="54" bestFit="1" customWidth="1"/>
    <col min="12809" max="12809" width="10.7109375" style="54" customWidth="1"/>
    <col min="12810" max="12810" width="10.7109375" style="54" bestFit="1" customWidth="1"/>
    <col min="12811" max="12813" width="10.7109375" style="54" customWidth="1"/>
    <col min="12814" max="12814" width="10.7109375" style="54" bestFit="1" customWidth="1"/>
    <col min="12815" max="13056" width="9.140625" style="54"/>
    <col min="13057" max="13057" width="106.42578125" style="54" customWidth="1"/>
    <col min="13058" max="13064" width="10.7109375" style="54" bestFit="1" customWidth="1"/>
    <col min="13065" max="13065" width="10.7109375" style="54" customWidth="1"/>
    <col min="13066" max="13066" width="10.7109375" style="54" bestFit="1" customWidth="1"/>
    <col min="13067" max="13069" width="10.7109375" style="54" customWidth="1"/>
    <col min="13070" max="13070" width="10.7109375" style="54" bestFit="1" customWidth="1"/>
    <col min="13071" max="13312" width="9.140625" style="54"/>
    <col min="13313" max="13313" width="106.42578125" style="54" customWidth="1"/>
    <col min="13314" max="13320" width="10.7109375" style="54" bestFit="1" customWidth="1"/>
    <col min="13321" max="13321" width="10.7109375" style="54" customWidth="1"/>
    <col min="13322" max="13322" width="10.7109375" style="54" bestFit="1" customWidth="1"/>
    <col min="13323" max="13325" width="10.7109375" style="54" customWidth="1"/>
    <col min="13326" max="13326" width="10.7109375" style="54" bestFit="1" customWidth="1"/>
    <col min="13327" max="13568" width="9.140625" style="54"/>
    <col min="13569" max="13569" width="106.42578125" style="54" customWidth="1"/>
    <col min="13570" max="13576" width="10.7109375" style="54" bestFit="1" customWidth="1"/>
    <col min="13577" max="13577" width="10.7109375" style="54" customWidth="1"/>
    <col min="13578" max="13578" width="10.7109375" style="54" bestFit="1" customWidth="1"/>
    <col min="13579" max="13581" width="10.7109375" style="54" customWidth="1"/>
    <col min="13582" max="13582" width="10.7109375" style="54" bestFit="1" customWidth="1"/>
    <col min="13583" max="13824" width="9.140625" style="54"/>
    <col min="13825" max="13825" width="106.42578125" style="54" customWidth="1"/>
    <col min="13826" max="13832" width="10.7109375" style="54" bestFit="1" customWidth="1"/>
    <col min="13833" max="13833" width="10.7109375" style="54" customWidth="1"/>
    <col min="13834" max="13834" width="10.7109375" style="54" bestFit="1" customWidth="1"/>
    <col min="13835" max="13837" width="10.7109375" style="54" customWidth="1"/>
    <col min="13838" max="13838" width="10.7109375" style="54" bestFit="1" customWidth="1"/>
    <col min="13839" max="14080" width="9.140625" style="54"/>
    <col min="14081" max="14081" width="106.42578125" style="54" customWidth="1"/>
    <col min="14082" max="14088" width="10.7109375" style="54" bestFit="1" customWidth="1"/>
    <col min="14089" max="14089" width="10.7109375" style="54" customWidth="1"/>
    <col min="14090" max="14090" width="10.7109375" style="54" bestFit="1" customWidth="1"/>
    <col min="14091" max="14093" width="10.7109375" style="54" customWidth="1"/>
    <col min="14094" max="14094" width="10.7109375" style="54" bestFit="1" customWidth="1"/>
    <col min="14095" max="14336" width="9.140625" style="54"/>
    <col min="14337" max="14337" width="106.42578125" style="54" customWidth="1"/>
    <col min="14338" max="14344" width="10.7109375" style="54" bestFit="1" customWidth="1"/>
    <col min="14345" max="14345" width="10.7109375" style="54" customWidth="1"/>
    <col min="14346" max="14346" width="10.7109375" style="54" bestFit="1" customWidth="1"/>
    <col min="14347" max="14349" width="10.7109375" style="54" customWidth="1"/>
    <col min="14350" max="14350" width="10.7109375" style="54" bestFit="1" customWidth="1"/>
    <col min="14351" max="14592" width="9.140625" style="54"/>
    <col min="14593" max="14593" width="106.42578125" style="54" customWidth="1"/>
    <col min="14594" max="14600" width="10.7109375" style="54" bestFit="1" customWidth="1"/>
    <col min="14601" max="14601" width="10.7109375" style="54" customWidth="1"/>
    <col min="14602" max="14602" width="10.7109375" style="54" bestFit="1" customWidth="1"/>
    <col min="14603" max="14605" width="10.7109375" style="54" customWidth="1"/>
    <col min="14606" max="14606" width="10.7109375" style="54" bestFit="1" customWidth="1"/>
    <col min="14607" max="14848" width="9.140625" style="54"/>
    <col min="14849" max="14849" width="106.42578125" style="54" customWidth="1"/>
    <col min="14850" max="14856" width="10.7109375" style="54" bestFit="1" customWidth="1"/>
    <col min="14857" max="14857" width="10.7109375" style="54" customWidth="1"/>
    <col min="14858" max="14858" width="10.7109375" style="54" bestFit="1" customWidth="1"/>
    <col min="14859" max="14861" width="10.7109375" style="54" customWidth="1"/>
    <col min="14862" max="14862" width="10.7109375" style="54" bestFit="1" customWidth="1"/>
    <col min="14863" max="15104" width="9.140625" style="54"/>
    <col min="15105" max="15105" width="106.42578125" style="54" customWidth="1"/>
    <col min="15106" max="15112" width="10.7109375" style="54" bestFit="1" customWidth="1"/>
    <col min="15113" max="15113" width="10.7109375" style="54" customWidth="1"/>
    <col min="15114" max="15114" width="10.7109375" style="54" bestFit="1" customWidth="1"/>
    <col min="15115" max="15117" width="10.7109375" style="54" customWidth="1"/>
    <col min="15118" max="15118" width="10.7109375" style="54" bestFit="1" customWidth="1"/>
    <col min="15119" max="15360" width="9.140625" style="54"/>
    <col min="15361" max="15361" width="106.42578125" style="54" customWidth="1"/>
    <col min="15362" max="15368" width="10.7109375" style="54" bestFit="1" customWidth="1"/>
    <col min="15369" max="15369" width="10.7109375" style="54" customWidth="1"/>
    <col min="15370" max="15370" width="10.7109375" style="54" bestFit="1" customWidth="1"/>
    <col min="15371" max="15373" width="10.7109375" style="54" customWidth="1"/>
    <col min="15374" max="15374" width="10.7109375" style="54" bestFit="1" customWidth="1"/>
    <col min="15375" max="15616" width="9.140625" style="54"/>
    <col min="15617" max="15617" width="106.42578125" style="54" customWidth="1"/>
    <col min="15618" max="15624" width="10.7109375" style="54" bestFit="1" customWidth="1"/>
    <col min="15625" max="15625" width="10.7109375" style="54" customWidth="1"/>
    <col min="15626" max="15626" width="10.7109375" style="54" bestFit="1" customWidth="1"/>
    <col min="15627" max="15629" width="10.7109375" style="54" customWidth="1"/>
    <col min="15630" max="15630" width="10.7109375" style="54" bestFit="1" customWidth="1"/>
    <col min="15631" max="15872" width="9.140625" style="54"/>
    <col min="15873" max="15873" width="106.42578125" style="54" customWidth="1"/>
    <col min="15874" max="15880" width="10.7109375" style="54" bestFit="1" customWidth="1"/>
    <col min="15881" max="15881" width="10.7109375" style="54" customWidth="1"/>
    <col min="15882" max="15882" width="10.7109375" style="54" bestFit="1" customWidth="1"/>
    <col min="15883" max="15885" width="10.7109375" style="54" customWidth="1"/>
    <col min="15886" max="15886" width="10.7109375" style="54" bestFit="1" customWidth="1"/>
    <col min="15887" max="16128" width="9.140625" style="54"/>
    <col min="16129" max="16129" width="106.42578125" style="54" customWidth="1"/>
    <col min="16130" max="16136" width="10.7109375" style="54" bestFit="1" customWidth="1"/>
    <col min="16137" max="16137" width="10.7109375" style="54" customWidth="1"/>
    <col min="16138" max="16138" width="10.7109375" style="54" bestFit="1" customWidth="1"/>
    <col min="16139" max="16141" width="10.7109375" style="54" customWidth="1"/>
    <col min="16142" max="16142" width="10.7109375" style="54" bestFit="1" customWidth="1"/>
    <col min="16143" max="16384" width="9.140625" style="54"/>
  </cols>
  <sheetData>
    <row r="1" spans="1:15" ht="30" customHeight="1">
      <c r="A1" s="897" t="s">
        <v>0</v>
      </c>
      <c r="B1" s="897"/>
      <c r="C1" s="897"/>
      <c r="D1" s="897"/>
      <c r="E1" s="897"/>
      <c r="F1" s="897"/>
      <c r="G1" s="897"/>
      <c r="H1" s="897"/>
      <c r="I1" s="897"/>
      <c r="J1" s="897"/>
      <c r="K1" s="897"/>
      <c r="L1" s="897"/>
      <c r="M1" s="897"/>
      <c r="N1" s="897"/>
    </row>
    <row r="2" spans="1:15" ht="15" customHeight="1">
      <c r="A2" s="898" t="s">
        <v>446</v>
      </c>
      <c r="B2" s="898"/>
      <c r="C2" s="898"/>
      <c r="D2" s="898"/>
      <c r="E2" s="898"/>
      <c r="F2" s="898"/>
      <c r="G2" s="898"/>
      <c r="H2" s="898"/>
      <c r="I2" s="898"/>
      <c r="J2" s="898"/>
      <c r="K2" s="898"/>
      <c r="L2" s="898"/>
      <c r="M2" s="898"/>
      <c r="N2" s="898"/>
    </row>
    <row r="3" spans="1:15" ht="15" customHeight="1">
      <c r="A3" s="898" t="s">
        <v>666</v>
      </c>
      <c r="B3" s="898"/>
      <c r="C3" s="898"/>
      <c r="D3" s="898"/>
      <c r="E3" s="898"/>
      <c r="F3" s="898"/>
      <c r="G3" s="898"/>
      <c r="H3" s="898"/>
      <c r="I3" s="898"/>
      <c r="J3" s="898"/>
      <c r="K3" s="898"/>
      <c r="L3" s="898"/>
      <c r="M3" s="898"/>
      <c r="N3" s="898"/>
    </row>
    <row r="4" spans="1:15" ht="30" customHeight="1">
      <c r="A4" s="899" t="s">
        <v>3</v>
      </c>
      <c r="B4" s="899"/>
      <c r="C4" s="899"/>
      <c r="D4" s="899"/>
      <c r="E4" s="899"/>
      <c r="F4" s="899"/>
      <c r="G4" s="899"/>
      <c r="H4" s="899"/>
      <c r="I4" s="899"/>
      <c r="J4" s="899"/>
      <c r="K4" s="899"/>
      <c r="L4" s="899"/>
      <c r="M4" s="899"/>
      <c r="N4" s="899"/>
    </row>
    <row r="5" spans="1:15" ht="3.75" customHeight="1" thickBot="1">
      <c r="A5" s="53"/>
      <c r="B5" s="53"/>
      <c r="C5" s="53"/>
      <c r="D5" s="53"/>
      <c r="E5" s="53"/>
      <c r="F5" s="53"/>
      <c r="G5" s="53"/>
      <c r="H5" s="53"/>
      <c r="I5" s="53"/>
      <c r="J5" s="53"/>
      <c r="K5" s="53"/>
      <c r="L5" s="53"/>
      <c r="M5" s="53"/>
      <c r="N5" s="53"/>
    </row>
    <row r="6" spans="1:15" s="58" customFormat="1" ht="30" customHeight="1" thickTop="1" thickBot="1">
      <c r="A6" s="55"/>
      <c r="B6" s="56" t="s">
        <v>447</v>
      </c>
      <c r="C6" s="56" t="s">
        <v>448</v>
      </c>
      <c r="D6" s="56" t="s">
        <v>449</v>
      </c>
      <c r="E6" s="56" t="s">
        <v>450</v>
      </c>
      <c r="F6" s="56" t="s">
        <v>451</v>
      </c>
      <c r="G6" s="56" t="s">
        <v>452</v>
      </c>
      <c r="H6" s="56" t="s">
        <v>453</v>
      </c>
      <c r="I6" s="56" t="s">
        <v>454</v>
      </c>
      <c r="J6" s="56" t="s">
        <v>455</v>
      </c>
      <c r="K6" s="56" t="s">
        <v>456</v>
      </c>
      <c r="L6" s="56" t="s">
        <v>457</v>
      </c>
      <c r="M6" s="56" t="s">
        <v>458</v>
      </c>
      <c r="N6" s="56" t="s">
        <v>459</v>
      </c>
    </row>
    <row r="7" spans="1:15" ht="15" customHeight="1" thickTop="1" thickBot="1">
      <c r="A7" s="59" t="s">
        <v>460</v>
      </c>
      <c r="B7" s="60">
        <v>8421990.5261000004</v>
      </c>
      <c r="C7" s="60">
        <v>10017234.596170001</v>
      </c>
      <c r="D7" s="60">
        <v>11161700.99265</v>
      </c>
      <c r="E7" s="60">
        <v>12339902.262950001</v>
      </c>
      <c r="F7" s="60">
        <v>14206381.12785</v>
      </c>
      <c r="G7" s="60">
        <v>15302837.484719999</v>
      </c>
      <c r="H7" s="60">
        <v>17472143.46751</v>
      </c>
      <c r="I7" s="60">
        <v>19101938.411330003</v>
      </c>
      <c r="J7" s="60">
        <v>20581857.598330002</v>
      </c>
      <c r="K7" s="60">
        <v>23409167.15027</v>
      </c>
      <c r="L7" s="60">
        <v>23530761.95848</v>
      </c>
      <c r="M7" s="60">
        <v>24903039.375210002</v>
      </c>
      <c r="N7" s="60">
        <v>24730680.815620001</v>
      </c>
      <c r="O7" s="124"/>
    </row>
    <row r="8" spans="1:15" s="63" customFormat="1" ht="15" customHeight="1" thickTop="1">
      <c r="A8" s="61" t="s">
        <v>10</v>
      </c>
      <c r="B8" s="62">
        <v>757696.43495000002</v>
      </c>
      <c r="C8" s="62">
        <v>929820.08851000003</v>
      </c>
      <c r="D8" s="62">
        <v>831663.59976999997</v>
      </c>
      <c r="E8" s="62">
        <v>613486.53936000005</v>
      </c>
      <c r="F8" s="62">
        <v>933331.6997</v>
      </c>
      <c r="G8" s="62">
        <v>913462.98589000001</v>
      </c>
      <c r="H8" s="62">
        <v>1033740.2143400001</v>
      </c>
      <c r="I8" s="62">
        <v>1198442.3883099998</v>
      </c>
      <c r="J8" s="62">
        <v>1176084.07549</v>
      </c>
      <c r="K8" s="62">
        <v>2575135.4120999998</v>
      </c>
      <c r="L8" s="62">
        <v>2684015.9772299998</v>
      </c>
      <c r="M8" s="62">
        <v>1832930.4135400001</v>
      </c>
      <c r="N8" s="62">
        <v>1550862.4326599999</v>
      </c>
      <c r="O8" s="124"/>
    </row>
    <row r="9" spans="1:15" s="63" customFormat="1" ht="15" customHeight="1">
      <c r="A9" s="61" t="s">
        <v>19</v>
      </c>
      <c r="B9" s="62">
        <v>571795.29677999998</v>
      </c>
      <c r="C9" s="62">
        <v>856994.82961000002</v>
      </c>
      <c r="D9" s="62">
        <v>998347.71811000002</v>
      </c>
      <c r="E9" s="62">
        <v>1448029.68258</v>
      </c>
      <c r="F9" s="62">
        <v>1516496.5081199999</v>
      </c>
      <c r="G9" s="62">
        <v>1674428.94484</v>
      </c>
      <c r="H9" s="62">
        <v>1942239.1558800002</v>
      </c>
      <c r="I9" s="62">
        <v>2097575.8755899998</v>
      </c>
      <c r="J9" s="62">
        <v>2242046.0164399999</v>
      </c>
      <c r="K9" s="62">
        <v>2585899.37512</v>
      </c>
      <c r="L9" s="62">
        <v>2719757.9183700001</v>
      </c>
      <c r="M9" s="62">
        <v>3512284.6416199994</v>
      </c>
      <c r="N9" s="62">
        <v>3541603.9539600001</v>
      </c>
      <c r="O9" s="124"/>
    </row>
    <row r="10" spans="1:15" s="63" customFormat="1" ht="15" customHeight="1">
      <c r="A10" s="61" t="s">
        <v>28</v>
      </c>
      <c r="B10" s="62">
        <v>6894974.7681400003</v>
      </c>
      <c r="C10" s="62">
        <v>7913290.5194300003</v>
      </c>
      <c r="D10" s="62">
        <v>8872118.3705800008</v>
      </c>
      <c r="E10" s="62">
        <v>9701376.9855199996</v>
      </c>
      <c r="F10" s="62">
        <v>11139924.659399999</v>
      </c>
      <c r="G10" s="62">
        <v>12034449.535459999</v>
      </c>
      <c r="H10" s="62">
        <v>13229360.682610001</v>
      </c>
      <c r="I10" s="62">
        <v>14420494.22511</v>
      </c>
      <c r="J10" s="62">
        <v>15551804.918620002</v>
      </c>
      <c r="K10" s="62">
        <v>16821286.638610002</v>
      </c>
      <c r="L10" s="62">
        <v>16702200.115590001</v>
      </c>
      <c r="M10" s="62">
        <v>18038663.503219999</v>
      </c>
      <c r="N10" s="62">
        <v>18128470.998900004</v>
      </c>
      <c r="O10" s="124"/>
    </row>
    <row r="11" spans="1:15" s="63" customFormat="1" ht="15" customHeight="1">
      <c r="A11" s="64" t="s">
        <v>461</v>
      </c>
      <c r="B11" s="62">
        <v>7054185.8012399999</v>
      </c>
      <c r="C11" s="62">
        <v>8036753.4593500001</v>
      </c>
      <c r="D11" s="62">
        <v>8984070.2357299998</v>
      </c>
      <c r="E11" s="62">
        <v>9810351.7194999997</v>
      </c>
      <c r="F11" s="62">
        <v>11254579.59159</v>
      </c>
      <c r="G11" s="62">
        <v>12134000.941190001</v>
      </c>
      <c r="H11" s="62">
        <v>12766281.500080001</v>
      </c>
      <c r="I11" s="62">
        <v>13729994.2795</v>
      </c>
      <c r="J11" s="62">
        <v>14931583.797370002</v>
      </c>
      <c r="K11" s="62">
        <v>16423856.006959999</v>
      </c>
      <c r="L11" s="62">
        <v>16313662.06759</v>
      </c>
      <c r="M11" s="62">
        <v>17828288.044909999</v>
      </c>
      <c r="N11" s="62">
        <v>17922162.854090005</v>
      </c>
      <c r="O11" s="124"/>
    </row>
    <row r="12" spans="1:15" s="63" customFormat="1" ht="15" customHeight="1">
      <c r="A12" s="64" t="s">
        <v>462</v>
      </c>
      <c r="B12" s="62">
        <v>7010749.3733199993</v>
      </c>
      <c r="C12" s="62">
        <v>7996401.1835000003</v>
      </c>
      <c r="D12" s="62">
        <v>8917543.7314400002</v>
      </c>
      <c r="E12" s="62">
        <v>9681795.0115699992</v>
      </c>
      <c r="F12" s="62">
        <v>11033601.26489</v>
      </c>
      <c r="G12" s="62">
        <v>11604551.855280001</v>
      </c>
      <c r="H12" s="62">
        <v>12252655.426760001</v>
      </c>
      <c r="I12" s="62">
        <v>10861544.681809999</v>
      </c>
      <c r="J12" s="62">
        <v>12052839.50615</v>
      </c>
      <c r="K12" s="62">
        <v>14161427.03284</v>
      </c>
      <c r="L12" s="62">
        <v>14108362.479870001</v>
      </c>
      <c r="M12" s="62">
        <v>15952760.85035</v>
      </c>
      <c r="N12" s="62">
        <v>16040131.112790005</v>
      </c>
      <c r="O12" s="124"/>
    </row>
    <row r="13" spans="1:15" s="63" customFormat="1" ht="15" customHeight="1">
      <c r="A13" s="64" t="s">
        <v>463</v>
      </c>
      <c r="B13" s="62">
        <v>43436.427920000002</v>
      </c>
      <c r="C13" s="62">
        <v>40352.275849999998</v>
      </c>
      <c r="D13" s="62">
        <v>66526.504289999997</v>
      </c>
      <c r="E13" s="62">
        <v>128556.70793</v>
      </c>
      <c r="F13" s="62">
        <v>220978.32669999998</v>
      </c>
      <c r="G13" s="62">
        <v>529449.08591000002</v>
      </c>
      <c r="H13" s="62">
        <v>513626.07331999997</v>
      </c>
      <c r="I13" s="62">
        <v>2868449.5976900002</v>
      </c>
      <c r="J13" s="62">
        <v>2878744.29122</v>
      </c>
      <c r="K13" s="62">
        <v>2262428.9741199999</v>
      </c>
      <c r="L13" s="62">
        <v>2205299.5877199997</v>
      </c>
      <c r="M13" s="62">
        <v>1875527.19456</v>
      </c>
      <c r="N13" s="62">
        <v>1882031.7412999999</v>
      </c>
      <c r="O13" s="124"/>
    </row>
    <row r="14" spans="1:15" s="63" customFormat="1" ht="15" customHeight="1">
      <c r="A14" s="64" t="s">
        <v>464</v>
      </c>
      <c r="B14" s="62">
        <v>52108.436369999996</v>
      </c>
      <c r="C14" s="62">
        <v>68226.479900000006</v>
      </c>
      <c r="D14" s="62">
        <v>79159.584170000002</v>
      </c>
      <c r="E14" s="62">
        <v>103083.27670999999</v>
      </c>
      <c r="F14" s="62">
        <v>88041.188510000007</v>
      </c>
      <c r="G14" s="62">
        <v>80705.004180000004</v>
      </c>
      <c r="H14" s="62">
        <v>42165.20246</v>
      </c>
      <c r="I14" s="62">
        <v>70506.114269999991</v>
      </c>
      <c r="J14" s="62">
        <v>149902.204</v>
      </c>
      <c r="K14" s="62">
        <v>234111.17285</v>
      </c>
      <c r="L14" s="62">
        <v>245181.00362999999</v>
      </c>
      <c r="M14" s="62">
        <v>236356.12692000001</v>
      </c>
      <c r="N14" s="62">
        <v>235621.02090000006</v>
      </c>
      <c r="O14" s="124"/>
    </row>
    <row r="15" spans="1:15" s="63" customFormat="1" ht="15" customHeight="1">
      <c r="A15" s="64" t="s">
        <v>465</v>
      </c>
      <c r="B15" s="62">
        <v>50531.472840000002</v>
      </c>
      <c r="C15" s="62">
        <v>64755.159770000006</v>
      </c>
      <c r="D15" s="62">
        <v>75378.142810000005</v>
      </c>
      <c r="E15" s="62">
        <v>94642.344140000001</v>
      </c>
      <c r="F15" s="62">
        <v>70623.91234000001</v>
      </c>
      <c r="G15" s="62">
        <v>58528.69169</v>
      </c>
      <c r="H15" s="62">
        <v>30917.120269999999</v>
      </c>
      <c r="I15" s="62">
        <v>55184.278060000004</v>
      </c>
      <c r="J15" s="62">
        <v>57939.47221</v>
      </c>
      <c r="K15" s="62">
        <v>94214.007900000011</v>
      </c>
      <c r="L15" s="62">
        <v>99429.556169999996</v>
      </c>
      <c r="M15" s="62">
        <v>93013.497459999999</v>
      </c>
      <c r="N15" s="62">
        <v>93052.273760000026</v>
      </c>
      <c r="O15" s="124"/>
    </row>
    <row r="16" spans="1:15" s="63" customFormat="1" ht="15" customHeight="1">
      <c r="A16" s="64" t="s">
        <v>466</v>
      </c>
      <c r="B16" s="62">
        <v>1576.96353</v>
      </c>
      <c r="C16" s="62">
        <v>3471.3201300000001</v>
      </c>
      <c r="D16" s="62">
        <v>3781.4413599999998</v>
      </c>
      <c r="E16" s="62">
        <v>8440.9325700000009</v>
      </c>
      <c r="F16" s="62">
        <v>17417.276170000001</v>
      </c>
      <c r="G16" s="62">
        <v>22176.312489999997</v>
      </c>
      <c r="H16" s="62">
        <v>11248.082189999999</v>
      </c>
      <c r="I16" s="62">
        <v>15321.836210000001</v>
      </c>
      <c r="J16" s="62">
        <v>91962.731790000005</v>
      </c>
      <c r="K16" s="62">
        <v>139897.16494999998</v>
      </c>
      <c r="L16" s="62">
        <v>145751.44746</v>
      </c>
      <c r="M16" s="62">
        <v>143342.62946</v>
      </c>
      <c r="N16" s="62">
        <v>142568.74714000002</v>
      </c>
      <c r="O16" s="124"/>
    </row>
    <row r="17" spans="1:15" s="63" customFormat="1" ht="15" customHeight="1">
      <c r="A17" s="64" t="s">
        <v>467</v>
      </c>
      <c r="B17" s="62">
        <v>41195.998390000001</v>
      </c>
      <c r="C17" s="62">
        <v>51457.959299999995</v>
      </c>
      <c r="D17" s="62">
        <v>76372.603010000006</v>
      </c>
      <c r="E17" s="62">
        <v>84578.812379999988</v>
      </c>
      <c r="F17" s="62">
        <v>88467.534169999999</v>
      </c>
      <c r="G17" s="62">
        <v>95268.720349999989</v>
      </c>
      <c r="H17" s="62">
        <v>96560.416519999999</v>
      </c>
      <c r="I17" s="62">
        <v>76197.574659999998</v>
      </c>
      <c r="J17" s="62">
        <v>89341.554349999991</v>
      </c>
      <c r="K17" s="62">
        <v>166746.40463</v>
      </c>
      <c r="L17" s="62">
        <v>175124.74531999999</v>
      </c>
      <c r="M17" s="62">
        <v>220984.97652999999</v>
      </c>
      <c r="N17" s="62">
        <v>224248.37478999997</v>
      </c>
      <c r="O17" s="124"/>
    </row>
    <row r="18" spans="1:15" s="63" customFormat="1" ht="15" customHeight="1">
      <c r="A18" s="64" t="s">
        <v>468</v>
      </c>
      <c r="B18" s="62">
        <v>37693.672500000001</v>
      </c>
      <c r="C18" s="62">
        <v>47601.001210000002</v>
      </c>
      <c r="D18" s="62">
        <v>69208.705170000001</v>
      </c>
      <c r="E18" s="62">
        <v>75169.794569999998</v>
      </c>
      <c r="F18" s="62">
        <v>79025.748569999996</v>
      </c>
      <c r="G18" s="62">
        <v>77487.794810000007</v>
      </c>
      <c r="H18" s="62">
        <v>76705.30101000001</v>
      </c>
      <c r="I18" s="62">
        <v>60445.94556</v>
      </c>
      <c r="J18" s="62">
        <v>60597.409950000001</v>
      </c>
      <c r="K18" s="62">
        <v>74223.014670000004</v>
      </c>
      <c r="L18" s="62">
        <v>75542.212090000001</v>
      </c>
      <c r="M18" s="62">
        <v>81807.970709999994</v>
      </c>
      <c r="N18" s="62">
        <v>82706.20422</v>
      </c>
      <c r="O18" s="124"/>
    </row>
    <row r="19" spans="1:15" s="63" customFormat="1" ht="15" customHeight="1">
      <c r="A19" s="64" t="s">
        <v>469</v>
      </c>
      <c r="B19" s="62">
        <v>3502.3258900000001</v>
      </c>
      <c r="C19" s="62">
        <v>3856.9580899999996</v>
      </c>
      <c r="D19" s="62">
        <v>7163.8978399999996</v>
      </c>
      <c r="E19" s="62">
        <v>9409.0178100000012</v>
      </c>
      <c r="F19" s="62">
        <v>9441.7855999999992</v>
      </c>
      <c r="G19" s="62">
        <v>17780.92554</v>
      </c>
      <c r="H19" s="62">
        <v>19855.115510000003</v>
      </c>
      <c r="I19" s="62">
        <v>15751.6291</v>
      </c>
      <c r="J19" s="62">
        <v>28744.144399999997</v>
      </c>
      <c r="K19" s="62">
        <v>92523.38996</v>
      </c>
      <c r="L19" s="62">
        <v>99582.533230000001</v>
      </c>
      <c r="M19" s="62">
        <v>139177.00581999999</v>
      </c>
      <c r="N19" s="62">
        <v>141542.17056999999</v>
      </c>
      <c r="O19" s="124"/>
    </row>
    <row r="20" spans="1:15" s="63" customFormat="1" ht="15" customHeight="1">
      <c r="A20" s="64" t="s">
        <v>38</v>
      </c>
      <c r="B20" s="62">
        <v>74084.394509999998</v>
      </c>
      <c r="C20" s="62">
        <v>78877.583910000001</v>
      </c>
      <c r="D20" s="62">
        <v>87424.734400000001</v>
      </c>
      <c r="E20" s="62">
        <v>98147.747829999993</v>
      </c>
      <c r="F20" s="62">
        <v>110752.16643000001</v>
      </c>
      <c r="G20" s="62">
        <v>126988.94085</v>
      </c>
      <c r="H20" s="62">
        <v>878871.72347000008</v>
      </c>
      <c r="I20" s="62">
        <v>1098720.77308</v>
      </c>
      <c r="J20" s="62">
        <v>971898.01436000003</v>
      </c>
      <c r="K20" s="62">
        <v>756779.48983000009</v>
      </c>
      <c r="L20" s="62">
        <v>737958.16992000001</v>
      </c>
      <c r="M20" s="62">
        <v>586880.04411999998</v>
      </c>
      <c r="N20" s="62">
        <v>583700.63158000004</v>
      </c>
      <c r="O20" s="124"/>
    </row>
    <row r="21" spans="1:15" s="63" customFormat="1" ht="15" customHeight="1">
      <c r="A21" s="64" t="s">
        <v>470</v>
      </c>
      <c r="B21" s="62">
        <v>-326599.86236999999</v>
      </c>
      <c r="C21" s="62">
        <v>-322024.96302999998</v>
      </c>
      <c r="D21" s="62">
        <v>-354908.78672999999</v>
      </c>
      <c r="E21" s="62">
        <v>-394784.57089999999</v>
      </c>
      <c r="F21" s="62">
        <v>-401915.82130000001</v>
      </c>
      <c r="G21" s="62">
        <v>-402514.07111000002</v>
      </c>
      <c r="H21" s="62">
        <v>-554518.15992000001</v>
      </c>
      <c r="I21" s="62">
        <v>-554924.51639999996</v>
      </c>
      <c r="J21" s="62">
        <v>-590920.65146000008</v>
      </c>
      <c r="K21" s="62">
        <v>-760206.43565999996</v>
      </c>
      <c r="L21" s="62">
        <v>-769725.87086999998</v>
      </c>
      <c r="M21" s="62">
        <v>-833845.68926000001</v>
      </c>
      <c r="N21" s="62">
        <v>-837261.88245999999</v>
      </c>
      <c r="O21" s="124"/>
    </row>
    <row r="22" spans="1:15" s="63" customFormat="1" ht="15" customHeight="1">
      <c r="A22" s="61" t="s">
        <v>68</v>
      </c>
      <c r="B22" s="62">
        <v>51710.077619999996</v>
      </c>
      <c r="C22" s="62">
        <v>66922.235409999994</v>
      </c>
      <c r="D22" s="62">
        <v>83408.066900000005</v>
      </c>
      <c r="E22" s="62">
        <v>97638.455180000004</v>
      </c>
      <c r="F22" s="62">
        <v>80695.668919999996</v>
      </c>
      <c r="G22" s="62">
        <v>81124.817049999998</v>
      </c>
      <c r="H22" s="62">
        <v>159259.79181999998</v>
      </c>
      <c r="I22" s="62">
        <v>143824.07271000001</v>
      </c>
      <c r="J22" s="62">
        <v>179601.76058</v>
      </c>
      <c r="K22" s="62">
        <v>164736.31913999998</v>
      </c>
      <c r="L22" s="62">
        <v>165584.87655000002</v>
      </c>
      <c r="M22" s="62">
        <v>173684.34028</v>
      </c>
      <c r="N22" s="62">
        <v>164308.52593999996</v>
      </c>
      <c r="O22" s="124"/>
    </row>
    <row r="23" spans="1:15" s="63" customFormat="1" ht="15" customHeight="1">
      <c r="A23" s="61" t="s">
        <v>74</v>
      </c>
      <c r="B23" s="62">
        <v>2E-3</v>
      </c>
      <c r="C23" s="62">
        <v>0</v>
      </c>
      <c r="D23" s="62">
        <v>2176.0007799999998</v>
      </c>
      <c r="E23" s="62">
        <v>1208.91131</v>
      </c>
      <c r="F23" s="62">
        <v>57.523350000000001</v>
      </c>
      <c r="G23" s="62">
        <v>2654.2016100000001</v>
      </c>
      <c r="H23" s="62">
        <v>5226.3328000000001</v>
      </c>
      <c r="I23" s="62">
        <v>4349.2826999999997</v>
      </c>
      <c r="J23" s="62">
        <v>3804.3445000000002</v>
      </c>
      <c r="K23" s="62">
        <v>12711.682419999999</v>
      </c>
      <c r="L23" s="62">
        <v>12206.48899</v>
      </c>
      <c r="M23" s="62">
        <v>11346.147400000002</v>
      </c>
      <c r="N23" s="62">
        <v>10465.588710000005</v>
      </c>
      <c r="O23" s="124"/>
    </row>
    <row r="24" spans="1:15" s="63" customFormat="1" ht="15" customHeight="1">
      <c r="A24" s="61" t="s">
        <v>471</v>
      </c>
      <c r="B24" s="62">
        <v>28085.63912</v>
      </c>
      <c r="C24" s="62">
        <v>65271.169310000005</v>
      </c>
      <c r="D24" s="62">
        <v>135622.02109999998</v>
      </c>
      <c r="E24" s="62">
        <v>221174.48493999999</v>
      </c>
      <c r="F24" s="62">
        <v>255444.81731000001</v>
      </c>
      <c r="G24" s="62">
        <v>320647.02439999999</v>
      </c>
      <c r="H24" s="62">
        <v>828347.04660999996</v>
      </c>
      <c r="I24" s="62">
        <v>976587.60991999996</v>
      </c>
      <c r="J24" s="62">
        <v>1149221.5470499999</v>
      </c>
      <c r="K24" s="62">
        <v>950429.20578999992</v>
      </c>
      <c r="L24" s="62">
        <v>950429.26988000004</v>
      </c>
      <c r="M24" s="62">
        <v>950657.55359000002</v>
      </c>
      <c r="N24" s="62">
        <v>950657.87335000001</v>
      </c>
      <c r="O24" s="124"/>
    </row>
    <row r="25" spans="1:15" s="63" customFormat="1" ht="15" customHeight="1">
      <c r="A25" s="61" t="s">
        <v>84</v>
      </c>
      <c r="B25" s="62">
        <v>81325.782760000002</v>
      </c>
      <c r="C25" s="62">
        <v>98156.46703</v>
      </c>
      <c r="D25" s="62">
        <v>126555.83446</v>
      </c>
      <c r="E25" s="62">
        <v>150942.36209000001</v>
      </c>
      <c r="F25" s="62">
        <v>195973.48302000001</v>
      </c>
      <c r="G25" s="62">
        <v>211899.54005000001</v>
      </c>
      <c r="H25" s="62">
        <v>206897.64771000002</v>
      </c>
      <c r="I25" s="62">
        <v>207244.77556000001</v>
      </c>
      <c r="J25" s="62">
        <v>212317.15243000002</v>
      </c>
      <c r="K25" s="62">
        <v>224923.76913999999</v>
      </c>
      <c r="L25" s="62">
        <v>225802.38222</v>
      </c>
      <c r="M25" s="62">
        <v>286345.68638999999</v>
      </c>
      <c r="N25" s="62">
        <v>284511.77808999998</v>
      </c>
      <c r="O25" s="124"/>
    </row>
    <row r="26" spans="1:15" s="63" customFormat="1" ht="15" customHeight="1">
      <c r="A26" s="61" t="s">
        <v>472</v>
      </c>
      <c r="B26" s="62">
        <v>36402.524729999997</v>
      </c>
      <c r="C26" s="62">
        <v>86779.286870000011</v>
      </c>
      <c r="D26" s="62">
        <v>111809.38095000001</v>
      </c>
      <c r="E26" s="62">
        <v>106044.84196999999</v>
      </c>
      <c r="F26" s="62">
        <v>84456.768030000007</v>
      </c>
      <c r="G26" s="62">
        <v>64170.435420000002</v>
      </c>
      <c r="H26" s="62">
        <v>67072.595740000004</v>
      </c>
      <c r="I26" s="62">
        <v>53420.181429999997</v>
      </c>
      <c r="J26" s="62">
        <v>66977.783219999998</v>
      </c>
      <c r="K26" s="62">
        <v>74044.747950000004</v>
      </c>
      <c r="L26" s="62">
        <v>70764.929650000005</v>
      </c>
      <c r="M26" s="62">
        <v>97127.089170000021</v>
      </c>
      <c r="N26" s="62">
        <v>99799.664009999993</v>
      </c>
      <c r="O26" s="124"/>
    </row>
    <row r="27" spans="1:15" s="65" customFormat="1" ht="15" customHeight="1" thickBot="1">
      <c r="A27" s="61" t="s">
        <v>100</v>
      </c>
      <c r="B27" s="62">
        <v>0</v>
      </c>
      <c r="C27" s="62">
        <v>0</v>
      </c>
      <c r="D27" s="62">
        <v>0</v>
      </c>
      <c r="E27" s="62">
        <v>0</v>
      </c>
      <c r="F27" s="62">
        <v>0</v>
      </c>
      <c r="G27" s="62">
        <v>0</v>
      </c>
      <c r="H27" s="62">
        <v>0</v>
      </c>
      <c r="I27" s="62">
        <v>0</v>
      </c>
      <c r="J27" s="62">
        <v>0</v>
      </c>
      <c r="K27" s="62">
        <v>0</v>
      </c>
      <c r="L27" s="62">
        <v>0</v>
      </c>
      <c r="M27" s="62">
        <v>0</v>
      </c>
      <c r="N27" s="62">
        <v>0</v>
      </c>
      <c r="O27" s="124"/>
    </row>
    <row r="28" spans="1:15" ht="15" customHeight="1" thickTop="1" thickBot="1">
      <c r="A28" s="59" t="s">
        <v>473</v>
      </c>
      <c r="B28" s="60">
        <v>7736328.7672199998</v>
      </c>
      <c r="C28" s="60">
        <v>9229280.73257</v>
      </c>
      <c r="D28" s="60">
        <v>10286822.097899999</v>
      </c>
      <c r="E28" s="60">
        <v>11391071.299079999</v>
      </c>
      <c r="F28" s="60">
        <v>13159605.10784</v>
      </c>
      <c r="G28" s="60">
        <v>14117952.217959998</v>
      </c>
      <c r="H28" s="60">
        <v>16265232.386879999</v>
      </c>
      <c r="I28" s="60">
        <v>17800232.07669</v>
      </c>
      <c r="J28" s="60">
        <v>19142615.97608</v>
      </c>
      <c r="K28" s="60">
        <v>21838689.967810001</v>
      </c>
      <c r="L28" s="60">
        <v>21950112.654740002</v>
      </c>
      <c r="M28" s="60">
        <v>23237429.242260002</v>
      </c>
      <c r="N28" s="60">
        <v>23053370.191129997</v>
      </c>
      <c r="O28" s="124"/>
    </row>
    <row r="29" spans="1:15" s="63" customFormat="1" ht="15" customHeight="1" thickTop="1">
      <c r="A29" s="61" t="s">
        <v>474</v>
      </c>
      <c r="B29" s="62">
        <v>5725132.5848300001</v>
      </c>
      <c r="C29" s="62">
        <v>7383484.4458299996</v>
      </c>
      <c r="D29" s="62">
        <v>8297175.4968699999</v>
      </c>
      <c r="E29" s="62">
        <v>8571109.8557200003</v>
      </c>
      <c r="F29" s="62">
        <v>9624376.5087000001</v>
      </c>
      <c r="G29" s="62">
        <v>9200397.9899799991</v>
      </c>
      <c r="H29" s="62">
        <v>10564590.606419999</v>
      </c>
      <c r="I29" s="62">
        <v>12465904.734450001</v>
      </c>
      <c r="J29" s="62">
        <v>13984632.79874</v>
      </c>
      <c r="K29" s="62">
        <v>8072208.7210100004</v>
      </c>
      <c r="L29" s="62">
        <v>8194902.2863599993</v>
      </c>
      <c r="M29" s="62">
        <v>16929860.038120002</v>
      </c>
      <c r="N29" s="62">
        <v>16986464.411979999</v>
      </c>
      <c r="O29" s="124"/>
    </row>
    <row r="30" spans="1:15" s="63" customFormat="1" ht="15" customHeight="1">
      <c r="A30" s="64" t="s">
        <v>475</v>
      </c>
      <c r="B30" s="62">
        <v>1791.53388</v>
      </c>
      <c r="C30" s="62">
        <v>1690.0923400000001</v>
      </c>
      <c r="D30" s="62">
        <v>1569.4230500000001</v>
      </c>
      <c r="E30" s="62">
        <v>180878.81393</v>
      </c>
      <c r="F30" s="62">
        <v>509044.57573000004</v>
      </c>
      <c r="G30" s="62">
        <v>455433.99447999999</v>
      </c>
      <c r="H30" s="62">
        <v>876781.41735999996</v>
      </c>
      <c r="I30" s="62">
        <v>837405.55874999997</v>
      </c>
      <c r="J30" s="62">
        <v>1221482.8259400001</v>
      </c>
      <c r="K30" s="62">
        <v>1128312.60039</v>
      </c>
      <c r="L30" s="62">
        <v>1264840.51997</v>
      </c>
      <c r="M30" s="62">
        <v>1522065.43998</v>
      </c>
      <c r="N30" s="62">
        <v>1474725.1541300002</v>
      </c>
      <c r="O30" s="124"/>
    </row>
    <row r="31" spans="1:15" s="63" customFormat="1" ht="15" customHeight="1">
      <c r="A31" s="64" t="s">
        <v>476</v>
      </c>
      <c r="B31" s="62">
        <v>2360538.3766999999</v>
      </c>
      <c r="C31" s="62">
        <v>2761611.6330999997</v>
      </c>
      <c r="D31" s="62">
        <v>3558507.6672399999</v>
      </c>
      <c r="E31" s="62">
        <v>3607047.1695400001</v>
      </c>
      <c r="F31" s="62">
        <v>3919148.8343400001</v>
      </c>
      <c r="G31" s="62">
        <v>3781578.84613</v>
      </c>
      <c r="H31" s="62">
        <v>3852638.6310700001</v>
      </c>
      <c r="I31" s="62">
        <v>4347119.6523000002</v>
      </c>
      <c r="J31" s="62">
        <v>4559770.8686899999</v>
      </c>
      <c r="K31" s="62">
        <v>4471355.6706899991</v>
      </c>
      <c r="L31" s="62">
        <v>4504982.8673400003</v>
      </c>
      <c r="M31" s="62">
        <v>4988263.5522300005</v>
      </c>
      <c r="N31" s="62">
        <v>5098680.1252899999</v>
      </c>
      <c r="O31" s="124"/>
    </row>
    <row r="32" spans="1:15" s="63" customFormat="1" ht="15" customHeight="1">
      <c r="A32" s="64" t="s">
        <v>477</v>
      </c>
      <c r="B32" s="62">
        <v>124795.31629999999</v>
      </c>
      <c r="C32" s="62">
        <v>33603.29393</v>
      </c>
      <c r="D32" s="62">
        <v>12623.302220000001</v>
      </c>
      <c r="E32" s="62">
        <v>8853.8923900000009</v>
      </c>
      <c r="F32" s="62">
        <v>3820.12246</v>
      </c>
      <c r="G32" s="62">
        <v>2133.79486</v>
      </c>
      <c r="H32" s="62">
        <v>1487.81728</v>
      </c>
      <c r="I32" s="62">
        <v>640.02178000000004</v>
      </c>
      <c r="J32" s="62">
        <v>401.79352</v>
      </c>
      <c r="K32" s="62">
        <v>191.77795999999998</v>
      </c>
      <c r="L32" s="62">
        <v>144.57557</v>
      </c>
      <c r="M32" s="62">
        <v>68.645929999999993</v>
      </c>
      <c r="N32" s="62">
        <v>67.917829999999995</v>
      </c>
      <c r="O32" s="124"/>
    </row>
    <row r="33" spans="1:15" s="63" customFormat="1" ht="15" customHeight="1">
      <c r="A33" s="64" t="s">
        <v>478</v>
      </c>
      <c r="B33" s="62">
        <v>73307.689159999994</v>
      </c>
      <c r="C33" s="62">
        <v>80378.581439999994</v>
      </c>
      <c r="D33" s="62">
        <v>62132.083789999997</v>
      </c>
      <c r="E33" s="62">
        <v>55182.672319999998</v>
      </c>
      <c r="F33" s="62">
        <v>69608.879760000011</v>
      </c>
      <c r="G33" s="62">
        <v>64411.811809999999</v>
      </c>
      <c r="H33" s="62">
        <v>66656.675049999991</v>
      </c>
      <c r="I33" s="62">
        <v>84885.175109999996</v>
      </c>
      <c r="J33" s="62">
        <v>95693.356370000009</v>
      </c>
      <c r="K33" s="62">
        <v>96844.647799999992</v>
      </c>
      <c r="L33" s="62">
        <v>90700.778010000009</v>
      </c>
      <c r="M33" s="62">
        <v>119667.81738999998</v>
      </c>
      <c r="N33" s="62">
        <v>119173.56499</v>
      </c>
      <c r="O33" s="124"/>
    </row>
    <row r="34" spans="1:15" s="63" customFormat="1" ht="15" customHeight="1">
      <c r="A34" s="64" t="s">
        <v>479</v>
      </c>
      <c r="B34" s="62">
        <v>2985025.0495100003</v>
      </c>
      <c r="C34" s="62">
        <v>4271407.5674700001</v>
      </c>
      <c r="D34" s="62">
        <v>4374589.3359599998</v>
      </c>
      <c r="E34" s="62">
        <v>4374183.2456499999</v>
      </c>
      <c r="F34" s="62">
        <v>4757553.9504700005</v>
      </c>
      <c r="G34" s="62">
        <v>4541825.4823599998</v>
      </c>
      <c r="H34" s="62">
        <v>5387335.9219300002</v>
      </c>
      <c r="I34" s="62">
        <v>6743612.1233299999</v>
      </c>
      <c r="J34" s="62">
        <v>7615939.4513699999</v>
      </c>
      <c r="K34" s="62">
        <v>2319610.8321599998</v>
      </c>
      <c r="L34" s="62">
        <v>2278666.3076799996</v>
      </c>
      <c r="M34" s="62">
        <v>9469841.8964799996</v>
      </c>
      <c r="N34" s="62">
        <v>9454302.0529200006</v>
      </c>
      <c r="O34" s="124"/>
    </row>
    <row r="35" spans="1:15" s="63" customFormat="1" ht="15" customHeight="1">
      <c r="A35" s="64" t="s">
        <v>480</v>
      </c>
      <c r="B35" s="62">
        <v>179674.61928000001</v>
      </c>
      <c r="C35" s="62">
        <v>234793.27755</v>
      </c>
      <c r="D35" s="62">
        <v>287753.68461</v>
      </c>
      <c r="E35" s="62">
        <v>344964.06189000001</v>
      </c>
      <c r="F35" s="62">
        <v>365200.14594000002</v>
      </c>
      <c r="G35" s="62">
        <v>355014.06033999997</v>
      </c>
      <c r="H35" s="62">
        <v>379690.14373000001</v>
      </c>
      <c r="I35" s="62">
        <v>452242.20318000001</v>
      </c>
      <c r="J35" s="62">
        <v>491344.50285000005</v>
      </c>
      <c r="K35" s="62">
        <v>55893.192009999999</v>
      </c>
      <c r="L35" s="62">
        <v>55567.237789999999</v>
      </c>
      <c r="M35" s="62">
        <v>829952.68610999989</v>
      </c>
      <c r="N35" s="62">
        <v>839515.59682000009</v>
      </c>
      <c r="O35" s="124"/>
    </row>
    <row r="36" spans="1:15" s="63" customFormat="1" ht="15" customHeight="1">
      <c r="A36" s="61" t="s">
        <v>481</v>
      </c>
      <c r="B36" s="62">
        <v>2609.0369500000002</v>
      </c>
      <c r="C36" s="62">
        <v>2778.8429500000002</v>
      </c>
      <c r="D36" s="62">
        <v>5436.4557699999996</v>
      </c>
      <c r="E36" s="62">
        <v>6575.4621900000002</v>
      </c>
      <c r="F36" s="62">
        <v>4378.1983</v>
      </c>
      <c r="G36" s="62">
        <v>4458.3459499999999</v>
      </c>
      <c r="H36" s="62">
        <v>4158.63598</v>
      </c>
      <c r="I36" s="62">
        <v>4246.7226200000005</v>
      </c>
      <c r="J36" s="62">
        <v>6869.4169800000009</v>
      </c>
      <c r="K36" s="62">
        <v>7468.9904000000006</v>
      </c>
      <c r="L36" s="62">
        <v>3045.4787200000001</v>
      </c>
      <c r="M36" s="62">
        <v>5758.3880500000005</v>
      </c>
      <c r="N36" s="62">
        <v>2662.0967599999999</v>
      </c>
      <c r="O36" s="124"/>
    </row>
    <row r="37" spans="1:15" s="63" customFormat="1" ht="15" customHeight="1">
      <c r="A37" s="61" t="s">
        <v>482</v>
      </c>
      <c r="B37" s="62">
        <v>466793.1655</v>
      </c>
      <c r="C37" s="62">
        <v>519930.22191000002</v>
      </c>
      <c r="D37" s="62">
        <v>352013.96401</v>
      </c>
      <c r="E37" s="62">
        <v>1261501.57421</v>
      </c>
      <c r="F37" s="62">
        <v>1817754.0551700001</v>
      </c>
      <c r="G37" s="62">
        <v>2290925.5655999999</v>
      </c>
      <c r="H37" s="62">
        <v>3561659.9832600001</v>
      </c>
      <c r="I37" s="62">
        <v>3237624.1132199997</v>
      </c>
      <c r="J37" s="62">
        <v>2866565.9153299998</v>
      </c>
      <c r="K37" s="62">
        <v>3765714.7838099999</v>
      </c>
      <c r="L37" s="62">
        <v>3734011.2622800004</v>
      </c>
      <c r="M37" s="62">
        <v>3825239.13044</v>
      </c>
      <c r="N37" s="62">
        <v>3625445.9433899992</v>
      </c>
      <c r="O37" s="124"/>
    </row>
    <row r="38" spans="1:15" s="63" customFormat="1" ht="15" customHeight="1">
      <c r="A38" s="61" t="s">
        <v>483</v>
      </c>
      <c r="B38" s="62">
        <v>281944.70679000003</v>
      </c>
      <c r="C38" s="62">
        <v>263028.90250999999</v>
      </c>
      <c r="D38" s="62">
        <v>294875.20227000001</v>
      </c>
      <c r="E38" s="62">
        <v>304374.65995</v>
      </c>
      <c r="F38" s="62">
        <v>284987.78764999995</v>
      </c>
      <c r="G38" s="62">
        <v>346374.79236000002</v>
      </c>
      <c r="H38" s="62">
        <v>340888.53837000002</v>
      </c>
      <c r="I38" s="62">
        <v>385611.91251999995</v>
      </c>
      <c r="J38" s="62">
        <v>483401.08839999995</v>
      </c>
      <c r="K38" s="62">
        <v>451293.41055000003</v>
      </c>
      <c r="L38" s="62">
        <v>450309.81592000002</v>
      </c>
      <c r="M38" s="62">
        <v>388954.73992000002</v>
      </c>
      <c r="N38" s="62">
        <v>420177.01864000002</v>
      </c>
      <c r="O38" s="124"/>
    </row>
    <row r="39" spans="1:15" s="63" customFormat="1" ht="15" customHeight="1">
      <c r="A39" s="61" t="s">
        <v>145</v>
      </c>
      <c r="B39" s="62">
        <v>193816.42937999999</v>
      </c>
      <c r="C39" s="62">
        <v>202736.39660000001</v>
      </c>
      <c r="D39" s="62">
        <v>175520.76225999999</v>
      </c>
      <c r="E39" s="62">
        <v>189556.80599000002</v>
      </c>
      <c r="F39" s="62">
        <v>209404.91331999999</v>
      </c>
      <c r="G39" s="62">
        <v>228061.16991</v>
      </c>
      <c r="H39" s="62">
        <v>234557.98477000001</v>
      </c>
      <c r="I39" s="62">
        <v>249056.44583000001</v>
      </c>
      <c r="J39" s="62">
        <v>269066.99702000001</v>
      </c>
      <c r="K39" s="62">
        <v>287479.11138999998</v>
      </c>
      <c r="L39" s="62">
        <v>285200.72661000001</v>
      </c>
      <c r="M39" s="62">
        <v>303898.92601999996</v>
      </c>
      <c r="N39" s="62">
        <v>306297.38135000004</v>
      </c>
      <c r="O39" s="124"/>
    </row>
    <row r="40" spans="1:15" s="63" customFormat="1" ht="15" customHeight="1">
      <c r="A40" s="61" t="s">
        <v>152</v>
      </c>
      <c r="B40" s="62">
        <v>675174.55554999993</v>
      </c>
      <c r="C40" s="62">
        <v>570954.9</v>
      </c>
      <c r="D40" s="62">
        <v>797712.15278999996</v>
      </c>
      <c r="E40" s="62">
        <v>738699.91667999991</v>
      </c>
      <c r="F40" s="62">
        <v>862559.82637999998</v>
      </c>
      <c r="G40" s="62">
        <v>728762.60000999994</v>
      </c>
      <c r="H40" s="62">
        <v>738197.17917999998</v>
      </c>
      <c r="I40" s="62">
        <v>783871.375</v>
      </c>
      <c r="J40" s="62">
        <v>963734.62916999997</v>
      </c>
      <c r="K40" s="62">
        <v>921411.51110999996</v>
      </c>
      <c r="L40" s="62">
        <v>903696.10416999995</v>
      </c>
      <c r="M40" s="62">
        <v>1007634.3444500001</v>
      </c>
      <c r="N40" s="62">
        <v>974881.11320000002</v>
      </c>
      <c r="O40" s="124"/>
    </row>
    <row r="41" spans="1:15" s="63" customFormat="1" ht="15" customHeight="1">
      <c r="A41" s="61" t="s">
        <v>484</v>
      </c>
      <c r="B41" s="62">
        <v>175123.17263999998</v>
      </c>
      <c r="C41" s="62">
        <v>168247.28545</v>
      </c>
      <c r="D41" s="62">
        <v>161385.48611000003</v>
      </c>
      <c r="E41" s="62">
        <v>253873.24527000001</v>
      </c>
      <c r="F41" s="62">
        <v>232851.47034999999</v>
      </c>
      <c r="G41" s="62">
        <v>301685.66999000002</v>
      </c>
      <c r="H41" s="62">
        <v>268535.01675000001</v>
      </c>
      <c r="I41" s="62">
        <v>334105.79424000002</v>
      </c>
      <c r="J41" s="62">
        <v>295267.63270000002</v>
      </c>
      <c r="K41" s="62">
        <v>428605.85376999999</v>
      </c>
      <c r="L41" s="62">
        <v>430810.82393000001</v>
      </c>
      <c r="M41" s="62">
        <v>385159.52830000001</v>
      </c>
      <c r="N41" s="62">
        <v>384682.21786000003</v>
      </c>
      <c r="O41" s="124"/>
    </row>
    <row r="42" spans="1:15" s="65" customFormat="1" ht="15" customHeight="1" thickBot="1">
      <c r="A42" s="61" t="s">
        <v>126</v>
      </c>
      <c r="B42" s="62">
        <v>215735.11558000001</v>
      </c>
      <c r="C42" s="62">
        <v>118119.73731999999</v>
      </c>
      <c r="D42" s="62">
        <v>202702.57782000001</v>
      </c>
      <c r="E42" s="62">
        <v>65379.779069999997</v>
      </c>
      <c r="F42" s="62">
        <v>123292.34797</v>
      </c>
      <c r="G42" s="62">
        <v>1017286.08416</v>
      </c>
      <c r="H42" s="62">
        <v>552644.44215000002</v>
      </c>
      <c r="I42" s="62">
        <v>339810.97881</v>
      </c>
      <c r="J42" s="62">
        <v>273077.49774000002</v>
      </c>
      <c r="K42" s="62">
        <v>7904507.5857700007</v>
      </c>
      <c r="L42" s="62">
        <v>7948136.1567500001</v>
      </c>
      <c r="M42" s="62">
        <v>390924.14696000004</v>
      </c>
      <c r="N42" s="62">
        <v>352760.00794999994</v>
      </c>
      <c r="O42" s="124"/>
    </row>
    <row r="43" spans="1:15" ht="15" customHeight="1" thickTop="1" thickBot="1">
      <c r="A43" s="59" t="s">
        <v>485</v>
      </c>
      <c r="B43" s="60">
        <v>685661.75887999998</v>
      </c>
      <c r="C43" s="60">
        <v>787953.86360000004</v>
      </c>
      <c r="D43" s="60">
        <v>874878.89474999998</v>
      </c>
      <c r="E43" s="60">
        <v>948830.96389000001</v>
      </c>
      <c r="F43" s="60">
        <v>1046776.02001</v>
      </c>
      <c r="G43" s="60">
        <v>1184885.26676</v>
      </c>
      <c r="H43" s="60">
        <v>1206911.0806300002</v>
      </c>
      <c r="I43" s="60">
        <v>1301706.33464</v>
      </c>
      <c r="J43" s="60">
        <v>1439241.62225</v>
      </c>
      <c r="K43" s="60">
        <v>1570477.18246</v>
      </c>
      <c r="L43" s="60">
        <v>1580649.3037400001</v>
      </c>
      <c r="M43" s="60">
        <v>1665610.13295</v>
      </c>
      <c r="N43" s="60">
        <v>1677310.6244899998</v>
      </c>
      <c r="O43" s="124"/>
    </row>
    <row r="44" spans="1:15" s="63" customFormat="1" ht="15" customHeight="1" thickTop="1">
      <c r="A44" s="61" t="s">
        <v>167</v>
      </c>
      <c r="B44" s="62">
        <v>381857.6</v>
      </c>
      <c r="C44" s="62">
        <v>423929</v>
      </c>
      <c r="D44" s="62">
        <v>470178.8</v>
      </c>
      <c r="E44" s="62">
        <v>511751.3</v>
      </c>
      <c r="F44" s="62">
        <v>548080.6</v>
      </c>
      <c r="G44" s="62">
        <v>582276.19999999995</v>
      </c>
      <c r="H44" s="62">
        <v>627467.9</v>
      </c>
      <c r="I44" s="62">
        <v>696683.9</v>
      </c>
      <c r="J44" s="62">
        <v>739183.9</v>
      </c>
      <c r="K44" s="62">
        <v>812035.9</v>
      </c>
      <c r="L44" s="62">
        <v>812035.9</v>
      </c>
      <c r="M44" s="62">
        <v>893035.9</v>
      </c>
      <c r="N44" s="62">
        <v>893035.9</v>
      </c>
      <c r="O44" s="124"/>
    </row>
    <row r="45" spans="1:15" s="63" customFormat="1" ht="15" customHeight="1">
      <c r="A45" s="61" t="s">
        <v>171</v>
      </c>
      <c r="B45" s="62">
        <v>116.006</v>
      </c>
      <c r="C45" s="62">
        <v>116.006</v>
      </c>
      <c r="D45" s="62">
        <v>116.006</v>
      </c>
      <c r="E45" s="62">
        <v>116.006</v>
      </c>
      <c r="F45" s="62">
        <v>116.006</v>
      </c>
      <c r="G45" s="62">
        <v>8691.0059999999994</v>
      </c>
      <c r="H45" s="62">
        <v>8691.0059999999994</v>
      </c>
      <c r="I45" s="62">
        <v>116.006</v>
      </c>
      <c r="J45" s="62">
        <v>116.006</v>
      </c>
      <c r="K45" s="62">
        <v>116.006</v>
      </c>
      <c r="L45" s="62">
        <v>116.006</v>
      </c>
      <c r="M45" s="62">
        <v>116.006</v>
      </c>
      <c r="N45" s="62">
        <v>116.006</v>
      </c>
      <c r="O45" s="124"/>
    </row>
    <row r="46" spans="1:15" s="63" customFormat="1" ht="15" customHeight="1">
      <c r="A46" s="61" t="s">
        <v>175</v>
      </c>
      <c r="B46" s="62">
        <v>0</v>
      </c>
      <c r="C46" s="62">
        <v>0</v>
      </c>
      <c r="D46" s="62">
        <v>0</v>
      </c>
      <c r="E46" s="62">
        <v>0</v>
      </c>
      <c r="F46" s="62">
        <v>0</v>
      </c>
      <c r="G46" s="62">
        <v>0</v>
      </c>
      <c r="H46" s="62">
        <v>0</v>
      </c>
      <c r="I46" s="62">
        <v>0</v>
      </c>
      <c r="J46" s="62">
        <v>0</v>
      </c>
      <c r="K46" s="62">
        <v>0</v>
      </c>
      <c r="L46" s="62">
        <v>0</v>
      </c>
      <c r="M46" s="62">
        <v>0</v>
      </c>
      <c r="N46" s="62">
        <v>0</v>
      </c>
      <c r="O46" s="124"/>
    </row>
    <row r="47" spans="1:15" s="63" customFormat="1" ht="15" customHeight="1">
      <c r="A47" s="61" t="s">
        <v>486</v>
      </c>
      <c r="B47" s="62">
        <v>191272.55361</v>
      </c>
      <c r="C47" s="62">
        <v>235985.99624000001</v>
      </c>
      <c r="D47" s="62">
        <v>288492.64520999999</v>
      </c>
      <c r="E47" s="62">
        <v>335884.79914999998</v>
      </c>
      <c r="F47" s="62">
        <v>377020.99018000002</v>
      </c>
      <c r="G47" s="62">
        <v>428093.49338</v>
      </c>
      <c r="H47" s="62">
        <v>496875.58707999997</v>
      </c>
      <c r="I47" s="62">
        <v>503920.29372000002</v>
      </c>
      <c r="J47" s="62">
        <v>526657.33687</v>
      </c>
      <c r="K47" s="62">
        <v>565747.04595000006</v>
      </c>
      <c r="L47" s="62">
        <v>565747.04595000006</v>
      </c>
      <c r="M47" s="62">
        <v>609152.58285999997</v>
      </c>
      <c r="N47" s="62">
        <v>609152.58285999997</v>
      </c>
      <c r="O47" s="124"/>
    </row>
    <row r="48" spans="1:15" s="63" customFormat="1" ht="15" customHeight="1">
      <c r="A48" s="61" t="s">
        <v>181</v>
      </c>
      <c r="B48" s="62">
        <v>112415.59926999999</v>
      </c>
      <c r="C48" s="62">
        <v>127922.86136</v>
      </c>
      <c r="D48" s="62">
        <v>116091.44354000001</v>
      </c>
      <c r="E48" s="62">
        <v>101078.85874</v>
      </c>
      <c r="F48" s="62">
        <v>121558.42383</v>
      </c>
      <c r="G48" s="62">
        <v>165824.56737999999</v>
      </c>
      <c r="H48" s="62">
        <v>73876.587549999997</v>
      </c>
      <c r="I48" s="62">
        <v>100986.13492</v>
      </c>
      <c r="J48" s="62">
        <v>173284.37938</v>
      </c>
      <c r="K48" s="62">
        <v>192578.23050999999</v>
      </c>
      <c r="L48" s="62">
        <v>202750.35178999999</v>
      </c>
      <c r="M48" s="62">
        <v>163305.64409000002</v>
      </c>
      <c r="N48" s="62">
        <v>175006.13563</v>
      </c>
      <c r="O48" s="124"/>
    </row>
    <row r="49" spans="1:15" s="63" customFormat="1" ht="15" customHeight="1">
      <c r="A49" s="64" t="s">
        <v>487</v>
      </c>
      <c r="B49" s="62">
        <v>0</v>
      </c>
      <c r="C49" s="62">
        <v>0</v>
      </c>
      <c r="D49" s="62">
        <v>0</v>
      </c>
      <c r="E49" s="62">
        <v>0</v>
      </c>
      <c r="F49" s="62">
        <v>0</v>
      </c>
      <c r="G49" s="62">
        <v>0</v>
      </c>
      <c r="H49" s="62">
        <v>3430</v>
      </c>
      <c r="I49" s="62">
        <v>0</v>
      </c>
      <c r="J49" s="62">
        <v>0</v>
      </c>
      <c r="K49" s="62">
        <v>0</v>
      </c>
      <c r="L49" s="62">
        <v>192578.23050999999</v>
      </c>
      <c r="M49" s="62">
        <v>0</v>
      </c>
      <c r="N49" s="62">
        <v>163305.64409000002</v>
      </c>
      <c r="O49" s="124"/>
    </row>
    <row r="50" spans="1:15" s="65" customFormat="1" ht="15" customHeight="1" thickBot="1">
      <c r="A50" s="64" t="s">
        <v>488</v>
      </c>
      <c r="B50" s="62">
        <v>112415.59926999999</v>
      </c>
      <c r="C50" s="62">
        <v>127922.86136</v>
      </c>
      <c r="D50" s="62">
        <v>116091.44354000001</v>
      </c>
      <c r="E50" s="62">
        <v>101078.85874</v>
      </c>
      <c r="F50" s="62">
        <v>121558.42383</v>
      </c>
      <c r="G50" s="62">
        <v>165824.56737999999</v>
      </c>
      <c r="H50" s="62">
        <v>70446.587549999997</v>
      </c>
      <c r="I50" s="62">
        <v>100986.13492</v>
      </c>
      <c r="J50" s="62">
        <v>173284.37938</v>
      </c>
      <c r="K50" s="62">
        <v>192578.23050999999</v>
      </c>
      <c r="L50" s="62">
        <v>10172.121279999999</v>
      </c>
      <c r="M50" s="62">
        <v>163305.64409000002</v>
      </c>
      <c r="N50" s="62">
        <v>11700.491539999999</v>
      </c>
      <c r="O50" s="124"/>
    </row>
    <row r="51" spans="1:15" ht="15" customHeight="1" thickTop="1" thickBot="1">
      <c r="A51" s="59" t="s">
        <v>489</v>
      </c>
      <c r="B51" s="60">
        <v>8421990.5261000004</v>
      </c>
      <c r="C51" s="60">
        <v>10017234.596170001</v>
      </c>
      <c r="D51" s="60">
        <v>11161700.99265</v>
      </c>
      <c r="E51" s="60">
        <v>12339902.262969999</v>
      </c>
      <c r="F51" s="60">
        <v>14206381.12785</v>
      </c>
      <c r="G51" s="60">
        <v>15302837.484719999</v>
      </c>
      <c r="H51" s="60">
        <v>17472143.46751</v>
      </c>
      <c r="I51" s="60">
        <v>19101938.411330003</v>
      </c>
      <c r="J51" s="60">
        <v>20581857.598330002</v>
      </c>
      <c r="K51" s="60">
        <v>23409167.15027</v>
      </c>
      <c r="L51" s="60">
        <v>23530761.95848</v>
      </c>
      <c r="M51" s="60">
        <v>24903039.375210002</v>
      </c>
      <c r="N51" s="60">
        <v>24730680.815619998</v>
      </c>
      <c r="O51" s="124"/>
    </row>
    <row r="52" spans="1:15" s="63" customFormat="1" ht="15" customHeight="1" thickTop="1">
      <c r="A52" s="66" t="s">
        <v>490</v>
      </c>
      <c r="B52" s="62">
        <v>54574.304619999995</v>
      </c>
      <c r="C52" s="62">
        <v>51511.406240000004</v>
      </c>
      <c r="D52" s="62">
        <v>50907.77145</v>
      </c>
      <c r="E52" s="62">
        <v>42296.655880000006</v>
      </c>
      <c r="F52" s="62">
        <v>41461.66719</v>
      </c>
      <c r="G52" s="62">
        <v>86447.862930000003</v>
      </c>
      <c r="H52" s="62">
        <v>136082.15575999999</v>
      </c>
      <c r="I52" s="62">
        <v>212207.88043000002</v>
      </c>
      <c r="J52" s="62">
        <v>322471.07654000004</v>
      </c>
      <c r="K52" s="62">
        <v>313221.12099000002</v>
      </c>
      <c r="L52" s="62">
        <v>312205.73210000002</v>
      </c>
      <c r="M52" s="62">
        <v>334135.90875999996</v>
      </c>
      <c r="N52" s="62">
        <v>332127.79349000001</v>
      </c>
      <c r="O52" s="124"/>
    </row>
    <row r="53" spans="1:15" s="65" customFormat="1" ht="15" customHeight="1">
      <c r="A53" s="64" t="s">
        <v>491</v>
      </c>
      <c r="B53" s="62">
        <v>0</v>
      </c>
      <c r="C53" s="62">
        <v>0</v>
      </c>
      <c r="D53" s="62">
        <v>0</v>
      </c>
      <c r="E53" s="62">
        <v>0</v>
      </c>
      <c r="F53" s="62">
        <v>0</v>
      </c>
      <c r="G53" s="62">
        <v>0</v>
      </c>
      <c r="H53" s="62">
        <v>0</v>
      </c>
      <c r="I53" s="62">
        <v>0</v>
      </c>
      <c r="J53" s="62">
        <v>0</v>
      </c>
      <c r="K53" s="62">
        <v>0</v>
      </c>
      <c r="L53" s="62">
        <v>0</v>
      </c>
      <c r="M53" s="62">
        <v>0</v>
      </c>
      <c r="N53" s="62">
        <v>0</v>
      </c>
      <c r="O53" s="124"/>
    </row>
    <row r="54" spans="1:15" s="65" customFormat="1" ht="15" customHeight="1">
      <c r="A54" s="64" t="s">
        <v>492</v>
      </c>
      <c r="B54" s="62">
        <v>54574.304619999995</v>
      </c>
      <c r="C54" s="62">
        <v>51511.406240000004</v>
      </c>
      <c r="D54" s="62">
        <v>50907.77145</v>
      </c>
      <c r="E54" s="62">
        <v>42296.655880000006</v>
      </c>
      <c r="F54" s="62">
        <v>41115.424460000002</v>
      </c>
      <c r="G54" s="62">
        <v>83581.378549999994</v>
      </c>
      <c r="H54" s="62">
        <v>133701.299</v>
      </c>
      <c r="I54" s="62">
        <v>209820.31949000002</v>
      </c>
      <c r="J54" s="62">
        <v>319078.14528</v>
      </c>
      <c r="K54" s="62">
        <v>309972.83149999997</v>
      </c>
      <c r="L54" s="62">
        <v>309010.33467000001</v>
      </c>
      <c r="M54" s="62">
        <v>330993.31584999996</v>
      </c>
      <c r="N54" s="62">
        <v>329259.22076</v>
      </c>
      <c r="O54" s="124"/>
    </row>
    <row r="55" spans="1:15" s="65" customFormat="1" ht="15" customHeight="1">
      <c r="A55" s="64" t="s">
        <v>493</v>
      </c>
      <c r="B55" s="62">
        <v>0</v>
      </c>
      <c r="C55" s="62">
        <v>0</v>
      </c>
      <c r="D55" s="62">
        <v>0</v>
      </c>
      <c r="E55" s="62">
        <v>0</v>
      </c>
      <c r="F55" s="62">
        <v>0</v>
      </c>
      <c r="G55" s="62">
        <v>0</v>
      </c>
      <c r="H55" s="62">
        <v>0</v>
      </c>
      <c r="I55" s="62">
        <v>0</v>
      </c>
      <c r="J55" s="62">
        <v>0</v>
      </c>
      <c r="K55" s="62">
        <v>0</v>
      </c>
      <c r="L55" s="62">
        <v>0</v>
      </c>
      <c r="M55" s="62">
        <v>0</v>
      </c>
      <c r="N55" s="62">
        <v>0</v>
      </c>
      <c r="O55" s="124"/>
    </row>
    <row r="56" spans="1:15" s="65" customFormat="1" ht="15" customHeight="1">
      <c r="A56" s="64" t="s">
        <v>494</v>
      </c>
      <c r="B56" s="62">
        <v>0</v>
      </c>
      <c r="C56" s="62">
        <v>0</v>
      </c>
      <c r="D56" s="62">
        <v>0</v>
      </c>
      <c r="E56" s="62">
        <v>0</v>
      </c>
      <c r="F56" s="62">
        <v>346.24272999999999</v>
      </c>
      <c r="G56" s="62">
        <v>2866.4843799999999</v>
      </c>
      <c r="H56" s="62">
        <v>2380.8567599999997</v>
      </c>
      <c r="I56" s="62">
        <v>2387.5609399999998</v>
      </c>
      <c r="J56" s="62">
        <v>3392.9312599999998</v>
      </c>
      <c r="K56" s="62">
        <v>3248.2894900000001</v>
      </c>
      <c r="L56" s="62">
        <v>3195.39743</v>
      </c>
      <c r="M56" s="62">
        <v>3142.5929100000003</v>
      </c>
      <c r="N56" s="62">
        <v>2868.5727299999999</v>
      </c>
      <c r="O56" s="124"/>
    </row>
    <row r="57" spans="1:15" s="65" customFormat="1" ht="15" customHeight="1">
      <c r="A57" s="64" t="s">
        <v>495</v>
      </c>
      <c r="B57" s="62">
        <v>0</v>
      </c>
      <c r="C57" s="62">
        <v>0</v>
      </c>
      <c r="D57" s="62">
        <v>0</v>
      </c>
      <c r="E57" s="62">
        <v>0</v>
      </c>
      <c r="F57" s="62">
        <v>0</v>
      </c>
      <c r="G57" s="62">
        <v>0</v>
      </c>
      <c r="H57" s="62">
        <v>0</v>
      </c>
      <c r="I57" s="62">
        <v>0</v>
      </c>
      <c r="J57" s="62">
        <v>0</v>
      </c>
      <c r="K57" s="62">
        <v>0</v>
      </c>
      <c r="L57" s="62">
        <v>0</v>
      </c>
      <c r="M57" s="62">
        <v>0</v>
      </c>
      <c r="N57" s="62">
        <v>0</v>
      </c>
      <c r="O57" s="124"/>
    </row>
    <row r="58" spans="1:15" s="65" customFormat="1" ht="15" customHeight="1">
      <c r="A58" s="61" t="s">
        <v>496</v>
      </c>
      <c r="B58" s="62">
        <v>16495307.077889999</v>
      </c>
      <c r="C58" s="62">
        <v>17752805.970869999</v>
      </c>
      <c r="D58" s="62">
        <v>19149388.5823</v>
      </c>
      <c r="E58" s="62">
        <v>27538396.063720003</v>
      </c>
      <c r="F58" s="62">
        <v>29215690.563700002</v>
      </c>
      <c r="G58" s="62">
        <v>23489326.466839999</v>
      </c>
      <c r="H58" s="62">
        <v>23684534.056589998</v>
      </c>
      <c r="I58" s="62">
        <v>22588406.866909999</v>
      </c>
      <c r="J58" s="62">
        <v>23301812.966460001</v>
      </c>
      <c r="K58" s="62">
        <v>28481967.948040001</v>
      </c>
      <c r="L58" s="62">
        <v>28619505.326830003</v>
      </c>
      <c r="M58" s="62">
        <v>29803593.635399997</v>
      </c>
      <c r="N58" s="62">
        <v>30223406.808540002</v>
      </c>
      <c r="O58" s="124"/>
    </row>
    <row r="59" spans="1:15">
      <c r="A59" s="67" t="s">
        <v>497</v>
      </c>
      <c r="B59" s="68">
        <v>1091386.98765</v>
      </c>
      <c r="C59" s="68">
        <v>1123932.1481400002</v>
      </c>
      <c r="D59" s="68">
        <v>1188306.96753</v>
      </c>
      <c r="E59" s="68">
        <v>1254271.7965499999</v>
      </c>
      <c r="F59" s="68">
        <v>1340198.53207</v>
      </c>
      <c r="G59" s="68">
        <v>1454631.40356</v>
      </c>
      <c r="H59" s="68">
        <v>1473746.35953</v>
      </c>
      <c r="I59" s="68">
        <v>1460538.39949</v>
      </c>
      <c r="J59" s="68">
        <v>1674976.8767500001</v>
      </c>
      <c r="K59" s="68">
        <v>1877432.1470000001</v>
      </c>
      <c r="L59" s="68">
        <v>168392.82884</v>
      </c>
      <c r="M59" s="68">
        <v>2029966.57158</v>
      </c>
      <c r="N59" s="68">
        <v>183300.46621000001</v>
      </c>
      <c r="O59" s="124"/>
    </row>
    <row r="60" spans="1:15" ht="15" customHeight="1">
      <c r="A60" s="64" t="s">
        <v>498</v>
      </c>
      <c r="B60" s="62">
        <v>-211007.14366999999</v>
      </c>
      <c r="C60" s="62">
        <v>-246866.77799</v>
      </c>
      <c r="D60" s="62">
        <v>-276113.39298</v>
      </c>
      <c r="E60" s="62">
        <v>-288986.94026999996</v>
      </c>
      <c r="F60" s="62">
        <v>-361461.53937000001</v>
      </c>
      <c r="G60" s="62">
        <v>-440756.04674999998</v>
      </c>
      <c r="H60" s="62">
        <v>-512289.65941000002</v>
      </c>
      <c r="I60" s="62">
        <v>-607823.82821000007</v>
      </c>
      <c r="J60" s="62">
        <v>-664570.8491900001</v>
      </c>
      <c r="K60" s="62">
        <v>-777647.0610499999</v>
      </c>
      <c r="L60" s="62">
        <v>-74036.529410000003</v>
      </c>
      <c r="M60" s="62">
        <v>-869029.88932000007</v>
      </c>
      <c r="N60" s="62">
        <v>-77254.097289999991</v>
      </c>
      <c r="O60" s="124"/>
    </row>
    <row r="61" spans="1:15" ht="15" customHeight="1">
      <c r="A61" s="61" t="s">
        <v>499</v>
      </c>
      <c r="B61" s="62">
        <v>880379.84398000001</v>
      </c>
      <c r="C61" s="62">
        <v>877065.37014999997</v>
      </c>
      <c r="D61" s="62">
        <v>912193.5745499999</v>
      </c>
      <c r="E61" s="62">
        <v>965284.85627999995</v>
      </c>
      <c r="F61" s="62">
        <v>978736.99270000006</v>
      </c>
      <c r="G61" s="62">
        <v>1013875.3568099999</v>
      </c>
      <c r="H61" s="62">
        <v>961456.70012000005</v>
      </c>
      <c r="I61" s="62">
        <v>852714.57127999992</v>
      </c>
      <c r="J61" s="62">
        <v>1010406.02756</v>
      </c>
      <c r="K61" s="62">
        <v>1099785.08595</v>
      </c>
      <c r="L61" s="62">
        <v>94356.299430000014</v>
      </c>
      <c r="M61" s="62">
        <v>1160936.6822599999</v>
      </c>
      <c r="N61" s="62">
        <v>106046.36892000002</v>
      </c>
      <c r="O61" s="124"/>
    </row>
    <row r="62" spans="1:15" ht="15" customHeight="1">
      <c r="A62" s="69" t="s">
        <v>500</v>
      </c>
      <c r="B62" s="62">
        <v>59004.361340000003</v>
      </c>
      <c r="C62" s="62">
        <v>59172.612430000001</v>
      </c>
      <c r="D62" s="62">
        <v>65720.562569999995</v>
      </c>
      <c r="E62" s="62">
        <v>84660.754310000004</v>
      </c>
      <c r="F62" s="62">
        <v>120432.92621999999</v>
      </c>
      <c r="G62" s="62">
        <v>164742.79603</v>
      </c>
      <c r="H62" s="62">
        <v>159494.17306</v>
      </c>
      <c r="I62" s="62">
        <v>165257.92322999999</v>
      </c>
      <c r="J62" s="62">
        <v>229094.48616999999</v>
      </c>
      <c r="K62" s="62">
        <v>446326.06089999998</v>
      </c>
      <c r="L62" s="62">
        <v>22467.64661</v>
      </c>
      <c r="M62" s="62">
        <v>468745.39664999995</v>
      </c>
      <c r="N62" s="62">
        <v>26443.546639999997</v>
      </c>
      <c r="O62" s="124"/>
    </row>
    <row r="63" spans="1:15" ht="15" customHeight="1">
      <c r="A63" s="64" t="s">
        <v>501</v>
      </c>
      <c r="B63" s="62">
        <v>-16829.037620000003</v>
      </c>
      <c r="C63" s="62">
        <v>-23892.005160000001</v>
      </c>
      <c r="D63" s="62">
        <v>-25427.658729999999</v>
      </c>
      <c r="E63" s="62">
        <v>-40360.431810000002</v>
      </c>
      <c r="F63" s="62">
        <v>-66182.570630000002</v>
      </c>
      <c r="G63" s="62">
        <v>-94926.096769999989</v>
      </c>
      <c r="H63" s="62">
        <v>-90959.415549999991</v>
      </c>
      <c r="I63" s="62">
        <v>-66521.548760000005</v>
      </c>
      <c r="J63" s="62">
        <v>-71947.627059999999</v>
      </c>
      <c r="K63" s="62">
        <v>-242829.11555000002</v>
      </c>
      <c r="L63" s="62">
        <v>-17051.471079999999</v>
      </c>
      <c r="M63" s="62">
        <v>-313013.44522000005</v>
      </c>
      <c r="N63" s="62">
        <v>-8533.6378100000002</v>
      </c>
      <c r="O63" s="124"/>
    </row>
    <row r="64" spans="1:15" ht="15" customHeight="1">
      <c r="A64" s="70" t="s">
        <v>502</v>
      </c>
      <c r="B64" s="62">
        <v>922555.16769999999</v>
      </c>
      <c r="C64" s="62">
        <v>912345.97742000001</v>
      </c>
      <c r="D64" s="62">
        <v>952486.47838999995</v>
      </c>
      <c r="E64" s="62">
        <v>1009585.17878</v>
      </c>
      <c r="F64" s="62">
        <v>1032987.34829</v>
      </c>
      <c r="G64" s="62">
        <v>1083692.0560699999</v>
      </c>
      <c r="H64" s="62">
        <v>1029991.45763</v>
      </c>
      <c r="I64" s="62">
        <v>951450.94574999996</v>
      </c>
      <c r="J64" s="62">
        <v>1167552.8866700002</v>
      </c>
      <c r="K64" s="62">
        <v>1303282.0312999999</v>
      </c>
      <c r="L64" s="62">
        <v>99772.474959999992</v>
      </c>
      <c r="M64" s="62">
        <v>1316668.6336899998</v>
      </c>
      <c r="N64" s="62">
        <v>123956.27775000002</v>
      </c>
      <c r="O64" s="124"/>
    </row>
    <row r="65" spans="1:15" ht="15" customHeight="1">
      <c r="A65" s="69" t="s">
        <v>503</v>
      </c>
      <c r="B65" s="62">
        <v>337224.46931000001</v>
      </c>
      <c r="C65" s="62">
        <v>368425.90216</v>
      </c>
      <c r="D65" s="62">
        <v>455776.79748000001</v>
      </c>
      <c r="E65" s="62">
        <v>295032.48439</v>
      </c>
      <c r="F65" s="62">
        <v>262810.08393999998</v>
      </c>
      <c r="G65" s="62">
        <v>227027.34500999999</v>
      </c>
      <c r="H65" s="62">
        <v>223825.69580000002</v>
      </c>
      <c r="I65" s="62">
        <v>721815.73161000002</v>
      </c>
      <c r="J65" s="62">
        <v>375485.00607</v>
      </c>
      <c r="K65" s="62">
        <v>678400.42802999995</v>
      </c>
      <c r="L65" s="62">
        <v>53481.890039999998</v>
      </c>
      <c r="M65" s="62">
        <v>573710.07640999998</v>
      </c>
      <c r="N65" s="62">
        <v>23203.141070000005</v>
      </c>
      <c r="O65" s="124"/>
    </row>
    <row r="66" spans="1:15" ht="15" customHeight="1">
      <c r="A66" s="69" t="s">
        <v>504</v>
      </c>
      <c r="B66" s="62">
        <v>-442346.79618</v>
      </c>
      <c r="C66" s="62">
        <v>-401934.47813</v>
      </c>
      <c r="D66" s="62">
        <v>-512736.05941000005</v>
      </c>
      <c r="E66" s="62">
        <v>-412620.05598</v>
      </c>
      <c r="F66" s="62">
        <v>-361951.99536</v>
      </c>
      <c r="G66" s="62">
        <v>-296324.53206</v>
      </c>
      <c r="H66" s="62">
        <v>-420644.48715</v>
      </c>
      <c r="I66" s="62">
        <v>-763045.17614999996</v>
      </c>
      <c r="J66" s="62">
        <v>-482324.11567000003</v>
      </c>
      <c r="K66" s="62">
        <v>-882045.22461000003</v>
      </c>
      <c r="L66" s="62">
        <v>-62373.021909999996</v>
      </c>
      <c r="M66" s="62">
        <v>-773508.83008999994</v>
      </c>
      <c r="N66" s="62">
        <v>-29300.792000000001</v>
      </c>
      <c r="O66" s="124"/>
    </row>
    <row r="67" spans="1:15" ht="15" customHeight="1">
      <c r="A67" s="61" t="s">
        <v>505</v>
      </c>
      <c r="B67" s="62">
        <v>817432.84083</v>
      </c>
      <c r="C67" s="62">
        <v>878837.40145</v>
      </c>
      <c r="D67" s="62">
        <v>895527.21646000003</v>
      </c>
      <c r="E67" s="62">
        <v>891997.60719000001</v>
      </c>
      <c r="F67" s="62">
        <v>933845.43686999998</v>
      </c>
      <c r="G67" s="62">
        <v>1014394.86902</v>
      </c>
      <c r="H67" s="62">
        <v>833172.66628</v>
      </c>
      <c r="I67" s="62">
        <v>910221.50121000002</v>
      </c>
      <c r="J67" s="62">
        <v>1060713.7770700001</v>
      </c>
      <c r="K67" s="62">
        <v>1099637.2347200001</v>
      </c>
      <c r="L67" s="62">
        <v>90881.343090000009</v>
      </c>
      <c r="M67" s="62">
        <v>1116869.88001</v>
      </c>
      <c r="N67" s="62">
        <v>117858.62682000002</v>
      </c>
      <c r="O67" s="124"/>
    </row>
    <row r="68" spans="1:15" ht="15" customHeight="1">
      <c r="A68" s="64" t="s">
        <v>506</v>
      </c>
      <c r="B68" s="62">
        <v>-614116.95146999997</v>
      </c>
      <c r="C68" s="62">
        <v>-684466.28977000003</v>
      </c>
      <c r="D68" s="62">
        <v>-727316.39347000001</v>
      </c>
      <c r="E68" s="62">
        <v>-714572.1474299999</v>
      </c>
      <c r="F68" s="62">
        <v>-709394.35049999994</v>
      </c>
      <c r="G68" s="62">
        <v>-700478.06172</v>
      </c>
      <c r="H68" s="62">
        <v>-670010.90045000007</v>
      </c>
      <c r="I68" s="62">
        <v>-687467.30546000006</v>
      </c>
      <c r="J68" s="62">
        <v>-722994.25097000005</v>
      </c>
      <c r="K68" s="62">
        <v>-767361.12237999996</v>
      </c>
      <c r="L68" s="62">
        <v>-72083.441379999989</v>
      </c>
      <c r="M68" s="62">
        <v>-839371.83488000021</v>
      </c>
      <c r="N68" s="62">
        <v>-96765.405200000023</v>
      </c>
      <c r="O68" s="124"/>
    </row>
    <row r="69" spans="1:15" ht="15" customHeight="1">
      <c r="A69" s="70" t="s">
        <v>507</v>
      </c>
      <c r="B69" s="62">
        <v>203315.88936</v>
      </c>
      <c r="C69" s="62">
        <v>194371.11168</v>
      </c>
      <c r="D69" s="62">
        <v>168210.82299000002</v>
      </c>
      <c r="E69" s="62">
        <v>177425.45976</v>
      </c>
      <c r="F69" s="62">
        <v>224451.08637</v>
      </c>
      <c r="G69" s="62">
        <v>313916.80729999999</v>
      </c>
      <c r="H69" s="62">
        <v>163161.76583000002</v>
      </c>
      <c r="I69" s="62">
        <v>222754.19575000001</v>
      </c>
      <c r="J69" s="62">
        <v>337719.52610000002</v>
      </c>
      <c r="K69" s="62">
        <v>332276.11233999999</v>
      </c>
      <c r="L69" s="62">
        <v>18797.901710000002</v>
      </c>
      <c r="M69" s="62">
        <v>277498.04512999975</v>
      </c>
      <c r="N69" s="62">
        <v>21093.221619999997</v>
      </c>
      <c r="O69" s="124"/>
    </row>
    <row r="70" spans="1:15" ht="15" customHeight="1">
      <c r="A70" s="70" t="s">
        <v>508</v>
      </c>
      <c r="B70" s="62">
        <v>429.23811999999998</v>
      </c>
      <c r="C70" s="62">
        <v>306.24799000000002</v>
      </c>
      <c r="D70" s="62">
        <v>278.70802000000003</v>
      </c>
      <c r="E70" s="62">
        <v>301.04732000000001</v>
      </c>
      <c r="F70" s="62">
        <v>330.08352000000002</v>
      </c>
      <c r="G70" s="62">
        <v>120.45735999999999</v>
      </c>
      <c r="H70" s="62">
        <v>455.64657</v>
      </c>
      <c r="I70" s="62">
        <v>-106.34108999999999</v>
      </c>
      <c r="J70" s="62">
        <v>37.91621</v>
      </c>
      <c r="K70" s="62">
        <v>438.35048999999998</v>
      </c>
      <c r="L70" s="62">
        <v>-19.172789999999999</v>
      </c>
      <c r="M70" s="62">
        <v>3318.4313999999999</v>
      </c>
      <c r="N70" s="62">
        <v>1769.1215599999998</v>
      </c>
      <c r="O70" s="124"/>
    </row>
    <row r="71" spans="1:15" ht="15" customHeight="1">
      <c r="A71" s="71" t="s">
        <v>509</v>
      </c>
      <c r="B71" s="62">
        <v>0</v>
      </c>
      <c r="C71" s="62">
        <v>0</v>
      </c>
      <c r="D71" s="62">
        <v>0</v>
      </c>
      <c r="E71" s="62">
        <v>61.049970000000002</v>
      </c>
      <c r="F71" s="62">
        <v>2.2899999999999999E-3</v>
      </c>
      <c r="G71" s="62">
        <v>-28.87182</v>
      </c>
      <c r="H71" s="62">
        <v>359.57911000000001</v>
      </c>
      <c r="I71" s="62">
        <v>-161.91202999999999</v>
      </c>
      <c r="J71" s="62">
        <v>-92.53004</v>
      </c>
      <c r="K71" s="62">
        <v>196.45681999999999</v>
      </c>
      <c r="L71" s="62">
        <v>-34.044139999999999</v>
      </c>
      <c r="M71" s="62">
        <v>133.85437999999999</v>
      </c>
      <c r="N71" s="62">
        <v>1.4533799999999999</v>
      </c>
      <c r="O71" s="124"/>
    </row>
    <row r="72" spans="1:15" ht="15" customHeight="1">
      <c r="A72" s="71" t="s">
        <v>510</v>
      </c>
      <c r="B72" s="62">
        <v>429.23811999999998</v>
      </c>
      <c r="C72" s="62">
        <v>306.24799000000002</v>
      </c>
      <c r="D72" s="62">
        <v>278.70802000000003</v>
      </c>
      <c r="E72" s="62">
        <v>239.99735000000001</v>
      </c>
      <c r="F72" s="62">
        <v>330.08123000000001</v>
      </c>
      <c r="G72" s="62">
        <v>149.32917999999998</v>
      </c>
      <c r="H72" s="62">
        <v>96.067460000000011</v>
      </c>
      <c r="I72" s="62">
        <v>55.57094</v>
      </c>
      <c r="J72" s="62">
        <v>130.44624999999999</v>
      </c>
      <c r="K72" s="62">
        <v>241.89367000000001</v>
      </c>
      <c r="L72" s="62">
        <v>14.87135</v>
      </c>
      <c r="M72" s="62">
        <v>3184.5770199999997</v>
      </c>
      <c r="N72" s="62">
        <v>1767.6681799999997</v>
      </c>
      <c r="O72" s="124"/>
    </row>
    <row r="73" spans="1:15" ht="15" customHeight="1">
      <c r="A73" s="61" t="s">
        <v>511</v>
      </c>
      <c r="B73" s="62">
        <v>-169.13926999999998</v>
      </c>
      <c r="C73" s="62">
        <v>-166.83216000000002</v>
      </c>
      <c r="D73" s="62">
        <v>-104.90402</v>
      </c>
      <c r="E73" s="62">
        <v>-96.949079999999995</v>
      </c>
      <c r="F73" s="62">
        <v>-52.558450000000001</v>
      </c>
      <c r="G73" s="62">
        <v>-21.5702</v>
      </c>
      <c r="H73" s="62">
        <v>-15.095469999999999</v>
      </c>
      <c r="I73" s="62">
        <v>-7.0910699999999993</v>
      </c>
      <c r="J73" s="62">
        <v>-18.571680000000001</v>
      </c>
      <c r="K73" s="62">
        <v>-37.895739999999996</v>
      </c>
      <c r="L73" s="62">
        <v>-1.3931</v>
      </c>
      <c r="M73" s="62">
        <v>-45.261989999999997</v>
      </c>
      <c r="N73" s="62">
        <v>-5.8421199999999986</v>
      </c>
      <c r="O73" s="124"/>
    </row>
    <row r="74" spans="1:15" ht="15" customHeight="1">
      <c r="A74" s="61" t="s">
        <v>657</v>
      </c>
      <c r="B74" s="62">
        <v>0</v>
      </c>
      <c r="C74" s="62">
        <v>0</v>
      </c>
      <c r="D74" s="62">
        <v>0</v>
      </c>
      <c r="E74" s="62">
        <v>-2.4648300000000001</v>
      </c>
      <c r="F74" s="62">
        <v>0</v>
      </c>
      <c r="G74" s="62">
        <v>0</v>
      </c>
      <c r="H74" s="62">
        <v>0</v>
      </c>
      <c r="I74" s="62">
        <v>0</v>
      </c>
      <c r="J74" s="62">
        <v>0</v>
      </c>
      <c r="K74" s="62">
        <v>0</v>
      </c>
      <c r="L74" s="62">
        <v>0</v>
      </c>
      <c r="M74" s="62">
        <v>0</v>
      </c>
      <c r="N74" s="62">
        <v>0</v>
      </c>
      <c r="O74" s="124"/>
    </row>
    <row r="75" spans="1:15" ht="15" customHeight="1">
      <c r="A75" s="64" t="s">
        <v>306</v>
      </c>
      <c r="B75" s="62">
        <v>-169.13926999999998</v>
      </c>
      <c r="C75" s="62">
        <v>-166.83216000000002</v>
      </c>
      <c r="D75" s="62">
        <v>-104.90402</v>
      </c>
      <c r="E75" s="62">
        <v>-94.484250000000003</v>
      </c>
      <c r="F75" s="62">
        <v>-52.558450000000001</v>
      </c>
      <c r="G75" s="62">
        <v>-21.5702</v>
      </c>
      <c r="H75" s="62">
        <v>-15.095469999999999</v>
      </c>
      <c r="I75" s="62">
        <v>-7.0910699999999993</v>
      </c>
      <c r="J75" s="62">
        <v>-18.571680000000001</v>
      </c>
      <c r="K75" s="62">
        <v>-37.895739999999996</v>
      </c>
      <c r="L75" s="62">
        <v>-1.3931</v>
      </c>
      <c r="M75" s="62">
        <v>-45.261990000000004</v>
      </c>
      <c r="N75" s="62">
        <v>-5.8421199999999995</v>
      </c>
      <c r="O75" s="124"/>
    </row>
    <row r="76" spans="1:15" ht="15" customHeight="1">
      <c r="A76" s="61" t="s">
        <v>514</v>
      </c>
      <c r="B76" s="62">
        <v>203575.98821000001</v>
      </c>
      <c r="C76" s="62">
        <v>194510.52750999999</v>
      </c>
      <c r="D76" s="62">
        <v>168384.62699000002</v>
      </c>
      <c r="E76" s="62">
        <v>177629.55799999999</v>
      </c>
      <c r="F76" s="62">
        <v>224728.61144000001</v>
      </c>
      <c r="G76" s="62">
        <v>314015.69445999997</v>
      </c>
      <c r="H76" s="62">
        <v>163602.31693</v>
      </c>
      <c r="I76" s="62">
        <v>222640.76359000002</v>
      </c>
      <c r="J76" s="62">
        <v>337738.87063000002</v>
      </c>
      <c r="K76" s="62">
        <v>332676.56708999997</v>
      </c>
      <c r="L76" s="62">
        <v>18777.33582</v>
      </c>
      <c r="M76" s="62">
        <v>280771.21453999972</v>
      </c>
      <c r="N76" s="62">
        <v>22856.501059999995</v>
      </c>
      <c r="O76" s="124"/>
    </row>
    <row r="77" spans="1:15" ht="15" customHeight="1">
      <c r="A77" s="72" t="s">
        <v>515</v>
      </c>
      <c r="B77" s="62">
        <v>5003.2693399999998</v>
      </c>
      <c r="C77" s="62">
        <v>4503.9907300000004</v>
      </c>
      <c r="D77" s="62">
        <v>4907.8018499999998</v>
      </c>
      <c r="E77" s="62">
        <v>5648.5809300000001</v>
      </c>
      <c r="F77" s="62">
        <v>5439.52261</v>
      </c>
      <c r="G77" s="62">
        <v>4456.2914700000001</v>
      </c>
      <c r="H77" s="62">
        <v>8731.6310599999997</v>
      </c>
      <c r="I77" s="62">
        <v>2855.8467099999998</v>
      </c>
      <c r="J77" s="62">
        <v>2380.4137599999999</v>
      </c>
      <c r="K77" s="62">
        <v>2060.4495700000002</v>
      </c>
      <c r="L77" s="62">
        <v>110.71495</v>
      </c>
      <c r="M77" s="62">
        <v>1085.87238</v>
      </c>
      <c r="N77" s="62">
        <v>77.007100000000008</v>
      </c>
      <c r="O77" s="124"/>
    </row>
    <row r="78" spans="1:15" ht="15" customHeight="1">
      <c r="A78" s="70" t="s">
        <v>516</v>
      </c>
      <c r="B78" s="62">
        <v>208579.25755000001</v>
      </c>
      <c r="C78" s="62">
        <v>199014.51824</v>
      </c>
      <c r="D78" s="62">
        <v>173292.42884000001</v>
      </c>
      <c r="E78" s="62">
        <v>183278.13893000002</v>
      </c>
      <c r="F78" s="62">
        <v>230168.13405000002</v>
      </c>
      <c r="G78" s="62">
        <v>318471.98593000002</v>
      </c>
      <c r="H78" s="62">
        <v>172333.94799000002</v>
      </c>
      <c r="I78" s="62">
        <v>225496.6103</v>
      </c>
      <c r="J78" s="62">
        <v>340119.28438999999</v>
      </c>
      <c r="K78" s="62">
        <v>334737.01666000002</v>
      </c>
      <c r="L78" s="62">
        <v>18888.050769999998</v>
      </c>
      <c r="M78" s="62">
        <v>281857.08691999974</v>
      </c>
      <c r="N78" s="62">
        <v>22933.508159999994</v>
      </c>
      <c r="O78" s="124"/>
    </row>
    <row r="79" spans="1:15" ht="15" customHeight="1">
      <c r="A79" s="69" t="s">
        <v>517</v>
      </c>
      <c r="B79" s="62">
        <v>-11591.63428</v>
      </c>
      <c r="C79" s="62">
        <v>-9366.6458699999985</v>
      </c>
      <c r="D79" s="62">
        <v>900.98169999999993</v>
      </c>
      <c r="E79" s="62">
        <v>-2515.5125600000001</v>
      </c>
      <c r="F79" s="62">
        <v>-406.46295000000003</v>
      </c>
      <c r="G79" s="62">
        <v>3599.0408199999997</v>
      </c>
      <c r="H79" s="62">
        <v>3133.9957899999999</v>
      </c>
      <c r="I79" s="62">
        <v>1950.4208999999998</v>
      </c>
      <c r="J79" s="62">
        <v>1892.8597</v>
      </c>
      <c r="K79" s="62">
        <v>2133.2289500000002</v>
      </c>
      <c r="L79" s="62">
        <v>-178.36149</v>
      </c>
      <c r="M79" s="62">
        <v>3703.2868699999999</v>
      </c>
      <c r="N79" s="62">
        <v>-397.54361999999998</v>
      </c>
      <c r="O79" s="124"/>
    </row>
    <row r="80" spans="1:15" ht="15" customHeight="1">
      <c r="A80" s="61" t="s">
        <v>518</v>
      </c>
      <c r="B80" s="62">
        <v>196987.62327000001</v>
      </c>
      <c r="C80" s="62">
        <v>189647.87237</v>
      </c>
      <c r="D80" s="62">
        <v>174193.41053999998</v>
      </c>
      <c r="E80" s="62">
        <v>180762.62637000001</v>
      </c>
      <c r="F80" s="62">
        <v>229761.67110000001</v>
      </c>
      <c r="G80" s="62">
        <v>322071.02675000002</v>
      </c>
      <c r="H80" s="62">
        <v>175467.94378</v>
      </c>
      <c r="I80" s="62">
        <v>227447.0312</v>
      </c>
      <c r="J80" s="62">
        <v>342012.14408999996</v>
      </c>
      <c r="K80" s="62">
        <v>336870.24561000004</v>
      </c>
      <c r="L80" s="62">
        <v>18709.689280000002</v>
      </c>
      <c r="M80" s="62">
        <v>285560.37378999975</v>
      </c>
      <c r="N80" s="62">
        <v>22535.964539999997</v>
      </c>
      <c r="O80" s="124"/>
    </row>
    <row r="81" spans="1:15" ht="15" customHeight="1">
      <c r="A81" s="69" t="s">
        <v>519</v>
      </c>
      <c r="B81" s="62">
        <v>0</v>
      </c>
      <c r="C81" s="62">
        <v>0</v>
      </c>
      <c r="D81" s="62">
        <v>0</v>
      </c>
      <c r="E81" s="62">
        <v>0</v>
      </c>
      <c r="F81" s="62">
        <v>0</v>
      </c>
      <c r="G81" s="62">
        <v>0</v>
      </c>
      <c r="H81" s="62">
        <v>0</v>
      </c>
      <c r="I81" s="62">
        <v>0</v>
      </c>
      <c r="J81" s="62">
        <v>0</v>
      </c>
      <c r="K81" s="62">
        <v>0</v>
      </c>
      <c r="L81" s="62">
        <v>0</v>
      </c>
      <c r="M81" s="62">
        <v>0</v>
      </c>
      <c r="N81" s="62">
        <v>0</v>
      </c>
      <c r="O81" s="124"/>
    </row>
    <row r="82" spans="1:15" ht="15" customHeight="1">
      <c r="A82" s="61" t="s">
        <v>520</v>
      </c>
      <c r="B82" s="62">
        <v>196987.62327000001</v>
      </c>
      <c r="C82" s="62">
        <v>189647.87237</v>
      </c>
      <c r="D82" s="62">
        <v>174193.41053999998</v>
      </c>
      <c r="E82" s="62">
        <v>180762.62637000001</v>
      </c>
      <c r="F82" s="62">
        <v>229761.67110000001</v>
      </c>
      <c r="G82" s="62">
        <v>322071.02675000002</v>
      </c>
      <c r="H82" s="62">
        <v>175467.94378</v>
      </c>
      <c r="I82" s="62">
        <v>227447.0312</v>
      </c>
      <c r="J82" s="62">
        <v>342012.14408999996</v>
      </c>
      <c r="K82" s="62">
        <v>336870.24561000004</v>
      </c>
      <c r="L82" s="62">
        <v>18709.689280000002</v>
      </c>
      <c r="M82" s="62">
        <v>285560.37378999975</v>
      </c>
      <c r="N82" s="62">
        <v>22535.964539999997</v>
      </c>
      <c r="O82" s="124"/>
    </row>
    <row r="83" spans="1:15" ht="15" customHeight="1" thickBot="1">
      <c r="A83" s="69" t="s">
        <v>521</v>
      </c>
      <c r="B83" s="62">
        <v>-84572.024000000005</v>
      </c>
      <c r="C83" s="62">
        <v>-61725.011009999995</v>
      </c>
      <c r="D83" s="62">
        <v>-58101.966999999997</v>
      </c>
      <c r="E83" s="62">
        <v>-79683.767630000002</v>
      </c>
      <c r="F83" s="62">
        <v>-108203.24726999999</v>
      </c>
      <c r="G83" s="62">
        <v>-156246.45937</v>
      </c>
      <c r="H83" s="62">
        <v>-105021.35623</v>
      </c>
      <c r="I83" s="62">
        <v>-126460.89628</v>
      </c>
      <c r="J83" s="62">
        <v>-168727.76471000002</v>
      </c>
      <c r="K83" s="62">
        <v>-144292.01509999999</v>
      </c>
      <c r="L83" s="62">
        <v>-8537.5679999999993</v>
      </c>
      <c r="M83" s="62">
        <v>-122254.7297</v>
      </c>
      <c r="N83" s="62">
        <v>-10835.473</v>
      </c>
      <c r="O83" s="124"/>
    </row>
    <row r="84" spans="1:15" ht="15" customHeight="1" thickTop="1" thickBot="1">
      <c r="A84" s="59" t="s">
        <v>522</v>
      </c>
      <c r="B84" s="60">
        <v>112415.59926999999</v>
      </c>
      <c r="C84" s="60">
        <v>127922.86136</v>
      </c>
      <c r="D84" s="60">
        <v>116091.44354000001</v>
      </c>
      <c r="E84" s="60">
        <v>101078.85874</v>
      </c>
      <c r="F84" s="60">
        <v>121558.42383</v>
      </c>
      <c r="G84" s="60">
        <v>165824.56737999999</v>
      </c>
      <c r="H84" s="60">
        <v>70446.587549999997</v>
      </c>
      <c r="I84" s="60">
        <v>100986.13492</v>
      </c>
      <c r="J84" s="60">
        <v>173284.37938</v>
      </c>
      <c r="K84" s="60">
        <v>192578.23050999999</v>
      </c>
      <c r="L84" s="60">
        <v>10172.121279999999</v>
      </c>
      <c r="M84" s="60">
        <v>163305.64408999975</v>
      </c>
      <c r="N84" s="60">
        <v>11700.491539999997</v>
      </c>
      <c r="O84" s="124"/>
    </row>
    <row r="85" spans="1:15" ht="3.75" customHeight="1" thickTop="1" thickBot="1">
      <c r="A85" s="73"/>
      <c r="B85" s="74"/>
      <c r="C85" s="74"/>
      <c r="D85" s="74"/>
      <c r="E85" s="74"/>
      <c r="F85" s="74"/>
      <c r="G85" s="74"/>
      <c r="H85" s="74"/>
      <c r="I85" s="74"/>
      <c r="J85" s="74"/>
      <c r="K85" s="74"/>
      <c r="L85" s="74"/>
      <c r="M85" s="74"/>
      <c r="N85" s="74"/>
    </row>
    <row r="86" spans="1:15" ht="15" customHeight="1" thickTop="1">
      <c r="A86" s="75"/>
      <c r="B86" s="76"/>
      <c r="C86" s="76"/>
      <c r="D86" s="76"/>
      <c r="E86" s="76"/>
      <c r="F86" s="76"/>
      <c r="G86" s="76"/>
      <c r="H86" s="76"/>
      <c r="I86" s="76"/>
      <c r="J86" s="76"/>
      <c r="K86" s="76"/>
      <c r="L86" s="76"/>
      <c r="M86" s="76"/>
      <c r="N86" s="76"/>
    </row>
    <row r="87" spans="1:15" ht="15" customHeight="1">
      <c r="A87" s="75"/>
      <c r="B87" s="76"/>
      <c r="C87" s="76"/>
      <c r="D87" s="76"/>
      <c r="E87" s="76"/>
      <c r="F87" s="76"/>
      <c r="G87" s="76"/>
      <c r="H87" s="76"/>
      <c r="I87" s="76"/>
      <c r="J87" s="76"/>
      <c r="K87" s="76"/>
      <c r="L87" s="76"/>
      <c r="M87" s="76"/>
      <c r="N87" s="76"/>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O86"/>
  <sheetViews>
    <sheetView zoomScaleNormal="100" workbookViewId="0">
      <pane xSplit="1" topLeftCell="B1" activePane="topRight" state="frozen"/>
      <selection pane="topRight" activeCell="H18" sqref="H18"/>
    </sheetView>
  </sheetViews>
  <sheetFormatPr baseColWidth="10" defaultColWidth="9.140625" defaultRowHeight="18"/>
  <cols>
    <col min="1" max="1" width="69.28515625" style="54" customWidth="1"/>
    <col min="2" max="8" width="9.7109375" style="54" bestFit="1" customWidth="1"/>
    <col min="9" max="10" width="9.7109375" style="54" customWidth="1"/>
    <col min="11" max="11" width="9.7109375" style="78" bestFit="1" customWidth="1"/>
    <col min="12" max="14" width="9.7109375" style="78" customWidth="1"/>
    <col min="15" max="256" width="9.140625" style="54"/>
    <col min="257" max="257" width="69.28515625" style="54" customWidth="1"/>
    <col min="258" max="264" width="9.7109375" style="54" bestFit="1" customWidth="1"/>
    <col min="265" max="266" width="9.7109375" style="54" customWidth="1"/>
    <col min="267" max="267" width="9.7109375" style="54" bestFit="1" customWidth="1"/>
    <col min="268" max="270" width="9.7109375" style="54" customWidth="1"/>
    <col min="271" max="512" width="9.140625" style="54"/>
    <col min="513" max="513" width="69.28515625" style="54" customWidth="1"/>
    <col min="514" max="520" width="9.7109375" style="54" bestFit="1" customWidth="1"/>
    <col min="521" max="522" width="9.7109375" style="54" customWidth="1"/>
    <col min="523" max="523" width="9.7109375" style="54" bestFit="1" customWidth="1"/>
    <col min="524" max="526" width="9.7109375" style="54" customWidth="1"/>
    <col min="527" max="768" width="9.140625" style="54"/>
    <col min="769" max="769" width="69.28515625" style="54" customWidth="1"/>
    <col min="770" max="776" width="9.7109375" style="54" bestFit="1" customWidth="1"/>
    <col min="777" max="778" width="9.7109375" style="54" customWidth="1"/>
    <col min="779" max="779" width="9.7109375" style="54" bestFit="1" customWidth="1"/>
    <col min="780" max="782" width="9.7109375" style="54" customWidth="1"/>
    <col min="783" max="1024" width="9.140625" style="54"/>
    <col min="1025" max="1025" width="69.28515625" style="54" customWidth="1"/>
    <col min="1026" max="1032" width="9.7109375" style="54" bestFit="1" customWidth="1"/>
    <col min="1033" max="1034" width="9.7109375" style="54" customWidth="1"/>
    <col min="1035" max="1035" width="9.7109375" style="54" bestFit="1" customWidth="1"/>
    <col min="1036" max="1038" width="9.7109375" style="54" customWidth="1"/>
    <col min="1039" max="1280" width="9.140625" style="54"/>
    <col min="1281" max="1281" width="69.28515625" style="54" customWidth="1"/>
    <col min="1282" max="1288" width="9.7109375" style="54" bestFit="1" customWidth="1"/>
    <col min="1289" max="1290" width="9.7109375" style="54" customWidth="1"/>
    <col min="1291" max="1291" width="9.7109375" style="54" bestFit="1" customWidth="1"/>
    <col min="1292" max="1294" width="9.7109375" style="54" customWidth="1"/>
    <col min="1295" max="1536" width="9.140625" style="54"/>
    <col min="1537" max="1537" width="69.28515625" style="54" customWidth="1"/>
    <col min="1538" max="1544" width="9.7109375" style="54" bestFit="1" customWidth="1"/>
    <col min="1545" max="1546" width="9.7109375" style="54" customWidth="1"/>
    <col min="1547" max="1547" width="9.7109375" style="54" bestFit="1" customWidth="1"/>
    <col min="1548" max="1550" width="9.7109375" style="54" customWidth="1"/>
    <col min="1551" max="1792" width="9.140625" style="54"/>
    <col min="1793" max="1793" width="69.28515625" style="54" customWidth="1"/>
    <col min="1794" max="1800" width="9.7109375" style="54" bestFit="1" customWidth="1"/>
    <col min="1801" max="1802" width="9.7109375" style="54" customWidth="1"/>
    <col min="1803" max="1803" width="9.7109375" style="54" bestFit="1" customWidth="1"/>
    <col min="1804" max="1806" width="9.7109375" style="54" customWidth="1"/>
    <col min="1807" max="2048" width="9.140625" style="54"/>
    <col min="2049" max="2049" width="69.28515625" style="54" customWidth="1"/>
    <col min="2050" max="2056" width="9.7109375" style="54" bestFit="1" customWidth="1"/>
    <col min="2057" max="2058" width="9.7109375" style="54" customWidth="1"/>
    <col min="2059" max="2059" width="9.7109375" style="54" bestFit="1" customWidth="1"/>
    <col min="2060" max="2062" width="9.7109375" style="54" customWidth="1"/>
    <col min="2063" max="2304" width="9.140625" style="54"/>
    <col min="2305" max="2305" width="69.28515625" style="54" customWidth="1"/>
    <col min="2306" max="2312" width="9.7109375" style="54" bestFit="1" customWidth="1"/>
    <col min="2313" max="2314" width="9.7109375" style="54" customWidth="1"/>
    <col min="2315" max="2315" width="9.7109375" style="54" bestFit="1" customWidth="1"/>
    <col min="2316" max="2318" width="9.7109375" style="54" customWidth="1"/>
    <col min="2319" max="2560" width="9.140625" style="54"/>
    <col min="2561" max="2561" width="69.28515625" style="54" customWidth="1"/>
    <col min="2562" max="2568" width="9.7109375" style="54" bestFit="1" customWidth="1"/>
    <col min="2569" max="2570" width="9.7109375" style="54" customWidth="1"/>
    <col min="2571" max="2571" width="9.7109375" style="54" bestFit="1" customWidth="1"/>
    <col min="2572" max="2574" width="9.7109375" style="54" customWidth="1"/>
    <col min="2575" max="2816" width="9.140625" style="54"/>
    <col min="2817" max="2817" width="69.28515625" style="54" customWidth="1"/>
    <col min="2818" max="2824" width="9.7109375" style="54" bestFit="1" customWidth="1"/>
    <col min="2825" max="2826" width="9.7109375" style="54" customWidth="1"/>
    <col min="2827" max="2827" width="9.7109375" style="54" bestFit="1" customWidth="1"/>
    <col min="2828" max="2830" width="9.7109375" style="54" customWidth="1"/>
    <col min="2831" max="3072" width="9.140625" style="54"/>
    <col min="3073" max="3073" width="69.28515625" style="54" customWidth="1"/>
    <col min="3074" max="3080" width="9.7109375" style="54" bestFit="1" customWidth="1"/>
    <col min="3081" max="3082" width="9.7109375" style="54" customWidth="1"/>
    <col min="3083" max="3083" width="9.7109375" style="54" bestFit="1" customWidth="1"/>
    <col min="3084" max="3086" width="9.7109375" style="54" customWidth="1"/>
    <col min="3087" max="3328" width="9.140625" style="54"/>
    <col min="3329" max="3329" width="69.28515625" style="54" customWidth="1"/>
    <col min="3330" max="3336" width="9.7109375" style="54" bestFit="1" customWidth="1"/>
    <col min="3337" max="3338" width="9.7109375" style="54" customWidth="1"/>
    <col min="3339" max="3339" width="9.7109375" style="54" bestFit="1" customWidth="1"/>
    <col min="3340" max="3342" width="9.7109375" style="54" customWidth="1"/>
    <col min="3343" max="3584" width="9.140625" style="54"/>
    <col min="3585" max="3585" width="69.28515625" style="54" customWidth="1"/>
    <col min="3586" max="3592" width="9.7109375" style="54" bestFit="1" customWidth="1"/>
    <col min="3593" max="3594" width="9.7109375" style="54" customWidth="1"/>
    <col min="3595" max="3595" width="9.7109375" style="54" bestFit="1" customWidth="1"/>
    <col min="3596" max="3598" width="9.7109375" style="54" customWidth="1"/>
    <col min="3599" max="3840" width="9.140625" style="54"/>
    <col min="3841" max="3841" width="69.28515625" style="54" customWidth="1"/>
    <col min="3842" max="3848" width="9.7109375" style="54" bestFit="1" customWidth="1"/>
    <col min="3849" max="3850" width="9.7109375" style="54" customWidth="1"/>
    <col min="3851" max="3851" width="9.7109375" style="54" bestFit="1" customWidth="1"/>
    <col min="3852" max="3854" width="9.7109375" style="54" customWidth="1"/>
    <col min="3855" max="4096" width="9.140625" style="54"/>
    <col min="4097" max="4097" width="69.28515625" style="54" customWidth="1"/>
    <col min="4098" max="4104" width="9.7109375" style="54" bestFit="1" customWidth="1"/>
    <col min="4105" max="4106" width="9.7109375" style="54" customWidth="1"/>
    <col min="4107" max="4107" width="9.7109375" style="54" bestFit="1" customWidth="1"/>
    <col min="4108" max="4110" width="9.7109375" style="54" customWidth="1"/>
    <col min="4111" max="4352" width="9.140625" style="54"/>
    <col min="4353" max="4353" width="69.28515625" style="54" customWidth="1"/>
    <col min="4354" max="4360" width="9.7109375" style="54" bestFit="1" customWidth="1"/>
    <col min="4361" max="4362" width="9.7109375" style="54" customWidth="1"/>
    <col min="4363" max="4363" width="9.7109375" style="54" bestFit="1" customWidth="1"/>
    <col min="4364" max="4366" width="9.7109375" style="54" customWidth="1"/>
    <col min="4367" max="4608" width="9.140625" style="54"/>
    <col min="4609" max="4609" width="69.28515625" style="54" customWidth="1"/>
    <col min="4610" max="4616" width="9.7109375" style="54" bestFit="1" customWidth="1"/>
    <col min="4617" max="4618" width="9.7109375" style="54" customWidth="1"/>
    <col min="4619" max="4619" width="9.7109375" style="54" bestFit="1" customWidth="1"/>
    <col min="4620" max="4622" width="9.7109375" style="54" customWidth="1"/>
    <col min="4623" max="4864" width="9.140625" style="54"/>
    <col min="4865" max="4865" width="69.28515625" style="54" customWidth="1"/>
    <col min="4866" max="4872" width="9.7109375" style="54" bestFit="1" customWidth="1"/>
    <col min="4873" max="4874" width="9.7109375" style="54" customWidth="1"/>
    <col min="4875" max="4875" width="9.7109375" style="54" bestFit="1" customWidth="1"/>
    <col min="4876" max="4878" width="9.7109375" style="54" customWidth="1"/>
    <col min="4879" max="5120" width="9.140625" style="54"/>
    <col min="5121" max="5121" width="69.28515625" style="54" customWidth="1"/>
    <col min="5122" max="5128" width="9.7109375" style="54" bestFit="1" customWidth="1"/>
    <col min="5129" max="5130" width="9.7109375" style="54" customWidth="1"/>
    <col min="5131" max="5131" width="9.7109375" style="54" bestFit="1" customWidth="1"/>
    <col min="5132" max="5134" width="9.7109375" style="54" customWidth="1"/>
    <col min="5135" max="5376" width="9.140625" style="54"/>
    <col min="5377" max="5377" width="69.28515625" style="54" customWidth="1"/>
    <col min="5378" max="5384" width="9.7109375" style="54" bestFit="1" customWidth="1"/>
    <col min="5385" max="5386" width="9.7109375" style="54" customWidth="1"/>
    <col min="5387" max="5387" width="9.7109375" style="54" bestFit="1" customWidth="1"/>
    <col min="5388" max="5390" width="9.7109375" style="54" customWidth="1"/>
    <col min="5391" max="5632" width="9.140625" style="54"/>
    <col min="5633" max="5633" width="69.28515625" style="54" customWidth="1"/>
    <col min="5634" max="5640" width="9.7109375" style="54" bestFit="1" customWidth="1"/>
    <col min="5641" max="5642" width="9.7109375" style="54" customWidth="1"/>
    <col min="5643" max="5643" width="9.7109375" style="54" bestFit="1" customWidth="1"/>
    <col min="5644" max="5646" width="9.7109375" style="54" customWidth="1"/>
    <col min="5647" max="5888" width="9.140625" style="54"/>
    <col min="5889" max="5889" width="69.28515625" style="54" customWidth="1"/>
    <col min="5890" max="5896" width="9.7109375" style="54" bestFit="1" customWidth="1"/>
    <col min="5897" max="5898" width="9.7109375" style="54" customWidth="1"/>
    <col min="5899" max="5899" width="9.7109375" style="54" bestFit="1" customWidth="1"/>
    <col min="5900" max="5902" width="9.7109375" style="54" customWidth="1"/>
    <col min="5903" max="6144" width="9.140625" style="54"/>
    <col min="6145" max="6145" width="69.28515625" style="54" customWidth="1"/>
    <col min="6146" max="6152" width="9.7109375" style="54" bestFit="1" customWidth="1"/>
    <col min="6153" max="6154" width="9.7109375" style="54" customWidth="1"/>
    <col min="6155" max="6155" width="9.7109375" style="54" bestFit="1" customWidth="1"/>
    <col min="6156" max="6158" width="9.7109375" style="54" customWidth="1"/>
    <col min="6159" max="6400" width="9.140625" style="54"/>
    <col min="6401" max="6401" width="69.28515625" style="54" customWidth="1"/>
    <col min="6402" max="6408" width="9.7109375" style="54" bestFit="1" customWidth="1"/>
    <col min="6409" max="6410" width="9.7109375" style="54" customWidth="1"/>
    <col min="6411" max="6411" width="9.7109375" style="54" bestFit="1" customWidth="1"/>
    <col min="6412" max="6414" width="9.7109375" style="54" customWidth="1"/>
    <col min="6415" max="6656" width="9.140625" style="54"/>
    <col min="6657" max="6657" width="69.28515625" style="54" customWidth="1"/>
    <col min="6658" max="6664" width="9.7109375" style="54" bestFit="1" customWidth="1"/>
    <col min="6665" max="6666" width="9.7109375" style="54" customWidth="1"/>
    <col min="6667" max="6667" width="9.7109375" style="54" bestFit="1" customWidth="1"/>
    <col min="6668" max="6670" width="9.7109375" style="54" customWidth="1"/>
    <col min="6671" max="6912" width="9.140625" style="54"/>
    <col min="6913" max="6913" width="69.28515625" style="54" customWidth="1"/>
    <col min="6914" max="6920" width="9.7109375" style="54" bestFit="1" customWidth="1"/>
    <col min="6921" max="6922" width="9.7109375" style="54" customWidth="1"/>
    <col min="6923" max="6923" width="9.7109375" style="54" bestFit="1" customWidth="1"/>
    <col min="6924" max="6926" width="9.7109375" style="54" customWidth="1"/>
    <col min="6927" max="7168" width="9.140625" style="54"/>
    <col min="7169" max="7169" width="69.28515625" style="54" customWidth="1"/>
    <col min="7170" max="7176" width="9.7109375" style="54" bestFit="1" customWidth="1"/>
    <col min="7177" max="7178" width="9.7109375" style="54" customWidth="1"/>
    <col min="7179" max="7179" width="9.7109375" style="54" bestFit="1" customWidth="1"/>
    <col min="7180" max="7182" width="9.7109375" style="54" customWidth="1"/>
    <col min="7183" max="7424" width="9.140625" style="54"/>
    <col min="7425" max="7425" width="69.28515625" style="54" customWidth="1"/>
    <col min="7426" max="7432" width="9.7109375" style="54" bestFit="1" customWidth="1"/>
    <col min="7433" max="7434" width="9.7109375" style="54" customWidth="1"/>
    <col min="7435" max="7435" width="9.7109375" style="54" bestFit="1" customWidth="1"/>
    <col min="7436" max="7438" width="9.7109375" style="54" customWidth="1"/>
    <col min="7439" max="7680" width="9.140625" style="54"/>
    <col min="7681" max="7681" width="69.28515625" style="54" customWidth="1"/>
    <col min="7682" max="7688" width="9.7109375" style="54" bestFit="1" customWidth="1"/>
    <col min="7689" max="7690" width="9.7109375" style="54" customWidth="1"/>
    <col min="7691" max="7691" width="9.7109375" style="54" bestFit="1" customWidth="1"/>
    <col min="7692" max="7694" width="9.7109375" style="54" customWidth="1"/>
    <col min="7695" max="7936" width="9.140625" style="54"/>
    <col min="7937" max="7937" width="69.28515625" style="54" customWidth="1"/>
    <col min="7938" max="7944" width="9.7109375" style="54" bestFit="1" customWidth="1"/>
    <col min="7945" max="7946" width="9.7109375" style="54" customWidth="1"/>
    <col min="7947" max="7947" width="9.7109375" style="54" bestFit="1" customWidth="1"/>
    <col min="7948" max="7950" width="9.7109375" style="54" customWidth="1"/>
    <col min="7951" max="8192" width="9.140625" style="54"/>
    <col min="8193" max="8193" width="69.28515625" style="54" customWidth="1"/>
    <col min="8194" max="8200" width="9.7109375" style="54" bestFit="1" customWidth="1"/>
    <col min="8201" max="8202" width="9.7109375" style="54" customWidth="1"/>
    <col min="8203" max="8203" width="9.7109375" style="54" bestFit="1" customWidth="1"/>
    <col min="8204" max="8206" width="9.7109375" style="54" customWidth="1"/>
    <col min="8207" max="8448" width="9.140625" style="54"/>
    <col min="8449" max="8449" width="69.28515625" style="54" customWidth="1"/>
    <col min="8450" max="8456" width="9.7109375" style="54" bestFit="1" customWidth="1"/>
    <col min="8457" max="8458" width="9.7109375" style="54" customWidth="1"/>
    <col min="8459" max="8459" width="9.7109375" style="54" bestFit="1" customWidth="1"/>
    <col min="8460" max="8462" width="9.7109375" style="54" customWidth="1"/>
    <col min="8463" max="8704" width="9.140625" style="54"/>
    <col min="8705" max="8705" width="69.28515625" style="54" customWidth="1"/>
    <col min="8706" max="8712" width="9.7109375" style="54" bestFit="1" customWidth="1"/>
    <col min="8713" max="8714" width="9.7109375" style="54" customWidth="1"/>
    <col min="8715" max="8715" width="9.7109375" style="54" bestFit="1" customWidth="1"/>
    <col min="8716" max="8718" width="9.7109375" style="54" customWidth="1"/>
    <col min="8719" max="8960" width="9.140625" style="54"/>
    <col min="8961" max="8961" width="69.28515625" style="54" customWidth="1"/>
    <col min="8962" max="8968" width="9.7109375" style="54" bestFit="1" customWidth="1"/>
    <col min="8969" max="8970" width="9.7109375" style="54" customWidth="1"/>
    <col min="8971" max="8971" width="9.7109375" style="54" bestFit="1" customWidth="1"/>
    <col min="8972" max="8974" width="9.7109375" style="54" customWidth="1"/>
    <col min="8975" max="9216" width="9.140625" style="54"/>
    <col min="9217" max="9217" width="69.28515625" style="54" customWidth="1"/>
    <col min="9218" max="9224" width="9.7109375" style="54" bestFit="1" customWidth="1"/>
    <col min="9225" max="9226" width="9.7109375" style="54" customWidth="1"/>
    <col min="9227" max="9227" width="9.7109375" style="54" bestFit="1" customWidth="1"/>
    <col min="9228" max="9230" width="9.7109375" style="54" customWidth="1"/>
    <col min="9231" max="9472" width="9.140625" style="54"/>
    <col min="9473" max="9473" width="69.28515625" style="54" customWidth="1"/>
    <col min="9474" max="9480" width="9.7109375" style="54" bestFit="1" customWidth="1"/>
    <col min="9481" max="9482" width="9.7109375" style="54" customWidth="1"/>
    <col min="9483" max="9483" width="9.7109375" style="54" bestFit="1" customWidth="1"/>
    <col min="9484" max="9486" width="9.7109375" style="54" customWidth="1"/>
    <col min="9487" max="9728" width="9.140625" style="54"/>
    <col min="9729" max="9729" width="69.28515625" style="54" customWidth="1"/>
    <col min="9730" max="9736" width="9.7109375" style="54" bestFit="1" customWidth="1"/>
    <col min="9737" max="9738" width="9.7109375" style="54" customWidth="1"/>
    <col min="9739" max="9739" width="9.7109375" style="54" bestFit="1" customWidth="1"/>
    <col min="9740" max="9742" width="9.7109375" style="54" customWidth="1"/>
    <col min="9743" max="9984" width="9.140625" style="54"/>
    <col min="9985" max="9985" width="69.28515625" style="54" customWidth="1"/>
    <col min="9986" max="9992" width="9.7109375" style="54" bestFit="1" customWidth="1"/>
    <col min="9993" max="9994" width="9.7109375" style="54" customWidth="1"/>
    <col min="9995" max="9995" width="9.7109375" style="54" bestFit="1" customWidth="1"/>
    <col min="9996" max="9998" width="9.7109375" style="54" customWidth="1"/>
    <col min="9999" max="10240" width="9.140625" style="54"/>
    <col min="10241" max="10241" width="69.28515625" style="54" customWidth="1"/>
    <col min="10242" max="10248" width="9.7109375" style="54" bestFit="1" customWidth="1"/>
    <col min="10249" max="10250" width="9.7109375" style="54" customWidth="1"/>
    <col min="10251" max="10251" width="9.7109375" style="54" bestFit="1" customWidth="1"/>
    <col min="10252" max="10254" width="9.7109375" style="54" customWidth="1"/>
    <col min="10255" max="10496" width="9.140625" style="54"/>
    <col min="10497" max="10497" width="69.28515625" style="54" customWidth="1"/>
    <col min="10498" max="10504" width="9.7109375" style="54" bestFit="1" customWidth="1"/>
    <col min="10505" max="10506" width="9.7109375" style="54" customWidth="1"/>
    <col min="10507" max="10507" width="9.7109375" style="54" bestFit="1" customWidth="1"/>
    <col min="10508" max="10510" width="9.7109375" style="54" customWidth="1"/>
    <col min="10511" max="10752" width="9.140625" style="54"/>
    <col min="10753" max="10753" width="69.28515625" style="54" customWidth="1"/>
    <col min="10754" max="10760" width="9.7109375" style="54" bestFit="1" customWidth="1"/>
    <col min="10761" max="10762" width="9.7109375" style="54" customWidth="1"/>
    <col min="10763" max="10763" width="9.7109375" style="54" bestFit="1" customWidth="1"/>
    <col min="10764" max="10766" width="9.7109375" style="54" customWidth="1"/>
    <col min="10767" max="11008" width="9.140625" style="54"/>
    <col min="11009" max="11009" width="69.28515625" style="54" customWidth="1"/>
    <col min="11010" max="11016" width="9.7109375" style="54" bestFit="1" customWidth="1"/>
    <col min="11017" max="11018" width="9.7109375" style="54" customWidth="1"/>
    <col min="11019" max="11019" width="9.7109375" style="54" bestFit="1" customWidth="1"/>
    <col min="11020" max="11022" width="9.7109375" style="54" customWidth="1"/>
    <col min="11023" max="11264" width="9.140625" style="54"/>
    <col min="11265" max="11265" width="69.28515625" style="54" customWidth="1"/>
    <col min="11266" max="11272" width="9.7109375" style="54" bestFit="1" customWidth="1"/>
    <col min="11273" max="11274" width="9.7109375" style="54" customWidth="1"/>
    <col min="11275" max="11275" width="9.7109375" style="54" bestFit="1" customWidth="1"/>
    <col min="11276" max="11278" width="9.7109375" style="54" customWidth="1"/>
    <col min="11279" max="11520" width="9.140625" style="54"/>
    <col min="11521" max="11521" width="69.28515625" style="54" customWidth="1"/>
    <col min="11522" max="11528" width="9.7109375" style="54" bestFit="1" customWidth="1"/>
    <col min="11529" max="11530" width="9.7109375" style="54" customWidth="1"/>
    <col min="11531" max="11531" width="9.7109375" style="54" bestFit="1" customWidth="1"/>
    <col min="11532" max="11534" width="9.7109375" style="54" customWidth="1"/>
    <col min="11535" max="11776" width="9.140625" style="54"/>
    <col min="11777" max="11777" width="69.28515625" style="54" customWidth="1"/>
    <col min="11778" max="11784" width="9.7109375" style="54" bestFit="1" customWidth="1"/>
    <col min="11785" max="11786" width="9.7109375" style="54" customWidth="1"/>
    <col min="11787" max="11787" width="9.7109375" style="54" bestFit="1" customWidth="1"/>
    <col min="11788" max="11790" width="9.7109375" style="54" customWidth="1"/>
    <col min="11791" max="12032" width="9.140625" style="54"/>
    <col min="12033" max="12033" width="69.28515625" style="54" customWidth="1"/>
    <col min="12034" max="12040" width="9.7109375" style="54" bestFit="1" customWidth="1"/>
    <col min="12041" max="12042" width="9.7109375" style="54" customWidth="1"/>
    <col min="12043" max="12043" width="9.7109375" style="54" bestFit="1" customWidth="1"/>
    <col min="12044" max="12046" width="9.7109375" style="54" customWidth="1"/>
    <col min="12047" max="12288" width="9.140625" style="54"/>
    <col min="12289" max="12289" width="69.28515625" style="54" customWidth="1"/>
    <col min="12290" max="12296" width="9.7109375" style="54" bestFit="1" customWidth="1"/>
    <col min="12297" max="12298" width="9.7109375" style="54" customWidth="1"/>
    <col min="12299" max="12299" width="9.7109375" style="54" bestFit="1" customWidth="1"/>
    <col min="12300" max="12302" width="9.7109375" style="54" customWidth="1"/>
    <col min="12303" max="12544" width="9.140625" style="54"/>
    <col min="12545" max="12545" width="69.28515625" style="54" customWidth="1"/>
    <col min="12546" max="12552" width="9.7109375" style="54" bestFit="1" customWidth="1"/>
    <col min="12553" max="12554" width="9.7109375" style="54" customWidth="1"/>
    <col min="12555" max="12555" width="9.7109375" style="54" bestFit="1" customWidth="1"/>
    <col min="12556" max="12558" width="9.7109375" style="54" customWidth="1"/>
    <col min="12559" max="12800" width="9.140625" style="54"/>
    <col min="12801" max="12801" width="69.28515625" style="54" customWidth="1"/>
    <col min="12802" max="12808" width="9.7109375" style="54" bestFit="1" customWidth="1"/>
    <col min="12809" max="12810" width="9.7109375" style="54" customWidth="1"/>
    <col min="12811" max="12811" width="9.7109375" style="54" bestFit="1" customWidth="1"/>
    <col min="12812" max="12814" width="9.7109375" style="54" customWidth="1"/>
    <col min="12815" max="13056" width="9.140625" style="54"/>
    <col min="13057" max="13057" width="69.28515625" style="54" customWidth="1"/>
    <col min="13058" max="13064" width="9.7109375" style="54" bestFit="1" customWidth="1"/>
    <col min="13065" max="13066" width="9.7109375" style="54" customWidth="1"/>
    <col min="13067" max="13067" width="9.7109375" style="54" bestFit="1" customWidth="1"/>
    <col min="13068" max="13070" width="9.7109375" style="54" customWidth="1"/>
    <col min="13071" max="13312" width="9.140625" style="54"/>
    <col min="13313" max="13313" width="69.28515625" style="54" customWidth="1"/>
    <col min="13314" max="13320" width="9.7109375" style="54" bestFit="1" customWidth="1"/>
    <col min="13321" max="13322" width="9.7109375" style="54" customWidth="1"/>
    <col min="13323" max="13323" width="9.7109375" style="54" bestFit="1" customWidth="1"/>
    <col min="13324" max="13326" width="9.7109375" style="54" customWidth="1"/>
    <col min="13327" max="13568" width="9.140625" style="54"/>
    <col min="13569" max="13569" width="69.28515625" style="54" customWidth="1"/>
    <col min="13570" max="13576" width="9.7109375" style="54" bestFit="1" customWidth="1"/>
    <col min="13577" max="13578" width="9.7109375" style="54" customWidth="1"/>
    <col min="13579" max="13579" width="9.7109375" style="54" bestFit="1" customWidth="1"/>
    <col min="13580" max="13582" width="9.7109375" style="54" customWidth="1"/>
    <col min="13583" max="13824" width="9.140625" style="54"/>
    <col min="13825" max="13825" width="69.28515625" style="54" customWidth="1"/>
    <col min="13826" max="13832" width="9.7109375" style="54" bestFit="1" customWidth="1"/>
    <col min="13833" max="13834" width="9.7109375" style="54" customWidth="1"/>
    <col min="13835" max="13835" width="9.7109375" style="54" bestFit="1" customWidth="1"/>
    <col min="13836" max="13838" width="9.7109375" style="54" customWidth="1"/>
    <col min="13839" max="14080" width="9.140625" style="54"/>
    <col min="14081" max="14081" width="69.28515625" style="54" customWidth="1"/>
    <col min="14082" max="14088" width="9.7109375" style="54" bestFit="1" customWidth="1"/>
    <col min="14089" max="14090" width="9.7109375" style="54" customWidth="1"/>
    <col min="14091" max="14091" width="9.7109375" style="54" bestFit="1" customWidth="1"/>
    <col min="14092" max="14094" width="9.7109375" style="54" customWidth="1"/>
    <col min="14095" max="14336" width="9.140625" style="54"/>
    <col min="14337" max="14337" width="69.28515625" style="54" customWidth="1"/>
    <col min="14338" max="14344" width="9.7109375" style="54" bestFit="1" customWidth="1"/>
    <col min="14345" max="14346" width="9.7109375" style="54" customWidth="1"/>
    <col min="14347" max="14347" width="9.7109375" style="54" bestFit="1" customWidth="1"/>
    <col min="14348" max="14350" width="9.7109375" style="54" customWidth="1"/>
    <col min="14351" max="14592" width="9.140625" style="54"/>
    <col min="14593" max="14593" width="69.28515625" style="54" customWidth="1"/>
    <col min="14594" max="14600" width="9.7109375" style="54" bestFit="1" customWidth="1"/>
    <col min="14601" max="14602" width="9.7109375" style="54" customWidth="1"/>
    <col min="14603" max="14603" width="9.7109375" style="54" bestFit="1" customWidth="1"/>
    <col min="14604" max="14606" width="9.7109375" style="54" customWidth="1"/>
    <col min="14607" max="14848" width="9.140625" style="54"/>
    <col min="14849" max="14849" width="69.28515625" style="54" customWidth="1"/>
    <col min="14850" max="14856" width="9.7109375" style="54" bestFit="1" customWidth="1"/>
    <col min="14857" max="14858" width="9.7109375" style="54" customWidth="1"/>
    <col min="14859" max="14859" width="9.7109375" style="54" bestFit="1" customWidth="1"/>
    <col min="14860" max="14862" width="9.7109375" style="54" customWidth="1"/>
    <col min="14863" max="15104" width="9.140625" style="54"/>
    <col min="15105" max="15105" width="69.28515625" style="54" customWidth="1"/>
    <col min="15106" max="15112" width="9.7109375" style="54" bestFit="1" customWidth="1"/>
    <col min="15113" max="15114" width="9.7109375" style="54" customWidth="1"/>
    <col min="15115" max="15115" width="9.7109375" style="54" bestFit="1" customWidth="1"/>
    <col min="15116" max="15118" width="9.7109375" style="54" customWidth="1"/>
    <col min="15119" max="15360" width="9.140625" style="54"/>
    <col min="15361" max="15361" width="69.28515625" style="54" customWidth="1"/>
    <col min="15362" max="15368" width="9.7109375" style="54" bestFit="1" customWidth="1"/>
    <col min="15369" max="15370" width="9.7109375" style="54" customWidth="1"/>
    <col min="15371" max="15371" width="9.7109375" style="54" bestFit="1" customWidth="1"/>
    <col min="15372" max="15374" width="9.7109375" style="54" customWidth="1"/>
    <col min="15375" max="15616" width="9.140625" style="54"/>
    <col min="15617" max="15617" width="69.28515625" style="54" customWidth="1"/>
    <col min="15618" max="15624" width="9.7109375" style="54" bestFit="1" customWidth="1"/>
    <col min="15625" max="15626" width="9.7109375" style="54" customWidth="1"/>
    <col min="15627" max="15627" width="9.7109375" style="54" bestFit="1" customWidth="1"/>
    <col min="15628" max="15630" width="9.7109375" style="54" customWidth="1"/>
    <col min="15631" max="15872" width="9.140625" style="54"/>
    <col min="15873" max="15873" width="69.28515625" style="54" customWidth="1"/>
    <col min="15874" max="15880" width="9.7109375" style="54" bestFit="1" customWidth="1"/>
    <col min="15881" max="15882" width="9.7109375" style="54" customWidth="1"/>
    <col min="15883" max="15883" width="9.7109375" style="54" bestFit="1" customWidth="1"/>
    <col min="15884" max="15886" width="9.7109375" style="54" customWidth="1"/>
    <col min="15887" max="16128" width="9.140625" style="54"/>
    <col min="16129" max="16129" width="69.28515625" style="54" customWidth="1"/>
    <col min="16130" max="16136" width="9.7109375" style="54" bestFit="1" customWidth="1"/>
    <col min="16137" max="16138" width="9.7109375" style="54" customWidth="1"/>
    <col min="16139" max="16139" width="9.7109375" style="54" bestFit="1" customWidth="1"/>
    <col min="16140" max="16142" width="9.7109375" style="54" customWidth="1"/>
    <col min="16143" max="16384" width="9.140625" style="54"/>
  </cols>
  <sheetData>
    <row r="1" spans="1:15" ht="21.75" customHeight="1">
      <c r="A1" s="897" t="s">
        <v>0</v>
      </c>
      <c r="B1" s="897"/>
      <c r="C1" s="897"/>
      <c r="D1" s="897"/>
      <c r="E1" s="897"/>
      <c r="F1" s="897"/>
      <c r="G1" s="897"/>
      <c r="H1" s="897"/>
      <c r="I1" s="897"/>
      <c r="J1" s="897"/>
      <c r="K1" s="897"/>
      <c r="L1" s="897"/>
      <c r="M1" s="897"/>
      <c r="N1" s="897"/>
      <c r="O1" s="53"/>
    </row>
    <row r="2" spans="1:15">
      <c r="A2" s="898" t="s">
        <v>446</v>
      </c>
      <c r="B2" s="898"/>
      <c r="C2" s="898"/>
      <c r="D2" s="898"/>
      <c r="E2" s="898"/>
      <c r="F2" s="898"/>
      <c r="G2" s="898"/>
      <c r="H2" s="898"/>
      <c r="I2" s="898"/>
      <c r="J2" s="898"/>
      <c r="K2" s="898"/>
      <c r="L2" s="898"/>
      <c r="M2" s="898"/>
      <c r="N2" s="898"/>
      <c r="O2" s="53"/>
    </row>
    <row r="3" spans="1:15">
      <c r="A3" s="898" t="s">
        <v>667</v>
      </c>
      <c r="B3" s="898"/>
      <c r="C3" s="898"/>
      <c r="D3" s="898"/>
      <c r="E3" s="898"/>
      <c r="F3" s="898"/>
      <c r="G3" s="898"/>
      <c r="H3" s="898"/>
      <c r="I3" s="898"/>
      <c r="J3" s="898"/>
      <c r="K3" s="898"/>
      <c r="L3" s="898"/>
      <c r="M3" s="898"/>
      <c r="N3" s="898"/>
      <c r="O3" s="53"/>
    </row>
    <row r="4" spans="1:15" ht="29.25" customHeight="1">
      <c r="A4" s="899" t="s">
        <v>3</v>
      </c>
      <c r="B4" s="899"/>
      <c r="C4" s="899"/>
      <c r="D4" s="899"/>
      <c r="E4" s="899"/>
      <c r="F4" s="899"/>
      <c r="G4" s="899"/>
      <c r="H4" s="899"/>
      <c r="I4" s="899"/>
      <c r="J4" s="899"/>
      <c r="K4" s="899"/>
      <c r="L4" s="899"/>
      <c r="M4" s="899"/>
      <c r="N4" s="899"/>
      <c r="O4" s="53"/>
    </row>
    <row r="5" spans="1:15" ht="3.75" customHeight="1" thickBot="1">
      <c r="A5" s="53"/>
      <c r="B5" s="53"/>
      <c r="C5" s="53"/>
      <c r="D5" s="53"/>
      <c r="E5" s="53"/>
      <c r="F5" s="53"/>
      <c r="G5" s="53"/>
      <c r="H5" s="53"/>
      <c r="I5" s="53"/>
      <c r="J5" s="53"/>
      <c r="K5" s="53"/>
      <c r="L5" s="53"/>
      <c r="M5" s="53"/>
      <c r="N5" s="53"/>
      <c r="O5" s="53"/>
    </row>
    <row r="6" spans="1:15" s="58" customFormat="1" ht="30" customHeight="1" thickTop="1" thickBot="1">
      <c r="A6" s="55"/>
      <c r="B6" s="56" t="s">
        <v>447</v>
      </c>
      <c r="C6" s="56" t="s">
        <v>448</v>
      </c>
      <c r="D6" s="56" t="s">
        <v>449</v>
      </c>
      <c r="E6" s="56" t="s">
        <v>450</v>
      </c>
      <c r="F6" s="56" t="s">
        <v>451</v>
      </c>
      <c r="G6" s="56" t="s">
        <v>452</v>
      </c>
      <c r="H6" s="56" t="s">
        <v>453</v>
      </c>
      <c r="I6" s="56" t="s">
        <v>454</v>
      </c>
      <c r="J6" s="56" t="s">
        <v>455</v>
      </c>
      <c r="K6" s="56" t="s">
        <v>456</v>
      </c>
      <c r="L6" s="56" t="s">
        <v>457</v>
      </c>
      <c r="M6" s="56" t="s">
        <v>458</v>
      </c>
      <c r="N6" s="56" t="s">
        <v>459</v>
      </c>
      <c r="O6" s="57"/>
    </row>
    <row r="7" spans="1:15" ht="15" customHeight="1" thickTop="1" thickBot="1">
      <c r="A7" s="59" t="s">
        <v>460</v>
      </c>
      <c r="B7" s="60">
        <v>1934414.21848</v>
      </c>
      <c r="C7" s="60">
        <v>2439824.36779</v>
      </c>
      <c r="D7" s="60">
        <v>2855732.0057600001</v>
      </c>
      <c r="E7" s="60">
        <v>3459594.7146799997</v>
      </c>
      <c r="F7" s="60">
        <v>3648036.2588000004</v>
      </c>
      <c r="G7" s="60">
        <v>3912356.5817899997</v>
      </c>
      <c r="H7" s="60">
        <v>4263274.21373</v>
      </c>
      <c r="I7" s="60">
        <v>4522238.1017299993</v>
      </c>
      <c r="J7" s="60">
        <v>5051812.24144</v>
      </c>
      <c r="K7" s="60">
        <v>5316851.5337700006</v>
      </c>
      <c r="L7" s="60">
        <v>5292027.4182700003</v>
      </c>
      <c r="M7" s="60">
        <v>5401469.3706600014</v>
      </c>
      <c r="N7" s="60">
        <v>5418712.5758899981</v>
      </c>
      <c r="O7" s="53"/>
    </row>
    <row r="8" spans="1:15" s="63" customFormat="1" ht="15" customHeight="1" thickTop="1">
      <c r="A8" s="61" t="s">
        <v>10</v>
      </c>
      <c r="B8" s="62">
        <v>130686.21718000001</v>
      </c>
      <c r="C8" s="62">
        <v>351127.66879000003</v>
      </c>
      <c r="D8" s="62">
        <v>203220.68465000001</v>
      </c>
      <c r="E8" s="62">
        <v>329779.06680000003</v>
      </c>
      <c r="F8" s="62">
        <v>304954.58866000001</v>
      </c>
      <c r="G8" s="62">
        <v>276078.946</v>
      </c>
      <c r="H8" s="62">
        <v>315547.88936000003</v>
      </c>
      <c r="I8" s="62">
        <v>367300.46312999999</v>
      </c>
      <c r="J8" s="62">
        <v>327218.30230000004</v>
      </c>
      <c r="K8" s="62">
        <v>440729.92495999997</v>
      </c>
      <c r="L8" s="62">
        <v>478615.89630000002</v>
      </c>
      <c r="M8" s="62">
        <v>502421.29918000003</v>
      </c>
      <c r="N8" s="62">
        <v>599229.62970000005</v>
      </c>
      <c r="O8" s="53"/>
    </row>
    <row r="9" spans="1:15" s="63" customFormat="1" ht="15" customHeight="1">
      <c r="A9" s="61" t="s">
        <v>19</v>
      </c>
      <c r="B9" s="62">
        <v>239554.27930000002</v>
      </c>
      <c r="C9" s="62">
        <v>232629.31975999998</v>
      </c>
      <c r="D9" s="62">
        <v>325998.55343000003</v>
      </c>
      <c r="E9" s="62">
        <v>223827.99674</v>
      </c>
      <c r="F9" s="62">
        <v>256781.43862</v>
      </c>
      <c r="G9" s="62">
        <v>310001.10595</v>
      </c>
      <c r="H9" s="62">
        <v>232364.56693999999</v>
      </c>
      <c r="I9" s="62">
        <v>311172.57084</v>
      </c>
      <c r="J9" s="62">
        <v>379441.80597000004</v>
      </c>
      <c r="K9" s="62">
        <v>358522.33654000005</v>
      </c>
      <c r="L9" s="62">
        <v>357302.35860000004</v>
      </c>
      <c r="M9" s="62">
        <v>303457.62744999997</v>
      </c>
      <c r="N9" s="62">
        <v>274242.80119999993</v>
      </c>
      <c r="O9" s="53"/>
    </row>
    <row r="10" spans="1:15" s="63" customFormat="1" ht="15" customHeight="1">
      <c r="A10" s="61" t="s">
        <v>28</v>
      </c>
      <c r="B10" s="62">
        <v>1432854.34717</v>
      </c>
      <c r="C10" s="62">
        <v>1790074.0258299999</v>
      </c>
      <c r="D10" s="62">
        <v>2176950.8648200002</v>
      </c>
      <c r="E10" s="62">
        <v>2559176.5441900003</v>
      </c>
      <c r="F10" s="62">
        <v>2803734.1227899999</v>
      </c>
      <c r="G10" s="62">
        <v>3031629.5279000001</v>
      </c>
      <c r="H10" s="62">
        <v>3317433.5394000001</v>
      </c>
      <c r="I10" s="62">
        <v>3562328.4162300001</v>
      </c>
      <c r="J10" s="62">
        <v>4038523.9888000004</v>
      </c>
      <c r="K10" s="62">
        <v>4216559.4369200002</v>
      </c>
      <c r="L10" s="62">
        <v>4170660.5238000001</v>
      </c>
      <c r="M10" s="62">
        <v>4283616.6630300004</v>
      </c>
      <c r="N10" s="62">
        <v>4241806.628829998</v>
      </c>
      <c r="O10" s="53"/>
    </row>
    <row r="11" spans="1:15" s="63" customFormat="1" ht="15" customHeight="1">
      <c r="A11" s="64" t="s">
        <v>461</v>
      </c>
      <c r="B11" s="62">
        <v>1424671.8925000001</v>
      </c>
      <c r="C11" s="62">
        <v>1774494.4452500001</v>
      </c>
      <c r="D11" s="62">
        <v>2163783.6082199998</v>
      </c>
      <c r="E11" s="62">
        <v>2536751.4440600001</v>
      </c>
      <c r="F11" s="62">
        <v>2788000.0942600002</v>
      </c>
      <c r="G11" s="62">
        <v>3025964.5660199998</v>
      </c>
      <c r="H11" s="62">
        <v>3171923.64451</v>
      </c>
      <c r="I11" s="62">
        <v>3378197.3480100003</v>
      </c>
      <c r="J11" s="62">
        <v>3840479.1285700002</v>
      </c>
      <c r="K11" s="62">
        <v>4005857.86473</v>
      </c>
      <c r="L11" s="62">
        <v>3944871.9711700003</v>
      </c>
      <c r="M11" s="62">
        <v>4071583.0696999994</v>
      </c>
      <c r="N11" s="62">
        <v>4022006.1174999988</v>
      </c>
      <c r="O11" s="53"/>
    </row>
    <row r="12" spans="1:15" s="63" customFormat="1" ht="15" customHeight="1">
      <c r="A12" s="64" t="s">
        <v>462</v>
      </c>
      <c r="B12" s="62">
        <v>1407430.2734700001</v>
      </c>
      <c r="C12" s="62">
        <v>1738289.69781</v>
      </c>
      <c r="D12" s="62">
        <v>2092904.9965899999</v>
      </c>
      <c r="E12" s="62">
        <v>2445387.97645</v>
      </c>
      <c r="F12" s="62">
        <v>2677203.0827100002</v>
      </c>
      <c r="G12" s="62">
        <v>2897583.8065399998</v>
      </c>
      <c r="H12" s="62">
        <v>3042596.1340100002</v>
      </c>
      <c r="I12" s="62">
        <v>2628882.3251300002</v>
      </c>
      <c r="J12" s="62">
        <v>3038144.0852399999</v>
      </c>
      <c r="K12" s="62">
        <v>3175290.94631</v>
      </c>
      <c r="L12" s="62">
        <v>3122872.6961399997</v>
      </c>
      <c r="M12" s="62">
        <v>3289927.4911999996</v>
      </c>
      <c r="N12" s="62">
        <v>3255099.324959999</v>
      </c>
      <c r="O12" s="53"/>
    </row>
    <row r="13" spans="1:15" s="63" customFormat="1" ht="15" customHeight="1">
      <c r="A13" s="64" t="s">
        <v>463</v>
      </c>
      <c r="B13" s="62">
        <v>17241.619030000002</v>
      </c>
      <c r="C13" s="62">
        <v>36204.747439999999</v>
      </c>
      <c r="D13" s="62">
        <v>70878.611629999999</v>
      </c>
      <c r="E13" s="62">
        <v>91363.467609999992</v>
      </c>
      <c r="F13" s="62">
        <v>110797.01155</v>
      </c>
      <c r="G13" s="62">
        <v>128380.75948000001</v>
      </c>
      <c r="H13" s="62">
        <v>129327.5105</v>
      </c>
      <c r="I13" s="62">
        <v>749315.02287999995</v>
      </c>
      <c r="J13" s="62">
        <v>802335.04333000001</v>
      </c>
      <c r="K13" s="62">
        <v>830566.91842</v>
      </c>
      <c r="L13" s="62">
        <v>821999.27503000002</v>
      </c>
      <c r="M13" s="62">
        <v>781655.57849999995</v>
      </c>
      <c r="N13" s="62">
        <v>766906.79254000005</v>
      </c>
      <c r="O13" s="53"/>
    </row>
    <row r="14" spans="1:15" s="63" customFormat="1" ht="15" customHeight="1">
      <c r="A14" s="64" t="s">
        <v>464</v>
      </c>
      <c r="B14" s="62">
        <v>11057.344789999999</v>
      </c>
      <c r="C14" s="62">
        <v>6650.9694200000004</v>
      </c>
      <c r="D14" s="62">
        <v>8431.69211</v>
      </c>
      <c r="E14" s="62">
        <v>8925.5644800000009</v>
      </c>
      <c r="F14" s="62">
        <v>4798.8216299999995</v>
      </c>
      <c r="G14" s="62">
        <v>4429.6493099999998</v>
      </c>
      <c r="H14" s="62">
        <v>563.31220999999994</v>
      </c>
      <c r="I14" s="62">
        <v>2180.1635699999997</v>
      </c>
      <c r="J14" s="62">
        <v>11517.054539999999</v>
      </c>
      <c r="K14" s="62">
        <v>26141.324789999999</v>
      </c>
      <c r="L14" s="62">
        <v>45181.406840000003</v>
      </c>
      <c r="M14" s="62">
        <v>25172.902199999997</v>
      </c>
      <c r="N14" s="62">
        <v>36499.038450000007</v>
      </c>
      <c r="O14" s="53"/>
    </row>
    <row r="15" spans="1:15" s="63" customFormat="1" ht="15" customHeight="1">
      <c r="A15" s="64" t="s">
        <v>465</v>
      </c>
      <c r="B15" s="62">
        <v>10468.95919</v>
      </c>
      <c r="C15" s="62">
        <v>5392.2072600000001</v>
      </c>
      <c r="D15" s="62">
        <v>7643.7509500000006</v>
      </c>
      <c r="E15" s="62">
        <v>7293.2806300000002</v>
      </c>
      <c r="F15" s="62">
        <v>3972.4027500000002</v>
      </c>
      <c r="G15" s="62">
        <v>2735.7403399999998</v>
      </c>
      <c r="H15" s="62">
        <v>540.70716000000004</v>
      </c>
      <c r="I15" s="62">
        <v>1942.09834</v>
      </c>
      <c r="J15" s="62">
        <v>3754.1867499999998</v>
      </c>
      <c r="K15" s="62">
        <v>14287.657029999998</v>
      </c>
      <c r="L15" s="62">
        <v>22589.450670000002</v>
      </c>
      <c r="M15" s="62">
        <v>15515.825859999999</v>
      </c>
      <c r="N15" s="62">
        <v>16862.504180000004</v>
      </c>
      <c r="O15" s="53"/>
    </row>
    <row r="16" spans="1:15" s="63" customFormat="1" ht="15" customHeight="1">
      <c r="A16" s="64" t="s">
        <v>466</v>
      </c>
      <c r="B16" s="62">
        <v>588.38559999999995</v>
      </c>
      <c r="C16" s="62">
        <v>1258.76216</v>
      </c>
      <c r="D16" s="62">
        <v>787.94116000000008</v>
      </c>
      <c r="E16" s="62">
        <v>1632.28385</v>
      </c>
      <c r="F16" s="62">
        <v>826.41888000000006</v>
      </c>
      <c r="G16" s="62">
        <v>1693.90897</v>
      </c>
      <c r="H16" s="62">
        <v>22.605049999999999</v>
      </c>
      <c r="I16" s="62">
        <v>238.06523000000001</v>
      </c>
      <c r="J16" s="62">
        <v>7762.8677900000002</v>
      </c>
      <c r="K16" s="62">
        <v>11853.66776</v>
      </c>
      <c r="L16" s="62">
        <v>22591.956170000001</v>
      </c>
      <c r="M16" s="62">
        <v>9657.0763399999996</v>
      </c>
      <c r="N16" s="62">
        <v>19636.53427</v>
      </c>
      <c r="O16" s="53"/>
    </row>
    <row r="17" spans="1:15" s="63" customFormat="1" ht="15" customHeight="1">
      <c r="A17" s="64" t="s">
        <v>467</v>
      </c>
      <c r="B17" s="62">
        <v>24526.887850000003</v>
      </c>
      <c r="C17" s="62">
        <v>33364.796090000003</v>
      </c>
      <c r="D17" s="62">
        <v>33309.543210000003</v>
      </c>
      <c r="E17" s="62">
        <v>40333.713429999996</v>
      </c>
      <c r="F17" s="62">
        <v>34707.496140000003</v>
      </c>
      <c r="G17" s="62">
        <v>37752.454960000003</v>
      </c>
      <c r="H17" s="62">
        <v>43044.90913</v>
      </c>
      <c r="I17" s="62">
        <v>63668.286060000006</v>
      </c>
      <c r="J17" s="62">
        <v>95653.70693</v>
      </c>
      <c r="K17" s="62">
        <v>156537.53644</v>
      </c>
      <c r="L17" s="62">
        <v>164593.01556999999</v>
      </c>
      <c r="M17" s="62">
        <v>202629.38232999999</v>
      </c>
      <c r="N17" s="62">
        <v>206711.34271</v>
      </c>
      <c r="O17" s="53"/>
    </row>
    <row r="18" spans="1:15" s="63" customFormat="1" ht="15" customHeight="1">
      <c r="A18" s="64" t="s">
        <v>468</v>
      </c>
      <c r="B18" s="62">
        <v>23830.44685</v>
      </c>
      <c r="C18" s="62">
        <v>32285.394670000001</v>
      </c>
      <c r="D18" s="62">
        <v>30457.52403</v>
      </c>
      <c r="E18" s="62">
        <v>33727.065820000003</v>
      </c>
      <c r="F18" s="62">
        <v>30134.68664</v>
      </c>
      <c r="G18" s="62">
        <v>29472.084159999999</v>
      </c>
      <c r="H18" s="62">
        <v>34372.727650000001</v>
      </c>
      <c r="I18" s="62">
        <v>45460.78039</v>
      </c>
      <c r="J18" s="62">
        <v>50570.42222</v>
      </c>
      <c r="K18" s="62">
        <v>74328.251319999996</v>
      </c>
      <c r="L18" s="62">
        <v>80097.081330000001</v>
      </c>
      <c r="M18" s="62">
        <v>86634.392279999985</v>
      </c>
      <c r="N18" s="62">
        <v>89312.172279999984</v>
      </c>
      <c r="O18" s="53"/>
    </row>
    <row r="19" spans="1:15" s="63" customFormat="1" ht="15" customHeight="1">
      <c r="A19" s="64" t="s">
        <v>469</v>
      </c>
      <c r="B19" s="62">
        <v>696.44100000000003</v>
      </c>
      <c r="C19" s="62">
        <v>1079.4014199999999</v>
      </c>
      <c r="D19" s="62">
        <v>2852.0191800000002</v>
      </c>
      <c r="E19" s="62">
        <v>6606.64761</v>
      </c>
      <c r="F19" s="62">
        <v>4572.8095000000003</v>
      </c>
      <c r="G19" s="62">
        <v>8280.3708000000006</v>
      </c>
      <c r="H19" s="62">
        <v>8672.1814800000011</v>
      </c>
      <c r="I19" s="62">
        <v>18207.505670000002</v>
      </c>
      <c r="J19" s="62">
        <v>45083.28471</v>
      </c>
      <c r="K19" s="62">
        <v>82209.28512</v>
      </c>
      <c r="L19" s="62">
        <v>84495.934239999988</v>
      </c>
      <c r="M19" s="62">
        <v>115994.99005000001</v>
      </c>
      <c r="N19" s="62">
        <v>117399.17043</v>
      </c>
      <c r="O19" s="53"/>
    </row>
    <row r="20" spans="1:15" s="63" customFormat="1" ht="15" customHeight="1">
      <c r="A20" s="64" t="s">
        <v>38</v>
      </c>
      <c r="B20" s="62">
        <v>16126.42491</v>
      </c>
      <c r="C20" s="62">
        <v>18598.86347</v>
      </c>
      <c r="D20" s="62">
        <v>21222.589929999998</v>
      </c>
      <c r="E20" s="62">
        <v>26782.188300000002</v>
      </c>
      <c r="F20" s="62">
        <v>25741.91145</v>
      </c>
      <c r="G20" s="62">
        <v>28422.532440000003</v>
      </c>
      <c r="H20" s="62">
        <v>182975.7328</v>
      </c>
      <c r="I20" s="62">
        <v>219028.58533</v>
      </c>
      <c r="J20" s="62">
        <v>215418.30115000001</v>
      </c>
      <c r="K20" s="62">
        <v>209260.05405999999</v>
      </c>
      <c r="L20" s="62">
        <v>207396.92254</v>
      </c>
      <c r="M20" s="62">
        <v>195607.87082999997</v>
      </c>
      <c r="N20" s="62">
        <v>195580.24249999999</v>
      </c>
      <c r="O20" s="53"/>
    </row>
    <row r="21" spans="1:15" s="63" customFormat="1" ht="15" customHeight="1">
      <c r="A21" s="64" t="s">
        <v>470</v>
      </c>
      <c r="B21" s="62">
        <v>-43528.202880000004</v>
      </c>
      <c r="C21" s="62">
        <v>-43035.0484</v>
      </c>
      <c r="D21" s="62">
        <v>-49796.568650000001</v>
      </c>
      <c r="E21" s="62">
        <v>-53616.36608</v>
      </c>
      <c r="F21" s="62">
        <v>-49514.200689999998</v>
      </c>
      <c r="G21" s="62">
        <v>-64939.674829999996</v>
      </c>
      <c r="H21" s="62">
        <v>-81074.059250000006</v>
      </c>
      <c r="I21" s="62">
        <v>-100745.96673999999</v>
      </c>
      <c r="J21" s="62">
        <v>-124544.20239000001</v>
      </c>
      <c r="K21" s="62">
        <v>-181237.3431</v>
      </c>
      <c r="L21" s="62">
        <v>-191382.79231999998</v>
      </c>
      <c r="M21" s="62">
        <v>-211376.56203000003</v>
      </c>
      <c r="N21" s="62">
        <v>-218990.11232999997</v>
      </c>
      <c r="O21" s="53"/>
    </row>
    <row r="22" spans="1:15" s="63" customFormat="1" ht="15" customHeight="1">
      <c r="A22" s="61" t="s">
        <v>68</v>
      </c>
      <c r="B22" s="62">
        <v>4619.1308499999996</v>
      </c>
      <c r="C22" s="62">
        <v>11416.49048</v>
      </c>
      <c r="D22" s="62">
        <v>11828.348749999999</v>
      </c>
      <c r="E22" s="62">
        <v>14998.940849999999</v>
      </c>
      <c r="F22" s="62">
        <v>17906.96688</v>
      </c>
      <c r="G22" s="62">
        <v>12570.45408</v>
      </c>
      <c r="H22" s="62">
        <v>27706.396820000002</v>
      </c>
      <c r="I22" s="62">
        <v>31716.97928</v>
      </c>
      <c r="J22" s="62">
        <v>36496.397709999997</v>
      </c>
      <c r="K22" s="62">
        <v>31829.4048</v>
      </c>
      <c r="L22" s="62">
        <v>31174.707460000001</v>
      </c>
      <c r="M22" s="62">
        <v>23286.115429999998</v>
      </c>
      <c r="N22" s="62">
        <v>22947.314429999999</v>
      </c>
      <c r="O22" s="53"/>
    </row>
    <row r="23" spans="1:15" s="63" customFormat="1" ht="15" customHeight="1">
      <c r="A23" s="61" t="s">
        <v>74</v>
      </c>
      <c r="B23" s="62">
        <v>773.2471700000001</v>
      </c>
      <c r="C23" s="62">
        <v>1478.6486299999999</v>
      </c>
      <c r="D23" s="62">
        <v>1615.4557199999999</v>
      </c>
      <c r="E23" s="62">
        <v>2583.4821200000001</v>
      </c>
      <c r="F23" s="62">
        <v>3707.3757700000001</v>
      </c>
      <c r="G23" s="62">
        <v>2133.6224900000002</v>
      </c>
      <c r="H23" s="62">
        <v>3116.5825599999998</v>
      </c>
      <c r="I23" s="62">
        <v>1048.6255200000001</v>
      </c>
      <c r="J23" s="62">
        <v>7540.6502899999996</v>
      </c>
      <c r="K23" s="62">
        <v>8130.0361299999995</v>
      </c>
      <c r="L23" s="62">
        <v>8226.7315799999997</v>
      </c>
      <c r="M23" s="62">
        <v>14795.964770000004</v>
      </c>
      <c r="N23" s="62">
        <v>14458.921049999997</v>
      </c>
      <c r="O23" s="53"/>
    </row>
    <row r="24" spans="1:15" s="63" customFormat="1" ht="15" customHeight="1">
      <c r="A24" s="61" t="s">
        <v>471</v>
      </c>
      <c r="B24" s="62">
        <v>84575.583989999999</v>
      </c>
      <c r="C24" s="62">
        <v>19046.391190000002</v>
      </c>
      <c r="D24" s="62">
        <v>98659.676390000008</v>
      </c>
      <c r="E24" s="62">
        <v>278467.70543999999</v>
      </c>
      <c r="F24" s="62">
        <v>218109.92190000002</v>
      </c>
      <c r="G24" s="62">
        <v>236650.08141999997</v>
      </c>
      <c r="H24" s="62">
        <v>313609.29226000002</v>
      </c>
      <c r="I24" s="62">
        <v>207305.57259</v>
      </c>
      <c r="J24" s="62">
        <v>220602.67565000002</v>
      </c>
      <c r="K24" s="62">
        <v>220216.81797999999</v>
      </c>
      <c r="L24" s="62">
        <v>203916.68122999999</v>
      </c>
      <c r="M24" s="62">
        <v>218419.59239999996</v>
      </c>
      <c r="N24" s="62">
        <v>208382.31727999996</v>
      </c>
      <c r="O24" s="53"/>
    </row>
    <row r="25" spans="1:15" s="63" customFormat="1" ht="15" customHeight="1">
      <c r="A25" s="61" t="s">
        <v>84</v>
      </c>
      <c r="B25" s="62">
        <v>34441.461579999996</v>
      </c>
      <c r="C25" s="62">
        <v>29437.187020000001</v>
      </c>
      <c r="D25" s="62">
        <v>26975.363819999999</v>
      </c>
      <c r="E25" s="62">
        <v>26653.453590000001</v>
      </c>
      <c r="F25" s="62">
        <v>38936.559670000002</v>
      </c>
      <c r="G25" s="62">
        <v>38972.86507</v>
      </c>
      <c r="H25" s="62">
        <v>39247.404310000005</v>
      </c>
      <c r="I25" s="62">
        <v>35374.629670000002</v>
      </c>
      <c r="J25" s="62">
        <v>36083.772170000004</v>
      </c>
      <c r="K25" s="62">
        <v>34551.22956</v>
      </c>
      <c r="L25" s="62">
        <v>34451.678200000002</v>
      </c>
      <c r="M25" s="62">
        <v>49529.242129999999</v>
      </c>
      <c r="N25" s="62">
        <v>50383.505480000014</v>
      </c>
      <c r="O25" s="53"/>
    </row>
    <row r="26" spans="1:15" s="63" customFormat="1" ht="15" customHeight="1">
      <c r="A26" s="61" t="s">
        <v>472</v>
      </c>
      <c r="B26" s="62">
        <v>6909.9512400000003</v>
      </c>
      <c r="C26" s="62">
        <v>4614.63609</v>
      </c>
      <c r="D26" s="62">
        <v>10483.05818</v>
      </c>
      <c r="E26" s="62">
        <v>24107.524949999999</v>
      </c>
      <c r="F26" s="62">
        <v>3905.28451</v>
      </c>
      <c r="G26" s="62">
        <v>4319.9788799999997</v>
      </c>
      <c r="H26" s="62">
        <v>14248.542079999999</v>
      </c>
      <c r="I26" s="62">
        <v>5990.84447</v>
      </c>
      <c r="J26" s="62">
        <v>5904.6485499999999</v>
      </c>
      <c r="K26" s="62">
        <v>6312.3468800000001</v>
      </c>
      <c r="L26" s="62">
        <v>7678.8410999999996</v>
      </c>
      <c r="M26" s="62">
        <v>5942.8662699999995</v>
      </c>
      <c r="N26" s="62">
        <v>7261.4579199999998</v>
      </c>
      <c r="O26" s="53"/>
    </row>
    <row r="27" spans="1:15" s="65" customFormat="1" ht="15" customHeight="1" thickBot="1">
      <c r="A27" s="61" t="s">
        <v>100</v>
      </c>
      <c r="B27" s="62">
        <v>0</v>
      </c>
      <c r="C27" s="62">
        <v>0</v>
      </c>
      <c r="D27" s="62">
        <v>0</v>
      </c>
      <c r="E27" s="62">
        <v>0</v>
      </c>
      <c r="F27" s="62">
        <v>0</v>
      </c>
      <c r="G27" s="62">
        <v>0</v>
      </c>
      <c r="H27" s="62">
        <v>0</v>
      </c>
      <c r="I27" s="62">
        <v>0</v>
      </c>
      <c r="J27" s="62">
        <v>0</v>
      </c>
      <c r="K27" s="62">
        <v>0</v>
      </c>
      <c r="L27" s="62">
        <v>0</v>
      </c>
      <c r="M27" s="62">
        <v>0</v>
      </c>
      <c r="N27" s="62">
        <v>0</v>
      </c>
      <c r="O27" s="53"/>
    </row>
    <row r="28" spans="1:15" ht="15" customHeight="1" thickTop="1" thickBot="1">
      <c r="A28" s="59" t="s">
        <v>473</v>
      </c>
      <c r="B28" s="60">
        <v>1722232.8607900001</v>
      </c>
      <c r="C28" s="60">
        <v>2217189.5920500001</v>
      </c>
      <c r="D28" s="60">
        <v>2616940.3010800001</v>
      </c>
      <c r="E28" s="60">
        <v>3204220.0764600001</v>
      </c>
      <c r="F28" s="60">
        <v>3380372.2189499997</v>
      </c>
      <c r="G28" s="60">
        <v>3614999.0419099997</v>
      </c>
      <c r="H28" s="60">
        <v>3958685.5974499998</v>
      </c>
      <c r="I28" s="60">
        <v>4196554.2468600003</v>
      </c>
      <c r="J28" s="60">
        <v>4712303.9423400005</v>
      </c>
      <c r="K28" s="60">
        <v>4960762.1517700003</v>
      </c>
      <c r="L28" s="60">
        <v>4892685.8400900001</v>
      </c>
      <c r="M28" s="60">
        <v>4985754.4077699995</v>
      </c>
      <c r="N28" s="60">
        <v>5001734.2335000001</v>
      </c>
      <c r="O28" s="53"/>
    </row>
    <row r="29" spans="1:15" s="63" customFormat="1" ht="15" customHeight="1" thickTop="1">
      <c r="A29" s="61" t="s">
        <v>474</v>
      </c>
      <c r="B29" s="62">
        <v>1646364.2689100001</v>
      </c>
      <c r="C29" s="62">
        <v>2078498.1110499999</v>
      </c>
      <c r="D29" s="62">
        <v>2352349.7970100003</v>
      </c>
      <c r="E29" s="62">
        <v>2752463.5214800001</v>
      </c>
      <c r="F29" s="62">
        <v>2791074.8232199997</v>
      </c>
      <c r="G29" s="62">
        <v>3001070.3019899996</v>
      </c>
      <c r="H29" s="62">
        <v>3098648.4368199999</v>
      </c>
      <c r="I29" s="62">
        <v>3348269.3779699998</v>
      </c>
      <c r="J29" s="62">
        <v>3549589.3094200003</v>
      </c>
      <c r="K29" s="62">
        <v>2429977.0496499999</v>
      </c>
      <c r="L29" s="62">
        <v>2364156.2933499999</v>
      </c>
      <c r="M29" s="62">
        <v>4116886.4279199997</v>
      </c>
      <c r="N29" s="62">
        <v>4114874.3713100003</v>
      </c>
      <c r="O29" s="53"/>
    </row>
    <row r="30" spans="1:15" s="63" customFormat="1" ht="15" customHeight="1">
      <c r="A30" s="64" t="s">
        <v>475</v>
      </c>
      <c r="B30" s="62">
        <v>69455.001329999999</v>
      </c>
      <c r="C30" s="62">
        <v>277283.06708999997</v>
      </c>
      <c r="D30" s="62">
        <v>379860.32263999997</v>
      </c>
      <c r="E30" s="62">
        <v>532731.01381999999</v>
      </c>
      <c r="F30" s="62">
        <v>475195.45869999996</v>
      </c>
      <c r="G30" s="62">
        <v>321734.37663000001</v>
      </c>
      <c r="H30" s="62">
        <v>262159.05592000001</v>
      </c>
      <c r="I30" s="62">
        <v>255221.76853</v>
      </c>
      <c r="J30" s="62">
        <v>385971.15827999997</v>
      </c>
      <c r="K30" s="62">
        <v>493325.53670999996</v>
      </c>
      <c r="L30" s="62">
        <v>407238.17135000002</v>
      </c>
      <c r="M30" s="62">
        <v>512551.42138999997</v>
      </c>
      <c r="N30" s="62">
        <v>483117.22743000003</v>
      </c>
      <c r="O30" s="53"/>
    </row>
    <row r="31" spans="1:15" s="63" customFormat="1" ht="15" customHeight="1">
      <c r="A31" s="64" t="s">
        <v>476</v>
      </c>
      <c r="B31" s="62">
        <v>342103.72805000003</v>
      </c>
      <c r="C31" s="62">
        <v>483978.25658999995</v>
      </c>
      <c r="D31" s="62">
        <v>539509.81249000004</v>
      </c>
      <c r="E31" s="62">
        <v>477599.23894999997</v>
      </c>
      <c r="F31" s="62">
        <v>459772.40957000002</v>
      </c>
      <c r="G31" s="62">
        <v>398344.59422000003</v>
      </c>
      <c r="H31" s="62">
        <v>330391.10892000003</v>
      </c>
      <c r="I31" s="62">
        <v>478542.77104000002</v>
      </c>
      <c r="J31" s="62">
        <v>556904.69175</v>
      </c>
      <c r="K31" s="62">
        <v>594918.02766999998</v>
      </c>
      <c r="L31" s="62">
        <v>606850.65151</v>
      </c>
      <c r="M31" s="62">
        <v>892748.18318000005</v>
      </c>
      <c r="N31" s="62">
        <v>931627.06351999997</v>
      </c>
      <c r="O31" s="53"/>
    </row>
    <row r="32" spans="1:15" s="63" customFormat="1" ht="15" customHeight="1">
      <c r="A32" s="64" t="s">
        <v>477</v>
      </c>
      <c r="B32" s="62">
        <v>159181.81762000002</v>
      </c>
      <c r="C32" s="62">
        <v>55200.600359999997</v>
      </c>
      <c r="D32" s="62">
        <v>15345.49404</v>
      </c>
      <c r="E32" s="62">
        <v>4944.1660099999999</v>
      </c>
      <c r="F32" s="62">
        <v>3862.1358700000001</v>
      </c>
      <c r="G32" s="62">
        <v>2690.8866699999999</v>
      </c>
      <c r="H32" s="62">
        <v>1632.55863</v>
      </c>
      <c r="I32" s="62">
        <v>860.07776999999999</v>
      </c>
      <c r="J32" s="62">
        <v>614.14301999999998</v>
      </c>
      <c r="K32" s="62">
        <v>530.80696</v>
      </c>
      <c r="L32" s="62">
        <v>530.85513000000003</v>
      </c>
      <c r="M32" s="62">
        <v>44173.392100000005</v>
      </c>
      <c r="N32" s="62">
        <v>42210.531159999999</v>
      </c>
      <c r="O32" s="53"/>
    </row>
    <row r="33" spans="1:15" s="63" customFormat="1" ht="15" customHeight="1">
      <c r="A33" s="64" t="s">
        <v>478</v>
      </c>
      <c r="B33" s="62">
        <v>76796.933019999997</v>
      </c>
      <c r="C33" s="62">
        <v>116033.91826000001</v>
      </c>
      <c r="D33" s="62">
        <v>167802.75224999999</v>
      </c>
      <c r="E33" s="62">
        <v>255558.22453000001</v>
      </c>
      <c r="F33" s="62">
        <v>159934.64649000001</v>
      </c>
      <c r="G33" s="62">
        <v>57369.133959999999</v>
      </c>
      <c r="H33" s="62">
        <v>75349.875910000002</v>
      </c>
      <c r="I33" s="62">
        <v>107059.04929000001</v>
      </c>
      <c r="J33" s="62">
        <v>84142.602370000008</v>
      </c>
      <c r="K33" s="62">
        <v>83031.81985</v>
      </c>
      <c r="L33" s="62">
        <v>84850.125979999997</v>
      </c>
      <c r="M33" s="62">
        <v>74228.654039999994</v>
      </c>
      <c r="N33" s="62">
        <v>81882.413720000011</v>
      </c>
      <c r="O33" s="53"/>
    </row>
    <row r="34" spans="1:15" s="63" customFormat="1" ht="15" customHeight="1">
      <c r="A34" s="64" t="s">
        <v>479</v>
      </c>
      <c r="B34" s="62">
        <v>930194.26676000003</v>
      </c>
      <c r="C34" s="62">
        <v>1054192.02101</v>
      </c>
      <c r="D34" s="62">
        <v>1132900.5906199999</v>
      </c>
      <c r="E34" s="62">
        <v>1328458.0327300001</v>
      </c>
      <c r="F34" s="62">
        <v>1509226.74493</v>
      </c>
      <c r="G34" s="62">
        <v>2015600.80547</v>
      </c>
      <c r="H34" s="62">
        <v>2229756.4098800002</v>
      </c>
      <c r="I34" s="62">
        <v>2293887.9976300001</v>
      </c>
      <c r="J34" s="62">
        <v>2287670.6594799999</v>
      </c>
      <c r="K34" s="62">
        <v>1142910.14646</v>
      </c>
      <c r="L34" s="62">
        <v>1147358.3988800002</v>
      </c>
      <c r="M34" s="62">
        <v>2353106.8531200001</v>
      </c>
      <c r="N34" s="62">
        <v>2331261.75269</v>
      </c>
      <c r="O34" s="53"/>
    </row>
    <row r="35" spans="1:15" s="63" customFormat="1" ht="15" customHeight="1">
      <c r="A35" s="64" t="s">
        <v>480</v>
      </c>
      <c r="B35" s="62">
        <v>68632.522129999998</v>
      </c>
      <c r="C35" s="62">
        <v>91810.247739999992</v>
      </c>
      <c r="D35" s="62">
        <v>116930.82497</v>
      </c>
      <c r="E35" s="62">
        <v>153172.84544</v>
      </c>
      <c r="F35" s="62">
        <v>183083.42765999999</v>
      </c>
      <c r="G35" s="62">
        <v>205330.50503999999</v>
      </c>
      <c r="H35" s="62">
        <v>199359.42756000001</v>
      </c>
      <c r="I35" s="62">
        <v>212697.71371000001</v>
      </c>
      <c r="J35" s="62">
        <v>234286.05452000001</v>
      </c>
      <c r="K35" s="62">
        <v>115260.712</v>
      </c>
      <c r="L35" s="62">
        <v>117328.09050000001</v>
      </c>
      <c r="M35" s="62">
        <v>240077.92409000001</v>
      </c>
      <c r="N35" s="62">
        <v>244775.38279000003</v>
      </c>
      <c r="O35" s="53"/>
    </row>
    <row r="36" spans="1:15" s="63" customFormat="1" ht="15" customHeight="1">
      <c r="A36" s="61" t="s">
        <v>481</v>
      </c>
      <c r="B36" s="62">
        <v>10.089120000000001</v>
      </c>
      <c r="C36" s="62">
        <v>12.73329</v>
      </c>
      <c r="D36" s="62">
        <v>14.508620000000001</v>
      </c>
      <c r="E36" s="62">
        <v>20.07995</v>
      </c>
      <c r="F36" s="62">
        <v>72.091970000000003</v>
      </c>
      <c r="G36" s="62">
        <v>37.620800000000003</v>
      </c>
      <c r="H36" s="62">
        <v>16862.61131</v>
      </c>
      <c r="I36" s="62">
        <v>8447.5147500000003</v>
      </c>
      <c r="J36" s="62">
        <v>28.314490000000003</v>
      </c>
      <c r="K36" s="62">
        <v>45.291110000000003</v>
      </c>
      <c r="L36" s="62">
        <v>87.12572999999999</v>
      </c>
      <c r="M36" s="62">
        <v>145.57676999999998</v>
      </c>
      <c r="N36" s="62">
        <v>30.39912</v>
      </c>
      <c r="O36" s="53"/>
    </row>
    <row r="37" spans="1:15" s="63" customFormat="1" ht="15" customHeight="1">
      <c r="A37" s="61" t="s">
        <v>482</v>
      </c>
      <c r="B37" s="62">
        <v>26939.016030000003</v>
      </c>
      <c r="C37" s="62">
        <v>42935.949270000005</v>
      </c>
      <c r="D37" s="62">
        <v>76878.21819</v>
      </c>
      <c r="E37" s="62">
        <v>244281.04586000001</v>
      </c>
      <c r="F37" s="62">
        <v>327754.68007999996</v>
      </c>
      <c r="G37" s="62">
        <v>396387.55960000004</v>
      </c>
      <c r="H37" s="62">
        <v>533552.59722</v>
      </c>
      <c r="I37" s="62">
        <v>671976.20438999997</v>
      </c>
      <c r="J37" s="62">
        <v>948076.40219000005</v>
      </c>
      <c r="K37" s="62">
        <v>825845.55011000007</v>
      </c>
      <c r="L37" s="62">
        <v>785203.48222000001</v>
      </c>
      <c r="M37" s="62">
        <v>708512.46908999991</v>
      </c>
      <c r="N37" s="62">
        <v>730086.44686999999</v>
      </c>
      <c r="O37" s="53"/>
    </row>
    <row r="38" spans="1:15" s="63" customFormat="1" ht="15" customHeight="1">
      <c r="A38" s="61" t="s">
        <v>483</v>
      </c>
      <c r="B38" s="62">
        <v>31729.656199999998</v>
      </c>
      <c r="C38" s="62">
        <v>38834.72178</v>
      </c>
      <c r="D38" s="62">
        <v>43171.326420000005</v>
      </c>
      <c r="E38" s="62">
        <v>58643.95102</v>
      </c>
      <c r="F38" s="62">
        <v>64646.73661</v>
      </c>
      <c r="G38" s="62">
        <v>48647.239880000001</v>
      </c>
      <c r="H38" s="62">
        <v>48484.881799999996</v>
      </c>
      <c r="I38" s="62">
        <v>45622.398860000001</v>
      </c>
      <c r="J38" s="62">
        <v>66577.839770000006</v>
      </c>
      <c r="K38" s="62">
        <v>67938.477559999999</v>
      </c>
      <c r="L38" s="62">
        <v>47258.694459999999</v>
      </c>
      <c r="M38" s="62">
        <v>60820.491600000001</v>
      </c>
      <c r="N38" s="62">
        <v>59076.272629999999</v>
      </c>
      <c r="O38" s="53"/>
    </row>
    <row r="39" spans="1:15" s="63" customFormat="1" ht="15" customHeight="1">
      <c r="A39" s="61" t="s">
        <v>145</v>
      </c>
      <c r="B39" s="62">
        <v>15704.16719</v>
      </c>
      <c r="C39" s="62">
        <v>20410.746649999997</v>
      </c>
      <c r="D39" s="62">
        <v>27486.06609</v>
      </c>
      <c r="E39" s="62">
        <v>31710.423079999997</v>
      </c>
      <c r="F39" s="62">
        <v>35630.223389999999</v>
      </c>
      <c r="G39" s="62">
        <v>38298.730819999997</v>
      </c>
      <c r="H39" s="62">
        <v>52650.743990000003</v>
      </c>
      <c r="I39" s="62">
        <v>53177.02781</v>
      </c>
      <c r="J39" s="62">
        <v>58515.026949999999</v>
      </c>
      <c r="K39" s="62">
        <v>47864.125970000001</v>
      </c>
      <c r="L39" s="62">
        <v>45698.838380000001</v>
      </c>
      <c r="M39" s="62">
        <v>46307.45549</v>
      </c>
      <c r="N39" s="62">
        <v>46000.596410000006</v>
      </c>
      <c r="O39" s="53"/>
    </row>
    <row r="40" spans="1:15" s="63" customFormat="1" ht="15" customHeight="1">
      <c r="A40" s="61" t="s">
        <v>152</v>
      </c>
      <c r="B40" s="62">
        <v>0</v>
      </c>
      <c r="C40" s="62">
        <v>0</v>
      </c>
      <c r="D40" s="62">
        <v>35242.005749999997</v>
      </c>
      <c r="E40" s="62">
        <v>35251.314460000001</v>
      </c>
      <c r="F40" s="62">
        <v>17630.5615</v>
      </c>
      <c r="G40" s="62">
        <v>0</v>
      </c>
      <c r="H40" s="62">
        <v>0</v>
      </c>
      <c r="I40" s="62">
        <v>0</v>
      </c>
      <c r="J40" s="62">
        <v>0</v>
      </c>
      <c r="K40" s="62">
        <v>0</v>
      </c>
      <c r="L40" s="62">
        <v>0</v>
      </c>
      <c r="M40" s="62">
        <v>0</v>
      </c>
      <c r="N40" s="62">
        <v>0</v>
      </c>
      <c r="O40" s="53"/>
    </row>
    <row r="41" spans="1:15" s="63" customFormat="1" ht="15" customHeight="1">
      <c r="A41" s="61" t="s">
        <v>484</v>
      </c>
      <c r="B41" s="62">
        <v>1485.6633400000001</v>
      </c>
      <c r="C41" s="62">
        <v>36497.330009999998</v>
      </c>
      <c r="D41" s="62">
        <v>81798.379000000001</v>
      </c>
      <c r="E41" s="62">
        <v>81849.740609999993</v>
      </c>
      <c r="F41" s="62">
        <v>81930.896030000004</v>
      </c>
      <c r="G41" s="62">
        <v>81997.088599999988</v>
      </c>
      <c r="H41" s="62">
        <v>82076.493969999996</v>
      </c>
      <c r="I41" s="62">
        <v>46910.196750000003</v>
      </c>
      <c r="J41" s="62">
        <v>83288.37245000001</v>
      </c>
      <c r="K41" s="62">
        <v>68195.133249999999</v>
      </c>
      <c r="L41" s="62">
        <v>66855.471109999999</v>
      </c>
      <c r="M41" s="62">
        <v>53081.986900000004</v>
      </c>
      <c r="N41" s="62">
        <v>51666.14716</v>
      </c>
      <c r="O41" s="53"/>
    </row>
    <row r="42" spans="1:15" s="65" customFormat="1" ht="15" customHeight="1" thickBot="1">
      <c r="A42" s="61" t="s">
        <v>126</v>
      </c>
      <c r="B42" s="62">
        <v>0</v>
      </c>
      <c r="C42" s="62">
        <v>0</v>
      </c>
      <c r="D42" s="62">
        <v>0</v>
      </c>
      <c r="E42" s="62">
        <v>0</v>
      </c>
      <c r="F42" s="62">
        <v>61632.206149999998</v>
      </c>
      <c r="G42" s="62">
        <v>48560.500220000002</v>
      </c>
      <c r="H42" s="62">
        <v>126409.83234000001</v>
      </c>
      <c r="I42" s="62">
        <v>22151.526329999997</v>
      </c>
      <c r="J42" s="62">
        <v>6228.6770700000006</v>
      </c>
      <c r="K42" s="62">
        <v>1520896.52412</v>
      </c>
      <c r="L42" s="62">
        <v>1583425.93484</v>
      </c>
      <c r="M42" s="62">
        <v>0</v>
      </c>
      <c r="N42" s="62">
        <v>0</v>
      </c>
      <c r="O42" s="53"/>
    </row>
    <row r="43" spans="1:15" ht="15" customHeight="1" thickTop="1" thickBot="1">
      <c r="A43" s="59" t="s">
        <v>485</v>
      </c>
      <c r="B43" s="60">
        <v>212181.35756999999</v>
      </c>
      <c r="C43" s="60">
        <v>222634.77574000001</v>
      </c>
      <c r="D43" s="60">
        <v>238791.7047</v>
      </c>
      <c r="E43" s="60">
        <v>255374.63812000002</v>
      </c>
      <c r="F43" s="60">
        <v>267664.03976000001</v>
      </c>
      <c r="G43" s="60">
        <v>297357.53933</v>
      </c>
      <c r="H43" s="60">
        <v>304588.61603999999</v>
      </c>
      <c r="I43" s="60">
        <v>325683.85470999999</v>
      </c>
      <c r="J43" s="60">
        <v>339508.29895999999</v>
      </c>
      <c r="K43" s="60">
        <v>356089.38188999996</v>
      </c>
      <c r="L43" s="60">
        <v>399341.57806999999</v>
      </c>
      <c r="M43" s="60">
        <v>415714.96278</v>
      </c>
      <c r="N43" s="60">
        <v>416978.34227999998</v>
      </c>
      <c r="O43" s="53"/>
    </row>
    <row r="44" spans="1:15" s="63" customFormat="1" ht="15" customHeight="1" thickTop="1">
      <c r="A44" s="61" t="s">
        <v>167</v>
      </c>
      <c r="B44" s="62">
        <v>176574.1</v>
      </c>
      <c r="C44" s="62">
        <v>195123.6</v>
      </c>
      <c r="D44" s="62">
        <v>202361.2</v>
      </c>
      <c r="E44" s="62">
        <v>202361.2</v>
      </c>
      <c r="F44" s="62">
        <v>202361.2</v>
      </c>
      <c r="G44" s="62">
        <v>230710.2</v>
      </c>
      <c r="H44" s="62">
        <v>230710.2</v>
      </c>
      <c r="I44" s="62">
        <v>282995.09999999998</v>
      </c>
      <c r="J44" s="62">
        <v>297993.59999999998</v>
      </c>
      <c r="K44" s="62">
        <v>312992.09999999998</v>
      </c>
      <c r="L44" s="62">
        <v>312992.09999999998</v>
      </c>
      <c r="M44" s="62">
        <v>364427.9</v>
      </c>
      <c r="N44" s="62">
        <v>364427.9</v>
      </c>
      <c r="O44" s="53"/>
    </row>
    <row r="45" spans="1:15" s="63" customFormat="1" ht="15" customHeight="1">
      <c r="A45" s="61" t="s">
        <v>171</v>
      </c>
      <c r="B45" s="62">
        <v>1905.7043799999999</v>
      </c>
      <c r="C45" s="62">
        <v>1905.7043799999999</v>
      </c>
      <c r="D45" s="62">
        <v>807.38058000000001</v>
      </c>
      <c r="E45" s="62">
        <v>807.38058000000001</v>
      </c>
      <c r="F45" s="62">
        <v>807.38058000000001</v>
      </c>
      <c r="G45" s="62">
        <v>458.37430999999998</v>
      </c>
      <c r="H45" s="62">
        <v>458.37430999999998</v>
      </c>
      <c r="I45" s="62">
        <v>2171.7570299999998</v>
      </c>
      <c r="J45" s="62">
        <v>2171.7570299999998</v>
      </c>
      <c r="K45" s="62">
        <v>2171.7570299999998</v>
      </c>
      <c r="L45" s="62">
        <v>45171.768189999995</v>
      </c>
      <c r="M45" s="62">
        <v>8738.9681899999996</v>
      </c>
      <c r="N45" s="62">
        <v>8738.9681899999996</v>
      </c>
      <c r="O45" s="53"/>
    </row>
    <row r="46" spans="1:15" s="63" customFormat="1" ht="15" customHeight="1">
      <c r="A46" s="61" t="s">
        <v>175</v>
      </c>
      <c r="B46" s="62">
        <v>0</v>
      </c>
      <c r="C46" s="62">
        <v>0</v>
      </c>
      <c r="D46" s="62">
        <v>0</v>
      </c>
      <c r="E46" s="62">
        <v>0</v>
      </c>
      <c r="F46" s="62">
        <v>0</v>
      </c>
      <c r="G46" s="62">
        <v>0</v>
      </c>
      <c r="H46" s="62">
        <v>0</v>
      </c>
      <c r="I46" s="62">
        <v>0</v>
      </c>
      <c r="J46" s="62">
        <v>0</v>
      </c>
      <c r="K46" s="62">
        <v>0</v>
      </c>
      <c r="L46" s="62">
        <v>0</v>
      </c>
      <c r="M46" s="62">
        <v>0</v>
      </c>
      <c r="N46" s="62">
        <v>0</v>
      </c>
      <c r="O46" s="53"/>
    </row>
    <row r="47" spans="1:15" s="63" customFormat="1" ht="15" customHeight="1">
      <c r="A47" s="61" t="s">
        <v>486</v>
      </c>
      <c r="B47" s="62">
        <v>8463.5225200000004</v>
      </c>
      <c r="C47" s="62">
        <v>10987.2708</v>
      </c>
      <c r="D47" s="62">
        <v>12449.031080000001</v>
      </c>
      <c r="E47" s="62">
        <v>14766.371289999999</v>
      </c>
      <c r="F47" s="62">
        <v>17536.987929999999</v>
      </c>
      <c r="G47" s="62">
        <v>20095.824079999999</v>
      </c>
      <c r="H47" s="62">
        <v>21627.80716</v>
      </c>
      <c r="I47" s="62">
        <v>22963.708059999997</v>
      </c>
      <c r="J47" s="62">
        <v>24375.714459999999</v>
      </c>
      <c r="K47" s="62">
        <v>25872.43721</v>
      </c>
      <c r="L47" s="62">
        <v>25872.43721</v>
      </c>
      <c r="M47" s="62">
        <v>27377.738870000001</v>
      </c>
      <c r="N47" s="62">
        <v>27377.738870000001</v>
      </c>
      <c r="O47" s="53"/>
    </row>
    <row r="48" spans="1:15" s="63" customFormat="1" ht="15" customHeight="1">
      <c r="A48" s="61" t="s">
        <v>181</v>
      </c>
      <c r="B48" s="62">
        <v>25238.03067</v>
      </c>
      <c r="C48" s="62">
        <v>14618.200560000001</v>
      </c>
      <c r="D48" s="62">
        <v>23174.09304</v>
      </c>
      <c r="E48" s="62">
        <v>37439.686249999999</v>
      </c>
      <c r="F48" s="62">
        <v>46958.471250000002</v>
      </c>
      <c r="G48" s="62">
        <v>46093.140939999997</v>
      </c>
      <c r="H48" s="62">
        <v>51792.234570000001</v>
      </c>
      <c r="I48" s="62">
        <v>17553.28962</v>
      </c>
      <c r="J48" s="62">
        <v>14967.22747</v>
      </c>
      <c r="K48" s="62">
        <v>15053.087649999999</v>
      </c>
      <c r="L48" s="62">
        <v>15305.27267</v>
      </c>
      <c r="M48" s="62">
        <v>15170.355720000001</v>
      </c>
      <c r="N48" s="62">
        <v>16433.735220000002</v>
      </c>
      <c r="O48" s="53"/>
    </row>
    <row r="49" spans="1:15" s="63" customFormat="1" ht="15" customHeight="1">
      <c r="A49" s="64" t="s">
        <v>487</v>
      </c>
      <c r="B49" s="62">
        <v>0.54796</v>
      </c>
      <c r="C49" s="62">
        <v>0.59782000000000002</v>
      </c>
      <c r="D49" s="62">
        <v>0.69096999999999997</v>
      </c>
      <c r="E49" s="62">
        <v>9733.519839999999</v>
      </c>
      <c r="F49" s="62">
        <v>21370.109789999999</v>
      </c>
      <c r="G49" s="62">
        <v>33326.61535</v>
      </c>
      <c r="H49" s="62">
        <v>38433.225590000002</v>
      </c>
      <c r="I49" s="62">
        <v>3433.22559</v>
      </c>
      <c r="J49" s="62">
        <v>0</v>
      </c>
      <c r="K49" s="62">
        <v>7.1069999999999994E-2</v>
      </c>
      <c r="L49" s="62">
        <v>15053.087649999999</v>
      </c>
      <c r="M49" s="62">
        <v>0</v>
      </c>
      <c r="N49" s="62">
        <v>15170.355720000001</v>
      </c>
      <c r="O49" s="53"/>
    </row>
    <row r="50" spans="1:15" s="65" customFormat="1" ht="15" customHeight="1" thickBot="1">
      <c r="A50" s="64" t="s">
        <v>488</v>
      </c>
      <c r="B50" s="62">
        <v>25237.48271</v>
      </c>
      <c r="C50" s="62">
        <v>14617.60274</v>
      </c>
      <c r="D50" s="62">
        <v>23173.40207</v>
      </c>
      <c r="E50" s="62">
        <v>27706.166410000002</v>
      </c>
      <c r="F50" s="62">
        <v>25588.36146</v>
      </c>
      <c r="G50" s="62">
        <v>12766.525589999999</v>
      </c>
      <c r="H50" s="62">
        <v>13359.008980000001</v>
      </c>
      <c r="I50" s="62">
        <v>14120.06403</v>
      </c>
      <c r="J50" s="62">
        <v>14967.22747</v>
      </c>
      <c r="K50" s="62">
        <v>15053.01658</v>
      </c>
      <c r="L50" s="62">
        <v>252.18501999999998</v>
      </c>
      <c r="M50" s="62">
        <v>15170.355720000001</v>
      </c>
      <c r="N50" s="62">
        <v>1263.3795</v>
      </c>
      <c r="O50" s="53"/>
    </row>
    <row r="51" spans="1:15" ht="15" customHeight="1" thickTop="1" thickBot="1">
      <c r="A51" s="59" t="s">
        <v>489</v>
      </c>
      <c r="B51" s="60">
        <v>1934414.2183599998</v>
      </c>
      <c r="C51" s="60">
        <v>2439824.36779</v>
      </c>
      <c r="D51" s="60">
        <v>2855732.0057800002</v>
      </c>
      <c r="E51" s="60">
        <v>3459594.7145799999</v>
      </c>
      <c r="F51" s="60">
        <v>3648036.2587100002</v>
      </c>
      <c r="G51" s="60">
        <v>3912356.5812399997</v>
      </c>
      <c r="H51" s="60">
        <v>4263274.21349</v>
      </c>
      <c r="I51" s="60">
        <v>4522238.1015699999</v>
      </c>
      <c r="J51" s="60">
        <v>5051812.2412999999</v>
      </c>
      <c r="K51" s="60">
        <v>5316851.5336600002</v>
      </c>
      <c r="L51" s="60">
        <v>5292027.4181599999</v>
      </c>
      <c r="M51" s="60">
        <v>5401469.3705499992</v>
      </c>
      <c r="N51" s="60">
        <v>5418712.5757800005</v>
      </c>
      <c r="O51" s="53"/>
    </row>
    <row r="52" spans="1:15" s="63" customFormat="1" ht="15" customHeight="1" thickTop="1">
      <c r="A52" s="66" t="s">
        <v>490</v>
      </c>
      <c r="B52" s="62">
        <v>131736.03101999999</v>
      </c>
      <c r="C52" s="62">
        <v>220665.89622999998</v>
      </c>
      <c r="D52" s="62">
        <v>392672.43607999996</v>
      </c>
      <c r="E52" s="62">
        <v>480287.29174000002</v>
      </c>
      <c r="F52" s="62">
        <v>490562.03149000002</v>
      </c>
      <c r="G52" s="62">
        <v>524619.88508000004</v>
      </c>
      <c r="H52" s="62">
        <v>427926.27739</v>
      </c>
      <c r="I52" s="62">
        <v>384956.83626000001</v>
      </c>
      <c r="J52" s="62">
        <v>372815.85666000005</v>
      </c>
      <c r="K52" s="62">
        <v>374142.53429000004</v>
      </c>
      <c r="L52" s="62">
        <v>349641.35683</v>
      </c>
      <c r="M52" s="62">
        <v>296722.61629000003</v>
      </c>
      <c r="N52" s="62">
        <v>290012.19944</v>
      </c>
      <c r="O52" s="53"/>
    </row>
    <row r="53" spans="1:15" s="65" customFormat="1" ht="15" customHeight="1">
      <c r="A53" s="64" t="s">
        <v>491</v>
      </c>
      <c r="B53" s="62">
        <v>0</v>
      </c>
      <c r="C53" s="62">
        <v>0</v>
      </c>
      <c r="D53" s="62">
        <v>0</v>
      </c>
      <c r="E53" s="62">
        <v>0</v>
      </c>
      <c r="F53" s="62">
        <v>0</v>
      </c>
      <c r="G53" s="62">
        <v>0</v>
      </c>
      <c r="H53" s="62">
        <v>0</v>
      </c>
      <c r="I53" s="62">
        <v>0</v>
      </c>
      <c r="J53" s="62">
        <v>0</v>
      </c>
      <c r="K53" s="62">
        <v>0</v>
      </c>
      <c r="L53" s="62">
        <v>0</v>
      </c>
      <c r="M53" s="62">
        <v>0</v>
      </c>
      <c r="N53" s="62">
        <v>0</v>
      </c>
      <c r="O53" s="53"/>
    </row>
    <row r="54" spans="1:15" s="65" customFormat="1" ht="15" customHeight="1">
      <c r="A54" s="64" t="s">
        <v>492</v>
      </c>
      <c r="B54" s="62">
        <v>97385.62887</v>
      </c>
      <c r="C54" s="62">
        <v>213293.11921999999</v>
      </c>
      <c r="D54" s="62">
        <v>384138.34349</v>
      </c>
      <c r="E54" s="62">
        <v>457941.81912</v>
      </c>
      <c r="F54" s="62">
        <v>462524.20606</v>
      </c>
      <c r="G54" s="62">
        <v>495934.58816000004</v>
      </c>
      <c r="H54" s="62">
        <v>403863.13005000004</v>
      </c>
      <c r="I54" s="62">
        <v>358984.28233999998</v>
      </c>
      <c r="J54" s="62">
        <v>343953.56139999995</v>
      </c>
      <c r="K54" s="62">
        <v>345511.43156</v>
      </c>
      <c r="L54" s="62">
        <v>321007.91131</v>
      </c>
      <c r="M54" s="62">
        <v>267695.60457000002</v>
      </c>
      <c r="N54" s="62">
        <v>261211.85094</v>
      </c>
      <c r="O54" s="53"/>
    </row>
    <row r="55" spans="1:15" s="65" customFormat="1" ht="15" customHeight="1">
      <c r="A55" s="64" t="s">
        <v>493</v>
      </c>
      <c r="B55" s="62">
        <v>0</v>
      </c>
      <c r="C55" s="62">
        <v>0</v>
      </c>
      <c r="D55" s="62">
        <v>0</v>
      </c>
      <c r="E55" s="62">
        <v>0</v>
      </c>
      <c r="F55" s="62">
        <v>0</v>
      </c>
      <c r="G55" s="62">
        <v>0</v>
      </c>
      <c r="H55" s="62">
        <v>0</v>
      </c>
      <c r="I55" s="62">
        <v>0</v>
      </c>
      <c r="J55" s="62">
        <v>0</v>
      </c>
      <c r="K55" s="62">
        <v>0</v>
      </c>
      <c r="L55" s="62">
        <v>0</v>
      </c>
      <c r="M55" s="62">
        <v>0</v>
      </c>
      <c r="N55" s="62">
        <v>0</v>
      </c>
      <c r="O55" s="53"/>
    </row>
    <row r="56" spans="1:15" s="65" customFormat="1" ht="15" customHeight="1">
      <c r="A56" s="64" t="s">
        <v>494</v>
      </c>
      <c r="B56" s="62">
        <v>34350.402150000002</v>
      </c>
      <c r="C56" s="62">
        <v>7372.7770099999998</v>
      </c>
      <c r="D56" s="62">
        <v>8534.0925900000002</v>
      </c>
      <c r="E56" s="62">
        <v>22345.47262</v>
      </c>
      <c r="F56" s="62">
        <v>28037.825430000001</v>
      </c>
      <c r="G56" s="62">
        <v>28685.296920000001</v>
      </c>
      <c r="H56" s="62">
        <v>24063.14734</v>
      </c>
      <c r="I56" s="62">
        <v>25972.553920000002</v>
      </c>
      <c r="J56" s="62">
        <v>28862.295260000003</v>
      </c>
      <c r="K56" s="62">
        <v>28631.102729999999</v>
      </c>
      <c r="L56" s="62">
        <v>28633.445520000001</v>
      </c>
      <c r="M56" s="62">
        <v>29027.011719999999</v>
      </c>
      <c r="N56" s="62">
        <v>28800.3485</v>
      </c>
      <c r="O56" s="53"/>
    </row>
    <row r="57" spans="1:15" s="65" customFormat="1" ht="15" customHeight="1">
      <c r="A57" s="64" t="s">
        <v>495</v>
      </c>
      <c r="B57" s="62">
        <v>0</v>
      </c>
      <c r="C57" s="62">
        <v>0</v>
      </c>
      <c r="D57" s="62">
        <v>0</v>
      </c>
      <c r="E57" s="62">
        <v>0</v>
      </c>
      <c r="F57" s="62">
        <v>0</v>
      </c>
      <c r="G57" s="62">
        <v>0</v>
      </c>
      <c r="H57" s="62">
        <v>0</v>
      </c>
      <c r="I57" s="62">
        <v>0</v>
      </c>
      <c r="J57" s="62">
        <v>0</v>
      </c>
      <c r="K57" s="62">
        <v>0</v>
      </c>
      <c r="L57" s="62">
        <v>0</v>
      </c>
      <c r="M57" s="62">
        <v>0</v>
      </c>
      <c r="N57" s="62">
        <v>0</v>
      </c>
      <c r="O57" s="53"/>
    </row>
    <row r="58" spans="1:15" s="65" customFormat="1" ht="15" customHeight="1">
      <c r="A58" s="61" t="s">
        <v>496</v>
      </c>
      <c r="B58" s="62">
        <v>2738907.3331999998</v>
      </c>
      <c r="C58" s="62">
        <v>3750902.8826799998</v>
      </c>
      <c r="D58" s="62">
        <v>5007020.8373400001</v>
      </c>
      <c r="E58" s="62">
        <v>5309298.7753800005</v>
      </c>
      <c r="F58" s="62">
        <v>6370945.6190900002</v>
      </c>
      <c r="G58" s="62">
        <v>9002541.5042300001</v>
      </c>
      <c r="H58" s="62">
        <v>9984297.7286900003</v>
      </c>
      <c r="I58" s="62">
        <v>7708059.6044399999</v>
      </c>
      <c r="J58" s="62">
        <v>8367273.5010699993</v>
      </c>
      <c r="K58" s="62">
        <v>8715593.0584100001</v>
      </c>
      <c r="L58" s="62">
        <v>8742794.1678299997</v>
      </c>
      <c r="M58" s="62">
        <v>9433908.7215399984</v>
      </c>
      <c r="N58" s="62">
        <v>9411208.6922500003</v>
      </c>
      <c r="O58" s="53"/>
    </row>
    <row r="59" spans="1:15">
      <c r="A59" s="67" t="s">
        <v>497</v>
      </c>
      <c r="B59" s="68">
        <v>224367.09713000001</v>
      </c>
      <c r="C59" s="68">
        <v>227246.32863</v>
      </c>
      <c r="D59" s="68">
        <v>254156.50466000001</v>
      </c>
      <c r="E59" s="68">
        <v>286397.82311</v>
      </c>
      <c r="F59" s="68">
        <v>298673.40239999996</v>
      </c>
      <c r="G59" s="68">
        <v>314099.98681999999</v>
      </c>
      <c r="H59" s="68">
        <v>330470.00485000003</v>
      </c>
      <c r="I59" s="68">
        <v>333656.16897000006</v>
      </c>
      <c r="J59" s="68">
        <v>384550.98193000001</v>
      </c>
      <c r="K59" s="68">
        <v>434384.39992</v>
      </c>
      <c r="L59" s="68">
        <v>35532.403720000002</v>
      </c>
      <c r="M59" s="68">
        <v>452540.19028000004</v>
      </c>
      <c r="N59" s="68">
        <v>37852.138080000012</v>
      </c>
      <c r="O59" s="53"/>
    </row>
    <row r="60" spans="1:15" ht="15" customHeight="1">
      <c r="A60" s="64" t="s">
        <v>498</v>
      </c>
      <c r="B60" s="62">
        <v>-45371.639430000003</v>
      </c>
      <c r="C60" s="62">
        <v>-51412.703689999995</v>
      </c>
      <c r="D60" s="62">
        <v>-57848.743820000003</v>
      </c>
      <c r="E60" s="62">
        <v>-70803.382409999991</v>
      </c>
      <c r="F60" s="62">
        <v>-88064.167629999996</v>
      </c>
      <c r="G60" s="62">
        <v>-111125.15849</v>
      </c>
      <c r="H60" s="62">
        <v>-126722.3887</v>
      </c>
      <c r="I60" s="62">
        <v>-147313.75403000001</v>
      </c>
      <c r="J60" s="62">
        <v>-162294.85986000003</v>
      </c>
      <c r="K60" s="62">
        <v>-176359.84453999999</v>
      </c>
      <c r="L60" s="62">
        <v>-15322.06228</v>
      </c>
      <c r="M60" s="62">
        <v>-187737.07352000001</v>
      </c>
      <c r="N60" s="62">
        <v>-16243.043959999999</v>
      </c>
      <c r="O60" s="53"/>
    </row>
    <row r="61" spans="1:15" ht="15" customHeight="1">
      <c r="A61" s="61" t="s">
        <v>499</v>
      </c>
      <c r="B61" s="62">
        <v>178995.4577</v>
      </c>
      <c r="C61" s="62">
        <v>175833.62494000001</v>
      </c>
      <c r="D61" s="62">
        <v>196307.76084</v>
      </c>
      <c r="E61" s="62">
        <v>215594.44069999998</v>
      </c>
      <c r="F61" s="62">
        <v>210609.23477000001</v>
      </c>
      <c r="G61" s="62">
        <v>202974.82833000002</v>
      </c>
      <c r="H61" s="62">
        <v>203747.61615000002</v>
      </c>
      <c r="I61" s="62">
        <v>186342.41493999999</v>
      </c>
      <c r="J61" s="62">
        <v>222256.12206999998</v>
      </c>
      <c r="K61" s="62">
        <v>258024.55538000001</v>
      </c>
      <c r="L61" s="62">
        <v>20210.34144</v>
      </c>
      <c r="M61" s="62">
        <v>264803.11676</v>
      </c>
      <c r="N61" s="62">
        <v>21609.094120000012</v>
      </c>
      <c r="O61" s="53"/>
    </row>
    <row r="62" spans="1:15" ht="15" customHeight="1">
      <c r="A62" s="69" t="s">
        <v>500</v>
      </c>
      <c r="B62" s="62">
        <v>37362.405630000001</v>
      </c>
      <c r="C62" s="62">
        <v>24782.796280000002</v>
      </c>
      <c r="D62" s="62">
        <v>26015.26816</v>
      </c>
      <c r="E62" s="62">
        <v>26379.87946</v>
      </c>
      <c r="F62" s="62">
        <v>40990.440190000001</v>
      </c>
      <c r="G62" s="62">
        <v>53646.611299999997</v>
      </c>
      <c r="H62" s="62">
        <v>43493.289629999999</v>
      </c>
      <c r="I62" s="62">
        <v>49985.550029999999</v>
      </c>
      <c r="J62" s="62">
        <v>44637.65382</v>
      </c>
      <c r="K62" s="62">
        <v>115794.04054</v>
      </c>
      <c r="L62" s="62">
        <v>7865.9500800000005</v>
      </c>
      <c r="M62" s="62">
        <v>367162.26436999999</v>
      </c>
      <c r="N62" s="62">
        <v>43041.635060000001</v>
      </c>
      <c r="O62" s="53"/>
    </row>
    <row r="63" spans="1:15" ht="15" customHeight="1">
      <c r="A63" s="64" t="s">
        <v>501</v>
      </c>
      <c r="B63" s="62">
        <v>-5106.0971500000005</v>
      </c>
      <c r="C63" s="62">
        <v>-7733.8010400000003</v>
      </c>
      <c r="D63" s="62">
        <v>-14694.033170000001</v>
      </c>
      <c r="E63" s="62">
        <v>-18207.593659999999</v>
      </c>
      <c r="F63" s="62">
        <v>-24327.985199999999</v>
      </c>
      <c r="G63" s="62">
        <v>-28755.592850000001</v>
      </c>
      <c r="H63" s="62">
        <v>-25785.806969999998</v>
      </c>
      <c r="I63" s="62">
        <v>-22727.756739999997</v>
      </c>
      <c r="J63" s="62">
        <v>-20592.578809999999</v>
      </c>
      <c r="K63" s="62">
        <v>-78969.377299999993</v>
      </c>
      <c r="L63" s="62">
        <v>-5591.2984500000002</v>
      </c>
      <c r="M63" s="62">
        <v>-324616.33272999997</v>
      </c>
      <c r="N63" s="62">
        <v>-37370.554609999999</v>
      </c>
      <c r="O63" s="53"/>
    </row>
    <row r="64" spans="1:15" ht="15" customHeight="1">
      <c r="A64" s="70" t="s">
        <v>502</v>
      </c>
      <c r="B64" s="62">
        <v>211251.76618000001</v>
      </c>
      <c r="C64" s="62">
        <v>192882.62018</v>
      </c>
      <c r="D64" s="62">
        <v>207628.99583</v>
      </c>
      <c r="E64" s="62">
        <v>223766.72649999999</v>
      </c>
      <c r="F64" s="62">
        <v>227271.68975999998</v>
      </c>
      <c r="G64" s="62">
        <v>227865.84677999999</v>
      </c>
      <c r="H64" s="62">
        <v>221455.09881</v>
      </c>
      <c r="I64" s="62">
        <v>213600.20822999999</v>
      </c>
      <c r="J64" s="62">
        <v>246301.19708000001</v>
      </c>
      <c r="K64" s="62">
        <v>294849.21862</v>
      </c>
      <c r="L64" s="62">
        <v>22484.99307</v>
      </c>
      <c r="M64" s="62">
        <v>307349.04840000003</v>
      </c>
      <c r="N64" s="62">
        <v>27280.17457000001</v>
      </c>
      <c r="O64" s="53"/>
    </row>
    <row r="65" spans="1:15" ht="15" customHeight="1">
      <c r="A65" s="69" t="s">
        <v>503</v>
      </c>
      <c r="B65" s="62">
        <v>37335.84921</v>
      </c>
      <c r="C65" s="62">
        <v>21040.606079999998</v>
      </c>
      <c r="D65" s="62">
        <v>22430.774679999999</v>
      </c>
      <c r="E65" s="62">
        <v>26109.016390000001</v>
      </c>
      <c r="F65" s="62">
        <v>32825.895210000002</v>
      </c>
      <c r="G65" s="62">
        <v>27946.583999999999</v>
      </c>
      <c r="H65" s="62">
        <v>26990.55557</v>
      </c>
      <c r="I65" s="62">
        <v>36061.705130000002</v>
      </c>
      <c r="J65" s="62">
        <v>40041.849499999997</v>
      </c>
      <c r="K65" s="62">
        <v>67792.214389999994</v>
      </c>
      <c r="L65" s="62">
        <v>3389.6187099999997</v>
      </c>
      <c r="M65" s="62">
        <v>51097.148239999995</v>
      </c>
      <c r="N65" s="62">
        <v>1603.1395600000001</v>
      </c>
      <c r="O65" s="53"/>
    </row>
    <row r="66" spans="1:15" ht="15" customHeight="1">
      <c r="A66" s="69" t="s">
        <v>504</v>
      </c>
      <c r="B66" s="62">
        <v>-58104.614860000001</v>
      </c>
      <c r="C66" s="62">
        <v>-38944.961479999998</v>
      </c>
      <c r="D66" s="62">
        <v>-48157.102719999995</v>
      </c>
      <c r="E66" s="62">
        <v>-48417.174509999997</v>
      </c>
      <c r="F66" s="62">
        <v>-52338.789629999999</v>
      </c>
      <c r="G66" s="62">
        <v>-63760.210979999996</v>
      </c>
      <c r="H66" s="62">
        <v>-68148.512060000008</v>
      </c>
      <c r="I66" s="62">
        <v>-71852.780859999999</v>
      </c>
      <c r="J66" s="62">
        <v>-94453.190499999997</v>
      </c>
      <c r="K66" s="62">
        <v>-155943.32111000002</v>
      </c>
      <c r="L66" s="62">
        <v>-12889.12429</v>
      </c>
      <c r="M66" s="62">
        <v>-141935.27021000002</v>
      </c>
      <c r="N66" s="62">
        <v>-11388.275909999998</v>
      </c>
      <c r="O66" s="53"/>
    </row>
    <row r="67" spans="1:15" ht="15" customHeight="1">
      <c r="A67" s="61" t="s">
        <v>505</v>
      </c>
      <c r="B67" s="62">
        <v>190483.00052999999</v>
      </c>
      <c r="C67" s="62">
        <v>174978.26478</v>
      </c>
      <c r="D67" s="62">
        <v>181902.66778999998</v>
      </c>
      <c r="E67" s="62">
        <v>201458.56837999998</v>
      </c>
      <c r="F67" s="62">
        <v>207758.79534000001</v>
      </c>
      <c r="G67" s="62">
        <v>192052.21980000002</v>
      </c>
      <c r="H67" s="62">
        <v>180297.14231999998</v>
      </c>
      <c r="I67" s="62">
        <v>177809.13250000001</v>
      </c>
      <c r="J67" s="62">
        <v>191889.85608000003</v>
      </c>
      <c r="K67" s="62">
        <v>206698.11190000002</v>
      </c>
      <c r="L67" s="62">
        <v>12985.48749</v>
      </c>
      <c r="M67" s="62">
        <v>216510.92643000002</v>
      </c>
      <c r="N67" s="62">
        <v>17495.038220000009</v>
      </c>
      <c r="O67" s="53"/>
    </row>
    <row r="68" spans="1:15" ht="15" customHeight="1">
      <c r="A68" s="64" t="s">
        <v>506</v>
      </c>
      <c r="B68" s="62">
        <v>-164753.6152</v>
      </c>
      <c r="C68" s="62">
        <v>-160127.64431999999</v>
      </c>
      <c r="D68" s="62">
        <v>-148172.07943000001</v>
      </c>
      <c r="E68" s="62">
        <v>-153363.45594999997</v>
      </c>
      <c r="F68" s="62">
        <v>-163962.62675</v>
      </c>
      <c r="G68" s="62">
        <v>-174436.79997999998</v>
      </c>
      <c r="H68" s="62">
        <v>-162165.50211</v>
      </c>
      <c r="I68" s="62">
        <v>-158595.07605999999</v>
      </c>
      <c r="J68" s="62">
        <v>-171440.96424</v>
      </c>
      <c r="K68" s="62">
        <v>-185866.67126</v>
      </c>
      <c r="L68" s="62">
        <v>-12735.075220000001</v>
      </c>
      <c r="M68" s="62">
        <v>-198316.67245000007</v>
      </c>
      <c r="N68" s="62">
        <v>-16502.155350000001</v>
      </c>
      <c r="O68" s="53"/>
    </row>
    <row r="69" spans="1:15" ht="15" customHeight="1">
      <c r="A69" s="70" t="s">
        <v>507</v>
      </c>
      <c r="B69" s="62">
        <v>25729.385329999997</v>
      </c>
      <c r="C69" s="62">
        <v>14850.62046</v>
      </c>
      <c r="D69" s="62">
        <v>33730.588360000002</v>
      </c>
      <c r="E69" s="62">
        <v>48095.112430000001</v>
      </c>
      <c r="F69" s="62">
        <v>43796.168590000001</v>
      </c>
      <c r="G69" s="62">
        <v>17615.419819999999</v>
      </c>
      <c r="H69" s="62">
        <v>18131.640210000001</v>
      </c>
      <c r="I69" s="62">
        <v>19214.05644</v>
      </c>
      <c r="J69" s="62">
        <v>20448.89184</v>
      </c>
      <c r="K69" s="62">
        <v>20831.440640000001</v>
      </c>
      <c r="L69" s="62">
        <v>250.41226999999998</v>
      </c>
      <c r="M69" s="62">
        <v>18194.25397999995</v>
      </c>
      <c r="N69" s="62">
        <v>992.88287000000855</v>
      </c>
      <c r="O69" s="53"/>
    </row>
    <row r="70" spans="1:15" ht="15" customHeight="1">
      <c r="A70" s="70" t="s">
        <v>508</v>
      </c>
      <c r="B70" s="62">
        <v>801.68379000000004</v>
      </c>
      <c r="C70" s="62">
        <v>222.65700000000001</v>
      </c>
      <c r="D70" s="62">
        <v>72.082139999999995</v>
      </c>
      <c r="E70" s="62">
        <v>7.9551000000000007</v>
      </c>
      <c r="F70" s="62">
        <v>4.8084100000000003</v>
      </c>
      <c r="G70" s="62">
        <v>2.5566799999999996</v>
      </c>
      <c r="H70" s="62">
        <v>6.6732500000000003</v>
      </c>
      <c r="I70" s="62">
        <v>0.46166000000000001</v>
      </c>
      <c r="J70" s="62">
        <v>15.241070000000001</v>
      </c>
      <c r="K70" s="62">
        <v>31.728200000000001</v>
      </c>
      <c r="L70" s="62">
        <v>1.8127800000000001</v>
      </c>
      <c r="M70" s="62">
        <v>464.06880000000001</v>
      </c>
      <c r="N70" s="62">
        <v>270.50099</v>
      </c>
      <c r="O70" s="53"/>
    </row>
    <row r="71" spans="1:15" ht="15" customHeight="1">
      <c r="A71" s="71" t="s">
        <v>509</v>
      </c>
      <c r="B71" s="62">
        <v>1.482E-2</v>
      </c>
      <c r="C71" s="62">
        <v>2.5699999999999998E-3</v>
      </c>
      <c r="D71" s="62">
        <v>5.9999999999999995E-4</v>
      </c>
      <c r="E71" s="62">
        <v>2.0999999999999998E-4</v>
      </c>
      <c r="F71" s="62">
        <v>8.0000000000000007E-5</v>
      </c>
      <c r="G71" s="62">
        <v>5.2000000000000006E-4</v>
      </c>
      <c r="H71" s="62">
        <v>5.4338800000000003</v>
      </c>
      <c r="I71" s="62">
        <v>8.4999999999999995E-4</v>
      </c>
      <c r="J71" s="62">
        <v>1.17E-3</v>
      </c>
      <c r="K71" s="62">
        <v>4.4299999999999999E-3</v>
      </c>
      <c r="L71" s="62">
        <v>0</v>
      </c>
      <c r="M71" s="62">
        <v>0</v>
      </c>
      <c r="N71" s="62">
        <v>0</v>
      </c>
      <c r="O71" s="53"/>
    </row>
    <row r="72" spans="1:15" ht="15" customHeight="1">
      <c r="A72" s="71" t="s">
        <v>510</v>
      </c>
      <c r="B72" s="62">
        <v>801.66896999999994</v>
      </c>
      <c r="C72" s="62">
        <v>222.65442999999999</v>
      </c>
      <c r="D72" s="62">
        <v>72.08153999999999</v>
      </c>
      <c r="E72" s="62">
        <v>7.9548900000000007</v>
      </c>
      <c r="F72" s="62">
        <v>4.8083299999999998</v>
      </c>
      <c r="G72" s="62">
        <v>2.5561599999999998</v>
      </c>
      <c r="H72" s="62">
        <v>1.2393699999999999</v>
      </c>
      <c r="I72" s="62">
        <v>0.46081</v>
      </c>
      <c r="J72" s="62">
        <v>15.2399</v>
      </c>
      <c r="K72" s="62">
        <v>31.723770000000002</v>
      </c>
      <c r="L72" s="62">
        <v>1.8127800000000001</v>
      </c>
      <c r="M72" s="62">
        <v>464.06880000000001</v>
      </c>
      <c r="N72" s="62">
        <v>270.50099</v>
      </c>
      <c r="O72" s="53"/>
    </row>
    <row r="73" spans="1:15" ht="15" customHeight="1">
      <c r="A73" s="61" t="s">
        <v>511</v>
      </c>
      <c r="B73" s="62">
        <v>-32.508220000000001</v>
      </c>
      <c r="C73" s="62">
        <v>-19.879660000000001</v>
      </c>
      <c r="D73" s="62">
        <v>-12.867790000000001</v>
      </c>
      <c r="E73" s="62">
        <v>-7.3488299999999995</v>
      </c>
      <c r="F73" s="62">
        <v>-5.3454700000000006</v>
      </c>
      <c r="G73" s="62">
        <v>-2.6881999999999997</v>
      </c>
      <c r="H73" s="62">
        <v>-52.034179999999999</v>
      </c>
      <c r="I73" s="62">
        <v>-80.922160000000005</v>
      </c>
      <c r="J73" s="62">
        <v>-159.52803</v>
      </c>
      <c r="K73" s="62">
        <v>-62.545300000000005</v>
      </c>
      <c r="L73" s="62">
        <v>-4.0229999999999995E-2</v>
      </c>
      <c r="M73" s="62">
        <v>-7.5539999999999996E-2</v>
      </c>
      <c r="N73" s="62">
        <v>-4.3499999999999997E-3</v>
      </c>
      <c r="O73" s="53"/>
    </row>
    <row r="74" spans="1:15" ht="15" customHeight="1">
      <c r="A74" s="61" t="s">
        <v>657</v>
      </c>
      <c r="B74" s="62">
        <v>-1.2289999999999999E-2</v>
      </c>
      <c r="C74" s="62">
        <v>-4.9199999999999999E-3</v>
      </c>
      <c r="D74" s="62">
        <v>-1.7700000000000001E-3</v>
      </c>
      <c r="E74" s="62">
        <v>-1.2700000000000001E-3</v>
      </c>
      <c r="F74" s="62">
        <v>-9.5999999999999992E-4</v>
      </c>
      <c r="G74" s="62">
        <v>-2.9999999999999997E-5</v>
      </c>
      <c r="H74" s="62">
        <v>-7.9000000000000001E-4</v>
      </c>
      <c r="I74" s="62">
        <v>-7.0999999999999991E-4</v>
      </c>
      <c r="J74" s="62">
        <v>-1.1899999999999999E-3</v>
      </c>
      <c r="K74" s="62">
        <v>0</v>
      </c>
      <c r="L74" s="62">
        <v>-2.0000000000000002E-5</v>
      </c>
      <c r="M74" s="62">
        <v>0</v>
      </c>
      <c r="N74" s="62">
        <v>0</v>
      </c>
      <c r="O74" s="53"/>
    </row>
    <row r="75" spans="1:15" ht="15" customHeight="1">
      <c r="A75" s="64" t="s">
        <v>306</v>
      </c>
      <c r="B75" s="62">
        <v>-32.495930000000001</v>
      </c>
      <c r="C75" s="62">
        <v>-19.874740000000003</v>
      </c>
      <c r="D75" s="62">
        <v>-12.866020000000001</v>
      </c>
      <c r="E75" s="62">
        <v>-7.3475600000000005</v>
      </c>
      <c r="F75" s="62">
        <v>-5.3445100000000005</v>
      </c>
      <c r="G75" s="62">
        <v>-2.6881699999999999</v>
      </c>
      <c r="H75" s="62">
        <v>-52.033389999999997</v>
      </c>
      <c r="I75" s="62">
        <v>-80.921449999999993</v>
      </c>
      <c r="J75" s="62">
        <v>-159.52683999999999</v>
      </c>
      <c r="K75" s="62">
        <v>-62.545300000000005</v>
      </c>
      <c r="L75" s="62">
        <v>-4.0210000000000003E-2</v>
      </c>
      <c r="M75" s="62">
        <v>-7.5539999999999996E-2</v>
      </c>
      <c r="N75" s="62">
        <v>-4.3499999999999997E-3</v>
      </c>
      <c r="O75" s="53"/>
    </row>
    <row r="76" spans="1:15" ht="15" customHeight="1">
      <c r="A76" s="61" t="s">
        <v>514</v>
      </c>
      <c r="B76" s="62">
        <v>26498.560899999997</v>
      </c>
      <c r="C76" s="62">
        <v>15053.397800000001</v>
      </c>
      <c r="D76" s="62">
        <v>33789.802710000004</v>
      </c>
      <c r="E76" s="62">
        <v>48095.718700000005</v>
      </c>
      <c r="F76" s="62">
        <v>43795.631529999999</v>
      </c>
      <c r="G76" s="62">
        <v>17615.2883</v>
      </c>
      <c r="H76" s="62">
        <v>18086.279280000002</v>
      </c>
      <c r="I76" s="62">
        <v>19133.595940000003</v>
      </c>
      <c r="J76" s="62">
        <v>20304.604879999999</v>
      </c>
      <c r="K76" s="62">
        <v>20800.623540000001</v>
      </c>
      <c r="L76" s="62">
        <v>252.18482</v>
      </c>
      <c r="M76" s="62">
        <v>18658.24723999995</v>
      </c>
      <c r="N76" s="62">
        <v>1263.3795100000086</v>
      </c>
      <c r="O76" s="53"/>
    </row>
    <row r="77" spans="1:15" ht="15" customHeight="1">
      <c r="A77" s="72" t="s">
        <v>515</v>
      </c>
      <c r="B77" s="62">
        <v>0</v>
      </c>
      <c r="C77" s="62">
        <v>0</v>
      </c>
      <c r="D77" s="62">
        <v>0</v>
      </c>
      <c r="E77" s="62">
        <v>0</v>
      </c>
      <c r="F77" s="62">
        <v>0</v>
      </c>
      <c r="G77" s="62">
        <v>0</v>
      </c>
      <c r="H77" s="62">
        <v>0</v>
      </c>
      <c r="I77" s="62">
        <v>0</v>
      </c>
      <c r="J77" s="62">
        <v>0</v>
      </c>
      <c r="K77" s="62">
        <v>0</v>
      </c>
      <c r="L77" s="62">
        <v>0</v>
      </c>
      <c r="M77" s="62">
        <v>0</v>
      </c>
      <c r="N77" s="62">
        <v>0</v>
      </c>
      <c r="O77" s="53"/>
    </row>
    <row r="78" spans="1:15" ht="15" customHeight="1">
      <c r="A78" s="70" t="s">
        <v>516</v>
      </c>
      <c r="B78" s="62">
        <v>26498.560899999997</v>
      </c>
      <c r="C78" s="62">
        <v>15053.397800000001</v>
      </c>
      <c r="D78" s="62">
        <v>33789.802710000004</v>
      </c>
      <c r="E78" s="62">
        <v>48095.718700000005</v>
      </c>
      <c r="F78" s="62">
        <v>43795.631529999999</v>
      </c>
      <c r="G78" s="62">
        <v>17615.2883</v>
      </c>
      <c r="H78" s="62">
        <v>18086.279280000002</v>
      </c>
      <c r="I78" s="62">
        <v>19133.595940000003</v>
      </c>
      <c r="J78" s="62">
        <v>20304.604879999999</v>
      </c>
      <c r="K78" s="62">
        <v>20800.623540000001</v>
      </c>
      <c r="L78" s="62">
        <v>252.18482</v>
      </c>
      <c r="M78" s="62">
        <v>18658.24723999995</v>
      </c>
      <c r="N78" s="62">
        <v>1263.3795100000086</v>
      </c>
      <c r="O78" s="53"/>
    </row>
    <row r="79" spans="1:15" ht="15" customHeight="1">
      <c r="A79" s="69" t="s">
        <v>517</v>
      </c>
      <c r="B79" s="62">
        <v>-590.33849999999995</v>
      </c>
      <c r="C79" s="62">
        <v>448.31334999999996</v>
      </c>
      <c r="D79" s="62">
        <v>-1244.5894499999999</v>
      </c>
      <c r="E79" s="62">
        <v>-713.48620999999991</v>
      </c>
      <c r="F79" s="62">
        <v>-55.093290000000003</v>
      </c>
      <c r="G79" s="62">
        <v>-66.314539999999994</v>
      </c>
      <c r="H79" s="62">
        <v>-159.27939000000001</v>
      </c>
      <c r="I79" s="62">
        <v>32.276810000000005</v>
      </c>
      <c r="J79" s="62">
        <v>-279.28790000000004</v>
      </c>
      <c r="K79" s="62">
        <v>-186.36474999999999</v>
      </c>
      <c r="L79" s="62">
        <v>0</v>
      </c>
      <c r="M79" s="62">
        <v>16.515549999999998</v>
      </c>
      <c r="N79" s="62">
        <v>0</v>
      </c>
      <c r="O79" s="53"/>
    </row>
    <row r="80" spans="1:15" ht="15" customHeight="1">
      <c r="A80" s="61" t="s">
        <v>518</v>
      </c>
      <c r="B80" s="62">
        <v>25908.222399999999</v>
      </c>
      <c r="C80" s="62">
        <v>15501.711150000001</v>
      </c>
      <c r="D80" s="62">
        <v>32545.21326</v>
      </c>
      <c r="E80" s="62">
        <v>47382.232490000002</v>
      </c>
      <c r="F80" s="62">
        <v>43740.538240000002</v>
      </c>
      <c r="G80" s="62">
        <v>17548.973760000001</v>
      </c>
      <c r="H80" s="62">
        <v>17926.999889999999</v>
      </c>
      <c r="I80" s="62">
        <v>19165.872749999999</v>
      </c>
      <c r="J80" s="62">
        <v>20025.31698</v>
      </c>
      <c r="K80" s="62">
        <v>20614.25879</v>
      </c>
      <c r="L80" s="62">
        <v>252.18482</v>
      </c>
      <c r="M80" s="62">
        <v>18674.76278999995</v>
      </c>
      <c r="N80" s="62">
        <v>1263.3795100000086</v>
      </c>
      <c r="O80" s="53"/>
    </row>
    <row r="81" spans="1:15" ht="15" customHeight="1">
      <c r="A81" s="69" t="s">
        <v>519</v>
      </c>
      <c r="B81" s="62">
        <v>0</v>
      </c>
      <c r="C81" s="62">
        <v>0</v>
      </c>
      <c r="D81" s="62">
        <v>0</v>
      </c>
      <c r="E81" s="62">
        <v>4.0000000000000003E-5</v>
      </c>
      <c r="F81" s="62">
        <v>0</v>
      </c>
      <c r="G81" s="62">
        <v>-4.0000000000000003E-5</v>
      </c>
      <c r="H81" s="62">
        <v>0</v>
      </c>
      <c r="I81" s="62">
        <v>-5.9999999999999995E-5</v>
      </c>
      <c r="J81" s="62">
        <v>0</v>
      </c>
      <c r="K81" s="62">
        <v>0.31857000000000002</v>
      </c>
      <c r="L81" s="62">
        <v>2.0000000000000001E-4</v>
      </c>
      <c r="M81" s="62">
        <v>-2.9999999999999997E-5</v>
      </c>
      <c r="N81" s="62">
        <v>1.0000000000000001E-5</v>
      </c>
      <c r="O81" s="53"/>
    </row>
    <row r="82" spans="1:15" ht="15" customHeight="1">
      <c r="A82" s="61" t="s">
        <v>520</v>
      </c>
      <c r="B82" s="62">
        <v>25908.222399999999</v>
      </c>
      <c r="C82" s="62">
        <v>15501.711150000001</v>
      </c>
      <c r="D82" s="62">
        <v>32545.21326</v>
      </c>
      <c r="E82" s="62">
        <v>47382.232530000001</v>
      </c>
      <c r="F82" s="62">
        <v>43740.538240000002</v>
      </c>
      <c r="G82" s="62">
        <v>17548.973719999998</v>
      </c>
      <c r="H82" s="62">
        <v>17926.999889999999</v>
      </c>
      <c r="I82" s="62">
        <v>19165.87269</v>
      </c>
      <c r="J82" s="62">
        <v>20025.31698</v>
      </c>
      <c r="K82" s="62">
        <v>20614.577359999999</v>
      </c>
      <c r="L82" s="62">
        <v>252.18501999999998</v>
      </c>
      <c r="M82" s="62">
        <v>18674.762759999951</v>
      </c>
      <c r="N82" s="62">
        <v>1263.3795000000086</v>
      </c>
      <c r="O82" s="53"/>
    </row>
    <row r="83" spans="1:15" ht="15" customHeight="1" thickBot="1">
      <c r="A83" s="69" t="s">
        <v>521</v>
      </c>
      <c r="B83" s="62">
        <v>-670.7396</v>
      </c>
      <c r="C83" s="62">
        <v>-884.10841000000005</v>
      </c>
      <c r="D83" s="62">
        <v>-9371.8111900000004</v>
      </c>
      <c r="E83" s="62">
        <v>-19676.06612</v>
      </c>
      <c r="F83" s="62">
        <v>-18152.176780000002</v>
      </c>
      <c r="G83" s="62">
        <v>-4782.4481299999998</v>
      </c>
      <c r="H83" s="62">
        <v>-4567.9909000000007</v>
      </c>
      <c r="I83" s="62">
        <v>-5045.8086600000006</v>
      </c>
      <c r="J83" s="62">
        <v>-5058.0895099999998</v>
      </c>
      <c r="K83" s="62">
        <v>-5561.5607800000007</v>
      </c>
      <c r="L83" s="62">
        <v>0</v>
      </c>
      <c r="M83" s="62">
        <v>-3504.4070400000001</v>
      </c>
      <c r="N83" s="62">
        <v>0</v>
      </c>
      <c r="O83" s="53"/>
    </row>
    <row r="84" spans="1:15" ht="15" customHeight="1" thickTop="1" thickBot="1">
      <c r="A84" s="59" t="s">
        <v>522</v>
      </c>
      <c r="B84" s="60">
        <v>25237.482800000002</v>
      </c>
      <c r="C84" s="60">
        <v>14617.60274</v>
      </c>
      <c r="D84" s="60">
        <v>23173.40207</v>
      </c>
      <c r="E84" s="60">
        <v>27706.166410000002</v>
      </c>
      <c r="F84" s="60">
        <v>25588.36146</v>
      </c>
      <c r="G84" s="60">
        <v>12766.525589999999</v>
      </c>
      <c r="H84" s="60">
        <v>13359.00899</v>
      </c>
      <c r="I84" s="60">
        <v>14120.06403</v>
      </c>
      <c r="J84" s="60">
        <v>14967.22747</v>
      </c>
      <c r="K84" s="60">
        <v>15053.01658</v>
      </c>
      <c r="L84" s="60">
        <v>252.18501999999998</v>
      </c>
      <c r="M84" s="60">
        <v>15170.35571999995</v>
      </c>
      <c r="N84" s="60">
        <v>1263.3795000000086</v>
      </c>
      <c r="O84" s="53"/>
    </row>
    <row r="85" spans="1:15" ht="3.75" customHeight="1" thickTop="1" thickBot="1">
      <c r="A85" s="73"/>
      <c r="B85" s="74"/>
      <c r="C85" s="74"/>
      <c r="D85" s="74"/>
      <c r="E85" s="74"/>
      <c r="F85" s="74"/>
      <c r="G85" s="74"/>
      <c r="H85" s="74"/>
      <c r="I85" s="74"/>
      <c r="J85" s="74"/>
      <c r="K85" s="74"/>
      <c r="L85" s="74"/>
      <c r="M85" s="74"/>
      <c r="N85" s="74"/>
      <c r="O85" s="53"/>
    </row>
    <row r="86" spans="1:15" ht="15" customHeight="1" thickTop="1">
      <c r="A86" s="75"/>
      <c r="B86" s="76"/>
      <c r="C86" s="76"/>
      <c r="D86" s="76"/>
      <c r="E86" s="76"/>
      <c r="F86" s="76"/>
      <c r="G86" s="76"/>
      <c r="H86" s="76"/>
      <c r="I86" s="76"/>
      <c r="J86" s="76"/>
      <c r="K86" s="76"/>
      <c r="L86" s="76"/>
      <c r="M86" s="76"/>
      <c r="N86" s="76"/>
      <c r="O86" s="53"/>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P86"/>
  <sheetViews>
    <sheetView zoomScaleNormal="100" workbookViewId="0">
      <pane xSplit="1" topLeftCell="B1" activePane="topRight" state="frozen"/>
      <selection pane="topRight" activeCell="N19" sqref="N19"/>
    </sheetView>
  </sheetViews>
  <sheetFormatPr baseColWidth="10" defaultColWidth="9.140625" defaultRowHeight="18"/>
  <cols>
    <col min="1" max="1" width="65.7109375" style="54" customWidth="1"/>
    <col min="2" max="8" width="10.7109375" style="54" bestFit="1" customWidth="1"/>
    <col min="9" max="9" width="10.7109375" style="54" customWidth="1"/>
    <col min="10" max="10" width="10.7109375" style="54" bestFit="1" customWidth="1"/>
    <col min="11" max="13" width="10.7109375" style="54" customWidth="1"/>
    <col min="14" max="14" width="10.7109375" style="78" bestFit="1" customWidth="1"/>
    <col min="15" max="256" width="9.140625" style="54"/>
    <col min="257" max="257" width="65.7109375" style="54" customWidth="1"/>
    <col min="258" max="264" width="10.7109375" style="54" bestFit="1" customWidth="1"/>
    <col min="265" max="265" width="10.7109375" style="54" customWidth="1"/>
    <col min="266" max="266" width="10.7109375" style="54" bestFit="1" customWidth="1"/>
    <col min="267" max="269" width="10.7109375" style="54" customWidth="1"/>
    <col min="270" max="270" width="10.7109375" style="54" bestFit="1" customWidth="1"/>
    <col min="271" max="512" width="9.140625" style="54"/>
    <col min="513" max="513" width="65.7109375" style="54" customWidth="1"/>
    <col min="514" max="520" width="10.7109375" style="54" bestFit="1" customWidth="1"/>
    <col min="521" max="521" width="10.7109375" style="54" customWidth="1"/>
    <col min="522" max="522" width="10.7109375" style="54" bestFit="1" customWidth="1"/>
    <col min="523" max="525" width="10.7109375" style="54" customWidth="1"/>
    <col min="526" max="526" width="10.7109375" style="54" bestFit="1" customWidth="1"/>
    <col min="527" max="768" width="9.140625" style="54"/>
    <col min="769" max="769" width="65.7109375" style="54" customWidth="1"/>
    <col min="770" max="776" width="10.7109375" style="54" bestFit="1" customWidth="1"/>
    <col min="777" max="777" width="10.7109375" style="54" customWidth="1"/>
    <col min="778" max="778" width="10.7109375" style="54" bestFit="1" customWidth="1"/>
    <col min="779" max="781" width="10.7109375" style="54" customWidth="1"/>
    <col min="782" max="782" width="10.7109375" style="54" bestFit="1" customWidth="1"/>
    <col min="783" max="1024" width="9.140625" style="54"/>
    <col min="1025" max="1025" width="65.7109375" style="54" customWidth="1"/>
    <col min="1026" max="1032" width="10.7109375" style="54" bestFit="1" customWidth="1"/>
    <col min="1033" max="1033" width="10.7109375" style="54" customWidth="1"/>
    <col min="1034" max="1034" width="10.7109375" style="54" bestFit="1" customWidth="1"/>
    <col min="1035" max="1037" width="10.7109375" style="54" customWidth="1"/>
    <col min="1038" max="1038" width="10.7109375" style="54" bestFit="1" customWidth="1"/>
    <col min="1039" max="1280" width="9.140625" style="54"/>
    <col min="1281" max="1281" width="65.7109375" style="54" customWidth="1"/>
    <col min="1282" max="1288" width="10.7109375" style="54" bestFit="1" customWidth="1"/>
    <col min="1289" max="1289" width="10.7109375" style="54" customWidth="1"/>
    <col min="1290" max="1290" width="10.7109375" style="54" bestFit="1" customWidth="1"/>
    <col min="1291" max="1293" width="10.7109375" style="54" customWidth="1"/>
    <col min="1294" max="1294" width="10.7109375" style="54" bestFit="1" customWidth="1"/>
    <col min="1295" max="1536" width="9.140625" style="54"/>
    <col min="1537" max="1537" width="65.7109375" style="54" customWidth="1"/>
    <col min="1538" max="1544" width="10.7109375" style="54" bestFit="1" customWidth="1"/>
    <col min="1545" max="1545" width="10.7109375" style="54" customWidth="1"/>
    <col min="1546" max="1546" width="10.7109375" style="54" bestFit="1" customWidth="1"/>
    <col min="1547" max="1549" width="10.7109375" style="54" customWidth="1"/>
    <col min="1550" max="1550" width="10.7109375" style="54" bestFit="1" customWidth="1"/>
    <col min="1551" max="1792" width="9.140625" style="54"/>
    <col min="1793" max="1793" width="65.7109375" style="54" customWidth="1"/>
    <col min="1794" max="1800" width="10.7109375" style="54" bestFit="1" customWidth="1"/>
    <col min="1801" max="1801" width="10.7109375" style="54" customWidth="1"/>
    <col min="1802" max="1802" width="10.7109375" style="54" bestFit="1" customWidth="1"/>
    <col min="1803" max="1805" width="10.7109375" style="54" customWidth="1"/>
    <col min="1806" max="1806" width="10.7109375" style="54" bestFit="1" customWidth="1"/>
    <col min="1807" max="2048" width="9.140625" style="54"/>
    <col min="2049" max="2049" width="65.7109375" style="54" customWidth="1"/>
    <col min="2050" max="2056" width="10.7109375" style="54" bestFit="1" customWidth="1"/>
    <col min="2057" max="2057" width="10.7109375" style="54" customWidth="1"/>
    <col min="2058" max="2058" width="10.7109375" style="54" bestFit="1" customWidth="1"/>
    <col min="2059" max="2061" width="10.7109375" style="54" customWidth="1"/>
    <col min="2062" max="2062" width="10.7109375" style="54" bestFit="1" customWidth="1"/>
    <col min="2063" max="2304" width="9.140625" style="54"/>
    <col min="2305" max="2305" width="65.7109375" style="54" customWidth="1"/>
    <col min="2306" max="2312" width="10.7109375" style="54" bestFit="1" customWidth="1"/>
    <col min="2313" max="2313" width="10.7109375" style="54" customWidth="1"/>
    <col min="2314" max="2314" width="10.7109375" style="54" bestFit="1" customWidth="1"/>
    <col min="2315" max="2317" width="10.7109375" style="54" customWidth="1"/>
    <col min="2318" max="2318" width="10.7109375" style="54" bestFit="1" customWidth="1"/>
    <col min="2319" max="2560" width="9.140625" style="54"/>
    <col min="2561" max="2561" width="65.7109375" style="54" customWidth="1"/>
    <col min="2562" max="2568" width="10.7109375" style="54" bestFit="1" customWidth="1"/>
    <col min="2569" max="2569" width="10.7109375" style="54" customWidth="1"/>
    <col min="2570" max="2570" width="10.7109375" style="54" bestFit="1" customWidth="1"/>
    <col min="2571" max="2573" width="10.7109375" style="54" customWidth="1"/>
    <col min="2574" max="2574" width="10.7109375" style="54" bestFit="1" customWidth="1"/>
    <col min="2575" max="2816" width="9.140625" style="54"/>
    <col min="2817" max="2817" width="65.7109375" style="54" customWidth="1"/>
    <col min="2818" max="2824" width="10.7109375" style="54" bestFit="1" customWidth="1"/>
    <col min="2825" max="2825" width="10.7109375" style="54" customWidth="1"/>
    <col min="2826" max="2826" width="10.7109375" style="54" bestFit="1" customWidth="1"/>
    <col min="2827" max="2829" width="10.7109375" style="54" customWidth="1"/>
    <col min="2830" max="2830" width="10.7109375" style="54" bestFit="1" customWidth="1"/>
    <col min="2831" max="3072" width="9.140625" style="54"/>
    <col min="3073" max="3073" width="65.7109375" style="54" customWidth="1"/>
    <col min="3074" max="3080" width="10.7109375" style="54" bestFit="1" customWidth="1"/>
    <col min="3081" max="3081" width="10.7109375" style="54" customWidth="1"/>
    <col min="3082" max="3082" width="10.7109375" style="54" bestFit="1" customWidth="1"/>
    <col min="3083" max="3085" width="10.7109375" style="54" customWidth="1"/>
    <col min="3086" max="3086" width="10.7109375" style="54" bestFit="1" customWidth="1"/>
    <col min="3087" max="3328" width="9.140625" style="54"/>
    <col min="3329" max="3329" width="65.7109375" style="54" customWidth="1"/>
    <col min="3330" max="3336" width="10.7109375" style="54" bestFit="1" customWidth="1"/>
    <col min="3337" max="3337" width="10.7109375" style="54" customWidth="1"/>
    <col min="3338" max="3338" width="10.7109375" style="54" bestFit="1" customWidth="1"/>
    <col min="3339" max="3341" width="10.7109375" style="54" customWidth="1"/>
    <col min="3342" max="3342" width="10.7109375" style="54" bestFit="1" customWidth="1"/>
    <col min="3343" max="3584" width="9.140625" style="54"/>
    <col min="3585" max="3585" width="65.7109375" style="54" customWidth="1"/>
    <col min="3586" max="3592" width="10.7109375" style="54" bestFit="1" customWidth="1"/>
    <col min="3593" max="3593" width="10.7109375" style="54" customWidth="1"/>
    <col min="3594" max="3594" width="10.7109375" style="54" bestFit="1" customWidth="1"/>
    <col min="3595" max="3597" width="10.7109375" style="54" customWidth="1"/>
    <col min="3598" max="3598" width="10.7109375" style="54" bestFit="1" customWidth="1"/>
    <col min="3599" max="3840" width="9.140625" style="54"/>
    <col min="3841" max="3841" width="65.7109375" style="54" customWidth="1"/>
    <col min="3842" max="3848" width="10.7109375" style="54" bestFit="1" customWidth="1"/>
    <col min="3849" max="3849" width="10.7109375" style="54" customWidth="1"/>
    <col min="3850" max="3850" width="10.7109375" style="54" bestFit="1" customWidth="1"/>
    <col min="3851" max="3853" width="10.7109375" style="54" customWidth="1"/>
    <col min="3854" max="3854" width="10.7109375" style="54" bestFit="1" customWidth="1"/>
    <col min="3855" max="4096" width="9.140625" style="54"/>
    <col min="4097" max="4097" width="65.7109375" style="54" customWidth="1"/>
    <col min="4098" max="4104" width="10.7109375" style="54" bestFit="1" customWidth="1"/>
    <col min="4105" max="4105" width="10.7109375" style="54" customWidth="1"/>
    <col min="4106" max="4106" width="10.7109375" style="54" bestFit="1" customWidth="1"/>
    <col min="4107" max="4109" width="10.7109375" style="54" customWidth="1"/>
    <col min="4110" max="4110" width="10.7109375" style="54" bestFit="1" customWidth="1"/>
    <col min="4111" max="4352" width="9.140625" style="54"/>
    <col min="4353" max="4353" width="65.7109375" style="54" customWidth="1"/>
    <col min="4354" max="4360" width="10.7109375" style="54" bestFit="1" customWidth="1"/>
    <col min="4361" max="4361" width="10.7109375" style="54" customWidth="1"/>
    <col min="4362" max="4362" width="10.7109375" style="54" bestFit="1" customWidth="1"/>
    <col min="4363" max="4365" width="10.7109375" style="54" customWidth="1"/>
    <col min="4366" max="4366" width="10.7109375" style="54" bestFit="1" customWidth="1"/>
    <col min="4367" max="4608" width="9.140625" style="54"/>
    <col min="4609" max="4609" width="65.7109375" style="54" customWidth="1"/>
    <col min="4610" max="4616" width="10.7109375" style="54" bestFit="1" customWidth="1"/>
    <col min="4617" max="4617" width="10.7109375" style="54" customWidth="1"/>
    <col min="4618" max="4618" width="10.7109375" style="54" bestFit="1" customWidth="1"/>
    <col min="4619" max="4621" width="10.7109375" style="54" customWidth="1"/>
    <col min="4622" max="4622" width="10.7109375" style="54" bestFit="1" customWidth="1"/>
    <col min="4623" max="4864" width="9.140625" style="54"/>
    <col min="4865" max="4865" width="65.7109375" style="54" customWidth="1"/>
    <col min="4866" max="4872" width="10.7109375" style="54" bestFit="1" customWidth="1"/>
    <col min="4873" max="4873" width="10.7109375" style="54" customWidth="1"/>
    <col min="4874" max="4874" width="10.7109375" style="54" bestFit="1" customWidth="1"/>
    <col min="4875" max="4877" width="10.7109375" style="54" customWidth="1"/>
    <col min="4878" max="4878" width="10.7109375" style="54" bestFit="1" customWidth="1"/>
    <col min="4879" max="5120" width="9.140625" style="54"/>
    <col min="5121" max="5121" width="65.7109375" style="54" customWidth="1"/>
    <col min="5122" max="5128" width="10.7109375" style="54" bestFit="1" customWidth="1"/>
    <col min="5129" max="5129" width="10.7109375" style="54" customWidth="1"/>
    <col min="5130" max="5130" width="10.7109375" style="54" bestFit="1" customWidth="1"/>
    <col min="5131" max="5133" width="10.7109375" style="54" customWidth="1"/>
    <col min="5134" max="5134" width="10.7109375" style="54" bestFit="1" customWidth="1"/>
    <col min="5135" max="5376" width="9.140625" style="54"/>
    <col min="5377" max="5377" width="65.7109375" style="54" customWidth="1"/>
    <col min="5378" max="5384" width="10.7109375" style="54" bestFit="1" customWidth="1"/>
    <col min="5385" max="5385" width="10.7109375" style="54" customWidth="1"/>
    <col min="5386" max="5386" width="10.7109375" style="54" bestFit="1" customWidth="1"/>
    <col min="5387" max="5389" width="10.7109375" style="54" customWidth="1"/>
    <col min="5390" max="5390" width="10.7109375" style="54" bestFit="1" customWidth="1"/>
    <col min="5391" max="5632" width="9.140625" style="54"/>
    <col min="5633" max="5633" width="65.7109375" style="54" customWidth="1"/>
    <col min="5634" max="5640" width="10.7109375" style="54" bestFit="1" customWidth="1"/>
    <col min="5641" max="5641" width="10.7109375" style="54" customWidth="1"/>
    <col min="5642" max="5642" width="10.7109375" style="54" bestFit="1" customWidth="1"/>
    <col min="5643" max="5645" width="10.7109375" style="54" customWidth="1"/>
    <col min="5646" max="5646" width="10.7109375" style="54" bestFit="1" customWidth="1"/>
    <col min="5647" max="5888" width="9.140625" style="54"/>
    <col min="5889" max="5889" width="65.7109375" style="54" customWidth="1"/>
    <col min="5890" max="5896" width="10.7109375" style="54" bestFit="1" customWidth="1"/>
    <col min="5897" max="5897" width="10.7109375" style="54" customWidth="1"/>
    <col min="5898" max="5898" width="10.7109375" style="54" bestFit="1" customWidth="1"/>
    <col min="5899" max="5901" width="10.7109375" style="54" customWidth="1"/>
    <col min="5902" max="5902" width="10.7109375" style="54" bestFit="1" customWidth="1"/>
    <col min="5903" max="6144" width="9.140625" style="54"/>
    <col min="6145" max="6145" width="65.7109375" style="54" customWidth="1"/>
    <col min="6146" max="6152" width="10.7109375" style="54" bestFit="1" customWidth="1"/>
    <col min="6153" max="6153" width="10.7109375" style="54" customWidth="1"/>
    <col min="6154" max="6154" width="10.7109375" style="54" bestFit="1" customWidth="1"/>
    <col min="6155" max="6157" width="10.7109375" style="54" customWidth="1"/>
    <col min="6158" max="6158" width="10.7109375" style="54" bestFit="1" customWidth="1"/>
    <col min="6159" max="6400" width="9.140625" style="54"/>
    <col min="6401" max="6401" width="65.7109375" style="54" customWidth="1"/>
    <col min="6402" max="6408" width="10.7109375" style="54" bestFit="1" customWidth="1"/>
    <col min="6409" max="6409" width="10.7109375" style="54" customWidth="1"/>
    <col min="6410" max="6410" width="10.7109375" style="54" bestFit="1" customWidth="1"/>
    <col min="6411" max="6413" width="10.7109375" style="54" customWidth="1"/>
    <col min="6414" max="6414" width="10.7109375" style="54" bestFit="1" customWidth="1"/>
    <col min="6415" max="6656" width="9.140625" style="54"/>
    <col min="6657" max="6657" width="65.7109375" style="54" customWidth="1"/>
    <col min="6658" max="6664" width="10.7109375" style="54" bestFit="1" customWidth="1"/>
    <col min="6665" max="6665" width="10.7109375" style="54" customWidth="1"/>
    <col min="6666" max="6666" width="10.7109375" style="54" bestFit="1" customWidth="1"/>
    <col min="6667" max="6669" width="10.7109375" style="54" customWidth="1"/>
    <col min="6670" max="6670" width="10.7109375" style="54" bestFit="1" customWidth="1"/>
    <col min="6671" max="6912" width="9.140625" style="54"/>
    <col min="6913" max="6913" width="65.7109375" style="54" customWidth="1"/>
    <col min="6914" max="6920" width="10.7109375" style="54" bestFit="1" customWidth="1"/>
    <col min="6921" max="6921" width="10.7109375" style="54" customWidth="1"/>
    <col min="6922" max="6922" width="10.7109375" style="54" bestFit="1" customWidth="1"/>
    <col min="6923" max="6925" width="10.7109375" style="54" customWidth="1"/>
    <col min="6926" max="6926" width="10.7109375" style="54" bestFit="1" customWidth="1"/>
    <col min="6927" max="7168" width="9.140625" style="54"/>
    <col min="7169" max="7169" width="65.7109375" style="54" customWidth="1"/>
    <col min="7170" max="7176" width="10.7109375" style="54" bestFit="1" customWidth="1"/>
    <col min="7177" max="7177" width="10.7109375" style="54" customWidth="1"/>
    <col min="7178" max="7178" width="10.7109375" style="54" bestFit="1" customWidth="1"/>
    <col min="7179" max="7181" width="10.7109375" style="54" customWidth="1"/>
    <col min="7182" max="7182" width="10.7109375" style="54" bestFit="1" customWidth="1"/>
    <col min="7183" max="7424" width="9.140625" style="54"/>
    <col min="7425" max="7425" width="65.7109375" style="54" customWidth="1"/>
    <col min="7426" max="7432" width="10.7109375" style="54" bestFit="1" customWidth="1"/>
    <col min="7433" max="7433" width="10.7109375" style="54" customWidth="1"/>
    <col min="7434" max="7434" width="10.7109375" style="54" bestFit="1" customWidth="1"/>
    <col min="7435" max="7437" width="10.7109375" style="54" customWidth="1"/>
    <col min="7438" max="7438" width="10.7109375" style="54" bestFit="1" customWidth="1"/>
    <col min="7439" max="7680" width="9.140625" style="54"/>
    <col min="7681" max="7681" width="65.7109375" style="54" customWidth="1"/>
    <col min="7682" max="7688" width="10.7109375" style="54" bestFit="1" customWidth="1"/>
    <col min="7689" max="7689" width="10.7109375" style="54" customWidth="1"/>
    <col min="7690" max="7690" width="10.7109375" style="54" bestFit="1" customWidth="1"/>
    <col min="7691" max="7693" width="10.7109375" style="54" customWidth="1"/>
    <col min="7694" max="7694" width="10.7109375" style="54" bestFit="1" customWidth="1"/>
    <col min="7695" max="7936" width="9.140625" style="54"/>
    <col min="7937" max="7937" width="65.7109375" style="54" customWidth="1"/>
    <col min="7938" max="7944" width="10.7109375" style="54" bestFit="1" customWidth="1"/>
    <col min="7945" max="7945" width="10.7109375" style="54" customWidth="1"/>
    <col min="7946" max="7946" width="10.7109375" style="54" bestFit="1" customWidth="1"/>
    <col min="7947" max="7949" width="10.7109375" style="54" customWidth="1"/>
    <col min="7950" max="7950" width="10.7109375" style="54" bestFit="1" customWidth="1"/>
    <col min="7951" max="8192" width="9.140625" style="54"/>
    <col min="8193" max="8193" width="65.7109375" style="54" customWidth="1"/>
    <col min="8194" max="8200" width="10.7109375" style="54" bestFit="1" customWidth="1"/>
    <col min="8201" max="8201" width="10.7109375" style="54" customWidth="1"/>
    <col min="8202" max="8202" width="10.7109375" style="54" bestFit="1" customWidth="1"/>
    <col min="8203" max="8205" width="10.7109375" style="54" customWidth="1"/>
    <col min="8206" max="8206" width="10.7109375" style="54" bestFit="1" customWidth="1"/>
    <col min="8207" max="8448" width="9.140625" style="54"/>
    <col min="8449" max="8449" width="65.7109375" style="54" customWidth="1"/>
    <col min="8450" max="8456" width="10.7109375" style="54" bestFit="1" customWidth="1"/>
    <col min="8457" max="8457" width="10.7109375" style="54" customWidth="1"/>
    <col min="8458" max="8458" width="10.7109375" style="54" bestFit="1" customWidth="1"/>
    <col min="8459" max="8461" width="10.7109375" style="54" customWidth="1"/>
    <col min="8462" max="8462" width="10.7109375" style="54" bestFit="1" customWidth="1"/>
    <col min="8463" max="8704" width="9.140625" style="54"/>
    <col min="8705" max="8705" width="65.7109375" style="54" customWidth="1"/>
    <col min="8706" max="8712" width="10.7109375" style="54" bestFit="1" customWidth="1"/>
    <col min="8713" max="8713" width="10.7109375" style="54" customWidth="1"/>
    <col min="8714" max="8714" width="10.7109375" style="54" bestFit="1" customWidth="1"/>
    <col min="8715" max="8717" width="10.7109375" style="54" customWidth="1"/>
    <col min="8718" max="8718" width="10.7109375" style="54" bestFit="1" customWidth="1"/>
    <col min="8719" max="8960" width="9.140625" style="54"/>
    <col min="8961" max="8961" width="65.7109375" style="54" customWidth="1"/>
    <col min="8962" max="8968" width="10.7109375" style="54" bestFit="1" customWidth="1"/>
    <col min="8969" max="8969" width="10.7109375" style="54" customWidth="1"/>
    <col min="8970" max="8970" width="10.7109375" style="54" bestFit="1" customWidth="1"/>
    <col min="8971" max="8973" width="10.7109375" style="54" customWidth="1"/>
    <col min="8974" max="8974" width="10.7109375" style="54" bestFit="1" customWidth="1"/>
    <col min="8975" max="9216" width="9.140625" style="54"/>
    <col min="9217" max="9217" width="65.7109375" style="54" customWidth="1"/>
    <col min="9218" max="9224" width="10.7109375" style="54" bestFit="1" customWidth="1"/>
    <col min="9225" max="9225" width="10.7109375" style="54" customWidth="1"/>
    <col min="9226" max="9226" width="10.7109375" style="54" bestFit="1" customWidth="1"/>
    <col min="9227" max="9229" width="10.7109375" style="54" customWidth="1"/>
    <col min="9230" max="9230" width="10.7109375" style="54" bestFit="1" customWidth="1"/>
    <col min="9231" max="9472" width="9.140625" style="54"/>
    <col min="9473" max="9473" width="65.7109375" style="54" customWidth="1"/>
    <col min="9474" max="9480" width="10.7109375" style="54" bestFit="1" customWidth="1"/>
    <col min="9481" max="9481" width="10.7109375" style="54" customWidth="1"/>
    <col min="9482" max="9482" width="10.7109375" style="54" bestFit="1" customWidth="1"/>
    <col min="9483" max="9485" width="10.7109375" style="54" customWidth="1"/>
    <col min="9486" max="9486" width="10.7109375" style="54" bestFit="1" customWidth="1"/>
    <col min="9487" max="9728" width="9.140625" style="54"/>
    <col min="9729" max="9729" width="65.7109375" style="54" customWidth="1"/>
    <col min="9730" max="9736" width="10.7109375" style="54" bestFit="1" customWidth="1"/>
    <col min="9737" max="9737" width="10.7109375" style="54" customWidth="1"/>
    <col min="9738" max="9738" width="10.7109375" style="54" bestFit="1" customWidth="1"/>
    <col min="9739" max="9741" width="10.7109375" style="54" customWidth="1"/>
    <col min="9742" max="9742" width="10.7109375" style="54" bestFit="1" customWidth="1"/>
    <col min="9743" max="9984" width="9.140625" style="54"/>
    <col min="9985" max="9985" width="65.7109375" style="54" customWidth="1"/>
    <col min="9986" max="9992" width="10.7109375" style="54" bestFit="1" customWidth="1"/>
    <col min="9993" max="9993" width="10.7109375" style="54" customWidth="1"/>
    <col min="9994" max="9994" width="10.7109375" style="54" bestFit="1" customWidth="1"/>
    <col min="9995" max="9997" width="10.7109375" style="54" customWidth="1"/>
    <col min="9998" max="9998" width="10.7109375" style="54" bestFit="1" customWidth="1"/>
    <col min="9999" max="10240" width="9.140625" style="54"/>
    <col min="10241" max="10241" width="65.7109375" style="54" customWidth="1"/>
    <col min="10242" max="10248" width="10.7109375" style="54" bestFit="1" customWidth="1"/>
    <col min="10249" max="10249" width="10.7109375" style="54" customWidth="1"/>
    <col min="10250" max="10250" width="10.7109375" style="54" bestFit="1" customWidth="1"/>
    <col min="10251" max="10253" width="10.7109375" style="54" customWidth="1"/>
    <col min="10254" max="10254" width="10.7109375" style="54" bestFit="1" customWidth="1"/>
    <col min="10255" max="10496" width="9.140625" style="54"/>
    <col min="10497" max="10497" width="65.7109375" style="54" customWidth="1"/>
    <col min="10498" max="10504" width="10.7109375" style="54" bestFit="1" customWidth="1"/>
    <col min="10505" max="10505" width="10.7109375" style="54" customWidth="1"/>
    <col min="10506" max="10506" width="10.7109375" style="54" bestFit="1" customWidth="1"/>
    <col min="10507" max="10509" width="10.7109375" style="54" customWidth="1"/>
    <col min="10510" max="10510" width="10.7109375" style="54" bestFit="1" customWidth="1"/>
    <col min="10511" max="10752" width="9.140625" style="54"/>
    <col min="10753" max="10753" width="65.7109375" style="54" customWidth="1"/>
    <col min="10754" max="10760" width="10.7109375" style="54" bestFit="1" customWidth="1"/>
    <col min="10761" max="10761" width="10.7109375" style="54" customWidth="1"/>
    <col min="10762" max="10762" width="10.7109375" style="54" bestFit="1" customWidth="1"/>
    <col min="10763" max="10765" width="10.7109375" style="54" customWidth="1"/>
    <col min="10766" max="10766" width="10.7109375" style="54" bestFit="1" customWidth="1"/>
    <col min="10767" max="11008" width="9.140625" style="54"/>
    <col min="11009" max="11009" width="65.7109375" style="54" customWidth="1"/>
    <col min="11010" max="11016" width="10.7109375" style="54" bestFit="1" customWidth="1"/>
    <col min="11017" max="11017" width="10.7109375" style="54" customWidth="1"/>
    <col min="11018" max="11018" width="10.7109375" style="54" bestFit="1" customWidth="1"/>
    <col min="11019" max="11021" width="10.7109375" style="54" customWidth="1"/>
    <col min="11022" max="11022" width="10.7109375" style="54" bestFit="1" customWidth="1"/>
    <col min="11023" max="11264" width="9.140625" style="54"/>
    <col min="11265" max="11265" width="65.7109375" style="54" customWidth="1"/>
    <col min="11266" max="11272" width="10.7109375" style="54" bestFit="1" customWidth="1"/>
    <col min="11273" max="11273" width="10.7109375" style="54" customWidth="1"/>
    <col min="11274" max="11274" width="10.7109375" style="54" bestFit="1" customWidth="1"/>
    <col min="11275" max="11277" width="10.7109375" style="54" customWidth="1"/>
    <col min="11278" max="11278" width="10.7109375" style="54" bestFit="1" customWidth="1"/>
    <col min="11279" max="11520" width="9.140625" style="54"/>
    <col min="11521" max="11521" width="65.7109375" style="54" customWidth="1"/>
    <col min="11522" max="11528" width="10.7109375" style="54" bestFit="1" customWidth="1"/>
    <col min="11529" max="11529" width="10.7109375" style="54" customWidth="1"/>
    <col min="11530" max="11530" width="10.7109375" style="54" bestFit="1" customWidth="1"/>
    <col min="11531" max="11533" width="10.7109375" style="54" customWidth="1"/>
    <col min="11534" max="11534" width="10.7109375" style="54" bestFit="1" customWidth="1"/>
    <col min="11535" max="11776" width="9.140625" style="54"/>
    <col min="11777" max="11777" width="65.7109375" style="54" customWidth="1"/>
    <col min="11778" max="11784" width="10.7109375" style="54" bestFit="1" customWidth="1"/>
    <col min="11785" max="11785" width="10.7109375" style="54" customWidth="1"/>
    <col min="11786" max="11786" width="10.7109375" style="54" bestFit="1" customWidth="1"/>
    <col min="11787" max="11789" width="10.7109375" style="54" customWidth="1"/>
    <col min="11790" max="11790" width="10.7109375" style="54" bestFit="1" customWidth="1"/>
    <col min="11791" max="12032" width="9.140625" style="54"/>
    <col min="12033" max="12033" width="65.7109375" style="54" customWidth="1"/>
    <col min="12034" max="12040" width="10.7109375" style="54" bestFit="1" customWidth="1"/>
    <col min="12041" max="12041" width="10.7109375" style="54" customWidth="1"/>
    <col min="12042" max="12042" width="10.7109375" style="54" bestFit="1" customWidth="1"/>
    <col min="12043" max="12045" width="10.7109375" style="54" customWidth="1"/>
    <col min="12046" max="12046" width="10.7109375" style="54" bestFit="1" customWidth="1"/>
    <col min="12047" max="12288" width="9.140625" style="54"/>
    <col min="12289" max="12289" width="65.7109375" style="54" customWidth="1"/>
    <col min="12290" max="12296" width="10.7109375" style="54" bestFit="1" customWidth="1"/>
    <col min="12297" max="12297" width="10.7109375" style="54" customWidth="1"/>
    <col min="12298" max="12298" width="10.7109375" style="54" bestFit="1" customWidth="1"/>
    <col min="12299" max="12301" width="10.7109375" style="54" customWidth="1"/>
    <col min="12302" max="12302" width="10.7109375" style="54" bestFit="1" customWidth="1"/>
    <col min="12303" max="12544" width="9.140625" style="54"/>
    <col min="12545" max="12545" width="65.7109375" style="54" customWidth="1"/>
    <col min="12546" max="12552" width="10.7109375" style="54" bestFit="1" customWidth="1"/>
    <col min="12553" max="12553" width="10.7109375" style="54" customWidth="1"/>
    <col min="12554" max="12554" width="10.7109375" style="54" bestFit="1" customWidth="1"/>
    <col min="12555" max="12557" width="10.7109375" style="54" customWidth="1"/>
    <col min="12558" max="12558" width="10.7109375" style="54" bestFit="1" customWidth="1"/>
    <col min="12559" max="12800" width="9.140625" style="54"/>
    <col min="12801" max="12801" width="65.7109375" style="54" customWidth="1"/>
    <col min="12802" max="12808" width="10.7109375" style="54" bestFit="1" customWidth="1"/>
    <col min="12809" max="12809" width="10.7109375" style="54" customWidth="1"/>
    <col min="12810" max="12810" width="10.7109375" style="54" bestFit="1" customWidth="1"/>
    <col min="12811" max="12813" width="10.7109375" style="54" customWidth="1"/>
    <col min="12814" max="12814" width="10.7109375" style="54" bestFit="1" customWidth="1"/>
    <col min="12815" max="13056" width="9.140625" style="54"/>
    <col min="13057" max="13057" width="65.7109375" style="54" customWidth="1"/>
    <col min="13058" max="13064" width="10.7109375" style="54" bestFit="1" customWidth="1"/>
    <col min="13065" max="13065" width="10.7109375" style="54" customWidth="1"/>
    <col min="13066" max="13066" width="10.7109375" style="54" bestFit="1" customWidth="1"/>
    <col min="13067" max="13069" width="10.7109375" style="54" customWidth="1"/>
    <col min="13070" max="13070" width="10.7109375" style="54" bestFit="1" customWidth="1"/>
    <col min="13071" max="13312" width="9.140625" style="54"/>
    <col min="13313" max="13313" width="65.7109375" style="54" customWidth="1"/>
    <col min="13314" max="13320" width="10.7109375" style="54" bestFit="1" customWidth="1"/>
    <col min="13321" max="13321" width="10.7109375" style="54" customWidth="1"/>
    <col min="13322" max="13322" width="10.7109375" style="54" bestFit="1" customWidth="1"/>
    <col min="13323" max="13325" width="10.7109375" style="54" customWidth="1"/>
    <col min="13326" max="13326" width="10.7109375" style="54" bestFit="1" customWidth="1"/>
    <col min="13327" max="13568" width="9.140625" style="54"/>
    <col min="13569" max="13569" width="65.7109375" style="54" customWidth="1"/>
    <col min="13570" max="13576" width="10.7109375" style="54" bestFit="1" customWidth="1"/>
    <col min="13577" max="13577" width="10.7109375" style="54" customWidth="1"/>
    <col min="13578" max="13578" width="10.7109375" style="54" bestFit="1" customWidth="1"/>
    <col min="13579" max="13581" width="10.7109375" style="54" customWidth="1"/>
    <col min="13582" max="13582" width="10.7109375" style="54" bestFit="1" customWidth="1"/>
    <col min="13583" max="13824" width="9.140625" style="54"/>
    <col min="13825" max="13825" width="65.7109375" style="54" customWidth="1"/>
    <col min="13826" max="13832" width="10.7109375" style="54" bestFit="1" customWidth="1"/>
    <col min="13833" max="13833" width="10.7109375" style="54" customWidth="1"/>
    <col min="13834" max="13834" width="10.7109375" style="54" bestFit="1" customWidth="1"/>
    <col min="13835" max="13837" width="10.7109375" style="54" customWidth="1"/>
    <col min="13838" max="13838" width="10.7109375" style="54" bestFit="1" customWidth="1"/>
    <col min="13839" max="14080" width="9.140625" style="54"/>
    <col min="14081" max="14081" width="65.7109375" style="54" customWidth="1"/>
    <col min="14082" max="14088" width="10.7109375" style="54" bestFit="1" customWidth="1"/>
    <col min="14089" max="14089" width="10.7109375" style="54" customWidth="1"/>
    <col min="14090" max="14090" width="10.7109375" style="54" bestFit="1" customWidth="1"/>
    <col min="14091" max="14093" width="10.7109375" style="54" customWidth="1"/>
    <col min="14094" max="14094" width="10.7109375" style="54" bestFit="1" customWidth="1"/>
    <col min="14095" max="14336" width="9.140625" style="54"/>
    <col min="14337" max="14337" width="65.7109375" style="54" customWidth="1"/>
    <col min="14338" max="14344" width="10.7109375" style="54" bestFit="1" customWidth="1"/>
    <col min="14345" max="14345" width="10.7109375" style="54" customWidth="1"/>
    <col min="14346" max="14346" width="10.7109375" style="54" bestFit="1" customWidth="1"/>
    <col min="14347" max="14349" width="10.7109375" style="54" customWidth="1"/>
    <col min="14350" max="14350" width="10.7109375" style="54" bestFit="1" customWidth="1"/>
    <col min="14351" max="14592" width="9.140625" style="54"/>
    <col min="14593" max="14593" width="65.7109375" style="54" customWidth="1"/>
    <col min="14594" max="14600" width="10.7109375" style="54" bestFit="1" customWidth="1"/>
    <col min="14601" max="14601" width="10.7109375" style="54" customWidth="1"/>
    <col min="14602" max="14602" width="10.7109375" style="54" bestFit="1" customWidth="1"/>
    <col min="14603" max="14605" width="10.7109375" style="54" customWidth="1"/>
    <col min="14606" max="14606" width="10.7109375" style="54" bestFit="1" customWidth="1"/>
    <col min="14607" max="14848" width="9.140625" style="54"/>
    <col min="14849" max="14849" width="65.7109375" style="54" customWidth="1"/>
    <col min="14850" max="14856" width="10.7109375" style="54" bestFit="1" customWidth="1"/>
    <col min="14857" max="14857" width="10.7109375" style="54" customWidth="1"/>
    <col min="14858" max="14858" width="10.7109375" style="54" bestFit="1" customWidth="1"/>
    <col min="14859" max="14861" width="10.7109375" style="54" customWidth="1"/>
    <col min="14862" max="14862" width="10.7109375" style="54" bestFit="1" customWidth="1"/>
    <col min="14863" max="15104" width="9.140625" style="54"/>
    <col min="15105" max="15105" width="65.7109375" style="54" customWidth="1"/>
    <col min="15106" max="15112" width="10.7109375" style="54" bestFit="1" customWidth="1"/>
    <col min="15113" max="15113" width="10.7109375" style="54" customWidth="1"/>
    <col min="15114" max="15114" width="10.7109375" style="54" bestFit="1" customWidth="1"/>
    <col min="15115" max="15117" width="10.7109375" style="54" customWidth="1"/>
    <col min="15118" max="15118" width="10.7109375" style="54" bestFit="1" customWidth="1"/>
    <col min="15119" max="15360" width="9.140625" style="54"/>
    <col min="15361" max="15361" width="65.7109375" style="54" customWidth="1"/>
    <col min="15362" max="15368" width="10.7109375" style="54" bestFit="1" customWidth="1"/>
    <col min="15369" max="15369" width="10.7109375" style="54" customWidth="1"/>
    <col min="15370" max="15370" width="10.7109375" style="54" bestFit="1" customWidth="1"/>
    <col min="15371" max="15373" width="10.7109375" style="54" customWidth="1"/>
    <col min="15374" max="15374" width="10.7109375" style="54" bestFit="1" customWidth="1"/>
    <col min="15375" max="15616" width="9.140625" style="54"/>
    <col min="15617" max="15617" width="65.7109375" style="54" customWidth="1"/>
    <col min="15618" max="15624" width="10.7109375" style="54" bestFit="1" customWidth="1"/>
    <col min="15625" max="15625" width="10.7109375" style="54" customWidth="1"/>
    <col min="15626" max="15626" width="10.7109375" style="54" bestFit="1" customWidth="1"/>
    <col min="15627" max="15629" width="10.7109375" style="54" customWidth="1"/>
    <col min="15630" max="15630" width="10.7109375" style="54" bestFit="1" customWidth="1"/>
    <col min="15631" max="15872" width="9.140625" style="54"/>
    <col min="15873" max="15873" width="65.7109375" style="54" customWidth="1"/>
    <col min="15874" max="15880" width="10.7109375" style="54" bestFit="1" customWidth="1"/>
    <col min="15881" max="15881" width="10.7109375" style="54" customWidth="1"/>
    <col min="15882" max="15882" width="10.7109375" style="54" bestFit="1" customWidth="1"/>
    <col min="15883" max="15885" width="10.7109375" style="54" customWidth="1"/>
    <col min="15886" max="15886" width="10.7109375" style="54" bestFit="1" customWidth="1"/>
    <col min="15887" max="16128" width="9.140625" style="54"/>
    <col min="16129" max="16129" width="65.7109375" style="54" customWidth="1"/>
    <col min="16130" max="16136" width="10.7109375" style="54" bestFit="1" customWidth="1"/>
    <col min="16137" max="16137" width="10.7109375" style="54" customWidth="1"/>
    <col min="16138" max="16138" width="10.7109375" style="54" bestFit="1" customWidth="1"/>
    <col min="16139" max="16141" width="10.7109375" style="54" customWidth="1"/>
    <col min="16142" max="16142" width="10.7109375" style="54" bestFit="1" customWidth="1"/>
    <col min="16143" max="16384" width="9.140625" style="54"/>
  </cols>
  <sheetData>
    <row r="1" spans="1:16" ht="30" customHeight="1">
      <c r="A1" s="897" t="s">
        <v>0</v>
      </c>
      <c r="B1" s="897"/>
      <c r="C1" s="897"/>
      <c r="D1" s="897"/>
      <c r="E1" s="897"/>
      <c r="F1" s="897"/>
      <c r="G1" s="897"/>
      <c r="H1" s="897"/>
      <c r="I1" s="897"/>
      <c r="J1" s="897"/>
      <c r="K1" s="897"/>
      <c r="L1" s="897"/>
      <c r="M1" s="897"/>
      <c r="N1" s="897"/>
      <c r="O1" s="53"/>
      <c r="P1" s="53"/>
    </row>
    <row r="2" spans="1:16" ht="15" customHeight="1">
      <c r="A2" s="898" t="s">
        <v>446</v>
      </c>
      <c r="B2" s="898"/>
      <c r="C2" s="898"/>
      <c r="D2" s="898"/>
      <c r="E2" s="898"/>
      <c r="F2" s="898"/>
      <c r="G2" s="898"/>
      <c r="H2" s="898"/>
      <c r="I2" s="898"/>
      <c r="J2" s="898"/>
      <c r="K2" s="898"/>
      <c r="L2" s="898"/>
      <c r="M2" s="898"/>
      <c r="N2" s="898"/>
      <c r="O2" s="53"/>
      <c r="P2" s="53"/>
    </row>
    <row r="3" spans="1:16" ht="15" customHeight="1">
      <c r="A3" s="898" t="s">
        <v>668</v>
      </c>
      <c r="B3" s="898"/>
      <c r="C3" s="898"/>
      <c r="D3" s="898"/>
      <c r="E3" s="898"/>
      <c r="F3" s="898"/>
      <c r="G3" s="898"/>
      <c r="H3" s="898"/>
      <c r="I3" s="898"/>
      <c r="J3" s="898"/>
      <c r="K3" s="898"/>
      <c r="L3" s="898"/>
      <c r="M3" s="898"/>
      <c r="N3" s="898"/>
      <c r="O3" s="53"/>
      <c r="P3" s="53"/>
    </row>
    <row r="4" spans="1:16" ht="30" customHeight="1">
      <c r="A4" s="899" t="s">
        <v>3</v>
      </c>
      <c r="B4" s="899"/>
      <c r="C4" s="899"/>
      <c r="D4" s="899"/>
      <c r="E4" s="899"/>
      <c r="F4" s="899"/>
      <c r="G4" s="899"/>
      <c r="H4" s="899"/>
      <c r="I4" s="899"/>
      <c r="J4" s="899"/>
      <c r="K4" s="899"/>
      <c r="L4" s="899"/>
      <c r="M4" s="899"/>
      <c r="N4" s="899"/>
      <c r="O4" s="53"/>
      <c r="P4" s="53"/>
    </row>
    <row r="5" spans="1:16" ht="3.75" customHeight="1" thickBot="1">
      <c r="A5" s="53"/>
      <c r="B5" s="53"/>
      <c r="C5" s="53"/>
      <c r="D5" s="53"/>
      <c r="E5" s="53"/>
      <c r="F5" s="53"/>
      <c r="G5" s="53"/>
      <c r="H5" s="53"/>
      <c r="I5" s="53"/>
      <c r="J5" s="53"/>
      <c r="K5" s="53"/>
      <c r="L5" s="53"/>
      <c r="M5" s="53"/>
      <c r="N5" s="53"/>
      <c r="O5" s="53"/>
      <c r="P5" s="53"/>
    </row>
    <row r="6" spans="1:16" s="58" customFormat="1" ht="30" customHeight="1" thickTop="1" thickBot="1">
      <c r="A6" s="55"/>
      <c r="B6" s="56" t="s">
        <v>447</v>
      </c>
      <c r="C6" s="56" t="s">
        <v>448</v>
      </c>
      <c r="D6" s="56" t="s">
        <v>449</v>
      </c>
      <c r="E6" s="56" t="s">
        <v>450</v>
      </c>
      <c r="F6" s="56" t="s">
        <v>451</v>
      </c>
      <c r="G6" s="56" t="s">
        <v>452</v>
      </c>
      <c r="H6" s="56" t="s">
        <v>453</v>
      </c>
      <c r="I6" s="56" t="s">
        <v>454</v>
      </c>
      <c r="J6" s="56" t="s">
        <v>455</v>
      </c>
      <c r="K6" s="56" t="s">
        <v>456</v>
      </c>
      <c r="L6" s="56" t="s">
        <v>457</v>
      </c>
      <c r="M6" s="56" t="s">
        <v>458</v>
      </c>
      <c r="N6" s="56" t="s">
        <v>459</v>
      </c>
      <c r="O6" s="57"/>
      <c r="P6" s="57"/>
    </row>
    <row r="7" spans="1:16" ht="15" customHeight="1" thickTop="1" thickBot="1">
      <c r="A7" s="59" t="s">
        <v>460</v>
      </c>
      <c r="B7" s="60">
        <v>6235055.9260600004</v>
      </c>
      <c r="C7" s="60">
        <v>7115436.9610100007</v>
      </c>
      <c r="D7" s="60">
        <v>7792013.1160200005</v>
      </c>
      <c r="E7" s="60">
        <v>8543735.2245300002</v>
      </c>
      <c r="F7" s="60">
        <v>9286432.2984299995</v>
      </c>
      <c r="G7" s="60">
        <v>9049783.9762700014</v>
      </c>
      <c r="H7" s="60">
        <v>9121125.3314999994</v>
      </c>
      <c r="I7" s="60">
        <v>10026021.856069999</v>
      </c>
      <c r="J7" s="60">
        <v>10273465.961379999</v>
      </c>
      <c r="K7" s="60">
        <v>10871719.247399999</v>
      </c>
      <c r="L7" s="60">
        <v>10884378.56734</v>
      </c>
      <c r="M7" s="60">
        <v>11206672.899399996</v>
      </c>
      <c r="N7" s="60">
        <v>11264819.00244</v>
      </c>
      <c r="O7" s="123"/>
      <c r="P7" s="53"/>
    </row>
    <row r="8" spans="1:16" s="63" customFormat="1" ht="15" customHeight="1" thickTop="1">
      <c r="A8" s="61" t="s">
        <v>10</v>
      </c>
      <c r="B8" s="62">
        <v>492699.84088999999</v>
      </c>
      <c r="C8" s="62">
        <v>466679.92</v>
      </c>
      <c r="D8" s="62">
        <v>443184.47908999998</v>
      </c>
      <c r="E8" s="62">
        <v>453964.56268000003</v>
      </c>
      <c r="F8" s="62">
        <v>463572.68935</v>
      </c>
      <c r="G8" s="62">
        <v>708192.24774000002</v>
      </c>
      <c r="H8" s="62">
        <v>710339.35304999992</v>
      </c>
      <c r="I8" s="62">
        <v>640767.03370999999</v>
      </c>
      <c r="J8" s="62">
        <v>540476.46821000008</v>
      </c>
      <c r="K8" s="62">
        <v>618358.86800000002</v>
      </c>
      <c r="L8" s="62">
        <v>634688.62973000004</v>
      </c>
      <c r="M8" s="62">
        <v>790613.67639000015</v>
      </c>
      <c r="N8" s="62">
        <v>865097.02694000001</v>
      </c>
      <c r="O8" s="123"/>
      <c r="P8" s="53"/>
    </row>
    <row r="9" spans="1:16" s="63" customFormat="1" ht="15" customHeight="1">
      <c r="A9" s="61" t="s">
        <v>19</v>
      </c>
      <c r="B9" s="62">
        <v>480119.58558999997</v>
      </c>
      <c r="C9" s="62">
        <v>583689.46020000009</v>
      </c>
      <c r="D9" s="62">
        <v>698905.38219000003</v>
      </c>
      <c r="E9" s="62">
        <v>641288.06994000007</v>
      </c>
      <c r="F9" s="62">
        <v>491627.73608999996</v>
      </c>
      <c r="G9" s="62">
        <v>1269.45353</v>
      </c>
      <c r="H9" s="62">
        <v>362.40181000000001</v>
      </c>
      <c r="I9" s="62">
        <v>67724.080979999999</v>
      </c>
      <c r="J9" s="62">
        <v>59966.807220000002</v>
      </c>
      <c r="K9" s="62">
        <v>241494.65431000001</v>
      </c>
      <c r="L9" s="62">
        <v>247199.83634000001</v>
      </c>
      <c r="M9" s="62">
        <v>258392.73796999999</v>
      </c>
      <c r="N9" s="62">
        <v>258374.03706000006</v>
      </c>
      <c r="O9" s="123"/>
      <c r="P9" s="53"/>
    </row>
    <row r="10" spans="1:16" s="63" customFormat="1" ht="15" customHeight="1">
      <c r="A10" s="61" t="s">
        <v>28</v>
      </c>
      <c r="B10" s="62">
        <v>5006393.8929700004</v>
      </c>
      <c r="C10" s="62">
        <v>5684238.4734799992</v>
      </c>
      <c r="D10" s="62">
        <v>6354894.1213800004</v>
      </c>
      <c r="E10" s="62">
        <v>7085325.7449099999</v>
      </c>
      <c r="F10" s="62">
        <v>7951630.0270400001</v>
      </c>
      <c r="G10" s="62">
        <v>8183425.7253599996</v>
      </c>
      <c r="H10" s="62">
        <v>8199707.6084399996</v>
      </c>
      <c r="I10" s="62">
        <v>9078802.5460800007</v>
      </c>
      <c r="J10" s="62">
        <v>9382663.6637999993</v>
      </c>
      <c r="K10" s="62">
        <v>9755130.7486499995</v>
      </c>
      <c r="L10" s="62">
        <v>9760855.3595499992</v>
      </c>
      <c r="M10" s="62">
        <v>9790973.6052099969</v>
      </c>
      <c r="N10" s="62">
        <v>9777069.7489400003</v>
      </c>
      <c r="O10" s="123"/>
      <c r="P10" s="53"/>
    </row>
    <row r="11" spans="1:16" s="63" customFormat="1" ht="15" customHeight="1">
      <c r="A11" s="64" t="s">
        <v>461</v>
      </c>
      <c r="B11" s="62">
        <v>5045758.9105900005</v>
      </c>
      <c r="C11" s="62">
        <v>5722118.9777499996</v>
      </c>
      <c r="D11" s="62">
        <v>6380607.00196</v>
      </c>
      <c r="E11" s="62">
        <v>7113569.5045200009</v>
      </c>
      <c r="F11" s="62">
        <v>7987773.6406100001</v>
      </c>
      <c r="G11" s="62">
        <v>8222974.2915200004</v>
      </c>
      <c r="H11" s="62">
        <v>7704811.3923900006</v>
      </c>
      <c r="I11" s="62">
        <v>8490542.884779999</v>
      </c>
      <c r="J11" s="62">
        <v>8921435.4577099998</v>
      </c>
      <c r="K11" s="62">
        <v>9394984.9017500002</v>
      </c>
      <c r="L11" s="62">
        <v>9415252.6504699998</v>
      </c>
      <c r="M11" s="62">
        <v>9510662.7547299974</v>
      </c>
      <c r="N11" s="62">
        <v>9518433.5012800023</v>
      </c>
      <c r="O11" s="123"/>
      <c r="P11" s="53"/>
    </row>
    <row r="12" spans="1:16" s="63" customFormat="1" ht="15" customHeight="1">
      <c r="A12" s="64" t="s">
        <v>462</v>
      </c>
      <c r="B12" s="62">
        <v>5022167.42631</v>
      </c>
      <c r="C12" s="62">
        <v>5674768.82283</v>
      </c>
      <c r="D12" s="62">
        <v>6305680.1382400002</v>
      </c>
      <c r="E12" s="62">
        <v>6945186.1997600002</v>
      </c>
      <c r="F12" s="62">
        <v>7753538.4148399998</v>
      </c>
      <c r="G12" s="62">
        <v>7932844.0391000006</v>
      </c>
      <c r="H12" s="62">
        <v>7395149.2234700006</v>
      </c>
      <c r="I12" s="62">
        <v>6625597.6672900002</v>
      </c>
      <c r="J12" s="62">
        <v>7213802.6784399999</v>
      </c>
      <c r="K12" s="62">
        <v>7824774.8209700007</v>
      </c>
      <c r="L12" s="62">
        <v>7865382.8299799999</v>
      </c>
      <c r="M12" s="62">
        <v>8097887.733719998</v>
      </c>
      <c r="N12" s="62">
        <v>8107213.9436300015</v>
      </c>
      <c r="O12" s="123"/>
      <c r="P12" s="53"/>
    </row>
    <row r="13" spans="1:16" s="63" customFormat="1" ht="15" customHeight="1">
      <c r="A13" s="64" t="s">
        <v>463</v>
      </c>
      <c r="B13" s="62">
        <v>23591.484280000001</v>
      </c>
      <c r="C13" s="62">
        <v>47350.154920000001</v>
      </c>
      <c r="D13" s="62">
        <v>74926.863719999994</v>
      </c>
      <c r="E13" s="62">
        <v>168383.30476</v>
      </c>
      <c r="F13" s="62">
        <v>234235.22577000002</v>
      </c>
      <c r="G13" s="62">
        <v>290130.25242000003</v>
      </c>
      <c r="H13" s="62">
        <v>309662.16892000003</v>
      </c>
      <c r="I13" s="62">
        <v>1864945.21749</v>
      </c>
      <c r="J13" s="62">
        <v>1707632.7792700001</v>
      </c>
      <c r="K13" s="62">
        <v>1570210.08078</v>
      </c>
      <c r="L13" s="62">
        <v>1549869.8204900001</v>
      </c>
      <c r="M13" s="62">
        <v>1412775.0210099998</v>
      </c>
      <c r="N13" s="62">
        <v>1411219.5576500001</v>
      </c>
      <c r="O13" s="123"/>
      <c r="P13" s="53"/>
    </row>
    <row r="14" spans="1:16" s="63" customFormat="1" ht="15" customHeight="1">
      <c r="A14" s="64" t="s">
        <v>464</v>
      </c>
      <c r="B14" s="62">
        <v>30036.166949999999</v>
      </c>
      <c r="C14" s="62">
        <v>33265.296649999997</v>
      </c>
      <c r="D14" s="62">
        <v>37796.531670000004</v>
      </c>
      <c r="E14" s="62">
        <v>29968.302050000002</v>
      </c>
      <c r="F14" s="62">
        <v>31581.92726</v>
      </c>
      <c r="G14" s="62">
        <v>22863.08628</v>
      </c>
      <c r="H14" s="62">
        <v>12184.138000000001</v>
      </c>
      <c r="I14" s="62">
        <v>33949.322110000001</v>
      </c>
      <c r="J14" s="62">
        <v>23390.854030000002</v>
      </c>
      <c r="K14" s="62">
        <v>38349.326689999994</v>
      </c>
      <c r="L14" s="62">
        <v>43023.446040000003</v>
      </c>
      <c r="M14" s="62">
        <v>68757.786850000004</v>
      </c>
      <c r="N14" s="62">
        <v>68452.058640000003</v>
      </c>
      <c r="O14" s="123"/>
      <c r="P14" s="53"/>
    </row>
    <row r="15" spans="1:16" s="63" customFormat="1" ht="15" customHeight="1">
      <c r="A15" s="64" t="s">
        <v>465</v>
      </c>
      <c r="B15" s="62">
        <v>29443.295050000001</v>
      </c>
      <c r="C15" s="62">
        <v>31722.048050000001</v>
      </c>
      <c r="D15" s="62">
        <v>35890.053650000002</v>
      </c>
      <c r="E15" s="62">
        <v>26539.715670000001</v>
      </c>
      <c r="F15" s="62">
        <v>25492.571800000002</v>
      </c>
      <c r="G15" s="62">
        <v>17698.45825</v>
      </c>
      <c r="H15" s="62">
        <v>9134.7622499999998</v>
      </c>
      <c r="I15" s="62">
        <v>22794.051159999999</v>
      </c>
      <c r="J15" s="62">
        <v>9309.6620800000001</v>
      </c>
      <c r="K15" s="62">
        <v>15744.83107</v>
      </c>
      <c r="L15" s="62">
        <v>17402.15136</v>
      </c>
      <c r="M15" s="62">
        <v>25302.944190000002</v>
      </c>
      <c r="N15" s="62">
        <v>24560.207089999996</v>
      </c>
      <c r="O15" s="123"/>
      <c r="P15" s="53"/>
    </row>
    <row r="16" spans="1:16" s="63" customFormat="1" ht="15" customHeight="1">
      <c r="A16" s="64" t="s">
        <v>466</v>
      </c>
      <c r="B16" s="62">
        <v>592.87189999999998</v>
      </c>
      <c r="C16" s="62">
        <v>1543.2486000000001</v>
      </c>
      <c r="D16" s="62">
        <v>1906.47802</v>
      </c>
      <c r="E16" s="62">
        <v>3428.5863799999997</v>
      </c>
      <c r="F16" s="62">
        <v>6089.3554599999998</v>
      </c>
      <c r="G16" s="62">
        <v>5164.6280299999999</v>
      </c>
      <c r="H16" s="62">
        <v>3049.3757500000002</v>
      </c>
      <c r="I16" s="62">
        <v>11155.27095</v>
      </c>
      <c r="J16" s="62">
        <v>14081.191949999999</v>
      </c>
      <c r="K16" s="62">
        <v>22604.495620000002</v>
      </c>
      <c r="L16" s="62">
        <v>25621.294679999999</v>
      </c>
      <c r="M16" s="62">
        <v>43454.842659999995</v>
      </c>
      <c r="N16" s="62">
        <v>43891.851550000007</v>
      </c>
      <c r="O16" s="123"/>
      <c r="P16" s="53"/>
    </row>
    <row r="17" spans="1:16" s="63" customFormat="1" ht="15" customHeight="1">
      <c r="A17" s="64" t="s">
        <v>467</v>
      </c>
      <c r="B17" s="62">
        <v>37302.27895</v>
      </c>
      <c r="C17" s="62">
        <v>34021.848279999998</v>
      </c>
      <c r="D17" s="62">
        <v>46782.226750000002</v>
      </c>
      <c r="E17" s="62">
        <v>49240.689810000003</v>
      </c>
      <c r="F17" s="62">
        <v>48830.327420000001</v>
      </c>
      <c r="G17" s="62">
        <v>60760.448520000005</v>
      </c>
      <c r="H17" s="62">
        <v>46561.24106</v>
      </c>
      <c r="I17" s="62">
        <v>33570.272640000003</v>
      </c>
      <c r="J17" s="62">
        <v>48918.355020000003</v>
      </c>
      <c r="K17" s="62">
        <v>61520.999770000002</v>
      </c>
      <c r="L17" s="62">
        <v>66253.692500000005</v>
      </c>
      <c r="M17" s="62">
        <v>87510.178150000007</v>
      </c>
      <c r="N17" s="62">
        <v>89977.770369999998</v>
      </c>
      <c r="O17" s="123"/>
      <c r="P17" s="53"/>
    </row>
    <row r="18" spans="1:16" s="63" customFormat="1" ht="15" customHeight="1">
      <c r="A18" s="64" t="s">
        <v>468</v>
      </c>
      <c r="B18" s="62">
        <v>34750.634850000002</v>
      </c>
      <c r="C18" s="62">
        <v>31042.05026</v>
      </c>
      <c r="D18" s="62">
        <v>43285.414530000002</v>
      </c>
      <c r="E18" s="62">
        <v>43718.485229999998</v>
      </c>
      <c r="F18" s="62">
        <v>39511.983140000004</v>
      </c>
      <c r="G18" s="62">
        <v>45821.209799999997</v>
      </c>
      <c r="H18" s="62">
        <v>37413.397969999998</v>
      </c>
      <c r="I18" s="62">
        <v>25545.341350000002</v>
      </c>
      <c r="J18" s="62">
        <v>26880.381309999997</v>
      </c>
      <c r="K18" s="62">
        <v>26394.94759</v>
      </c>
      <c r="L18" s="62">
        <v>27459.792550000002</v>
      </c>
      <c r="M18" s="62">
        <v>22426.41648</v>
      </c>
      <c r="N18" s="62">
        <v>22707.609229999998</v>
      </c>
      <c r="O18" s="123"/>
      <c r="P18" s="53"/>
    </row>
    <row r="19" spans="1:16" s="63" customFormat="1" ht="15" customHeight="1">
      <c r="A19" s="64" t="s">
        <v>469</v>
      </c>
      <c r="B19" s="62">
        <v>2551.6441</v>
      </c>
      <c r="C19" s="62">
        <v>2979.7980200000002</v>
      </c>
      <c r="D19" s="62">
        <v>3496.8122200000003</v>
      </c>
      <c r="E19" s="62">
        <v>5522.2045799999996</v>
      </c>
      <c r="F19" s="62">
        <v>9318.3442799999993</v>
      </c>
      <c r="G19" s="62">
        <v>14939.238720000001</v>
      </c>
      <c r="H19" s="62">
        <v>9147.8430900000003</v>
      </c>
      <c r="I19" s="62">
        <v>8024.9312900000004</v>
      </c>
      <c r="J19" s="62">
        <v>22037.973710000002</v>
      </c>
      <c r="K19" s="62">
        <v>35126.052179999999</v>
      </c>
      <c r="L19" s="62">
        <v>38793.899950000006</v>
      </c>
      <c r="M19" s="62">
        <v>65083.761670000007</v>
      </c>
      <c r="N19" s="62">
        <v>67270.161139999997</v>
      </c>
      <c r="O19" s="123"/>
      <c r="P19" s="53"/>
    </row>
    <row r="20" spans="1:16" s="63" customFormat="1" ht="15" customHeight="1">
      <c r="A20" s="64" t="s">
        <v>38</v>
      </c>
      <c r="B20" s="62">
        <v>65979.397490000003</v>
      </c>
      <c r="C20" s="62">
        <v>74617.68323000001</v>
      </c>
      <c r="D20" s="62">
        <v>84183.02102</v>
      </c>
      <c r="E20" s="62">
        <v>95249.370060000001</v>
      </c>
      <c r="F20" s="62">
        <v>108207.53383</v>
      </c>
      <c r="G20" s="62">
        <v>117035.01586</v>
      </c>
      <c r="H20" s="62">
        <v>705571.01032</v>
      </c>
      <c r="I20" s="62">
        <v>773998.67882999999</v>
      </c>
      <c r="J20" s="62">
        <v>651393.61540999997</v>
      </c>
      <c r="K20" s="62">
        <v>547827.07280999993</v>
      </c>
      <c r="L20" s="62">
        <v>533504.13263999997</v>
      </c>
      <c r="M20" s="62">
        <v>431597.42847000004</v>
      </c>
      <c r="N20" s="62">
        <v>415099.62560999999</v>
      </c>
      <c r="O20" s="123"/>
      <c r="P20" s="53"/>
    </row>
    <row r="21" spans="1:16" s="63" customFormat="1" ht="15" customHeight="1">
      <c r="A21" s="64" t="s">
        <v>470</v>
      </c>
      <c r="B21" s="62">
        <v>-172682.86100999999</v>
      </c>
      <c r="C21" s="62">
        <v>-179785.33243000001</v>
      </c>
      <c r="D21" s="62">
        <v>-194474.66002000001</v>
      </c>
      <c r="E21" s="62">
        <v>-202702.12153</v>
      </c>
      <c r="F21" s="62">
        <v>-224763.40208</v>
      </c>
      <c r="G21" s="62">
        <v>-240207.11682</v>
      </c>
      <c r="H21" s="62">
        <v>-269420.17332999996</v>
      </c>
      <c r="I21" s="62">
        <v>-253258.61228</v>
      </c>
      <c r="J21" s="62">
        <v>-262474.61836999998</v>
      </c>
      <c r="K21" s="62">
        <v>-287551.55236999999</v>
      </c>
      <c r="L21" s="62">
        <v>-297178.56210000004</v>
      </c>
      <c r="M21" s="62">
        <v>-307554.54299000005</v>
      </c>
      <c r="N21" s="62">
        <v>-314893.20696000004</v>
      </c>
      <c r="O21" s="123"/>
      <c r="P21" s="53"/>
    </row>
    <row r="22" spans="1:16" s="63" customFormat="1" ht="15" customHeight="1">
      <c r="A22" s="61" t="s">
        <v>68</v>
      </c>
      <c r="B22" s="62">
        <v>43554.379639999999</v>
      </c>
      <c r="C22" s="62">
        <v>44843.306090000005</v>
      </c>
      <c r="D22" s="62">
        <v>64571.687030000001</v>
      </c>
      <c r="E22" s="62">
        <v>64536.874250000001</v>
      </c>
      <c r="F22" s="62">
        <v>63266.957390000003</v>
      </c>
      <c r="G22" s="62">
        <v>64169.214060000006</v>
      </c>
      <c r="H22" s="62">
        <v>126630.5343</v>
      </c>
      <c r="I22" s="62">
        <v>125191.9783</v>
      </c>
      <c r="J22" s="62">
        <v>148289.73872999998</v>
      </c>
      <c r="K22" s="62">
        <v>145325.30774000002</v>
      </c>
      <c r="L22" s="62">
        <v>132602.47930000001</v>
      </c>
      <c r="M22" s="62">
        <v>138160.50889</v>
      </c>
      <c r="N22" s="62">
        <v>134595.46112999998</v>
      </c>
      <c r="O22" s="123"/>
      <c r="P22" s="53"/>
    </row>
    <row r="23" spans="1:16" s="63" customFormat="1" ht="15" customHeight="1">
      <c r="A23" s="61" t="s">
        <v>74</v>
      </c>
      <c r="B23" s="62">
        <v>104.20549000000001</v>
      </c>
      <c r="C23" s="62">
        <v>107.07675999999999</v>
      </c>
      <c r="D23" s="62">
        <v>238.16916000000001</v>
      </c>
      <c r="E23" s="62">
        <v>2324.0547799999999</v>
      </c>
      <c r="F23" s="62">
        <v>2056.9290099999998</v>
      </c>
      <c r="G23" s="62">
        <v>2612.6034500000001</v>
      </c>
      <c r="H23" s="62">
        <v>2508.6480899999997</v>
      </c>
      <c r="I23" s="62">
        <v>1785.36572</v>
      </c>
      <c r="J23" s="62">
        <v>1354.87886</v>
      </c>
      <c r="K23" s="62">
        <v>2278.9272599999999</v>
      </c>
      <c r="L23" s="62">
        <v>2296.1492699999999</v>
      </c>
      <c r="M23" s="62">
        <v>3604.1110999999996</v>
      </c>
      <c r="N23" s="62">
        <v>3391.6285400000011</v>
      </c>
      <c r="O23" s="123"/>
      <c r="P23" s="53"/>
    </row>
    <row r="24" spans="1:16" s="63" customFormat="1" ht="15" customHeight="1">
      <c r="A24" s="61" t="s">
        <v>471</v>
      </c>
      <c r="B24" s="62">
        <v>126212.80089</v>
      </c>
      <c r="C24" s="62">
        <v>259325.13633000001</v>
      </c>
      <c r="D24" s="62">
        <v>157653.84516999999</v>
      </c>
      <c r="E24" s="62">
        <v>227720.18949000002</v>
      </c>
      <c r="F24" s="62">
        <v>252241.80240000002</v>
      </c>
      <c r="G24" s="62">
        <v>31647.753059999999</v>
      </c>
      <c r="H24" s="62">
        <v>34152.49194</v>
      </c>
      <c r="I24" s="62">
        <v>70531.15112000001</v>
      </c>
      <c r="J24" s="62">
        <v>94884.699800000002</v>
      </c>
      <c r="K24" s="62">
        <v>57964.004390000002</v>
      </c>
      <c r="L24" s="62">
        <v>57166.749539999997</v>
      </c>
      <c r="M24" s="62">
        <v>165049.30165000001</v>
      </c>
      <c r="N24" s="62">
        <v>165417.07782000003</v>
      </c>
      <c r="O24" s="123"/>
      <c r="P24" s="53"/>
    </row>
    <row r="25" spans="1:16" s="63" customFormat="1" ht="15" customHeight="1">
      <c r="A25" s="61" t="s">
        <v>84</v>
      </c>
      <c r="B25" s="62">
        <v>70612.992840000006</v>
      </c>
      <c r="C25" s="62">
        <v>61382.408859999996</v>
      </c>
      <c r="D25" s="62">
        <v>60240.961040000002</v>
      </c>
      <c r="E25" s="62">
        <v>56552.185850000002</v>
      </c>
      <c r="F25" s="62">
        <v>52064.344789999996</v>
      </c>
      <c r="G25" s="62">
        <v>48077.80962</v>
      </c>
      <c r="H25" s="62">
        <v>39007.609320000003</v>
      </c>
      <c r="I25" s="62">
        <v>34244.203460000004</v>
      </c>
      <c r="J25" s="62">
        <v>38668.949189999999</v>
      </c>
      <c r="K25" s="62">
        <v>40570.149239999999</v>
      </c>
      <c r="L25" s="62">
        <v>40122.935649999999</v>
      </c>
      <c r="M25" s="62">
        <v>47402.966439999989</v>
      </c>
      <c r="N25" s="62">
        <v>47678.030200000001</v>
      </c>
      <c r="O25" s="123"/>
      <c r="P25" s="53"/>
    </row>
    <row r="26" spans="1:16" s="63" customFormat="1" ht="15" customHeight="1">
      <c r="A26" s="61" t="s">
        <v>472</v>
      </c>
      <c r="B26" s="62">
        <v>15358.22775</v>
      </c>
      <c r="C26" s="62">
        <v>15171.179289999998</v>
      </c>
      <c r="D26" s="62">
        <v>12324.470960000001</v>
      </c>
      <c r="E26" s="62">
        <v>12023.54263</v>
      </c>
      <c r="F26" s="62">
        <v>9971.8123599999999</v>
      </c>
      <c r="G26" s="62">
        <v>10389.169449999999</v>
      </c>
      <c r="H26" s="62">
        <v>8416.6845499999999</v>
      </c>
      <c r="I26" s="62">
        <v>6975.4967000000006</v>
      </c>
      <c r="J26" s="62">
        <v>7160.7555700000003</v>
      </c>
      <c r="K26" s="62">
        <v>10596.587810000001</v>
      </c>
      <c r="L26" s="62">
        <v>9446.4279600000009</v>
      </c>
      <c r="M26" s="62">
        <v>12475.991749999999</v>
      </c>
      <c r="N26" s="62">
        <v>13195.99181</v>
      </c>
      <c r="O26" s="123"/>
      <c r="P26" s="53"/>
    </row>
    <row r="27" spans="1:16" s="65" customFormat="1" ht="15" customHeight="1" thickBot="1">
      <c r="A27" s="61" t="s">
        <v>100</v>
      </c>
      <c r="B27" s="62">
        <v>0</v>
      </c>
      <c r="C27" s="62">
        <v>0</v>
      </c>
      <c r="D27" s="62">
        <v>0</v>
      </c>
      <c r="E27" s="62">
        <v>0</v>
      </c>
      <c r="F27" s="62">
        <v>0</v>
      </c>
      <c r="G27" s="62">
        <v>0</v>
      </c>
      <c r="H27" s="62">
        <v>0</v>
      </c>
      <c r="I27" s="62">
        <v>0</v>
      </c>
      <c r="J27" s="62">
        <v>0</v>
      </c>
      <c r="K27" s="62">
        <v>0</v>
      </c>
      <c r="L27" s="62">
        <v>0</v>
      </c>
      <c r="M27" s="62">
        <v>0</v>
      </c>
      <c r="N27" s="62">
        <v>0</v>
      </c>
      <c r="O27" s="123"/>
      <c r="P27" s="53"/>
    </row>
    <row r="28" spans="1:16" ht="15" customHeight="1" thickTop="1" thickBot="1">
      <c r="A28" s="59" t="s">
        <v>473</v>
      </c>
      <c r="B28" s="60">
        <v>5711587.9390000002</v>
      </c>
      <c r="C28" s="60">
        <v>6523087.4262200007</v>
      </c>
      <c r="D28" s="60">
        <v>7120031.0131099997</v>
      </c>
      <c r="E28" s="60">
        <v>7797449.0514899995</v>
      </c>
      <c r="F28" s="60">
        <v>8462744.5353599992</v>
      </c>
      <c r="G28" s="60">
        <v>8104661.1399900001</v>
      </c>
      <c r="H28" s="60">
        <v>8150202.4007799998</v>
      </c>
      <c r="I28" s="60">
        <v>8980775.0411900003</v>
      </c>
      <c r="J28" s="60">
        <v>9130022.2365499996</v>
      </c>
      <c r="K28" s="60">
        <v>9639809.0155800004</v>
      </c>
      <c r="L28" s="60">
        <v>9641680.5108899996</v>
      </c>
      <c r="M28" s="60">
        <v>9890713.2435700018</v>
      </c>
      <c r="N28" s="60">
        <v>9939356.9763399996</v>
      </c>
      <c r="O28" s="123"/>
      <c r="P28" s="53"/>
    </row>
    <row r="29" spans="1:16" s="63" customFormat="1" ht="15" customHeight="1" thickTop="1">
      <c r="A29" s="61" t="s">
        <v>474</v>
      </c>
      <c r="B29" s="62">
        <v>5024053.32015</v>
      </c>
      <c r="C29" s="62">
        <v>5879045.8973199995</v>
      </c>
      <c r="D29" s="62">
        <v>6512108.0117899999</v>
      </c>
      <c r="E29" s="62">
        <v>6857811.4040000001</v>
      </c>
      <c r="F29" s="62">
        <v>7565552.3805499999</v>
      </c>
      <c r="G29" s="62">
        <v>6621167.3259799993</v>
      </c>
      <c r="H29" s="62">
        <v>6763235.7255500006</v>
      </c>
      <c r="I29" s="62">
        <v>7513125.4583100006</v>
      </c>
      <c r="J29" s="62">
        <v>7546510.2577999998</v>
      </c>
      <c r="K29" s="62">
        <v>4795163.7124499995</v>
      </c>
      <c r="L29" s="62">
        <v>4853634.8631499996</v>
      </c>
      <c r="M29" s="62">
        <v>8514709.077130001</v>
      </c>
      <c r="N29" s="62">
        <v>8550578.6475799996</v>
      </c>
      <c r="O29" s="123"/>
      <c r="P29" s="53"/>
    </row>
    <row r="30" spans="1:16" s="63" customFormat="1" ht="15" customHeight="1">
      <c r="A30" s="64" t="s">
        <v>475</v>
      </c>
      <c r="B30" s="62">
        <v>36772.214700000004</v>
      </c>
      <c r="C30" s="62">
        <v>38625.268069999998</v>
      </c>
      <c r="D30" s="62">
        <v>36827.817299999995</v>
      </c>
      <c r="E30" s="62">
        <v>44285.182350000003</v>
      </c>
      <c r="F30" s="62">
        <v>53233.516649999998</v>
      </c>
      <c r="G30" s="62">
        <v>21094.585620000002</v>
      </c>
      <c r="H30" s="62">
        <v>8299.00036</v>
      </c>
      <c r="I30" s="62">
        <v>17120.120329999998</v>
      </c>
      <c r="J30" s="62">
        <v>25547.106789999998</v>
      </c>
      <c r="K30" s="62">
        <v>33512.690869999999</v>
      </c>
      <c r="L30" s="62">
        <v>34347.435960000003</v>
      </c>
      <c r="M30" s="62">
        <v>36807.567719999999</v>
      </c>
      <c r="N30" s="62">
        <v>39193.726860000002</v>
      </c>
      <c r="O30" s="123"/>
      <c r="P30" s="53"/>
    </row>
    <row r="31" spans="1:16" s="63" customFormat="1" ht="15" customHeight="1">
      <c r="A31" s="64" t="s">
        <v>476</v>
      </c>
      <c r="B31" s="62">
        <v>1767913.91258</v>
      </c>
      <c r="C31" s="62">
        <v>1761333.85103</v>
      </c>
      <c r="D31" s="62">
        <v>1856812.06794</v>
      </c>
      <c r="E31" s="62">
        <v>1996776.81443</v>
      </c>
      <c r="F31" s="62">
        <v>2257607.83029</v>
      </c>
      <c r="G31" s="62">
        <v>1878970.3016600001</v>
      </c>
      <c r="H31" s="62">
        <v>1848446.8095999998</v>
      </c>
      <c r="I31" s="62">
        <v>2019403.7691600001</v>
      </c>
      <c r="J31" s="62">
        <v>1890912.74284</v>
      </c>
      <c r="K31" s="62">
        <v>1935714.5897599999</v>
      </c>
      <c r="L31" s="62">
        <v>1943841.10148</v>
      </c>
      <c r="M31" s="62">
        <v>2251541.7870999998</v>
      </c>
      <c r="N31" s="62">
        <v>2307421.9295899998</v>
      </c>
      <c r="O31" s="123"/>
      <c r="P31" s="53"/>
    </row>
    <row r="32" spans="1:16" s="63" customFormat="1" ht="15" customHeight="1">
      <c r="A32" s="64" t="s">
        <v>477</v>
      </c>
      <c r="B32" s="62">
        <v>121725.52303</v>
      </c>
      <c r="C32" s="62">
        <v>39996.651539999999</v>
      </c>
      <c r="D32" s="62">
        <v>25718.469840000002</v>
      </c>
      <c r="E32" s="62">
        <v>14518.404759999999</v>
      </c>
      <c r="F32" s="62">
        <v>8899.987070000001</v>
      </c>
      <c r="G32" s="62">
        <v>3026.5209300000001</v>
      </c>
      <c r="H32" s="62">
        <v>2291.6935099999996</v>
      </c>
      <c r="I32" s="62">
        <v>1614.4276499999999</v>
      </c>
      <c r="J32" s="62">
        <v>490.88722999999999</v>
      </c>
      <c r="K32" s="62">
        <v>248.20760000000001</v>
      </c>
      <c r="L32" s="62">
        <v>248.23751000000001</v>
      </c>
      <c r="M32" s="62">
        <v>158.6217</v>
      </c>
      <c r="N32" s="62">
        <v>53.157640000000001</v>
      </c>
      <c r="O32" s="123"/>
      <c r="P32" s="53"/>
    </row>
    <row r="33" spans="1:16" s="63" customFormat="1" ht="15" customHeight="1">
      <c r="A33" s="64" t="s">
        <v>478</v>
      </c>
      <c r="B33" s="62">
        <v>52481.221950000006</v>
      </c>
      <c r="C33" s="62">
        <v>46617.626979999994</v>
      </c>
      <c r="D33" s="62">
        <v>58762.237759999996</v>
      </c>
      <c r="E33" s="62">
        <v>59434.135880000002</v>
      </c>
      <c r="F33" s="62">
        <v>62060.621509999997</v>
      </c>
      <c r="G33" s="62">
        <v>57386.023520000002</v>
      </c>
      <c r="H33" s="62">
        <v>54736.71931</v>
      </c>
      <c r="I33" s="62">
        <v>87828.600099999996</v>
      </c>
      <c r="J33" s="62">
        <v>111212.16615</v>
      </c>
      <c r="K33" s="62">
        <v>144880.81777000002</v>
      </c>
      <c r="L33" s="62">
        <v>139859.70036000002</v>
      </c>
      <c r="M33" s="62">
        <v>195378.99705000001</v>
      </c>
      <c r="N33" s="62">
        <v>188149.83306999999</v>
      </c>
      <c r="O33" s="123"/>
      <c r="P33" s="53"/>
    </row>
    <row r="34" spans="1:16" s="63" customFormat="1" ht="15" customHeight="1">
      <c r="A34" s="64" t="s">
        <v>479</v>
      </c>
      <c r="B34" s="62">
        <v>2845291.5095799998</v>
      </c>
      <c r="C34" s="62">
        <v>3703802.6225399999</v>
      </c>
      <c r="D34" s="62">
        <v>4159475.9601599998</v>
      </c>
      <c r="E34" s="62">
        <v>4282178.1687500002</v>
      </c>
      <c r="F34" s="62">
        <v>4658322.7273399998</v>
      </c>
      <c r="G34" s="62">
        <v>4087296.3019599998</v>
      </c>
      <c r="H34" s="62">
        <v>4184480.4608899998</v>
      </c>
      <c r="I34" s="62">
        <v>4666455.1336099999</v>
      </c>
      <c r="J34" s="62">
        <v>4799382.9734700006</v>
      </c>
      <c r="K34" s="62">
        <v>2563340.4054399999</v>
      </c>
      <c r="L34" s="62">
        <v>2620716.1449899999</v>
      </c>
      <c r="M34" s="62">
        <v>5309760.9275700003</v>
      </c>
      <c r="N34" s="62">
        <v>5302802.4694099994</v>
      </c>
      <c r="O34" s="123"/>
      <c r="P34" s="53"/>
    </row>
    <row r="35" spans="1:16" s="63" customFormat="1" ht="15" customHeight="1">
      <c r="A35" s="64" t="s">
        <v>480</v>
      </c>
      <c r="B35" s="62">
        <v>199868.93831</v>
      </c>
      <c r="C35" s="62">
        <v>288669.87716000003</v>
      </c>
      <c r="D35" s="62">
        <v>374511.45879</v>
      </c>
      <c r="E35" s="62">
        <v>460618.69782999996</v>
      </c>
      <c r="F35" s="62">
        <v>525427.69768999994</v>
      </c>
      <c r="G35" s="62">
        <v>573393.59228999994</v>
      </c>
      <c r="H35" s="62">
        <v>664981.04188000003</v>
      </c>
      <c r="I35" s="62">
        <v>720703.40746000002</v>
      </c>
      <c r="J35" s="62">
        <v>718964.38132000004</v>
      </c>
      <c r="K35" s="62">
        <v>117467.00101000001</v>
      </c>
      <c r="L35" s="62">
        <v>114622.24285</v>
      </c>
      <c r="M35" s="62">
        <v>721061.17599000002</v>
      </c>
      <c r="N35" s="62">
        <v>712957.53101000004</v>
      </c>
      <c r="O35" s="123"/>
      <c r="P35" s="53"/>
    </row>
    <row r="36" spans="1:16" s="63" customFormat="1" ht="15" customHeight="1">
      <c r="A36" s="61" t="s">
        <v>481</v>
      </c>
      <c r="B36" s="62">
        <v>9617.6268700000001</v>
      </c>
      <c r="C36" s="62">
        <v>6032.2792300000001</v>
      </c>
      <c r="D36" s="62">
        <v>627.54165999999998</v>
      </c>
      <c r="E36" s="62">
        <v>4883.7588399999995</v>
      </c>
      <c r="F36" s="62">
        <v>5038.8527899999999</v>
      </c>
      <c r="G36" s="62">
        <v>848.29186000000004</v>
      </c>
      <c r="H36" s="62">
        <v>549.44732999999997</v>
      </c>
      <c r="I36" s="62">
        <v>3043.23972</v>
      </c>
      <c r="J36" s="62">
        <v>3649.5503399999998</v>
      </c>
      <c r="K36" s="62">
        <v>4512.6697100000001</v>
      </c>
      <c r="L36" s="62">
        <v>870.56852000000003</v>
      </c>
      <c r="M36" s="62">
        <v>2807.6476400000001</v>
      </c>
      <c r="N36" s="62">
        <v>961.56777</v>
      </c>
      <c r="O36" s="123"/>
      <c r="P36" s="53"/>
    </row>
    <row r="37" spans="1:16" s="63" customFormat="1" ht="15" customHeight="1">
      <c r="A37" s="61" t="s">
        <v>482</v>
      </c>
      <c r="B37" s="62">
        <v>296432.97174000001</v>
      </c>
      <c r="C37" s="62">
        <v>299331.56112000003</v>
      </c>
      <c r="D37" s="62">
        <v>207794.89728</v>
      </c>
      <c r="E37" s="62">
        <v>463977.04412999999</v>
      </c>
      <c r="F37" s="62">
        <v>459531.27639999997</v>
      </c>
      <c r="G37" s="62">
        <v>577996.89549000002</v>
      </c>
      <c r="H37" s="62">
        <v>444205.24343999999</v>
      </c>
      <c r="I37" s="62">
        <v>635861.90785000008</v>
      </c>
      <c r="J37" s="62">
        <v>660314.60646000004</v>
      </c>
      <c r="K37" s="62">
        <v>544025.54003999999</v>
      </c>
      <c r="L37" s="62">
        <v>516382.44527999999</v>
      </c>
      <c r="M37" s="62">
        <v>599581.54463000013</v>
      </c>
      <c r="N37" s="62">
        <v>601020.55865000014</v>
      </c>
      <c r="O37" s="123"/>
      <c r="P37" s="53"/>
    </row>
    <row r="38" spans="1:16" s="63" customFormat="1" ht="15" customHeight="1">
      <c r="A38" s="61" t="s">
        <v>483</v>
      </c>
      <c r="B38" s="62">
        <v>138049.63529000001</v>
      </c>
      <c r="C38" s="62">
        <v>148446.22865999999</v>
      </c>
      <c r="D38" s="62">
        <v>180192.05544</v>
      </c>
      <c r="E38" s="62">
        <v>243704.43306000001</v>
      </c>
      <c r="F38" s="62">
        <v>223359.894</v>
      </c>
      <c r="G38" s="62">
        <v>310557.33114999998</v>
      </c>
      <c r="H38" s="62">
        <v>351747.38481999998</v>
      </c>
      <c r="I38" s="62">
        <v>161812.88774000001</v>
      </c>
      <c r="J38" s="62">
        <v>262225.32005000004</v>
      </c>
      <c r="K38" s="62">
        <v>279966.40077000001</v>
      </c>
      <c r="L38" s="62">
        <v>291458.09723000001</v>
      </c>
      <c r="M38" s="62">
        <v>295291.67139999999</v>
      </c>
      <c r="N38" s="62">
        <v>302155.77818999998</v>
      </c>
      <c r="O38" s="123"/>
      <c r="P38" s="53"/>
    </row>
    <row r="39" spans="1:16" s="63" customFormat="1" ht="15" customHeight="1">
      <c r="A39" s="61" t="s">
        <v>145</v>
      </c>
      <c r="B39" s="62">
        <v>163732.26771000001</v>
      </c>
      <c r="C39" s="62">
        <v>170492.81667</v>
      </c>
      <c r="D39" s="62">
        <v>178764.15963000001</v>
      </c>
      <c r="E39" s="62">
        <v>192813.42274000001</v>
      </c>
      <c r="F39" s="62">
        <v>203958.74363999997</v>
      </c>
      <c r="G39" s="62">
        <v>215733.88756</v>
      </c>
      <c r="H39" s="62">
        <v>227547.90375999999</v>
      </c>
      <c r="I39" s="62">
        <v>241886.74371000001</v>
      </c>
      <c r="J39" s="62">
        <v>249289.04244999998</v>
      </c>
      <c r="K39" s="62">
        <v>262225.34891</v>
      </c>
      <c r="L39" s="62">
        <v>262949.74293000001</v>
      </c>
      <c r="M39" s="62">
        <v>266049.64866000001</v>
      </c>
      <c r="N39" s="62">
        <v>266460.41178999998</v>
      </c>
      <c r="O39" s="123"/>
      <c r="P39" s="53"/>
    </row>
    <row r="40" spans="1:16" s="63" customFormat="1" ht="15" customHeight="1">
      <c r="A40" s="61" t="s">
        <v>152</v>
      </c>
      <c r="B40" s="62">
        <v>0</v>
      </c>
      <c r="C40" s="62">
        <v>0</v>
      </c>
      <c r="D40" s="62">
        <v>0</v>
      </c>
      <c r="E40" s="62">
        <v>0</v>
      </c>
      <c r="F40" s="62">
        <v>0</v>
      </c>
      <c r="G40" s="62">
        <v>0</v>
      </c>
      <c r="H40" s="62">
        <v>0</v>
      </c>
      <c r="I40" s="62">
        <v>0</v>
      </c>
      <c r="J40" s="62">
        <v>0</v>
      </c>
      <c r="K40" s="62">
        <v>0</v>
      </c>
      <c r="L40" s="62">
        <v>0</v>
      </c>
      <c r="M40" s="62">
        <v>0</v>
      </c>
      <c r="N40" s="62">
        <v>0</v>
      </c>
      <c r="O40" s="123"/>
      <c r="P40" s="53"/>
    </row>
    <row r="41" spans="1:16" s="63" customFormat="1" ht="15" customHeight="1">
      <c r="A41" s="61" t="s">
        <v>484</v>
      </c>
      <c r="B41" s="62">
        <v>0</v>
      </c>
      <c r="C41" s="62">
        <v>0</v>
      </c>
      <c r="D41" s="62">
        <v>0</v>
      </c>
      <c r="E41" s="62">
        <v>0</v>
      </c>
      <c r="F41" s="62">
        <v>0</v>
      </c>
      <c r="G41" s="62">
        <v>0</v>
      </c>
      <c r="H41" s="62">
        <v>0</v>
      </c>
      <c r="I41" s="62">
        <v>0</v>
      </c>
      <c r="J41" s="62">
        <v>0</v>
      </c>
      <c r="K41" s="62">
        <v>0</v>
      </c>
      <c r="L41" s="62">
        <v>0</v>
      </c>
      <c r="M41" s="62">
        <v>0</v>
      </c>
      <c r="N41" s="62">
        <v>0</v>
      </c>
      <c r="O41" s="123"/>
      <c r="P41" s="53"/>
    </row>
    <row r="42" spans="1:16" s="65" customFormat="1" ht="15" customHeight="1" thickBot="1">
      <c r="A42" s="61" t="s">
        <v>126</v>
      </c>
      <c r="B42" s="62">
        <v>79702.117239999992</v>
      </c>
      <c r="C42" s="62">
        <v>19738.643219999998</v>
      </c>
      <c r="D42" s="62">
        <v>40544.347310000005</v>
      </c>
      <c r="E42" s="62">
        <v>34258.988720000001</v>
      </c>
      <c r="F42" s="62">
        <v>5303.3879800000004</v>
      </c>
      <c r="G42" s="62">
        <v>378357.40794999996</v>
      </c>
      <c r="H42" s="62">
        <v>362916.69588000001</v>
      </c>
      <c r="I42" s="62">
        <v>425044.80385999999</v>
      </c>
      <c r="J42" s="62">
        <v>408033.45944999997</v>
      </c>
      <c r="K42" s="62">
        <v>3753915.3436999996</v>
      </c>
      <c r="L42" s="62">
        <v>3716384.7937800004</v>
      </c>
      <c r="M42" s="62">
        <v>212273.65410999997</v>
      </c>
      <c r="N42" s="62">
        <v>218180.01235999999</v>
      </c>
      <c r="O42" s="123"/>
      <c r="P42" s="53"/>
    </row>
    <row r="43" spans="1:16" ht="15" customHeight="1" thickTop="1" thickBot="1">
      <c r="A43" s="59" t="s">
        <v>485</v>
      </c>
      <c r="B43" s="60">
        <v>523467.98706000001</v>
      </c>
      <c r="C43" s="60">
        <v>592349.53478999995</v>
      </c>
      <c r="D43" s="60">
        <v>671982.10291000002</v>
      </c>
      <c r="E43" s="60">
        <v>746286.17303999991</v>
      </c>
      <c r="F43" s="60">
        <v>823687.7630700001</v>
      </c>
      <c r="G43" s="60">
        <v>945122.83627999993</v>
      </c>
      <c r="H43" s="60">
        <v>970922.93072000006</v>
      </c>
      <c r="I43" s="60">
        <v>1045246.81488</v>
      </c>
      <c r="J43" s="60">
        <v>1143443.72483</v>
      </c>
      <c r="K43" s="60">
        <v>1231910.2318199999</v>
      </c>
      <c r="L43" s="60">
        <v>1242698.05645</v>
      </c>
      <c r="M43" s="60">
        <v>1315959.6558300001</v>
      </c>
      <c r="N43" s="60">
        <v>1325462.0261000001</v>
      </c>
      <c r="O43" s="123"/>
      <c r="P43" s="53"/>
    </row>
    <row r="44" spans="1:16" s="63" customFormat="1" ht="15" customHeight="1" thickTop="1">
      <c r="A44" s="61" t="s">
        <v>167</v>
      </c>
      <c r="B44" s="62">
        <v>381026.6</v>
      </c>
      <c r="C44" s="62">
        <v>428774.1</v>
      </c>
      <c r="D44" s="62">
        <v>501416.2</v>
      </c>
      <c r="E44" s="62">
        <v>545511.6</v>
      </c>
      <c r="F44" s="62">
        <v>614137.69999999995</v>
      </c>
      <c r="G44" s="62">
        <v>680130.4</v>
      </c>
      <c r="H44" s="62">
        <v>743268.1</v>
      </c>
      <c r="I44" s="62">
        <v>823361.7</v>
      </c>
      <c r="J44" s="62">
        <v>866181.9</v>
      </c>
      <c r="K44" s="62">
        <v>932408.3</v>
      </c>
      <c r="L44" s="62">
        <v>932408.3</v>
      </c>
      <c r="M44" s="62">
        <v>1003131.8</v>
      </c>
      <c r="N44" s="62">
        <v>1003131.8</v>
      </c>
      <c r="O44" s="123"/>
      <c r="P44" s="53"/>
    </row>
    <row r="45" spans="1:16" s="63" customFormat="1" ht="15" customHeight="1">
      <c r="A45" s="61" t="s">
        <v>171</v>
      </c>
      <c r="B45" s="62">
        <v>5529.5283099999997</v>
      </c>
      <c r="C45" s="62">
        <v>5529.5283099999997</v>
      </c>
      <c r="D45" s="62">
        <v>5529.5283099999997</v>
      </c>
      <c r="E45" s="62">
        <v>5529.5283099999997</v>
      </c>
      <c r="F45" s="62">
        <v>5529.5283099999997</v>
      </c>
      <c r="G45" s="62">
        <v>5529.5283099999997</v>
      </c>
      <c r="H45" s="62">
        <v>5529.5283099999997</v>
      </c>
      <c r="I45" s="62">
        <v>5529.5283099999997</v>
      </c>
      <c r="J45" s="62">
        <v>5529.5283099999997</v>
      </c>
      <c r="K45" s="62">
        <v>5529.5283099999997</v>
      </c>
      <c r="L45" s="62">
        <v>5529.5283099999997</v>
      </c>
      <c r="M45" s="62">
        <v>5529.5283100000006</v>
      </c>
      <c r="N45" s="62">
        <v>5529.5283100000006</v>
      </c>
      <c r="O45" s="123"/>
      <c r="P45" s="53"/>
    </row>
    <row r="46" spans="1:16" s="63" customFormat="1" ht="15" customHeight="1">
      <c r="A46" s="61" t="s">
        <v>175</v>
      </c>
      <c r="B46" s="62">
        <v>0</v>
      </c>
      <c r="C46" s="62">
        <v>0</v>
      </c>
      <c r="D46" s="62">
        <v>0</v>
      </c>
      <c r="E46" s="62">
        <v>0</v>
      </c>
      <c r="F46" s="62">
        <v>0</v>
      </c>
      <c r="G46" s="62">
        <v>0</v>
      </c>
      <c r="H46" s="62">
        <v>0</v>
      </c>
      <c r="I46" s="62">
        <v>0</v>
      </c>
      <c r="J46" s="62">
        <v>0</v>
      </c>
      <c r="K46" s="62">
        <v>0</v>
      </c>
      <c r="L46" s="62">
        <v>0</v>
      </c>
      <c r="M46" s="62">
        <v>0</v>
      </c>
      <c r="N46" s="62">
        <v>0</v>
      </c>
      <c r="O46" s="123"/>
      <c r="P46" s="53"/>
    </row>
    <row r="47" spans="1:16" s="63" customFormat="1" ht="15" customHeight="1">
      <c r="A47" s="61" t="s">
        <v>486</v>
      </c>
      <c r="B47" s="62">
        <v>50417.392159999996</v>
      </c>
      <c r="C47" s="62">
        <v>59066.763989999999</v>
      </c>
      <c r="D47" s="62">
        <v>68964.603409999996</v>
      </c>
      <c r="E47" s="62">
        <v>78571.705700000006</v>
      </c>
      <c r="F47" s="62">
        <v>90238.844819999998</v>
      </c>
      <c r="G47" s="62">
        <v>101616.85947</v>
      </c>
      <c r="H47" s="62">
        <v>120558.22588</v>
      </c>
      <c r="I47" s="62">
        <v>130714.78189</v>
      </c>
      <c r="J47" s="62">
        <v>139278.66524</v>
      </c>
      <c r="K47" s="62">
        <v>152523.90956999999</v>
      </c>
      <c r="L47" s="62">
        <v>152523.90956999999</v>
      </c>
      <c r="M47" s="62">
        <v>166668.658</v>
      </c>
      <c r="N47" s="62">
        <v>166668.658</v>
      </c>
      <c r="O47" s="123"/>
      <c r="P47" s="53"/>
    </row>
    <row r="48" spans="1:16" s="63" customFormat="1" ht="15" customHeight="1">
      <c r="A48" s="61" t="s">
        <v>181</v>
      </c>
      <c r="B48" s="62">
        <v>86494.466589999996</v>
      </c>
      <c r="C48" s="62">
        <v>98979.142489999998</v>
      </c>
      <c r="D48" s="62">
        <v>96071.771189999999</v>
      </c>
      <c r="E48" s="62">
        <v>116673.33903</v>
      </c>
      <c r="F48" s="62">
        <v>113781.68994</v>
      </c>
      <c r="G48" s="62">
        <v>157846.0485</v>
      </c>
      <c r="H48" s="62">
        <v>101567.07653000001</v>
      </c>
      <c r="I48" s="62">
        <v>85640.804680000001</v>
      </c>
      <c r="J48" s="62">
        <v>132453.63128</v>
      </c>
      <c r="K48" s="62">
        <v>141448.49393999999</v>
      </c>
      <c r="L48" s="62">
        <v>152236.31857</v>
      </c>
      <c r="M48" s="62">
        <v>140629.66952000002</v>
      </c>
      <c r="N48" s="62">
        <v>150132.03979000001</v>
      </c>
      <c r="O48" s="123"/>
      <c r="P48" s="53"/>
    </row>
    <row r="49" spans="1:16" s="63" customFormat="1" ht="15" customHeight="1">
      <c r="A49" s="64" t="s">
        <v>487</v>
      </c>
      <c r="B49" s="62">
        <v>0.74833000000000005</v>
      </c>
      <c r="C49" s="62">
        <v>0.74833000000000005</v>
      </c>
      <c r="D49" s="62">
        <v>0.74833000000000005</v>
      </c>
      <c r="E49" s="62">
        <v>1.9478199999999999</v>
      </c>
      <c r="F49" s="62">
        <v>1.5434300000000001</v>
      </c>
      <c r="G49" s="62">
        <v>1.3284100000000001</v>
      </c>
      <c r="H49" s="62">
        <v>1.5164500000000001</v>
      </c>
      <c r="I49" s="62">
        <v>1.97123</v>
      </c>
      <c r="J49" s="62">
        <v>1.1879600000000001</v>
      </c>
      <c r="K49" s="62">
        <v>1.00962</v>
      </c>
      <c r="L49" s="62">
        <v>141448.49393999999</v>
      </c>
      <c r="M49" s="62">
        <v>1.2517799999999999</v>
      </c>
      <c r="N49" s="62">
        <v>140629.66952000002</v>
      </c>
      <c r="O49" s="123"/>
      <c r="P49" s="53"/>
    </row>
    <row r="50" spans="1:16" s="65" customFormat="1" ht="15" customHeight="1" thickBot="1">
      <c r="A50" s="64" t="s">
        <v>488</v>
      </c>
      <c r="B50" s="62">
        <v>86493.718260000009</v>
      </c>
      <c r="C50" s="62">
        <v>98978.394159999996</v>
      </c>
      <c r="D50" s="62">
        <v>96071.022859999997</v>
      </c>
      <c r="E50" s="62">
        <v>116671.39120999999</v>
      </c>
      <c r="F50" s="62">
        <v>113780.14651000001</v>
      </c>
      <c r="G50" s="62">
        <v>157844.72009000002</v>
      </c>
      <c r="H50" s="62">
        <v>101565.56008</v>
      </c>
      <c r="I50" s="62">
        <v>85638.833450000006</v>
      </c>
      <c r="J50" s="62">
        <v>132452.44331999999</v>
      </c>
      <c r="K50" s="62">
        <v>141447.48431999999</v>
      </c>
      <c r="L50" s="62">
        <v>10787.824630000001</v>
      </c>
      <c r="M50" s="62">
        <v>140628.41774</v>
      </c>
      <c r="N50" s="62">
        <v>9502.3702699999994</v>
      </c>
      <c r="O50" s="123"/>
      <c r="P50" s="53"/>
    </row>
    <row r="51" spans="1:16" ht="15" customHeight="1" thickTop="1" thickBot="1">
      <c r="A51" s="59" t="s">
        <v>489</v>
      </c>
      <c r="B51" s="60">
        <v>6235055.9260600004</v>
      </c>
      <c r="C51" s="60">
        <v>7115436.9610100007</v>
      </c>
      <c r="D51" s="60">
        <v>7792013.1160200005</v>
      </c>
      <c r="E51" s="60">
        <v>8543735.2245300002</v>
      </c>
      <c r="F51" s="60">
        <v>9286432.2984299995</v>
      </c>
      <c r="G51" s="60">
        <v>9049783.9762700014</v>
      </c>
      <c r="H51" s="60">
        <v>9121125.3314999994</v>
      </c>
      <c r="I51" s="60">
        <v>10026021.856069999</v>
      </c>
      <c r="J51" s="60">
        <v>10273465.961379999</v>
      </c>
      <c r="K51" s="60">
        <v>10871719.247399999</v>
      </c>
      <c r="L51" s="60">
        <v>10884378.56734</v>
      </c>
      <c r="M51" s="60">
        <v>11206672.899400001</v>
      </c>
      <c r="N51" s="60">
        <v>11264819.00244</v>
      </c>
      <c r="O51" s="123"/>
      <c r="P51" s="53"/>
    </row>
    <row r="52" spans="1:16" s="63" customFormat="1" ht="15" customHeight="1" thickTop="1">
      <c r="A52" s="66" t="s">
        <v>490</v>
      </c>
      <c r="B52" s="62">
        <v>105581.37276</v>
      </c>
      <c r="C52" s="62">
        <v>119828.16426000001</v>
      </c>
      <c r="D52" s="62">
        <v>140403.91438999999</v>
      </c>
      <c r="E52" s="62">
        <v>138896.77283999999</v>
      </c>
      <c r="F52" s="62">
        <v>149469.97477999999</v>
      </c>
      <c r="G52" s="62">
        <v>211382.58894999998</v>
      </c>
      <c r="H52" s="62">
        <v>219758.06788999998</v>
      </c>
      <c r="I52" s="62">
        <v>285013.8296</v>
      </c>
      <c r="J52" s="62">
        <v>278957.12169999996</v>
      </c>
      <c r="K52" s="62">
        <v>485093.38314999995</v>
      </c>
      <c r="L52" s="62">
        <v>501875.99679</v>
      </c>
      <c r="M52" s="62">
        <v>663251.52937</v>
      </c>
      <c r="N52" s="62">
        <v>679218.86504999991</v>
      </c>
      <c r="O52" s="123"/>
      <c r="P52" s="53"/>
    </row>
    <row r="53" spans="1:16" s="65" customFormat="1" ht="15" customHeight="1">
      <c r="A53" s="64" t="s">
        <v>491</v>
      </c>
      <c r="B53" s="62">
        <v>0</v>
      </c>
      <c r="C53" s="62">
        <v>0</v>
      </c>
      <c r="D53" s="62">
        <v>0</v>
      </c>
      <c r="E53" s="62">
        <v>0</v>
      </c>
      <c r="F53" s="62">
        <v>0</v>
      </c>
      <c r="G53" s="62">
        <v>0</v>
      </c>
      <c r="H53" s="62">
        <v>0</v>
      </c>
      <c r="I53" s="62">
        <v>0</v>
      </c>
      <c r="J53" s="62">
        <v>0</v>
      </c>
      <c r="K53" s="62">
        <v>0</v>
      </c>
      <c r="L53" s="62">
        <v>0</v>
      </c>
      <c r="M53" s="62">
        <v>0</v>
      </c>
      <c r="N53" s="62">
        <v>0</v>
      </c>
      <c r="O53" s="123"/>
      <c r="P53" s="53"/>
    </row>
    <row r="54" spans="1:16" s="65" customFormat="1" ht="15" customHeight="1">
      <c r="A54" s="64" t="s">
        <v>492</v>
      </c>
      <c r="B54" s="62">
        <v>19197.408219999998</v>
      </c>
      <c r="C54" s="62">
        <v>13735.037390000001</v>
      </c>
      <c r="D54" s="62">
        <v>16888.105329999999</v>
      </c>
      <c r="E54" s="62">
        <v>25429.590579999996</v>
      </c>
      <c r="F54" s="62">
        <v>23294.650899999997</v>
      </c>
      <c r="G54" s="62">
        <v>33478.727489999997</v>
      </c>
      <c r="H54" s="62">
        <v>25132.794819999999</v>
      </c>
      <c r="I54" s="62">
        <v>38229.122490000002</v>
      </c>
      <c r="J54" s="62">
        <v>59106.588130000004</v>
      </c>
      <c r="K54" s="62">
        <v>170239.32746999999</v>
      </c>
      <c r="L54" s="62">
        <v>170736.48958000002</v>
      </c>
      <c r="M54" s="62">
        <v>395316.84075999999</v>
      </c>
      <c r="N54" s="62">
        <v>405718.91879999993</v>
      </c>
      <c r="O54" s="123"/>
      <c r="P54" s="53"/>
    </row>
    <row r="55" spans="1:16" s="65" customFormat="1" ht="15" customHeight="1">
      <c r="A55" s="64" t="s">
        <v>493</v>
      </c>
      <c r="B55" s="62">
        <v>0</v>
      </c>
      <c r="C55" s="62">
        <v>0</v>
      </c>
      <c r="D55" s="62">
        <v>0</v>
      </c>
      <c r="E55" s="62">
        <v>0</v>
      </c>
      <c r="F55" s="62">
        <v>0</v>
      </c>
      <c r="G55" s="62">
        <v>0</v>
      </c>
      <c r="H55" s="62">
        <v>0</v>
      </c>
      <c r="I55" s="62">
        <v>0</v>
      </c>
      <c r="J55" s="62">
        <v>0</v>
      </c>
      <c r="K55" s="62">
        <v>0</v>
      </c>
      <c r="L55" s="62">
        <v>0</v>
      </c>
      <c r="M55" s="62">
        <v>0</v>
      </c>
      <c r="N55" s="62">
        <v>0</v>
      </c>
      <c r="O55" s="123"/>
      <c r="P55" s="53"/>
    </row>
    <row r="56" spans="1:16" s="65" customFormat="1" ht="15" customHeight="1">
      <c r="A56" s="64" t="s">
        <v>494</v>
      </c>
      <c r="B56" s="62">
        <v>86383.964540000001</v>
      </c>
      <c r="C56" s="62">
        <v>106093.12687000001</v>
      </c>
      <c r="D56" s="62">
        <v>123515.80906</v>
      </c>
      <c r="E56" s="62">
        <v>113467.18226</v>
      </c>
      <c r="F56" s="62">
        <v>126175.32388</v>
      </c>
      <c r="G56" s="62">
        <v>177903.86146000001</v>
      </c>
      <c r="H56" s="62">
        <v>194625.27307</v>
      </c>
      <c r="I56" s="62">
        <v>246784.70711000002</v>
      </c>
      <c r="J56" s="62">
        <v>219850.53357</v>
      </c>
      <c r="K56" s="62">
        <v>314854.05567999999</v>
      </c>
      <c r="L56" s="62">
        <v>331139.50720999995</v>
      </c>
      <c r="M56" s="62">
        <v>267934.68861000001</v>
      </c>
      <c r="N56" s="62">
        <v>273499.94624999998</v>
      </c>
      <c r="O56" s="123"/>
      <c r="P56" s="53"/>
    </row>
    <row r="57" spans="1:16" s="65" customFormat="1" ht="15" customHeight="1">
      <c r="A57" s="64" t="s">
        <v>495</v>
      </c>
      <c r="B57" s="62">
        <v>0</v>
      </c>
      <c r="C57" s="62">
        <v>0</v>
      </c>
      <c r="D57" s="62">
        <v>0</v>
      </c>
      <c r="E57" s="62">
        <v>0</v>
      </c>
      <c r="F57" s="62">
        <v>0</v>
      </c>
      <c r="G57" s="62">
        <v>0</v>
      </c>
      <c r="H57" s="62">
        <v>0</v>
      </c>
      <c r="I57" s="62">
        <v>0</v>
      </c>
      <c r="J57" s="62">
        <v>0</v>
      </c>
      <c r="K57" s="62">
        <v>0</v>
      </c>
      <c r="L57" s="62">
        <v>0</v>
      </c>
      <c r="M57" s="62">
        <v>0</v>
      </c>
      <c r="N57" s="62">
        <v>0</v>
      </c>
      <c r="O57" s="123"/>
      <c r="P57" s="53"/>
    </row>
    <row r="58" spans="1:16" s="65" customFormat="1" ht="15" customHeight="1">
      <c r="A58" s="61" t="s">
        <v>496</v>
      </c>
      <c r="B58" s="62">
        <v>13225489.3358</v>
      </c>
      <c r="C58" s="62">
        <v>13080050.99769</v>
      </c>
      <c r="D58" s="62">
        <v>12842725.342020001</v>
      </c>
      <c r="E58" s="62">
        <v>12712497.120129999</v>
      </c>
      <c r="F58" s="62">
        <v>13720722.951459998</v>
      </c>
      <c r="G58" s="62">
        <v>14241248.981120002</v>
      </c>
      <c r="H58" s="62">
        <v>13823414.638489999</v>
      </c>
      <c r="I58" s="62">
        <v>12805344.0264</v>
      </c>
      <c r="J58" s="62">
        <v>11554893.48918</v>
      </c>
      <c r="K58" s="62">
        <v>11675268.94974</v>
      </c>
      <c r="L58" s="62">
        <v>11712782.157709999</v>
      </c>
      <c r="M58" s="62">
        <v>11707390.566860003</v>
      </c>
      <c r="N58" s="62">
        <v>11674505.377919998</v>
      </c>
      <c r="O58" s="123"/>
      <c r="P58" s="53"/>
    </row>
    <row r="59" spans="1:16">
      <c r="A59" s="67" t="s">
        <v>497</v>
      </c>
      <c r="B59" s="68">
        <v>728055.37435000006</v>
      </c>
      <c r="C59" s="68">
        <v>807292.66583000007</v>
      </c>
      <c r="D59" s="68">
        <v>866943.64954000001</v>
      </c>
      <c r="E59" s="68">
        <v>969283.22855999996</v>
      </c>
      <c r="F59" s="68">
        <v>1041257.6391199999</v>
      </c>
      <c r="G59" s="68">
        <v>1130190.6468399998</v>
      </c>
      <c r="H59" s="68">
        <v>1045136.58813</v>
      </c>
      <c r="I59" s="68">
        <v>937251.54380999994</v>
      </c>
      <c r="J59" s="68">
        <v>1131550.07978</v>
      </c>
      <c r="K59" s="68">
        <v>1255439.5910399999</v>
      </c>
      <c r="L59" s="68">
        <v>110488.56604000001</v>
      </c>
      <c r="M59" s="68">
        <v>1314159.5423700002</v>
      </c>
      <c r="N59" s="68">
        <v>112099.97019999994</v>
      </c>
      <c r="O59" s="123"/>
      <c r="P59" s="53"/>
    </row>
    <row r="60" spans="1:16" ht="15" customHeight="1">
      <c r="A60" s="64" t="s">
        <v>498</v>
      </c>
      <c r="B60" s="62">
        <v>-114304.05764</v>
      </c>
      <c r="C60" s="62">
        <v>-161523.51059999998</v>
      </c>
      <c r="D60" s="62">
        <v>-175714.48936000001</v>
      </c>
      <c r="E60" s="62">
        <v>-189522.00684000002</v>
      </c>
      <c r="F60" s="62">
        <v>-217489.25453000001</v>
      </c>
      <c r="G60" s="62">
        <v>-238563.47290999998</v>
      </c>
      <c r="H60" s="62">
        <v>-245337.64655</v>
      </c>
      <c r="I60" s="62">
        <v>-286438.53281</v>
      </c>
      <c r="J60" s="62">
        <v>-330056.94714</v>
      </c>
      <c r="K60" s="62">
        <v>-371385.47681999998</v>
      </c>
      <c r="L60" s="62">
        <v>-33660.484950000005</v>
      </c>
      <c r="M60" s="62">
        <v>-413097.33037000004</v>
      </c>
      <c r="N60" s="62">
        <v>-35713.416749999997</v>
      </c>
      <c r="O60" s="123"/>
      <c r="P60" s="53"/>
    </row>
    <row r="61" spans="1:16" ht="15" customHeight="1">
      <c r="A61" s="61" t="s">
        <v>499</v>
      </c>
      <c r="B61" s="62">
        <v>613751.31671000004</v>
      </c>
      <c r="C61" s="62">
        <v>645769.15523000003</v>
      </c>
      <c r="D61" s="62">
        <v>691229.16017999989</v>
      </c>
      <c r="E61" s="62">
        <v>779761.22172000003</v>
      </c>
      <c r="F61" s="62">
        <v>823768.38459000003</v>
      </c>
      <c r="G61" s="62">
        <v>891627.17392999993</v>
      </c>
      <c r="H61" s="62">
        <v>799798.9415800001</v>
      </c>
      <c r="I61" s="62">
        <v>650813.01100000006</v>
      </c>
      <c r="J61" s="62">
        <v>801493.13263999997</v>
      </c>
      <c r="K61" s="62">
        <v>884054.11421999999</v>
      </c>
      <c r="L61" s="62">
        <v>76828.081090000007</v>
      </c>
      <c r="M61" s="62">
        <v>901062.21200000006</v>
      </c>
      <c r="N61" s="62">
        <v>76386.553449999948</v>
      </c>
      <c r="O61" s="123"/>
      <c r="P61" s="53"/>
    </row>
    <row r="62" spans="1:16" ht="15" customHeight="1">
      <c r="A62" s="69" t="s">
        <v>500</v>
      </c>
      <c r="B62" s="62">
        <v>53686.046689999996</v>
      </c>
      <c r="C62" s="62">
        <v>56810.019130000001</v>
      </c>
      <c r="D62" s="62">
        <v>64966.660779999998</v>
      </c>
      <c r="E62" s="62">
        <v>71281.566800000001</v>
      </c>
      <c r="F62" s="62">
        <v>79655.711009999999</v>
      </c>
      <c r="G62" s="62">
        <v>82202.246780000001</v>
      </c>
      <c r="H62" s="62">
        <v>65919.029049999997</v>
      </c>
      <c r="I62" s="62">
        <v>72463.750349999988</v>
      </c>
      <c r="J62" s="62">
        <v>76491.135949999996</v>
      </c>
      <c r="K62" s="62">
        <v>85726.880640000003</v>
      </c>
      <c r="L62" s="62">
        <v>7237.6625800000002</v>
      </c>
      <c r="M62" s="62">
        <v>92198.334600000002</v>
      </c>
      <c r="N62" s="62">
        <v>9037.389839999998</v>
      </c>
      <c r="O62" s="123"/>
      <c r="P62" s="53"/>
    </row>
    <row r="63" spans="1:16" ht="15" customHeight="1">
      <c r="A63" s="64" t="s">
        <v>501</v>
      </c>
      <c r="B63" s="62">
        <v>-10422.336160000001</v>
      </c>
      <c r="C63" s="62">
        <v>-5553.8753499999993</v>
      </c>
      <c r="D63" s="62">
        <v>-8624.2229499999994</v>
      </c>
      <c r="E63" s="62">
        <v>-12931.085439999999</v>
      </c>
      <c r="F63" s="62">
        <v>-16257.63492</v>
      </c>
      <c r="G63" s="62">
        <v>-12993.02729</v>
      </c>
      <c r="H63" s="62">
        <v>-6032.8593200000005</v>
      </c>
      <c r="I63" s="62">
        <v>-16167.15294</v>
      </c>
      <c r="J63" s="62">
        <v>-6521.09195</v>
      </c>
      <c r="K63" s="62">
        <v>-7587.51217</v>
      </c>
      <c r="L63" s="62">
        <v>-478.00540000000001</v>
      </c>
      <c r="M63" s="62">
        <v>-8260.1045400000003</v>
      </c>
      <c r="N63" s="62">
        <v>-1279.3609400000003</v>
      </c>
      <c r="O63" s="123"/>
      <c r="P63" s="53"/>
    </row>
    <row r="64" spans="1:16" ht="15" customHeight="1">
      <c r="A64" s="70" t="s">
        <v>502</v>
      </c>
      <c r="B64" s="62">
        <v>657015.02723999997</v>
      </c>
      <c r="C64" s="62">
        <v>697025.29900999996</v>
      </c>
      <c r="D64" s="62">
        <v>747571.59800999996</v>
      </c>
      <c r="E64" s="62">
        <v>838111.70308000001</v>
      </c>
      <c r="F64" s="62">
        <v>887166.4606799999</v>
      </c>
      <c r="G64" s="62">
        <v>960836.39341999998</v>
      </c>
      <c r="H64" s="62">
        <v>859685.11130999995</v>
      </c>
      <c r="I64" s="62">
        <v>707109.60840999999</v>
      </c>
      <c r="J64" s="62">
        <v>871463.17663999996</v>
      </c>
      <c r="K64" s="62">
        <v>962193.48269000009</v>
      </c>
      <c r="L64" s="62">
        <v>83587.738270000002</v>
      </c>
      <c r="M64" s="62">
        <v>985000.44206000003</v>
      </c>
      <c r="N64" s="62">
        <v>84144.582349999953</v>
      </c>
      <c r="O64" s="123"/>
      <c r="P64" s="53"/>
    </row>
    <row r="65" spans="1:16" ht="15" customHeight="1">
      <c r="A65" s="69" t="s">
        <v>503</v>
      </c>
      <c r="B65" s="62">
        <v>110046.76972</v>
      </c>
      <c r="C65" s="62">
        <v>45882.119909999994</v>
      </c>
      <c r="D65" s="62">
        <v>61503.475310000002</v>
      </c>
      <c r="E65" s="62">
        <v>52429.434639999999</v>
      </c>
      <c r="F65" s="62">
        <v>72885.3554</v>
      </c>
      <c r="G65" s="62">
        <v>46046.54924</v>
      </c>
      <c r="H65" s="62">
        <v>119786.76036</v>
      </c>
      <c r="I65" s="62">
        <v>85038.816709999999</v>
      </c>
      <c r="J65" s="62">
        <v>76982.627619999999</v>
      </c>
      <c r="K65" s="62">
        <v>73493.775659999999</v>
      </c>
      <c r="L65" s="62">
        <v>2990.53217</v>
      </c>
      <c r="M65" s="62">
        <v>119291.95862000002</v>
      </c>
      <c r="N65" s="62">
        <v>4749.5230799999999</v>
      </c>
      <c r="O65" s="123"/>
      <c r="P65" s="53"/>
    </row>
    <row r="66" spans="1:16" ht="15" customHeight="1">
      <c r="A66" s="69" t="s">
        <v>504</v>
      </c>
      <c r="B66" s="62">
        <v>-152907.41668999998</v>
      </c>
      <c r="C66" s="62">
        <v>-87168.698810000002</v>
      </c>
      <c r="D66" s="62">
        <v>-99874.302629999991</v>
      </c>
      <c r="E66" s="62">
        <v>-104004.85210999999</v>
      </c>
      <c r="F66" s="62">
        <v>-136226.27563999998</v>
      </c>
      <c r="G66" s="62">
        <v>-97705.843689999994</v>
      </c>
      <c r="H66" s="62">
        <v>-186174.51588999998</v>
      </c>
      <c r="I66" s="62">
        <v>-130826.16206</v>
      </c>
      <c r="J66" s="62">
        <v>-127786.10775</v>
      </c>
      <c r="K66" s="62">
        <v>-195922.04069999998</v>
      </c>
      <c r="L66" s="62">
        <v>-16676.872299999999</v>
      </c>
      <c r="M66" s="62">
        <v>-261908.36018000002</v>
      </c>
      <c r="N66" s="62">
        <v>-14280.4617</v>
      </c>
      <c r="O66" s="123"/>
      <c r="P66" s="53"/>
    </row>
    <row r="67" spans="1:16" ht="15" customHeight="1">
      <c r="A67" s="61" t="s">
        <v>505</v>
      </c>
      <c r="B67" s="62">
        <v>614154.38026999997</v>
      </c>
      <c r="C67" s="62">
        <v>655738.72010999999</v>
      </c>
      <c r="D67" s="62">
        <v>709200.77069000003</v>
      </c>
      <c r="E67" s="62">
        <v>786536.28561000002</v>
      </c>
      <c r="F67" s="62">
        <v>823825.54044000001</v>
      </c>
      <c r="G67" s="62">
        <v>909177.09897000005</v>
      </c>
      <c r="H67" s="62">
        <v>793297.35577999998</v>
      </c>
      <c r="I67" s="62">
        <v>661322.26305999991</v>
      </c>
      <c r="J67" s="62">
        <v>820659.69651000004</v>
      </c>
      <c r="K67" s="62">
        <v>839765.21765000001</v>
      </c>
      <c r="L67" s="62">
        <v>69901.398140000005</v>
      </c>
      <c r="M67" s="62">
        <v>842384.04049999989</v>
      </c>
      <c r="N67" s="62">
        <v>74613.643729999952</v>
      </c>
      <c r="O67" s="123"/>
      <c r="P67" s="53"/>
    </row>
    <row r="68" spans="1:16" ht="15" customHeight="1">
      <c r="A68" s="64" t="s">
        <v>506</v>
      </c>
      <c r="B68" s="62">
        <v>-484709.78129000001</v>
      </c>
      <c r="C68" s="62">
        <v>-508522.32158999995</v>
      </c>
      <c r="D68" s="62">
        <v>-528367.57660999999</v>
      </c>
      <c r="E68" s="62">
        <v>-562227.1632999999</v>
      </c>
      <c r="F68" s="62">
        <v>-610536.03590999998</v>
      </c>
      <c r="G68" s="62">
        <v>-601995.20588999998</v>
      </c>
      <c r="H68" s="62">
        <v>-551039.22473000002</v>
      </c>
      <c r="I68" s="62">
        <v>-514585.96256000001</v>
      </c>
      <c r="J68" s="62">
        <v>-551882.80446000001</v>
      </c>
      <c r="K68" s="62">
        <v>-587484.30382999999</v>
      </c>
      <c r="L68" s="62">
        <v>-49151.274100000002</v>
      </c>
      <c r="M68" s="62">
        <v>-636356.53640999959</v>
      </c>
      <c r="N68" s="62">
        <v>-57123.468739999982</v>
      </c>
      <c r="O68" s="123"/>
      <c r="P68" s="53"/>
    </row>
    <row r="69" spans="1:16" ht="15" customHeight="1">
      <c r="A69" s="70" t="s">
        <v>507</v>
      </c>
      <c r="B69" s="62">
        <v>129444.59898000001</v>
      </c>
      <c r="C69" s="62">
        <v>147216.39852000002</v>
      </c>
      <c r="D69" s="62">
        <v>180833.19408000002</v>
      </c>
      <c r="E69" s="62">
        <v>224309.12231000001</v>
      </c>
      <c r="F69" s="62">
        <v>213289.50453000001</v>
      </c>
      <c r="G69" s="62">
        <v>307181.89308000001</v>
      </c>
      <c r="H69" s="62">
        <v>242258.13105000003</v>
      </c>
      <c r="I69" s="62">
        <v>146736.30050000001</v>
      </c>
      <c r="J69" s="62">
        <v>268776.89205000002</v>
      </c>
      <c r="K69" s="62">
        <v>252280.91381999999</v>
      </c>
      <c r="L69" s="62">
        <v>20750.124039999999</v>
      </c>
      <c r="M69" s="62">
        <v>206027.50409000029</v>
      </c>
      <c r="N69" s="62">
        <v>17490.17498999997</v>
      </c>
      <c r="O69" s="123"/>
      <c r="P69" s="53"/>
    </row>
    <row r="70" spans="1:16" ht="15" customHeight="1">
      <c r="A70" s="70" t="s">
        <v>508</v>
      </c>
      <c r="B70" s="62">
        <v>7.7675400000000003</v>
      </c>
      <c r="C70" s="62">
        <v>5.51898</v>
      </c>
      <c r="D70" s="62">
        <v>0.25373000000000001</v>
      </c>
      <c r="E70" s="62">
        <v>8.7660000000000002E-2</v>
      </c>
      <c r="F70" s="62">
        <v>-1225.01749</v>
      </c>
      <c r="G70" s="62">
        <v>-712.07596999999998</v>
      </c>
      <c r="H70" s="62">
        <v>-394.20569</v>
      </c>
      <c r="I70" s="62">
        <v>-133.76563000000002</v>
      </c>
      <c r="J70" s="62">
        <v>-142.98892000000001</v>
      </c>
      <c r="K70" s="62">
        <v>73.875740000000008</v>
      </c>
      <c r="L70" s="62">
        <v>-77.610520000000008</v>
      </c>
      <c r="M70" s="62">
        <v>-218.53116</v>
      </c>
      <c r="N70" s="62">
        <v>3.6485700000000003</v>
      </c>
      <c r="O70" s="123"/>
      <c r="P70" s="53"/>
    </row>
    <row r="71" spans="1:16" ht="15" customHeight="1">
      <c r="A71" s="71" t="s">
        <v>509</v>
      </c>
      <c r="B71" s="62">
        <v>0</v>
      </c>
      <c r="C71" s="62">
        <v>0.22036</v>
      </c>
      <c r="D71" s="62">
        <v>6.6060000000000008E-2</v>
      </c>
      <c r="E71" s="62">
        <v>8.7660000000000002E-2</v>
      </c>
      <c r="F71" s="62">
        <v>-1225.01749</v>
      </c>
      <c r="G71" s="62">
        <v>-712.07596999999998</v>
      </c>
      <c r="H71" s="62">
        <v>-394.20569</v>
      </c>
      <c r="I71" s="62">
        <v>-133.76563000000002</v>
      </c>
      <c r="J71" s="62">
        <v>-142.98892000000001</v>
      </c>
      <c r="K71" s="62">
        <v>73.875740000000008</v>
      </c>
      <c r="L71" s="62">
        <v>-77.610520000000008</v>
      </c>
      <c r="M71" s="62">
        <v>-218.53116</v>
      </c>
      <c r="N71" s="62">
        <v>3.6485700000000003</v>
      </c>
      <c r="O71" s="123"/>
      <c r="P71" s="53"/>
    </row>
    <row r="72" spans="1:16" ht="15" customHeight="1">
      <c r="A72" s="71" t="s">
        <v>510</v>
      </c>
      <c r="B72" s="62">
        <v>7.7675400000000003</v>
      </c>
      <c r="C72" s="62">
        <v>5.2986199999999997</v>
      </c>
      <c r="D72" s="62">
        <v>0.18766999999999998</v>
      </c>
      <c r="E72" s="62">
        <v>0</v>
      </c>
      <c r="F72" s="62">
        <v>0</v>
      </c>
      <c r="G72" s="62">
        <v>0</v>
      </c>
      <c r="H72" s="62">
        <v>0</v>
      </c>
      <c r="I72" s="62">
        <v>0</v>
      </c>
      <c r="J72" s="62">
        <v>0</v>
      </c>
      <c r="K72" s="62">
        <v>0</v>
      </c>
      <c r="L72" s="62">
        <v>0</v>
      </c>
      <c r="M72" s="62">
        <v>0</v>
      </c>
      <c r="N72" s="62">
        <v>0</v>
      </c>
      <c r="O72" s="123"/>
      <c r="P72" s="53"/>
    </row>
    <row r="73" spans="1:16" ht="15" customHeight="1">
      <c r="A73" s="61" t="s">
        <v>511</v>
      </c>
      <c r="B73" s="62">
        <v>-1.28094</v>
      </c>
      <c r="C73" s="62">
        <v>-0.91016999999999992</v>
      </c>
      <c r="D73" s="62">
        <v>-0.55646000000000007</v>
      </c>
      <c r="E73" s="62">
        <v>-0.42066000000000003</v>
      </c>
      <c r="F73" s="62">
        <v>-0.27731</v>
      </c>
      <c r="G73" s="62">
        <v>-0.38402999999999998</v>
      </c>
      <c r="H73" s="62">
        <v>-0.41164999999999996</v>
      </c>
      <c r="I73" s="62">
        <v>-0.41031000000000001</v>
      </c>
      <c r="J73" s="62">
        <v>-1.0292600000000001</v>
      </c>
      <c r="K73" s="62">
        <v>-39.204129999999999</v>
      </c>
      <c r="L73" s="62">
        <v>44.591860000000004</v>
      </c>
      <c r="M73" s="62">
        <v>123.59720000000002</v>
      </c>
      <c r="N73" s="62">
        <v>-1.1517899999999999</v>
      </c>
      <c r="O73" s="123"/>
      <c r="P73" s="53"/>
    </row>
    <row r="74" spans="1:16" ht="15" customHeight="1">
      <c r="A74" s="61" t="s">
        <v>657</v>
      </c>
      <c r="B74" s="62">
        <v>0</v>
      </c>
      <c r="C74" s="62">
        <v>-3.4070000000000003E-2</v>
      </c>
      <c r="D74" s="62">
        <v>0</v>
      </c>
      <c r="E74" s="62">
        <v>-8.3999999999999993E-4</v>
      </c>
      <c r="F74" s="62">
        <v>-4.0999999999999999E-4</v>
      </c>
      <c r="G74" s="62">
        <v>0</v>
      </c>
      <c r="H74" s="62">
        <v>0</v>
      </c>
      <c r="I74" s="62">
        <v>0</v>
      </c>
      <c r="J74" s="62">
        <v>0</v>
      </c>
      <c r="K74" s="62">
        <v>-37.170660000000005</v>
      </c>
      <c r="L74" s="62">
        <v>44.724849999999996</v>
      </c>
      <c r="M74" s="62">
        <v>126.06965000000001</v>
      </c>
      <c r="N74" s="62">
        <v>-0.65698999999999996</v>
      </c>
      <c r="O74" s="123"/>
      <c r="P74" s="53"/>
    </row>
    <row r="75" spans="1:16" ht="15" customHeight="1">
      <c r="A75" s="64" t="s">
        <v>306</v>
      </c>
      <c r="B75" s="62">
        <v>-1.28094</v>
      </c>
      <c r="C75" s="62">
        <v>-0.87609999999999999</v>
      </c>
      <c r="D75" s="62">
        <v>-0.55646000000000007</v>
      </c>
      <c r="E75" s="62">
        <v>-0.41981999999999997</v>
      </c>
      <c r="F75" s="62">
        <v>-0.27689999999999998</v>
      </c>
      <c r="G75" s="62">
        <v>-0.38402999999999998</v>
      </c>
      <c r="H75" s="62">
        <v>-0.41164999999999996</v>
      </c>
      <c r="I75" s="62">
        <v>-0.41031000000000001</v>
      </c>
      <c r="J75" s="62">
        <v>-1.0292600000000001</v>
      </c>
      <c r="K75" s="62">
        <v>-2.0334699999999999</v>
      </c>
      <c r="L75" s="62">
        <v>-0.13299</v>
      </c>
      <c r="M75" s="62">
        <v>-2.4724499999999998</v>
      </c>
      <c r="N75" s="62">
        <v>-0.49480000000000002</v>
      </c>
      <c r="O75" s="123"/>
      <c r="P75" s="53"/>
    </row>
    <row r="76" spans="1:16" ht="15" customHeight="1">
      <c r="A76" s="61" t="s">
        <v>514</v>
      </c>
      <c r="B76" s="62">
        <v>129451.08558</v>
      </c>
      <c r="C76" s="62">
        <v>147221.00733000002</v>
      </c>
      <c r="D76" s="62">
        <v>180832.89134999999</v>
      </c>
      <c r="E76" s="62">
        <v>224308.78930999999</v>
      </c>
      <c r="F76" s="62">
        <v>212064.20973</v>
      </c>
      <c r="G76" s="62">
        <v>306469.43307999999</v>
      </c>
      <c r="H76" s="62">
        <v>241863.51371</v>
      </c>
      <c r="I76" s="62">
        <v>146602.12456</v>
      </c>
      <c r="J76" s="62">
        <v>268632.87387000001</v>
      </c>
      <c r="K76" s="62">
        <v>252315.58543000001</v>
      </c>
      <c r="L76" s="62">
        <v>20717.105379999997</v>
      </c>
      <c r="M76" s="62">
        <v>205932.57013000027</v>
      </c>
      <c r="N76" s="62">
        <v>17492.671769999972</v>
      </c>
      <c r="O76" s="123"/>
      <c r="P76" s="53"/>
    </row>
    <row r="77" spans="1:16" ht="15" customHeight="1">
      <c r="A77" s="72" t="s">
        <v>515</v>
      </c>
      <c r="B77" s="62">
        <v>40.690300000000001</v>
      </c>
      <c r="C77" s="62">
        <v>227.16127</v>
      </c>
      <c r="D77" s="62">
        <v>38.612790000000004</v>
      </c>
      <c r="E77" s="62">
        <v>41.520449999999997</v>
      </c>
      <c r="F77" s="62">
        <v>385.86338000000001</v>
      </c>
      <c r="G77" s="62">
        <v>-3927.1448</v>
      </c>
      <c r="H77" s="62">
        <v>-2167.0021499999998</v>
      </c>
      <c r="I77" s="62">
        <v>-1238.24443</v>
      </c>
      <c r="J77" s="62">
        <v>-778.95159000000001</v>
      </c>
      <c r="K77" s="62">
        <v>128.08644000000001</v>
      </c>
      <c r="L77" s="62">
        <v>0.46616000000000002</v>
      </c>
      <c r="M77" s="62">
        <v>-1144.91364</v>
      </c>
      <c r="N77" s="62">
        <v>6.53993</v>
      </c>
      <c r="O77" s="123"/>
      <c r="P77" s="53"/>
    </row>
    <row r="78" spans="1:16" ht="15" customHeight="1">
      <c r="A78" s="70" t="s">
        <v>516</v>
      </c>
      <c r="B78" s="62">
        <v>129491.77588</v>
      </c>
      <c r="C78" s="62">
        <v>147448.1686</v>
      </c>
      <c r="D78" s="62">
        <v>180871.50413999998</v>
      </c>
      <c r="E78" s="62">
        <v>224350.30976</v>
      </c>
      <c r="F78" s="62">
        <v>212450.07311000003</v>
      </c>
      <c r="G78" s="62">
        <v>302542.28827999998</v>
      </c>
      <c r="H78" s="62">
        <v>239696.51156000001</v>
      </c>
      <c r="I78" s="62">
        <v>145363.88013000001</v>
      </c>
      <c r="J78" s="62">
        <v>267853.92228</v>
      </c>
      <c r="K78" s="62">
        <v>252443.67186999999</v>
      </c>
      <c r="L78" s="62">
        <v>20717.571540000001</v>
      </c>
      <c r="M78" s="62">
        <v>204787.65649000026</v>
      </c>
      <c r="N78" s="62">
        <v>17499.211699999971</v>
      </c>
      <c r="O78" s="123"/>
      <c r="P78" s="53"/>
    </row>
    <row r="79" spans="1:16" ht="15" customHeight="1">
      <c r="A79" s="69" t="s">
        <v>517</v>
      </c>
      <c r="B79" s="62">
        <v>592.79438000000005</v>
      </c>
      <c r="C79" s="62">
        <v>1098.39356</v>
      </c>
      <c r="D79" s="62">
        <v>-12149.770909999999</v>
      </c>
      <c r="E79" s="62">
        <v>-6156.5924199999999</v>
      </c>
      <c r="F79" s="62">
        <v>859.3036800000001</v>
      </c>
      <c r="G79" s="62">
        <v>2057.3665900000001</v>
      </c>
      <c r="H79" s="62">
        <v>5042.0407000000005</v>
      </c>
      <c r="I79" s="62">
        <v>1408.26332</v>
      </c>
      <c r="J79" s="62">
        <v>289.73109000000005</v>
      </c>
      <c r="K79" s="62">
        <v>207.56682999999998</v>
      </c>
      <c r="L79" s="62">
        <v>-10.82128</v>
      </c>
      <c r="M79" s="62">
        <v>13057.599249999997</v>
      </c>
      <c r="N79" s="62">
        <v>12.622830000000004</v>
      </c>
      <c r="O79" s="123"/>
      <c r="P79" s="53"/>
    </row>
    <row r="80" spans="1:16" ht="15" customHeight="1">
      <c r="A80" s="61" t="s">
        <v>518</v>
      </c>
      <c r="B80" s="62">
        <v>130084.57026000001</v>
      </c>
      <c r="C80" s="62">
        <v>148546.56216</v>
      </c>
      <c r="D80" s="62">
        <v>168721.73322999998</v>
      </c>
      <c r="E80" s="62">
        <v>218193.71734</v>
      </c>
      <c r="F80" s="62">
        <v>213309.37678999998</v>
      </c>
      <c r="G80" s="62">
        <v>304599.65487000003</v>
      </c>
      <c r="H80" s="62">
        <v>244738.55226</v>
      </c>
      <c r="I80" s="62">
        <v>146772.14344999997</v>
      </c>
      <c r="J80" s="62">
        <v>268143.65337000001</v>
      </c>
      <c r="K80" s="62">
        <v>252651.23869999999</v>
      </c>
      <c r="L80" s="62">
        <v>20706.750260000001</v>
      </c>
      <c r="M80" s="62">
        <v>217845.25574000026</v>
      </c>
      <c r="N80" s="62">
        <v>17511.834529999971</v>
      </c>
      <c r="O80" s="123"/>
      <c r="P80" s="53"/>
    </row>
    <row r="81" spans="1:16" ht="15" customHeight="1">
      <c r="A81" s="69" t="s">
        <v>519</v>
      </c>
      <c r="B81" s="62">
        <v>0</v>
      </c>
      <c r="C81" s="62">
        <v>0</v>
      </c>
      <c r="D81" s="62">
        <v>0</v>
      </c>
      <c r="E81" s="62">
        <v>0</v>
      </c>
      <c r="F81" s="62">
        <v>0</v>
      </c>
      <c r="G81" s="62">
        <v>0</v>
      </c>
      <c r="H81" s="62">
        <v>0</v>
      </c>
      <c r="I81" s="62">
        <v>0</v>
      </c>
      <c r="J81" s="62">
        <v>0</v>
      </c>
      <c r="K81" s="62">
        <v>0</v>
      </c>
      <c r="L81" s="62">
        <v>0</v>
      </c>
      <c r="M81" s="62">
        <v>0</v>
      </c>
      <c r="N81" s="62">
        <v>0</v>
      </c>
      <c r="O81" s="123"/>
      <c r="P81" s="53"/>
    </row>
    <row r="82" spans="1:16" ht="15" customHeight="1">
      <c r="A82" s="61" t="s">
        <v>520</v>
      </c>
      <c r="B82" s="62">
        <v>130084.57026000001</v>
      </c>
      <c r="C82" s="62">
        <v>148546.56216</v>
      </c>
      <c r="D82" s="62">
        <v>168721.73322999998</v>
      </c>
      <c r="E82" s="62">
        <v>218193.71734</v>
      </c>
      <c r="F82" s="62">
        <v>213309.37678999998</v>
      </c>
      <c r="G82" s="62">
        <v>304599.65487000003</v>
      </c>
      <c r="H82" s="62">
        <v>244738.55226</v>
      </c>
      <c r="I82" s="62">
        <v>146772.14344999997</v>
      </c>
      <c r="J82" s="62">
        <v>268143.65337000001</v>
      </c>
      <c r="K82" s="62">
        <v>252651.23869999999</v>
      </c>
      <c r="L82" s="62">
        <v>20706.750260000001</v>
      </c>
      <c r="M82" s="62">
        <v>217845.25574000026</v>
      </c>
      <c r="N82" s="62">
        <v>17511.834529999971</v>
      </c>
      <c r="O82" s="123"/>
      <c r="P82" s="53"/>
    </row>
    <row r="83" spans="1:16" ht="15" customHeight="1" thickBot="1">
      <c r="A83" s="69" t="s">
        <v>521</v>
      </c>
      <c r="B83" s="62">
        <v>-43590.851999999999</v>
      </c>
      <c r="C83" s="62">
        <v>-49568.167999999998</v>
      </c>
      <c r="D83" s="62">
        <v>-72650.710370000001</v>
      </c>
      <c r="E83" s="62">
        <v>-101522.32613</v>
      </c>
      <c r="F83" s="62">
        <v>-99529.230280000003</v>
      </c>
      <c r="G83" s="62">
        <v>-146754.93478000001</v>
      </c>
      <c r="H83" s="62">
        <v>-143172.99218</v>
      </c>
      <c r="I83" s="62">
        <v>-61133.31</v>
      </c>
      <c r="J83" s="62">
        <v>-135691.21005000002</v>
      </c>
      <c r="K83" s="62">
        <v>-111203.75438</v>
      </c>
      <c r="L83" s="62">
        <v>-9918.9256300000015</v>
      </c>
      <c r="M83" s="62">
        <v>-77216.838000000003</v>
      </c>
      <c r="N83" s="62">
        <v>-8009.4642599999997</v>
      </c>
      <c r="O83" s="123"/>
      <c r="P83" s="53"/>
    </row>
    <row r="84" spans="1:16" ht="15" customHeight="1" thickTop="1" thickBot="1">
      <c r="A84" s="59" t="s">
        <v>522</v>
      </c>
      <c r="B84" s="60">
        <v>86493.718260000009</v>
      </c>
      <c r="C84" s="60">
        <v>98978.394159999996</v>
      </c>
      <c r="D84" s="60">
        <v>96071.022859999997</v>
      </c>
      <c r="E84" s="60">
        <v>116671.39120999999</v>
      </c>
      <c r="F84" s="60">
        <v>113780.14651000001</v>
      </c>
      <c r="G84" s="60">
        <v>157844.72009000002</v>
      </c>
      <c r="H84" s="60">
        <v>101565.56008</v>
      </c>
      <c r="I84" s="60">
        <v>85638.833450000006</v>
      </c>
      <c r="J84" s="60">
        <v>132452.44331999999</v>
      </c>
      <c r="K84" s="60">
        <v>141447.48431999999</v>
      </c>
      <c r="L84" s="60">
        <v>10787.824630000001</v>
      </c>
      <c r="M84" s="60">
        <v>140628.41774000024</v>
      </c>
      <c r="N84" s="60">
        <v>9502.3702699999703</v>
      </c>
      <c r="O84" s="123"/>
      <c r="P84" s="53"/>
    </row>
    <row r="85" spans="1:16" ht="3.75" customHeight="1" thickTop="1" thickBot="1">
      <c r="A85" s="73"/>
      <c r="B85" s="74"/>
      <c r="C85" s="74"/>
      <c r="D85" s="74"/>
      <c r="E85" s="74"/>
      <c r="F85" s="74"/>
      <c r="G85" s="74"/>
      <c r="H85" s="74"/>
      <c r="I85" s="74"/>
      <c r="J85" s="74"/>
      <c r="K85" s="74"/>
      <c r="L85" s="74"/>
      <c r="M85" s="74"/>
      <c r="N85" s="74"/>
      <c r="O85" s="53"/>
      <c r="P85" s="53"/>
    </row>
    <row r="86" spans="1:16" ht="15" customHeight="1" thickTop="1">
      <c r="A86" s="75"/>
      <c r="B86" s="76"/>
      <c r="C86" s="76"/>
      <c r="D86" s="76"/>
      <c r="E86" s="76"/>
      <c r="F86" s="76"/>
      <c r="G86" s="76"/>
      <c r="H86" s="76"/>
      <c r="I86" s="76"/>
      <c r="J86" s="75"/>
      <c r="K86" s="76"/>
      <c r="L86" s="76"/>
      <c r="M86" s="76"/>
      <c r="N86" s="76"/>
      <c r="O86" s="53"/>
      <c r="P86" s="53"/>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N37"/>
  <sheetViews>
    <sheetView zoomScale="85" zoomScaleNormal="85" workbookViewId="0">
      <selection activeCell="E18" sqref="E18"/>
    </sheetView>
  </sheetViews>
  <sheetFormatPr baseColWidth="10" defaultRowHeight="12.75"/>
  <cols>
    <col min="1" max="1" width="65.85546875" style="175" customWidth="1"/>
    <col min="2" max="2" width="14.42578125" style="153" bestFit="1" customWidth="1"/>
    <col min="3" max="3" width="15.42578125" style="153" bestFit="1" customWidth="1"/>
    <col min="4" max="9" width="14.42578125" style="153" bestFit="1" customWidth="1"/>
    <col min="10" max="10" width="12.42578125" style="153" bestFit="1" customWidth="1"/>
    <col min="11" max="11" width="14.42578125" style="153" bestFit="1" customWidth="1"/>
    <col min="12" max="12" width="13.42578125" style="153" bestFit="1" customWidth="1"/>
    <col min="13" max="13" width="14.42578125" style="153" bestFit="1" customWidth="1"/>
    <col min="14" max="14" width="15.42578125" style="153" customWidth="1"/>
    <col min="15" max="256" width="9.140625" style="153" customWidth="1"/>
    <col min="257" max="257" width="65.85546875" style="153" customWidth="1"/>
    <col min="258" max="258" width="14.42578125" style="153" bestFit="1" customWidth="1"/>
    <col min="259" max="259" width="15.42578125" style="153" bestFit="1" customWidth="1"/>
    <col min="260" max="265" width="14.42578125" style="153" bestFit="1" customWidth="1"/>
    <col min="266" max="266" width="12.42578125" style="153" bestFit="1" customWidth="1"/>
    <col min="267" max="267" width="14.42578125" style="153" bestFit="1" customWidth="1"/>
    <col min="268" max="268" width="13.42578125" style="153" bestFit="1" customWidth="1"/>
    <col min="269" max="269" width="14.42578125" style="153" bestFit="1" customWidth="1"/>
    <col min="270" max="270" width="15.42578125" style="153" customWidth="1"/>
    <col min="271" max="512" width="9.140625" style="153" customWidth="1"/>
    <col min="513" max="513" width="65.85546875" style="153" customWidth="1"/>
    <col min="514" max="514" width="14.42578125" style="153" bestFit="1" customWidth="1"/>
    <col min="515" max="515" width="15.42578125" style="153" bestFit="1" customWidth="1"/>
    <col min="516" max="521" width="14.42578125" style="153" bestFit="1" customWidth="1"/>
    <col min="522" max="522" width="12.42578125" style="153" bestFit="1" customWidth="1"/>
    <col min="523" max="523" width="14.42578125" style="153" bestFit="1" customWidth="1"/>
    <col min="524" max="524" width="13.42578125" style="153" bestFit="1" customWidth="1"/>
    <col min="525" max="525" width="14.42578125" style="153" bestFit="1" customWidth="1"/>
    <col min="526" max="526" width="15.42578125" style="153" customWidth="1"/>
    <col min="527" max="768" width="9.140625" style="153" customWidth="1"/>
    <col min="769" max="769" width="65.85546875" style="153" customWidth="1"/>
    <col min="770" max="770" width="14.42578125" style="153" bestFit="1" customWidth="1"/>
    <col min="771" max="771" width="15.42578125" style="153" bestFit="1" customWidth="1"/>
    <col min="772" max="777" width="14.42578125" style="153" bestFit="1" customWidth="1"/>
    <col min="778" max="778" width="12.42578125" style="153" bestFit="1" customWidth="1"/>
    <col min="779" max="779" width="14.42578125" style="153" bestFit="1" customWidth="1"/>
    <col min="780" max="780" width="13.42578125" style="153" bestFit="1" customWidth="1"/>
    <col min="781" max="781" width="14.42578125" style="153" bestFit="1" customWidth="1"/>
    <col min="782" max="782" width="15.42578125" style="153" customWidth="1"/>
    <col min="783" max="1024" width="9.140625" style="153" customWidth="1"/>
    <col min="1025" max="1025" width="65.85546875" style="153" customWidth="1"/>
    <col min="1026" max="1026" width="14.42578125" style="153" bestFit="1" customWidth="1"/>
    <col min="1027" max="1027" width="15.42578125" style="153" bestFit="1" customWidth="1"/>
    <col min="1028" max="1033" width="14.42578125" style="153" bestFit="1" customWidth="1"/>
    <col min="1034" max="1034" width="12.42578125" style="153" bestFit="1" customWidth="1"/>
    <col min="1035" max="1035" width="14.42578125" style="153" bestFit="1" customWidth="1"/>
    <col min="1036" max="1036" width="13.42578125" style="153" bestFit="1" customWidth="1"/>
    <col min="1037" max="1037" width="14.42578125" style="153" bestFit="1" customWidth="1"/>
    <col min="1038" max="1038" width="15.42578125" style="153" customWidth="1"/>
    <col min="1039" max="1280" width="9.140625" style="153" customWidth="1"/>
    <col min="1281" max="1281" width="65.85546875" style="153" customWidth="1"/>
    <col min="1282" max="1282" width="14.42578125" style="153" bestFit="1" customWidth="1"/>
    <col min="1283" max="1283" width="15.42578125" style="153" bestFit="1" customWidth="1"/>
    <col min="1284" max="1289" width="14.42578125" style="153" bestFit="1" customWidth="1"/>
    <col min="1290" max="1290" width="12.42578125" style="153" bestFit="1" customWidth="1"/>
    <col min="1291" max="1291" width="14.42578125" style="153" bestFit="1" customWidth="1"/>
    <col min="1292" max="1292" width="13.42578125" style="153" bestFit="1" customWidth="1"/>
    <col min="1293" max="1293" width="14.42578125" style="153" bestFit="1" customWidth="1"/>
    <col min="1294" max="1294" width="15.42578125" style="153" customWidth="1"/>
    <col min="1295" max="1536" width="9.140625" style="153" customWidth="1"/>
    <col min="1537" max="1537" width="65.85546875" style="153" customWidth="1"/>
    <col min="1538" max="1538" width="14.42578125" style="153" bestFit="1" customWidth="1"/>
    <col min="1539" max="1539" width="15.42578125" style="153" bestFit="1" customWidth="1"/>
    <col min="1540" max="1545" width="14.42578125" style="153" bestFit="1" customWidth="1"/>
    <col min="1546" max="1546" width="12.42578125" style="153" bestFit="1" customWidth="1"/>
    <col min="1547" max="1547" width="14.42578125" style="153" bestFit="1" customWidth="1"/>
    <col min="1548" max="1548" width="13.42578125" style="153" bestFit="1" customWidth="1"/>
    <col min="1549" max="1549" width="14.42578125" style="153" bestFit="1" customWidth="1"/>
    <col min="1550" max="1550" width="15.42578125" style="153" customWidth="1"/>
    <col min="1551" max="1792" width="9.140625" style="153" customWidth="1"/>
    <col min="1793" max="1793" width="65.85546875" style="153" customWidth="1"/>
    <col min="1794" max="1794" width="14.42578125" style="153" bestFit="1" customWidth="1"/>
    <col min="1795" max="1795" width="15.42578125" style="153" bestFit="1" customWidth="1"/>
    <col min="1796" max="1801" width="14.42578125" style="153" bestFit="1" customWidth="1"/>
    <col min="1802" max="1802" width="12.42578125" style="153" bestFit="1" customWidth="1"/>
    <col min="1803" max="1803" width="14.42578125" style="153" bestFit="1" customWidth="1"/>
    <col min="1804" max="1804" width="13.42578125" style="153" bestFit="1" customWidth="1"/>
    <col min="1805" max="1805" width="14.42578125" style="153" bestFit="1" customWidth="1"/>
    <col min="1806" max="1806" width="15.42578125" style="153" customWidth="1"/>
    <col min="1807" max="2048" width="9.140625" style="153" customWidth="1"/>
    <col min="2049" max="2049" width="65.85546875" style="153" customWidth="1"/>
    <col min="2050" max="2050" width="14.42578125" style="153" bestFit="1" customWidth="1"/>
    <col min="2051" max="2051" width="15.42578125" style="153" bestFit="1" customWidth="1"/>
    <col min="2052" max="2057" width="14.42578125" style="153" bestFit="1" customWidth="1"/>
    <col min="2058" max="2058" width="12.42578125" style="153" bestFit="1" customWidth="1"/>
    <col min="2059" max="2059" width="14.42578125" style="153" bestFit="1" customWidth="1"/>
    <col min="2060" max="2060" width="13.42578125" style="153" bestFit="1" customWidth="1"/>
    <col min="2061" max="2061" width="14.42578125" style="153" bestFit="1" customWidth="1"/>
    <col min="2062" max="2062" width="15.42578125" style="153" customWidth="1"/>
    <col min="2063" max="2304" width="9.140625" style="153" customWidth="1"/>
    <col min="2305" max="2305" width="65.85546875" style="153" customWidth="1"/>
    <col min="2306" max="2306" width="14.42578125" style="153" bestFit="1" customWidth="1"/>
    <col min="2307" max="2307" width="15.42578125" style="153" bestFit="1" customWidth="1"/>
    <col min="2308" max="2313" width="14.42578125" style="153" bestFit="1" customWidth="1"/>
    <col min="2314" max="2314" width="12.42578125" style="153" bestFit="1" customWidth="1"/>
    <col min="2315" max="2315" width="14.42578125" style="153" bestFit="1" customWidth="1"/>
    <col min="2316" max="2316" width="13.42578125" style="153" bestFit="1" customWidth="1"/>
    <col min="2317" max="2317" width="14.42578125" style="153" bestFit="1" customWidth="1"/>
    <col min="2318" max="2318" width="15.42578125" style="153" customWidth="1"/>
    <col min="2319" max="2560" width="9.140625" style="153" customWidth="1"/>
    <col min="2561" max="2561" width="65.85546875" style="153" customWidth="1"/>
    <col min="2562" max="2562" width="14.42578125" style="153" bestFit="1" customWidth="1"/>
    <col min="2563" max="2563" width="15.42578125" style="153" bestFit="1" customWidth="1"/>
    <col min="2564" max="2569" width="14.42578125" style="153" bestFit="1" customWidth="1"/>
    <col min="2570" max="2570" width="12.42578125" style="153" bestFit="1" customWidth="1"/>
    <col min="2571" max="2571" width="14.42578125" style="153" bestFit="1" customWidth="1"/>
    <col min="2572" max="2572" width="13.42578125" style="153" bestFit="1" customWidth="1"/>
    <col min="2573" max="2573" width="14.42578125" style="153" bestFit="1" customWidth="1"/>
    <col min="2574" max="2574" width="15.42578125" style="153" customWidth="1"/>
    <col min="2575" max="2816" width="9.140625" style="153" customWidth="1"/>
    <col min="2817" max="2817" width="65.85546875" style="153" customWidth="1"/>
    <col min="2818" max="2818" width="14.42578125" style="153" bestFit="1" customWidth="1"/>
    <col min="2819" max="2819" width="15.42578125" style="153" bestFit="1" customWidth="1"/>
    <col min="2820" max="2825" width="14.42578125" style="153" bestFit="1" customWidth="1"/>
    <col min="2826" max="2826" width="12.42578125" style="153" bestFit="1" customWidth="1"/>
    <col min="2827" max="2827" width="14.42578125" style="153" bestFit="1" customWidth="1"/>
    <col min="2828" max="2828" width="13.42578125" style="153" bestFit="1" customWidth="1"/>
    <col min="2829" max="2829" width="14.42578125" style="153" bestFit="1" customWidth="1"/>
    <col min="2830" max="2830" width="15.42578125" style="153" customWidth="1"/>
    <col min="2831" max="3072" width="9.140625" style="153" customWidth="1"/>
    <col min="3073" max="3073" width="65.85546875" style="153" customWidth="1"/>
    <col min="3074" max="3074" width="14.42578125" style="153" bestFit="1" customWidth="1"/>
    <col min="3075" max="3075" width="15.42578125" style="153" bestFit="1" customWidth="1"/>
    <col min="3076" max="3081" width="14.42578125" style="153" bestFit="1" customWidth="1"/>
    <col min="3082" max="3082" width="12.42578125" style="153" bestFit="1" customWidth="1"/>
    <col min="3083" max="3083" width="14.42578125" style="153" bestFit="1" customWidth="1"/>
    <col min="3084" max="3084" width="13.42578125" style="153" bestFit="1" customWidth="1"/>
    <col min="3085" max="3085" width="14.42578125" style="153" bestFit="1" customWidth="1"/>
    <col min="3086" max="3086" width="15.42578125" style="153" customWidth="1"/>
    <col min="3087" max="3328" width="9.140625" style="153" customWidth="1"/>
    <col min="3329" max="3329" width="65.85546875" style="153" customWidth="1"/>
    <col min="3330" max="3330" width="14.42578125" style="153" bestFit="1" customWidth="1"/>
    <col min="3331" max="3331" width="15.42578125" style="153" bestFit="1" customWidth="1"/>
    <col min="3332" max="3337" width="14.42578125" style="153" bestFit="1" customWidth="1"/>
    <col min="3338" max="3338" width="12.42578125" style="153" bestFit="1" customWidth="1"/>
    <col min="3339" max="3339" width="14.42578125" style="153" bestFit="1" customWidth="1"/>
    <col min="3340" max="3340" width="13.42578125" style="153" bestFit="1" customWidth="1"/>
    <col min="3341" max="3341" width="14.42578125" style="153" bestFit="1" customWidth="1"/>
    <col min="3342" max="3342" width="15.42578125" style="153" customWidth="1"/>
    <col min="3343" max="3584" width="9.140625" style="153" customWidth="1"/>
    <col min="3585" max="3585" width="65.85546875" style="153" customWidth="1"/>
    <col min="3586" max="3586" width="14.42578125" style="153" bestFit="1" customWidth="1"/>
    <col min="3587" max="3587" width="15.42578125" style="153" bestFit="1" customWidth="1"/>
    <col min="3588" max="3593" width="14.42578125" style="153" bestFit="1" customWidth="1"/>
    <col min="3594" max="3594" width="12.42578125" style="153" bestFit="1" customWidth="1"/>
    <col min="3595" max="3595" width="14.42578125" style="153" bestFit="1" customWidth="1"/>
    <col min="3596" max="3596" width="13.42578125" style="153" bestFit="1" customWidth="1"/>
    <col min="3597" max="3597" width="14.42578125" style="153" bestFit="1" customWidth="1"/>
    <col min="3598" max="3598" width="15.42578125" style="153" customWidth="1"/>
    <col min="3599" max="3840" width="9.140625" style="153" customWidth="1"/>
    <col min="3841" max="3841" width="65.85546875" style="153" customWidth="1"/>
    <col min="3842" max="3842" width="14.42578125" style="153" bestFit="1" customWidth="1"/>
    <col min="3843" max="3843" width="15.42578125" style="153" bestFit="1" customWidth="1"/>
    <col min="3844" max="3849" width="14.42578125" style="153" bestFit="1" customWidth="1"/>
    <col min="3850" max="3850" width="12.42578125" style="153" bestFit="1" customWidth="1"/>
    <col min="3851" max="3851" width="14.42578125" style="153" bestFit="1" customWidth="1"/>
    <col min="3852" max="3852" width="13.42578125" style="153" bestFit="1" customWidth="1"/>
    <col min="3853" max="3853" width="14.42578125" style="153" bestFit="1" customWidth="1"/>
    <col min="3854" max="3854" width="15.42578125" style="153" customWidth="1"/>
    <col min="3855" max="4096" width="9.140625" style="153" customWidth="1"/>
    <col min="4097" max="4097" width="65.85546875" style="153" customWidth="1"/>
    <col min="4098" max="4098" width="14.42578125" style="153" bestFit="1" customWidth="1"/>
    <col min="4099" max="4099" width="15.42578125" style="153" bestFit="1" customWidth="1"/>
    <col min="4100" max="4105" width="14.42578125" style="153" bestFit="1" customWidth="1"/>
    <col min="4106" max="4106" width="12.42578125" style="153" bestFit="1" customWidth="1"/>
    <col min="4107" max="4107" width="14.42578125" style="153" bestFit="1" customWidth="1"/>
    <col min="4108" max="4108" width="13.42578125" style="153" bestFit="1" customWidth="1"/>
    <col min="4109" max="4109" width="14.42578125" style="153" bestFit="1" customWidth="1"/>
    <col min="4110" max="4110" width="15.42578125" style="153" customWidth="1"/>
    <col min="4111" max="4352" width="9.140625" style="153" customWidth="1"/>
    <col min="4353" max="4353" width="65.85546875" style="153" customWidth="1"/>
    <col min="4354" max="4354" width="14.42578125" style="153" bestFit="1" customWidth="1"/>
    <col min="4355" max="4355" width="15.42578125" style="153" bestFit="1" customWidth="1"/>
    <col min="4356" max="4361" width="14.42578125" style="153" bestFit="1" customWidth="1"/>
    <col min="4362" max="4362" width="12.42578125" style="153" bestFit="1" customWidth="1"/>
    <col min="4363" max="4363" width="14.42578125" style="153" bestFit="1" customWidth="1"/>
    <col min="4364" max="4364" width="13.42578125" style="153" bestFit="1" customWidth="1"/>
    <col min="4365" max="4365" width="14.42578125" style="153" bestFit="1" customWidth="1"/>
    <col min="4366" max="4366" width="15.42578125" style="153" customWidth="1"/>
    <col min="4367" max="4608" width="9.140625" style="153" customWidth="1"/>
    <col min="4609" max="4609" width="65.85546875" style="153" customWidth="1"/>
    <col min="4610" max="4610" width="14.42578125" style="153" bestFit="1" customWidth="1"/>
    <col min="4611" max="4611" width="15.42578125" style="153" bestFit="1" customWidth="1"/>
    <col min="4612" max="4617" width="14.42578125" style="153" bestFit="1" customWidth="1"/>
    <col min="4618" max="4618" width="12.42578125" style="153" bestFit="1" customWidth="1"/>
    <col min="4619" max="4619" width="14.42578125" style="153" bestFit="1" customWidth="1"/>
    <col min="4620" max="4620" width="13.42578125" style="153" bestFit="1" customWidth="1"/>
    <col min="4621" max="4621" width="14.42578125" style="153" bestFit="1" customWidth="1"/>
    <col min="4622" max="4622" width="15.42578125" style="153" customWidth="1"/>
    <col min="4623" max="4864" width="9.140625" style="153" customWidth="1"/>
    <col min="4865" max="4865" width="65.85546875" style="153" customWidth="1"/>
    <col min="4866" max="4866" width="14.42578125" style="153" bestFit="1" customWidth="1"/>
    <col min="4867" max="4867" width="15.42578125" style="153" bestFit="1" customWidth="1"/>
    <col min="4868" max="4873" width="14.42578125" style="153" bestFit="1" customWidth="1"/>
    <col min="4874" max="4874" width="12.42578125" style="153" bestFit="1" customWidth="1"/>
    <col min="4875" max="4875" width="14.42578125" style="153" bestFit="1" customWidth="1"/>
    <col min="4876" max="4876" width="13.42578125" style="153" bestFit="1" customWidth="1"/>
    <col min="4877" max="4877" width="14.42578125" style="153" bestFit="1" customWidth="1"/>
    <col min="4878" max="4878" width="15.42578125" style="153" customWidth="1"/>
    <col min="4879" max="5120" width="9.140625" style="153" customWidth="1"/>
    <col min="5121" max="5121" width="65.85546875" style="153" customWidth="1"/>
    <col min="5122" max="5122" width="14.42578125" style="153" bestFit="1" customWidth="1"/>
    <col min="5123" max="5123" width="15.42578125" style="153" bestFit="1" customWidth="1"/>
    <col min="5124" max="5129" width="14.42578125" style="153" bestFit="1" customWidth="1"/>
    <col min="5130" max="5130" width="12.42578125" style="153" bestFit="1" customWidth="1"/>
    <col min="5131" max="5131" width="14.42578125" style="153" bestFit="1" customWidth="1"/>
    <col min="5132" max="5132" width="13.42578125" style="153" bestFit="1" customWidth="1"/>
    <col min="5133" max="5133" width="14.42578125" style="153" bestFit="1" customWidth="1"/>
    <col min="5134" max="5134" width="15.42578125" style="153" customWidth="1"/>
    <col min="5135" max="5376" width="9.140625" style="153" customWidth="1"/>
    <col min="5377" max="5377" width="65.85546875" style="153" customWidth="1"/>
    <col min="5378" max="5378" width="14.42578125" style="153" bestFit="1" customWidth="1"/>
    <col min="5379" max="5379" width="15.42578125" style="153" bestFit="1" customWidth="1"/>
    <col min="5380" max="5385" width="14.42578125" style="153" bestFit="1" customWidth="1"/>
    <col min="5386" max="5386" width="12.42578125" style="153" bestFit="1" customWidth="1"/>
    <col min="5387" max="5387" width="14.42578125" style="153" bestFit="1" customWidth="1"/>
    <col min="5388" max="5388" width="13.42578125" style="153" bestFit="1" customWidth="1"/>
    <col min="5389" max="5389" width="14.42578125" style="153" bestFit="1" customWidth="1"/>
    <col min="5390" max="5390" width="15.42578125" style="153" customWidth="1"/>
    <col min="5391" max="5632" width="9.140625" style="153" customWidth="1"/>
    <col min="5633" max="5633" width="65.85546875" style="153" customWidth="1"/>
    <col min="5634" max="5634" width="14.42578125" style="153" bestFit="1" customWidth="1"/>
    <col min="5635" max="5635" width="15.42578125" style="153" bestFit="1" customWidth="1"/>
    <col min="5636" max="5641" width="14.42578125" style="153" bestFit="1" customWidth="1"/>
    <col min="5642" max="5642" width="12.42578125" style="153" bestFit="1" customWidth="1"/>
    <col min="5643" max="5643" width="14.42578125" style="153" bestFit="1" customWidth="1"/>
    <col min="5644" max="5644" width="13.42578125" style="153" bestFit="1" customWidth="1"/>
    <col min="5645" max="5645" width="14.42578125" style="153" bestFit="1" customWidth="1"/>
    <col min="5646" max="5646" width="15.42578125" style="153" customWidth="1"/>
    <col min="5647" max="5888" width="9.140625" style="153" customWidth="1"/>
    <col min="5889" max="5889" width="65.85546875" style="153" customWidth="1"/>
    <col min="5890" max="5890" width="14.42578125" style="153" bestFit="1" customWidth="1"/>
    <col min="5891" max="5891" width="15.42578125" style="153" bestFit="1" customWidth="1"/>
    <col min="5892" max="5897" width="14.42578125" style="153" bestFit="1" customWidth="1"/>
    <col min="5898" max="5898" width="12.42578125" style="153" bestFit="1" customWidth="1"/>
    <col min="5899" max="5899" width="14.42578125" style="153" bestFit="1" customWidth="1"/>
    <col min="5900" max="5900" width="13.42578125" style="153" bestFit="1" customWidth="1"/>
    <col min="5901" max="5901" width="14.42578125" style="153" bestFit="1" customWidth="1"/>
    <col min="5902" max="5902" width="15.42578125" style="153" customWidth="1"/>
    <col min="5903" max="6144" width="9.140625" style="153" customWidth="1"/>
    <col min="6145" max="6145" width="65.85546875" style="153" customWidth="1"/>
    <col min="6146" max="6146" width="14.42578125" style="153" bestFit="1" customWidth="1"/>
    <col min="6147" max="6147" width="15.42578125" style="153" bestFit="1" customWidth="1"/>
    <col min="6148" max="6153" width="14.42578125" style="153" bestFit="1" customWidth="1"/>
    <col min="6154" max="6154" width="12.42578125" style="153" bestFit="1" customWidth="1"/>
    <col min="6155" max="6155" width="14.42578125" style="153" bestFit="1" customWidth="1"/>
    <col min="6156" max="6156" width="13.42578125" style="153" bestFit="1" customWidth="1"/>
    <col min="6157" max="6157" width="14.42578125" style="153" bestFit="1" customWidth="1"/>
    <col min="6158" max="6158" width="15.42578125" style="153" customWidth="1"/>
    <col min="6159" max="6400" width="9.140625" style="153" customWidth="1"/>
    <col min="6401" max="6401" width="65.85546875" style="153" customWidth="1"/>
    <col min="6402" max="6402" width="14.42578125" style="153" bestFit="1" customWidth="1"/>
    <col min="6403" max="6403" width="15.42578125" style="153" bestFit="1" customWidth="1"/>
    <col min="6404" max="6409" width="14.42578125" style="153" bestFit="1" customWidth="1"/>
    <col min="6410" max="6410" width="12.42578125" style="153" bestFit="1" customWidth="1"/>
    <col min="6411" max="6411" width="14.42578125" style="153" bestFit="1" customWidth="1"/>
    <col min="6412" max="6412" width="13.42578125" style="153" bestFit="1" customWidth="1"/>
    <col min="6413" max="6413" width="14.42578125" style="153" bestFit="1" customWidth="1"/>
    <col min="6414" max="6414" width="15.42578125" style="153" customWidth="1"/>
    <col min="6415" max="6656" width="9.140625" style="153" customWidth="1"/>
    <col min="6657" max="6657" width="65.85546875" style="153" customWidth="1"/>
    <col min="6658" max="6658" width="14.42578125" style="153" bestFit="1" customWidth="1"/>
    <col min="6659" max="6659" width="15.42578125" style="153" bestFit="1" customWidth="1"/>
    <col min="6660" max="6665" width="14.42578125" style="153" bestFit="1" customWidth="1"/>
    <col min="6666" max="6666" width="12.42578125" style="153" bestFit="1" customWidth="1"/>
    <col min="6667" max="6667" width="14.42578125" style="153" bestFit="1" customWidth="1"/>
    <col min="6668" max="6668" width="13.42578125" style="153" bestFit="1" customWidth="1"/>
    <col min="6669" max="6669" width="14.42578125" style="153" bestFit="1" customWidth="1"/>
    <col min="6670" max="6670" width="15.42578125" style="153" customWidth="1"/>
    <col min="6671" max="6912" width="9.140625" style="153" customWidth="1"/>
    <col min="6913" max="6913" width="65.85546875" style="153" customWidth="1"/>
    <col min="6914" max="6914" width="14.42578125" style="153" bestFit="1" customWidth="1"/>
    <col min="6915" max="6915" width="15.42578125" style="153" bestFit="1" customWidth="1"/>
    <col min="6916" max="6921" width="14.42578125" style="153" bestFit="1" customWidth="1"/>
    <col min="6922" max="6922" width="12.42578125" style="153" bestFit="1" customWidth="1"/>
    <col min="6923" max="6923" width="14.42578125" style="153" bestFit="1" customWidth="1"/>
    <col min="6924" max="6924" width="13.42578125" style="153" bestFit="1" customWidth="1"/>
    <col min="6925" max="6925" width="14.42578125" style="153" bestFit="1" customWidth="1"/>
    <col min="6926" max="6926" width="15.42578125" style="153" customWidth="1"/>
    <col min="6927" max="7168" width="9.140625" style="153" customWidth="1"/>
    <col min="7169" max="7169" width="65.85546875" style="153" customWidth="1"/>
    <col min="7170" max="7170" width="14.42578125" style="153" bestFit="1" customWidth="1"/>
    <col min="7171" max="7171" width="15.42578125" style="153" bestFit="1" customWidth="1"/>
    <col min="7172" max="7177" width="14.42578125" style="153" bestFit="1" customWidth="1"/>
    <col min="7178" max="7178" width="12.42578125" style="153" bestFit="1" customWidth="1"/>
    <col min="7179" max="7179" width="14.42578125" style="153" bestFit="1" customWidth="1"/>
    <col min="7180" max="7180" width="13.42578125" style="153" bestFit="1" customWidth="1"/>
    <col min="7181" max="7181" width="14.42578125" style="153" bestFit="1" customWidth="1"/>
    <col min="7182" max="7182" width="15.42578125" style="153" customWidth="1"/>
    <col min="7183" max="7424" width="9.140625" style="153" customWidth="1"/>
    <col min="7425" max="7425" width="65.85546875" style="153" customWidth="1"/>
    <col min="7426" max="7426" width="14.42578125" style="153" bestFit="1" customWidth="1"/>
    <col min="7427" max="7427" width="15.42578125" style="153" bestFit="1" customWidth="1"/>
    <col min="7428" max="7433" width="14.42578125" style="153" bestFit="1" customWidth="1"/>
    <col min="7434" max="7434" width="12.42578125" style="153" bestFit="1" customWidth="1"/>
    <col min="7435" max="7435" width="14.42578125" style="153" bestFit="1" customWidth="1"/>
    <col min="7436" max="7436" width="13.42578125" style="153" bestFit="1" customWidth="1"/>
    <col min="7437" max="7437" width="14.42578125" style="153" bestFit="1" customWidth="1"/>
    <col min="7438" max="7438" width="15.42578125" style="153" customWidth="1"/>
    <col min="7439" max="7680" width="9.140625" style="153" customWidth="1"/>
    <col min="7681" max="7681" width="65.85546875" style="153" customWidth="1"/>
    <col min="7682" max="7682" width="14.42578125" style="153" bestFit="1" customWidth="1"/>
    <col min="7683" max="7683" width="15.42578125" style="153" bestFit="1" customWidth="1"/>
    <col min="7684" max="7689" width="14.42578125" style="153" bestFit="1" customWidth="1"/>
    <col min="7690" max="7690" width="12.42578125" style="153" bestFit="1" customWidth="1"/>
    <col min="7691" max="7691" width="14.42578125" style="153" bestFit="1" customWidth="1"/>
    <col min="7692" max="7692" width="13.42578125" style="153" bestFit="1" customWidth="1"/>
    <col min="7693" max="7693" width="14.42578125" style="153" bestFit="1" customWidth="1"/>
    <col min="7694" max="7694" width="15.42578125" style="153" customWidth="1"/>
    <col min="7695" max="7936" width="9.140625" style="153" customWidth="1"/>
    <col min="7937" max="7937" width="65.85546875" style="153" customWidth="1"/>
    <col min="7938" max="7938" width="14.42578125" style="153" bestFit="1" customWidth="1"/>
    <col min="7939" max="7939" width="15.42578125" style="153" bestFit="1" customWidth="1"/>
    <col min="7940" max="7945" width="14.42578125" style="153" bestFit="1" customWidth="1"/>
    <col min="7946" max="7946" width="12.42578125" style="153" bestFit="1" customWidth="1"/>
    <col min="7947" max="7947" width="14.42578125" style="153" bestFit="1" customWidth="1"/>
    <col min="7948" max="7948" width="13.42578125" style="153" bestFit="1" customWidth="1"/>
    <col min="7949" max="7949" width="14.42578125" style="153" bestFit="1" customWidth="1"/>
    <col min="7950" max="7950" width="15.42578125" style="153" customWidth="1"/>
    <col min="7951" max="8192" width="9.140625" style="153" customWidth="1"/>
    <col min="8193" max="8193" width="65.85546875" style="153" customWidth="1"/>
    <col min="8194" max="8194" width="14.42578125" style="153" bestFit="1" customWidth="1"/>
    <col min="8195" max="8195" width="15.42578125" style="153" bestFit="1" customWidth="1"/>
    <col min="8196" max="8201" width="14.42578125" style="153" bestFit="1" customWidth="1"/>
    <col min="8202" max="8202" width="12.42578125" style="153" bestFit="1" customWidth="1"/>
    <col min="8203" max="8203" width="14.42578125" style="153" bestFit="1" customWidth="1"/>
    <col min="8204" max="8204" width="13.42578125" style="153" bestFit="1" customWidth="1"/>
    <col min="8205" max="8205" width="14.42578125" style="153" bestFit="1" customWidth="1"/>
    <col min="8206" max="8206" width="15.42578125" style="153" customWidth="1"/>
    <col min="8207" max="8448" width="9.140625" style="153" customWidth="1"/>
    <col min="8449" max="8449" width="65.85546875" style="153" customWidth="1"/>
    <col min="8450" max="8450" width="14.42578125" style="153" bestFit="1" customWidth="1"/>
    <col min="8451" max="8451" width="15.42578125" style="153" bestFit="1" customWidth="1"/>
    <col min="8452" max="8457" width="14.42578125" style="153" bestFit="1" customWidth="1"/>
    <col min="8458" max="8458" width="12.42578125" style="153" bestFit="1" customWidth="1"/>
    <col min="8459" max="8459" width="14.42578125" style="153" bestFit="1" customWidth="1"/>
    <col min="8460" max="8460" width="13.42578125" style="153" bestFit="1" customWidth="1"/>
    <col min="8461" max="8461" width="14.42578125" style="153" bestFit="1" customWidth="1"/>
    <col min="8462" max="8462" width="15.42578125" style="153" customWidth="1"/>
    <col min="8463" max="8704" width="9.140625" style="153" customWidth="1"/>
    <col min="8705" max="8705" width="65.85546875" style="153" customWidth="1"/>
    <col min="8706" max="8706" width="14.42578125" style="153" bestFit="1" customWidth="1"/>
    <col min="8707" max="8707" width="15.42578125" style="153" bestFit="1" customWidth="1"/>
    <col min="8708" max="8713" width="14.42578125" style="153" bestFit="1" customWidth="1"/>
    <col min="8714" max="8714" width="12.42578125" style="153" bestFit="1" customWidth="1"/>
    <col min="8715" max="8715" width="14.42578125" style="153" bestFit="1" customWidth="1"/>
    <col min="8716" max="8716" width="13.42578125" style="153" bestFit="1" customWidth="1"/>
    <col min="8717" max="8717" width="14.42578125" style="153" bestFit="1" customWidth="1"/>
    <col min="8718" max="8718" width="15.42578125" style="153" customWidth="1"/>
    <col min="8719" max="8960" width="9.140625" style="153" customWidth="1"/>
    <col min="8961" max="8961" width="65.85546875" style="153" customWidth="1"/>
    <col min="8962" max="8962" width="14.42578125" style="153" bestFit="1" customWidth="1"/>
    <col min="8963" max="8963" width="15.42578125" style="153" bestFit="1" customWidth="1"/>
    <col min="8964" max="8969" width="14.42578125" style="153" bestFit="1" customWidth="1"/>
    <col min="8970" max="8970" width="12.42578125" style="153" bestFit="1" customWidth="1"/>
    <col min="8971" max="8971" width="14.42578125" style="153" bestFit="1" customWidth="1"/>
    <col min="8972" max="8972" width="13.42578125" style="153" bestFit="1" customWidth="1"/>
    <col min="8973" max="8973" width="14.42578125" style="153" bestFit="1" customWidth="1"/>
    <col min="8974" max="8974" width="15.42578125" style="153" customWidth="1"/>
    <col min="8975" max="9216" width="9.140625" style="153" customWidth="1"/>
    <col min="9217" max="9217" width="65.85546875" style="153" customWidth="1"/>
    <col min="9218" max="9218" width="14.42578125" style="153" bestFit="1" customWidth="1"/>
    <col min="9219" max="9219" width="15.42578125" style="153" bestFit="1" customWidth="1"/>
    <col min="9220" max="9225" width="14.42578125" style="153" bestFit="1" customWidth="1"/>
    <col min="9226" max="9226" width="12.42578125" style="153" bestFit="1" customWidth="1"/>
    <col min="9227" max="9227" width="14.42578125" style="153" bestFit="1" customWidth="1"/>
    <col min="9228" max="9228" width="13.42578125" style="153" bestFit="1" customWidth="1"/>
    <col min="9229" max="9229" width="14.42578125" style="153" bestFit="1" customWidth="1"/>
    <col min="9230" max="9230" width="15.42578125" style="153" customWidth="1"/>
    <col min="9231" max="9472" width="9.140625" style="153" customWidth="1"/>
    <col min="9473" max="9473" width="65.85546875" style="153" customWidth="1"/>
    <col min="9474" max="9474" width="14.42578125" style="153" bestFit="1" customWidth="1"/>
    <col min="9475" max="9475" width="15.42578125" style="153" bestFit="1" customWidth="1"/>
    <col min="9476" max="9481" width="14.42578125" style="153" bestFit="1" customWidth="1"/>
    <col min="9482" max="9482" width="12.42578125" style="153" bestFit="1" customWidth="1"/>
    <col min="9483" max="9483" width="14.42578125" style="153" bestFit="1" customWidth="1"/>
    <col min="9484" max="9484" width="13.42578125" style="153" bestFit="1" customWidth="1"/>
    <col min="9485" max="9485" width="14.42578125" style="153" bestFit="1" customWidth="1"/>
    <col min="9486" max="9486" width="15.42578125" style="153" customWidth="1"/>
    <col min="9487" max="9728" width="9.140625" style="153" customWidth="1"/>
    <col min="9729" max="9729" width="65.85546875" style="153" customWidth="1"/>
    <col min="9730" max="9730" width="14.42578125" style="153" bestFit="1" customWidth="1"/>
    <col min="9731" max="9731" width="15.42578125" style="153" bestFit="1" customWidth="1"/>
    <col min="9732" max="9737" width="14.42578125" style="153" bestFit="1" customWidth="1"/>
    <col min="9738" max="9738" width="12.42578125" style="153" bestFit="1" customWidth="1"/>
    <col min="9739" max="9739" width="14.42578125" style="153" bestFit="1" customWidth="1"/>
    <col min="9740" max="9740" width="13.42578125" style="153" bestFit="1" customWidth="1"/>
    <col min="9741" max="9741" width="14.42578125" style="153" bestFit="1" customWidth="1"/>
    <col min="9742" max="9742" width="15.42578125" style="153" customWidth="1"/>
    <col min="9743" max="9984" width="9.140625" style="153" customWidth="1"/>
    <col min="9985" max="9985" width="65.85546875" style="153" customWidth="1"/>
    <col min="9986" max="9986" width="14.42578125" style="153" bestFit="1" customWidth="1"/>
    <col min="9987" max="9987" width="15.42578125" style="153" bestFit="1" customWidth="1"/>
    <col min="9988" max="9993" width="14.42578125" style="153" bestFit="1" customWidth="1"/>
    <col min="9994" max="9994" width="12.42578125" style="153" bestFit="1" customWidth="1"/>
    <col min="9995" max="9995" width="14.42578125" style="153" bestFit="1" customWidth="1"/>
    <col min="9996" max="9996" width="13.42578125" style="153" bestFit="1" customWidth="1"/>
    <col min="9997" max="9997" width="14.42578125" style="153" bestFit="1" customWidth="1"/>
    <col min="9998" max="9998" width="15.42578125" style="153" customWidth="1"/>
    <col min="9999" max="10240" width="9.140625" style="153" customWidth="1"/>
    <col min="10241" max="10241" width="65.85546875" style="153" customWidth="1"/>
    <col min="10242" max="10242" width="14.42578125" style="153" bestFit="1" customWidth="1"/>
    <col min="10243" max="10243" width="15.42578125" style="153" bestFit="1" customWidth="1"/>
    <col min="10244" max="10249" width="14.42578125" style="153" bestFit="1" customWidth="1"/>
    <col min="10250" max="10250" width="12.42578125" style="153" bestFit="1" customWidth="1"/>
    <col min="10251" max="10251" width="14.42578125" style="153" bestFit="1" customWidth="1"/>
    <col min="10252" max="10252" width="13.42578125" style="153" bestFit="1" customWidth="1"/>
    <col min="10253" max="10253" width="14.42578125" style="153" bestFit="1" customWidth="1"/>
    <col min="10254" max="10254" width="15.42578125" style="153" customWidth="1"/>
    <col min="10255" max="10496" width="9.140625" style="153" customWidth="1"/>
    <col min="10497" max="10497" width="65.85546875" style="153" customWidth="1"/>
    <col min="10498" max="10498" width="14.42578125" style="153" bestFit="1" customWidth="1"/>
    <col min="10499" max="10499" width="15.42578125" style="153" bestFit="1" customWidth="1"/>
    <col min="10500" max="10505" width="14.42578125" style="153" bestFit="1" customWidth="1"/>
    <col min="10506" max="10506" width="12.42578125" style="153" bestFit="1" customWidth="1"/>
    <col min="10507" max="10507" width="14.42578125" style="153" bestFit="1" customWidth="1"/>
    <col min="10508" max="10508" width="13.42578125" style="153" bestFit="1" customWidth="1"/>
    <col min="10509" max="10509" width="14.42578125" style="153" bestFit="1" customWidth="1"/>
    <col min="10510" max="10510" width="15.42578125" style="153" customWidth="1"/>
    <col min="10511" max="10752" width="9.140625" style="153" customWidth="1"/>
    <col min="10753" max="10753" width="65.85546875" style="153" customWidth="1"/>
    <col min="10754" max="10754" width="14.42578125" style="153" bestFit="1" customWidth="1"/>
    <col min="10755" max="10755" width="15.42578125" style="153" bestFit="1" customWidth="1"/>
    <col min="10756" max="10761" width="14.42578125" style="153" bestFit="1" customWidth="1"/>
    <col min="10762" max="10762" width="12.42578125" style="153" bestFit="1" customWidth="1"/>
    <col min="10763" max="10763" width="14.42578125" style="153" bestFit="1" customWidth="1"/>
    <col min="10764" max="10764" width="13.42578125" style="153" bestFit="1" customWidth="1"/>
    <col min="10765" max="10765" width="14.42578125" style="153" bestFit="1" customWidth="1"/>
    <col min="10766" max="10766" width="15.42578125" style="153" customWidth="1"/>
    <col min="10767" max="11008" width="9.140625" style="153" customWidth="1"/>
    <col min="11009" max="11009" width="65.85546875" style="153" customWidth="1"/>
    <col min="11010" max="11010" width="14.42578125" style="153" bestFit="1" customWidth="1"/>
    <col min="11011" max="11011" width="15.42578125" style="153" bestFit="1" customWidth="1"/>
    <col min="11012" max="11017" width="14.42578125" style="153" bestFit="1" customWidth="1"/>
    <col min="11018" max="11018" width="12.42578125" style="153" bestFit="1" customWidth="1"/>
    <col min="11019" max="11019" width="14.42578125" style="153" bestFit="1" customWidth="1"/>
    <col min="11020" max="11020" width="13.42578125" style="153" bestFit="1" customWidth="1"/>
    <col min="11021" max="11021" width="14.42578125" style="153" bestFit="1" customWidth="1"/>
    <col min="11022" max="11022" width="15.42578125" style="153" customWidth="1"/>
    <col min="11023" max="11264" width="9.140625" style="153" customWidth="1"/>
    <col min="11265" max="11265" width="65.85546875" style="153" customWidth="1"/>
    <col min="11266" max="11266" width="14.42578125" style="153" bestFit="1" customWidth="1"/>
    <col min="11267" max="11267" width="15.42578125" style="153" bestFit="1" customWidth="1"/>
    <col min="11268" max="11273" width="14.42578125" style="153" bestFit="1" customWidth="1"/>
    <col min="11274" max="11274" width="12.42578125" style="153" bestFit="1" customWidth="1"/>
    <col min="11275" max="11275" width="14.42578125" style="153" bestFit="1" customWidth="1"/>
    <col min="11276" max="11276" width="13.42578125" style="153" bestFit="1" customWidth="1"/>
    <col min="11277" max="11277" width="14.42578125" style="153" bestFit="1" customWidth="1"/>
    <col min="11278" max="11278" width="15.42578125" style="153" customWidth="1"/>
    <col min="11279" max="11520" width="9.140625" style="153" customWidth="1"/>
    <col min="11521" max="11521" width="65.85546875" style="153" customWidth="1"/>
    <col min="11522" max="11522" width="14.42578125" style="153" bestFit="1" customWidth="1"/>
    <col min="11523" max="11523" width="15.42578125" style="153" bestFit="1" customWidth="1"/>
    <col min="11524" max="11529" width="14.42578125" style="153" bestFit="1" customWidth="1"/>
    <col min="11530" max="11530" width="12.42578125" style="153" bestFit="1" customWidth="1"/>
    <col min="11531" max="11531" width="14.42578125" style="153" bestFit="1" customWidth="1"/>
    <col min="11532" max="11532" width="13.42578125" style="153" bestFit="1" customWidth="1"/>
    <col min="11533" max="11533" width="14.42578125" style="153" bestFit="1" customWidth="1"/>
    <col min="11534" max="11534" width="15.42578125" style="153" customWidth="1"/>
    <col min="11535" max="11776" width="9.140625" style="153" customWidth="1"/>
    <col min="11777" max="11777" width="65.85546875" style="153" customWidth="1"/>
    <col min="11778" max="11778" width="14.42578125" style="153" bestFit="1" customWidth="1"/>
    <col min="11779" max="11779" width="15.42578125" style="153" bestFit="1" customWidth="1"/>
    <col min="11780" max="11785" width="14.42578125" style="153" bestFit="1" customWidth="1"/>
    <col min="11786" max="11786" width="12.42578125" style="153" bestFit="1" customWidth="1"/>
    <col min="11787" max="11787" width="14.42578125" style="153" bestFit="1" customWidth="1"/>
    <col min="11788" max="11788" width="13.42578125" style="153" bestFit="1" customWidth="1"/>
    <col min="11789" max="11789" width="14.42578125" style="153" bestFit="1" customWidth="1"/>
    <col min="11790" max="11790" width="15.42578125" style="153" customWidth="1"/>
    <col min="11791" max="12032" width="9.140625" style="153" customWidth="1"/>
    <col min="12033" max="12033" width="65.85546875" style="153" customWidth="1"/>
    <col min="12034" max="12034" width="14.42578125" style="153" bestFit="1" customWidth="1"/>
    <col min="12035" max="12035" width="15.42578125" style="153" bestFit="1" customWidth="1"/>
    <col min="12036" max="12041" width="14.42578125" style="153" bestFit="1" customWidth="1"/>
    <col min="12042" max="12042" width="12.42578125" style="153" bestFit="1" customWidth="1"/>
    <col min="12043" max="12043" width="14.42578125" style="153" bestFit="1" customWidth="1"/>
    <col min="12044" max="12044" width="13.42578125" style="153" bestFit="1" customWidth="1"/>
    <col min="12045" max="12045" width="14.42578125" style="153" bestFit="1" customWidth="1"/>
    <col min="12046" max="12046" width="15.42578125" style="153" customWidth="1"/>
    <col min="12047" max="12288" width="9.140625" style="153" customWidth="1"/>
    <col min="12289" max="12289" width="65.85546875" style="153" customWidth="1"/>
    <col min="12290" max="12290" width="14.42578125" style="153" bestFit="1" customWidth="1"/>
    <col min="12291" max="12291" width="15.42578125" style="153" bestFit="1" customWidth="1"/>
    <col min="12292" max="12297" width="14.42578125" style="153" bestFit="1" customWidth="1"/>
    <col min="12298" max="12298" width="12.42578125" style="153" bestFit="1" customWidth="1"/>
    <col min="12299" max="12299" width="14.42578125" style="153" bestFit="1" customWidth="1"/>
    <col min="12300" max="12300" width="13.42578125" style="153" bestFit="1" customWidth="1"/>
    <col min="12301" max="12301" width="14.42578125" style="153" bestFit="1" customWidth="1"/>
    <col min="12302" max="12302" width="15.42578125" style="153" customWidth="1"/>
    <col min="12303" max="12544" width="9.140625" style="153" customWidth="1"/>
    <col min="12545" max="12545" width="65.85546875" style="153" customWidth="1"/>
    <col min="12546" max="12546" width="14.42578125" style="153" bestFit="1" customWidth="1"/>
    <col min="12547" max="12547" width="15.42578125" style="153" bestFit="1" customWidth="1"/>
    <col min="12548" max="12553" width="14.42578125" style="153" bestFit="1" customWidth="1"/>
    <col min="12554" max="12554" width="12.42578125" style="153" bestFit="1" customWidth="1"/>
    <col min="12555" max="12555" width="14.42578125" style="153" bestFit="1" customWidth="1"/>
    <col min="12556" max="12556" width="13.42578125" style="153" bestFit="1" customWidth="1"/>
    <col min="12557" max="12557" width="14.42578125" style="153" bestFit="1" customWidth="1"/>
    <col min="12558" max="12558" width="15.42578125" style="153" customWidth="1"/>
    <col min="12559" max="12800" width="9.140625" style="153" customWidth="1"/>
    <col min="12801" max="12801" width="65.85546875" style="153" customWidth="1"/>
    <col min="12802" max="12802" width="14.42578125" style="153" bestFit="1" customWidth="1"/>
    <col min="12803" max="12803" width="15.42578125" style="153" bestFit="1" customWidth="1"/>
    <col min="12804" max="12809" width="14.42578125" style="153" bestFit="1" customWidth="1"/>
    <col min="12810" max="12810" width="12.42578125" style="153" bestFit="1" customWidth="1"/>
    <col min="12811" max="12811" width="14.42578125" style="153" bestFit="1" customWidth="1"/>
    <col min="12812" max="12812" width="13.42578125" style="153" bestFit="1" customWidth="1"/>
    <col min="12813" max="12813" width="14.42578125" style="153" bestFit="1" customWidth="1"/>
    <col min="12814" max="12814" width="15.42578125" style="153" customWidth="1"/>
    <col min="12815" max="13056" width="9.140625" style="153" customWidth="1"/>
    <col min="13057" max="13057" width="65.85546875" style="153" customWidth="1"/>
    <col min="13058" max="13058" width="14.42578125" style="153" bestFit="1" customWidth="1"/>
    <col min="13059" max="13059" width="15.42578125" style="153" bestFit="1" customWidth="1"/>
    <col min="13060" max="13065" width="14.42578125" style="153" bestFit="1" customWidth="1"/>
    <col min="13066" max="13066" width="12.42578125" style="153" bestFit="1" customWidth="1"/>
    <col min="13067" max="13067" width="14.42578125" style="153" bestFit="1" customWidth="1"/>
    <col min="13068" max="13068" width="13.42578125" style="153" bestFit="1" customWidth="1"/>
    <col min="13069" max="13069" width="14.42578125" style="153" bestFit="1" customWidth="1"/>
    <col min="13070" max="13070" width="15.42578125" style="153" customWidth="1"/>
    <col min="13071" max="13312" width="9.140625" style="153" customWidth="1"/>
    <col min="13313" max="13313" width="65.85546875" style="153" customWidth="1"/>
    <col min="13314" max="13314" width="14.42578125" style="153" bestFit="1" customWidth="1"/>
    <col min="13315" max="13315" width="15.42578125" style="153" bestFit="1" customWidth="1"/>
    <col min="13316" max="13321" width="14.42578125" style="153" bestFit="1" customWidth="1"/>
    <col min="13322" max="13322" width="12.42578125" style="153" bestFit="1" customWidth="1"/>
    <col min="13323" max="13323" width="14.42578125" style="153" bestFit="1" customWidth="1"/>
    <col min="13324" max="13324" width="13.42578125" style="153" bestFit="1" customWidth="1"/>
    <col min="13325" max="13325" width="14.42578125" style="153" bestFit="1" customWidth="1"/>
    <col min="13326" max="13326" width="15.42578125" style="153" customWidth="1"/>
    <col min="13327" max="13568" width="9.140625" style="153" customWidth="1"/>
    <col min="13569" max="13569" width="65.85546875" style="153" customWidth="1"/>
    <col min="13570" max="13570" width="14.42578125" style="153" bestFit="1" customWidth="1"/>
    <col min="13571" max="13571" width="15.42578125" style="153" bestFit="1" customWidth="1"/>
    <col min="13572" max="13577" width="14.42578125" style="153" bestFit="1" customWidth="1"/>
    <col min="13578" max="13578" width="12.42578125" style="153" bestFit="1" customWidth="1"/>
    <col min="13579" max="13579" width="14.42578125" style="153" bestFit="1" customWidth="1"/>
    <col min="13580" max="13580" width="13.42578125" style="153" bestFit="1" customWidth="1"/>
    <col min="13581" max="13581" width="14.42578125" style="153" bestFit="1" customWidth="1"/>
    <col min="13582" max="13582" width="15.42578125" style="153" customWidth="1"/>
    <col min="13583" max="13824" width="9.140625" style="153" customWidth="1"/>
    <col min="13825" max="13825" width="65.85546875" style="153" customWidth="1"/>
    <col min="13826" max="13826" width="14.42578125" style="153" bestFit="1" customWidth="1"/>
    <col min="13827" max="13827" width="15.42578125" style="153" bestFit="1" customWidth="1"/>
    <col min="13828" max="13833" width="14.42578125" style="153" bestFit="1" customWidth="1"/>
    <col min="13834" max="13834" width="12.42578125" style="153" bestFit="1" customWidth="1"/>
    <col min="13835" max="13835" width="14.42578125" style="153" bestFit="1" customWidth="1"/>
    <col min="13836" max="13836" width="13.42578125" style="153" bestFit="1" customWidth="1"/>
    <col min="13837" max="13837" width="14.42578125" style="153" bestFit="1" customWidth="1"/>
    <col min="13838" max="13838" width="15.42578125" style="153" customWidth="1"/>
    <col min="13839" max="14080" width="9.140625" style="153" customWidth="1"/>
    <col min="14081" max="14081" width="65.85546875" style="153" customWidth="1"/>
    <col min="14082" max="14082" width="14.42578125" style="153" bestFit="1" customWidth="1"/>
    <col min="14083" max="14083" width="15.42578125" style="153" bestFit="1" customWidth="1"/>
    <col min="14084" max="14089" width="14.42578125" style="153" bestFit="1" customWidth="1"/>
    <col min="14090" max="14090" width="12.42578125" style="153" bestFit="1" customWidth="1"/>
    <col min="14091" max="14091" width="14.42578125" style="153" bestFit="1" customWidth="1"/>
    <col min="14092" max="14092" width="13.42578125" style="153" bestFit="1" customWidth="1"/>
    <col min="14093" max="14093" width="14.42578125" style="153" bestFit="1" customWidth="1"/>
    <col min="14094" max="14094" width="15.42578125" style="153" customWidth="1"/>
    <col min="14095" max="14336" width="9.140625" style="153" customWidth="1"/>
    <col min="14337" max="14337" width="65.85546875" style="153" customWidth="1"/>
    <col min="14338" max="14338" width="14.42578125" style="153" bestFit="1" customWidth="1"/>
    <col min="14339" max="14339" width="15.42578125" style="153" bestFit="1" customWidth="1"/>
    <col min="14340" max="14345" width="14.42578125" style="153" bestFit="1" customWidth="1"/>
    <col min="14346" max="14346" width="12.42578125" style="153" bestFit="1" customWidth="1"/>
    <col min="14347" max="14347" width="14.42578125" style="153" bestFit="1" customWidth="1"/>
    <col min="14348" max="14348" width="13.42578125" style="153" bestFit="1" customWidth="1"/>
    <col min="14349" max="14349" width="14.42578125" style="153" bestFit="1" customWidth="1"/>
    <col min="14350" max="14350" width="15.42578125" style="153" customWidth="1"/>
    <col min="14351" max="14592" width="9.140625" style="153" customWidth="1"/>
    <col min="14593" max="14593" width="65.85546875" style="153" customWidth="1"/>
    <col min="14594" max="14594" width="14.42578125" style="153" bestFit="1" customWidth="1"/>
    <col min="14595" max="14595" width="15.42578125" style="153" bestFit="1" customWidth="1"/>
    <col min="14596" max="14601" width="14.42578125" style="153" bestFit="1" customWidth="1"/>
    <col min="14602" max="14602" width="12.42578125" style="153" bestFit="1" customWidth="1"/>
    <col min="14603" max="14603" width="14.42578125" style="153" bestFit="1" customWidth="1"/>
    <col min="14604" max="14604" width="13.42578125" style="153" bestFit="1" customWidth="1"/>
    <col min="14605" max="14605" width="14.42578125" style="153" bestFit="1" customWidth="1"/>
    <col min="14606" max="14606" width="15.42578125" style="153" customWidth="1"/>
    <col min="14607" max="14848" width="9.140625" style="153" customWidth="1"/>
    <col min="14849" max="14849" width="65.85546875" style="153" customWidth="1"/>
    <col min="14850" max="14850" width="14.42578125" style="153" bestFit="1" customWidth="1"/>
    <col min="14851" max="14851" width="15.42578125" style="153" bestFit="1" customWidth="1"/>
    <col min="14852" max="14857" width="14.42578125" style="153" bestFit="1" customWidth="1"/>
    <col min="14858" max="14858" width="12.42578125" style="153" bestFit="1" customWidth="1"/>
    <col min="14859" max="14859" width="14.42578125" style="153" bestFit="1" customWidth="1"/>
    <col min="14860" max="14860" width="13.42578125" style="153" bestFit="1" customWidth="1"/>
    <col min="14861" max="14861" width="14.42578125" style="153" bestFit="1" customWidth="1"/>
    <col min="14862" max="14862" width="15.42578125" style="153" customWidth="1"/>
    <col min="14863" max="15104" width="9.140625" style="153" customWidth="1"/>
    <col min="15105" max="15105" width="65.85546875" style="153" customWidth="1"/>
    <col min="15106" max="15106" width="14.42578125" style="153" bestFit="1" customWidth="1"/>
    <col min="15107" max="15107" width="15.42578125" style="153" bestFit="1" customWidth="1"/>
    <col min="15108" max="15113" width="14.42578125" style="153" bestFit="1" customWidth="1"/>
    <col min="15114" max="15114" width="12.42578125" style="153" bestFit="1" customWidth="1"/>
    <col min="15115" max="15115" width="14.42578125" style="153" bestFit="1" customWidth="1"/>
    <col min="15116" max="15116" width="13.42578125" style="153" bestFit="1" customWidth="1"/>
    <col min="15117" max="15117" width="14.42578125" style="153" bestFit="1" customWidth="1"/>
    <col min="15118" max="15118" width="15.42578125" style="153" customWidth="1"/>
    <col min="15119" max="15360" width="9.140625" style="153" customWidth="1"/>
    <col min="15361" max="15361" width="65.85546875" style="153" customWidth="1"/>
    <col min="15362" max="15362" width="14.42578125" style="153" bestFit="1" customWidth="1"/>
    <col min="15363" max="15363" width="15.42578125" style="153" bestFit="1" customWidth="1"/>
    <col min="15364" max="15369" width="14.42578125" style="153" bestFit="1" customWidth="1"/>
    <col min="15370" max="15370" width="12.42578125" style="153" bestFit="1" customWidth="1"/>
    <col min="15371" max="15371" width="14.42578125" style="153" bestFit="1" customWidth="1"/>
    <col min="15372" max="15372" width="13.42578125" style="153" bestFit="1" customWidth="1"/>
    <col min="15373" max="15373" width="14.42578125" style="153" bestFit="1" customWidth="1"/>
    <col min="15374" max="15374" width="15.42578125" style="153" customWidth="1"/>
    <col min="15375" max="15616" width="9.140625" style="153" customWidth="1"/>
    <col min="15617" max="15617" width="65.85546875" style="153" customWidth="1"/>
    <col min="15618" max="15618" width="14.42578125" style="153" bestFit="1" customWidth="1"/>
    <col min="15619" max="15619" width="15.42578125" style="153" bestFit="1" customWidth="1"/>
    <col min="15620" max="15625" width="14.42578125" style="153" bestFit="1" customWidth="1"/>
    <col min="15626" max="15626" width="12.42578125" style="153" bestFit="1" customWidth="1"/>
    <col min="15627" max="15627" width="14.42578125" style="153" bestFit="1" customWidth="1"/>
    <col min="15628" max="15628" width="13.42578125" style="153" bestFit="1" customWidth="1"/>
    <col min="15629" max="15629" width="14.42578125" style="153" bestFit="1" customWidth="1"/>
    <col min="15630" max="15630" width="15.42578125" style="153" customWidth="1"/>
    <col min="15631" max="15872" width="9.140625" style="153" customWidth="1"/>
    <col min="15873" max="15873" width="65.85546875" style="153" customWidth="1"/>
    <col min="15874" max="15874" width="14.42578125" style="153" bestFit="1" customWidth="1"/>
    <col min="15875" max="15875" width="15.42578125" style="153" bestFit="1" customWidth="1"/>
    <col min="15876" max="15881" width="14.42578125" style="153" bestFit="1" customWidth="1"/>
    <col min="15882" max="15882" width="12.42578125" style="153" bestFit="1" customWidth="1"/>
    <col min="15883" max="15883" width="14.42578125" style="153" bestFit="1" customWidth="1"/>
    <col min="15884" max="15884" width="13.42578125" style="153" bestFit="1" customWidth="1"/>
    <col min="15885" max="15885" width="14.42578125" style="153" bestFit="1" customWidth="1"/>
    <col min="15886" max="15886" width="15.42578125" style="153" customWidth="1"/>
    <col min="15887" max="16128" width="9.140625" style="153" customWidth="1"/>
    <col min="16129" max="16129" width="65.85546875" style="153" customWidth="1"/>
    <col min="16130" max="16130" width="14.42578125" style="153" bestFit="1" customWidth="1"/>
    <col min="16131" max="16131" width="15.42578125" style="153" bestFit="1" customWidth="1"/>
    <col min="16132" max="16137" width="14.42578125" style="153" bestFit="1" customWidth="1"/>
    <col min="16138" max="16138" width="12.42578125" style="153" bestFit="1" customWidth="1"/>
    <col min="16139" max="16139" width="14.42578125" style="153" bestFit="1" customWidth="1"/>
    <col min="16140" max="16140" width="13.42578125" style="153" bestFit="1" customWidth="1"/>
    <col min="16141" max="16141" width="14.42578125" style="153" bestFit="1" customWidth="1"/>
    <col min="16142" max="16142" width="15.42578125" style="153" customWidth="1"/>
    <col min="16143" max="16384" width="9.140625" style="153" customWidth="1"/>
  </cols>
  <sheetData>
    <row r="1" spans="1:14" ht="30" customHeight="1">
      <c r="A1" s="897" t="s">
        <v>0</v>
      </c>
      <c r="B1" s="909"/>
      <c r="C1" s="909"/>
      <c r="D1" s="909"/>
      <c r="E1" s="909"/>
      <c r="F1" s="909"/>
      <c r="G1" s="909"/>
      <c r="H1" s="909"/>
      <c r="I1" s="909"/>
      <c r="J1" s="909"/>
      <c r="K1" s="909"/>
      <c r="L1" s="909"/>
      <c r="M1" s="909"/>
      <c r="N1" s="909"/>
    </row>
    <row r="2" spans="1:14" ht="18">
      <c r="A2" s="898" t="s">
        <v>669</v>
      </c>
      <c r="B2" s="910"/>
      <c r="C2" s="910"/>
      <c r="D2" s="910"/>
      <c r="E2" s="910"/>
      <c r="F2" s="910"/>
      <c r="G2" s="910"/>
      <c r="H2" s="910"/>
      <c r="I2" s="910"/>
      <c r="J2" s="910"/>
      <c r="K2" s="910"/>
      <c r="L2" s="910"/>
      <c r="M2" s="910"/>
      <c r="N2" s="910"/>
    </row>
    <row r="3" spans="1:14" ht="15" customHeight="1">
      <c r="A3" s="898" t="s">
        <v>2</v>
      </c>
      <c r="B3" s="910"/>
      <c r="C3" s="910"/>
      <c r="D3" s="910"/>
      <c r="E3" s="910"/>
      <c r="F3" s="910"/>
      <c r="G3" s="910"/>
      <c r="H3" s="910"/>
      <c r="I3" s="910"/>
      <c r="J3" s="910"/>
      <c r="K3" s="910"/>
      <c r="L3" s="910"/>
      <c r="M3" s="910"/>
      <c r="N3" s="910"/>
    </row>
    <row r="4" spans="1:14" s="85" customFormat="1" ht="30" customHeight="1">
      <c r="A4" s="899" t="s">
        <v>670</v>
      </c>
      <c r="B4" s="911"/>
      <c r="C4" s="911"/>
      <c r="D4" s="911"/>
      <c r="E4" s="911"/>
      <c r="F4" s="911"/>
      <c r="G4" s="911"/>
      <c r="H4" s="911"/>
      <c r="I4" s="911"/>
      <c r="J4" s="911"/>
      <c r="K4" s="911"/>
      <c r="L4" s="911"/>
      <c r="M4" s="911"/>
      <c r="N4" s="911"/>
    </row>
    <row r="5" spans="1:14" ht="3.75" customHeight="1">
      <c r="A5" s="53"/>
      <c r="B5" s="53"/>
      <c r="C5" s="53"/>
      <c r="D5" s="53"/>
      <c r="E5" s="53"/>
      <c r="F5" s="53"/>
      <c r="G5" s="53"/>
      <c r="H5" s="53"/>
      <c r="I5" s="53"/>
      <c r="J5" s="53"/>
      <c r="K5" s="53"/>
      <c r="L5" s="53"/>
      <c r="M5" s="53"/>
      <c r="N5" s="53"/>
    </row>
    <row r="6" spans="1:14" s="96" customFormat="1" ht="30" customHeight="1">
      <c r="A6" s="154"/>
      <c r="B6" s="155" t="s">
        <v>317</v>
      </c>
      <c r="C6" s="155" t="s">
        <v>318</v>
      </c>
      <c r="D6" s="155" t="s">
        <v>319</v>
      </c>
      <c r="E6" s="155" t="s">
        <v>320</v>
      </c>
      <c r="F6" s="155" t="s">
        <v>321</v>
      </c>
      <c r="G6" s="155" t="s">
        <v>322</v>
      </c>
      <c r="H6" s="155" t="s">
        <v>323</v>
      </c>
      <c r="I6" s="155" t="s">
        <v>324</v>
      </c>
      <c r="J6" s="155" t="s">
        <v>325</v>
      </c>
      <c r="K6" s="155" t="s">
        <v>326</v>
      </c>
      <c r="L6" s="155" t="s">
        <v>327</v>
      </c>
      <c r="M6" s="156" t="s">
        <v>328</v>
      </c>
      <c r="N6" s="156" t="s">
        <v>671</v>
      </c>
    </row>
    <row r="7" spans="1:14" s="159" customFormat="1" ht="15" customHeight="1">
      <c r="A7" s="157" t="s">
        <v>672</v>
      </c>
      <c r="B7" s="158">
        <v>0.13251771590878406</v>
      </c>
      <c r="C7" s="158">
        <v>0.11359945707935742</v>
      </c>
      <c r="D7" s="158">
        <v>0.14469745382532936</v>
      </c>
      <c r="E7" s="158">
        <v>0.13271786917081194</v>
      </c>
      <c r="F7" s="158">
        <v>0.12828829247991302</v>
      </c>
      <c r="G7" s="158">
        <v>0.11504818291203361</v>
      </c>
      <c r="H7" s="158">
        <v>0.11463000098417964</v>
      </c>
      <c r="I7" s="158">
        <v>0.15166780586917444</v>
      </c>
      <c r="J7" s="158">
        <v>0.71857092671461509</v>
      </c>
      <c r="K7" s="158">
        <v>0.12187454959864914</v>
      </c>
      <c r="L7" s="158">
        <v>0.12499384358671523</v>
      </c>
      <c r="M7" s="158">
        <v>0.13056418896046373</v>
      </c>
      <c r="N7" s="158">
        <v>0.12928189447765598</v>
      </c>
    </row>
    <row r="8" spans="1:14" s="85" customFormat="1" ht="15" customHeight="1">
      <c r="A8" s="160" t="s">
        <v>673</v>
      </c>
      <c r="B8" s="161">
        <v>10032712910.220001</v>
      </c>
      <c r="C8" s="161">
        <v>72740689866.610016</v>
      </c>
      <c r="D8" s="161">
        <v>12755678198.089998</v>
      </c>
      <c r="E8" s="161">
        <v>8685128065.5599995</v>
      </c>
      <c r="F8" s="161">
        <v>5425583751.8699999</v>
      </c>
      <c r="G8" s="161">
        <v>5471681305.4400005</v>
      </c>
      <c r="H8" s="161">
        <v>2833313978.54</v>
      </c>
      <c r="I8" s="161">
        <v>4512320497.3699999</v>
      </c>
      <c r="J8" s="161">
        <v>85952992.450000003</v>
      </c>
      <c r="K8" s="161">
        <v>4437972428.3400002</v>
      </c>
      <c r="L8" s="161">
        <v>1531486229.6899998</v>
      </c>
      <c r="M8" s="161">
        <v>891697100.19000006</v>
      </c>
      <c r="N8" s="161">
        <v>129404217324.37</v>
      </c>
    </row>
    <row r="9" spans="1:14" s="85" customFormat="1" ht="15" customHeight="1">
      <c r="A9" s="160" t="s">
        <v>674</v>
      </c>
      <c r="B9" s="161">
        <v>20755351.260000002</v>
      </c>
      <c r="C9" s="161">
        <v>0</v>
      </c>
      <c r="D9" s="161">
        <v>0</v>
      </c>
      <c r="E9" s="161">
        <v>0</v>
      </c>
      <c r="F9" s="161">
        <v>5693488.04</v>
      </c>
      <c r="G9" s="161">
        <v>0</v>
      </c>
      <c r="H9" s="161">
        <v>10440008.99</v>
      </c>
      <c r="I9" s="161">
        <v>0</v>
      </c>
      <c r="J9" s="161">
        <v>0</v>
      </c>
      <c r="K9" s="161">
        <v>0</v>
      </c>
      <c r="L9" s="161">
        <v>0</v>
      </c>
      <c r="M9" s="161">
        <v>0</v>
      </c>
      <c r="N9" s="161">
        <v>36888848.289999999</v>
      </c>
    </row>
    <row r="10" spans="1:14" s="162" customFormat="1" ht="15" customHeight="1">
      <c r="A10" s="160" t="s">
        <v>675</v>
      </c>
      <c r="B10" s="161">
        <v>9234563420.6099987</v>
      </c>
      <c r="C10" s="161">
        <v>2126395340.7800004</v>
      </c>
      <c r="D10" s="161">
        <v>13487358935.18</v>
      </c>
      <c r="E10" s="161">
        <v>8648410883.0400009</v>
      </c>
      <c r="F10" s="161">
        <v>5427593290.1599989</v>
      </c>
      <c r="G10" s="161">
        <v>3258002363.6499996</v>
      </c>
      <c r="H10" s="161">
        <v>904226507.43999994</v>
      </c>
      <c r="I10" s="161">
        <v>2549294036.8200002</v>
      </c>
      <c r="J10" s="161">
        <v>23990563.689999998</v>
      </c>
      <c r="K10" s="161">
        <v>3204171949.3700008</v>
      </c>
      <c r="L10" s="161">
        <v>363330191.07999998</v>
      </c>
      <c r="M10" s="161">
        <v>908377711.01999998</v>
      </c>
      <c r="N10" s="161">
        <v>50135715192.840004</v>
      </c>
    </row>
    <row r="11" spans="1:14" s="162" customFormat="1" ht="15" customHeight="1">
      <c r="A11" s="160" t="s">
        <v>676</v>
      </c>
      <c r="B11" s="161">
        <v>3244111270.9700003</v>
      </c>
      <c r="C11" s="161">
        <v>5759720271.2600002</v>
      </c>
      <c r="D11" s="161">
        <v>6235443395.54</v>
      </c>
      <c r="E11" s="161">
        <v>1565719736.27</v>
      </c>
      <c r="F11" s="161">
        <v>2682075518.2000003</v>
      </c>
      <c r="G11" s="161">
        <v>835762005.16999996</v>
      </c>
      <c r="H11" s="161">
        <v>2338741290.5300002</v>
      </c>
      <c r="I11" s="161">
        <v>167057766.44</v>
      </c>
      <c r="J11" s="161">
        <v>0</v>
      </c>
      <c r="K11" s="161">
        <v>939693604.61000001</v>
      </c>
      <c r="L11" s="161">
        <v>1008513593.5599999</v>
      </c>
      <c r="M11" s="161">
        <v>107864164.8</v>
      </c>
      <c r="N11" s="161">
        <v>24884702617.349998</v>
      </c>
    </row>
    <row r="12" spans="1:14" s="162" customFormat="1" ht="15" customHeight="1">
      <c r="A12" s="160" t="s">
        <v>677</v>
      </c>
      <c r="B12" s="161">
        <v>5843290307.1800003</v>
      </c>
      <c r="C12" s="161">
        <v>10031032804.17</v>
      </c>
      <c r="D12" s="161">
        <v>4106229828.46</v>
      </c>
      <c r="E12" s="161">
        <v>8487878977.329999</v>
      </c>
      <c r="F12" s="161">
        <v>6412476954.6599998</v>
      </c>
      <c r="G12" s="161">
        <v>5121716681.5200005</v>
      </c>
      <c r="H12" s="161">
        <v>4510533803.2600002</v>
      </c>
      <c r="I12" s="161">
        <v>288197766.84000003</v>
      </c>
      <c r="J12" s="161">
        <v>82813094.320000008</v>
      </c>
      <c r="K12" s="161">
        <v>4257828876.5999999</v>
      </c>
      <c r="L12" s="161">
        <v>1238935437.9200001</v>
      </c>
      <c r="M12" s="161">
        <v>1123161653.48</v>
      </c>
      <c r="N12" s="161">
        <v>51504096185.740005</v>
      </c>
    </row>
    <row r="13" spans="1:14" s="162" customFormat="1" ht="15" customHeight="1">
      <c r="A13" s="160" t="s">
        <v>678</v>
      </c>
      <c r="B13" s="161">
        <v>10384094024.26</v>
      </c>
      <c r="C13" s="161">
        <v>15692565187.690001</v>
      </c>
      <c r="D13" s="161">
        <v>8554410118.3100004</v>
      </c>
      <c r="E13" s="161">
        <v>10107683750.149998</v>
      </c>
      <c r="F13" s="161">
        <v>8030649388.4100008</v>
      </c>
      <c r="G13" s="161">
        <v>6780409363.9099998</v>
      </c>
      <c r="H13" s="161">
        <v>5148763537.4099998</v>
      </c>
      <c r="I13" s="161">
        <v>17269033716.73</v>
      </c>
      <c r="J13" s="161">
        <v>54960560.980000004</v>
      </c>
      <c r="K13" s="161">
        <v>12485656041.509996</v>
      </c>
      <c r="L13" s="161">
        <v>2285312405.4200001</v>
      </c>
      <c r="M13" s="161">
        <v>9184563557.2800007</v>
      </c>
      <c r="N13" s="161">
        <v>105978101652.06</v>
      </c>
    </row>
    <row r="14" spans="1:14" s="162" customFormat="1" ht="15" customHeight="1">
      <c r="A14" s="163" t="s">
        <v>679</v>
      </c>
      <c r="B14" s="164">
        <v>38759527284.5</v>
      </c>
      <c r="C14" s="164">
        <v>106350403470.51001</v>
      </c>
      <c r="D14" s="164">
        <v>45139120475.579994</v>
      </c>
      <c r="E14" s="164">
        <v>37494821412.349991</v>
      </c>
      <c r="F14" s="164">
        <v>27984072391.34</v>
      </c>
      <c r="G14" s="164">
        <v>21467571719.690002</v>
      </c>
      <c r="H14" s="164">
        <v>15746019126.17</v>
      </c>
      <c r="I14" s="164">
        <v>24785903784.200001</v>
      </c>
      <c r="J14" s="164">
        <v>247717211.44</v>
      </c>
      <c r="K14" s="164">
        <v>25325322900.429996</v>
      </c>
      <c r="L14" s="164">
        <v>6427577857.6700001</v>
      </c>
      <c r="M14" s="164">
        <v>12215664186.77</v>
      </c>
      <c r="N14" s="164">
        <v>361943721820.65002</v>
      </c>
    </row>
    <row r="15" spans="1:14" s="165" customFormat="1" ht="15" customHeight="1">
      <c r="A15" s="160" t="s">
        <v>680</v>
      </c>
      <c r="B15" s="161">
        <v>18237605609.377998</v>
      </c>
      <c r="C15" s="161">
        <v>26520978994.6035</v>
      </c>
      <c r="D15" s="161">
        <v>17449275974.461002</v>
      </c>
      <c r="E15" s="161">
        <v>18986135027.890495</v>
      </c>
      <c r="F15" s="161">
        <v>15267132870.341</v>
      </c>
      <c r="G15" s="161">
        <v>11691178350.365</v>
      </c>
      <c r="H15" s="161">
        <v>9882923837.507</v>
      </c>
      <c r="I15" s="161">
        <v>18078569732.444</v>
      </c>
      <c r="J15" s="161">
        <v>121868494.458</v>
      </c>
      <c r="K15" s="161">
        <v>16789708891.138996</v>
      </c>
      <c r="L15" s="161">
        <v>3791436818.8559999</v>
      </c>
      <c r="M15" s="161">
        <v>10262542421.994001</v>
      </c>
      <c r="N15" s="161">
        <v>167079357023.43701</v>
      </c>
    </row>
    <row r="16" spans="1:14" s="167" customFormat="1" ht="15" customHeight="1">
      <c r="A16" s="166" t="s">
        <v>681</v>
      </c>
      <c r="B16" s="161">
        <v>0.47053219910324467</v>
      </c>
      <c r="C16" s="161">
        <v>0.24937356257381313</v>
      </c>
      <c r="D16" s="161">
        <v>0.38656659214042421</v>
      </c>
      <c r="E16" s="161">
        <v>0.5063668611483737</v>
      </c>
      <c r="F16" s="161">
        <v>0.54556508634052825</v>
      </c>
      <c r="G16" s="161">
        <v>0.54459714880756083</v>
      </c>
      <c r="H16" s="161">
        <v>0.62764586771532038</v>
      </c>
      <c r="I16" s="161">
        <v>0.72938916772396856</v>
      </c>
      <c r="J16" s="161">
        <v>0.49196619705820471</v>
      </c>
      <c r="K16" s="161">
        <v>0.66296129597833975</v>
      </c>
      <c r="L16" s="161">
        <v>0.58987022838341741</v>
      </c>
      <c r="M16" s="161">
        <v>0.84011333850423786</v>
      </c>
      <c r="N16" s="161">
        <v>0.46161695023467764</v>
      </c>
    </row>
    <row r="17" spans="1:14" s="162" customFormat="1" ht="15" customHeight="1">
      <c r="A17" s="163" t="s">
        <v>682</v>
      </c>
      <c r="B17" s="164">
        <v>1823760560.9377999</v>
      </c>
      <c r="C17" s="164">
        <v>2652097899.46035</v>
      </c>
      <c r="D17" s="164">
        <v>1744927597.4461002</v>
      </c>
      <c r="E17" s="164">
        <v>1898613502.7890496</v>
      </c>
      <c r="F17" s="164">
        <v>1526713287.0341001</v>
      </c>
      <c r="G17" s="164">
        <v>1169117835.0365</v>
      </c>
      <c r="H17" s="164">
        <v>988292383.7507</v>
      </c>
      <c r="I17" s="164">
        <v>1807856973.2444</v>
      </c>
      <c r="J17" s="164">
        <v>12186849.445800001</v>
      </c>
      <c r="K17" s="164">
        <v>1678970889.1138997</v>
      </c>
      <c r="L17" s="164">
        <v>379143681.88560003</v>
      </c>
      <c r="M17" s="164">
        <v>1026254242.1994002</v>
      </c>
      <c r="N17" s="164">
        <v>16707935702.343702</v>
      </c>
    </row>
    <row r="18" spans="1:14" s="162" customFormat="1" ht="15" customHeight="1">
      <c r="A18" s="160" t="s">
        <v>683</v>
      </c>
      <c r="B18" s="161">
        <v>2179516662</v>
      </c>
      <c r="C18" s="161">
        <v>2988616030</v>
      </c>
      <c r="D18" s="161">
        <v>2349929219</v>
      </c>
      <c r="E18" s="161">
        <v>1987490821</v>
      </c>
      <c r="F18" s="161">
        <v>1668519145</v>
      </c>
      <c r="G18" s="161">
        <v>1085356540</v>
      </c>
      <c r="H18" s="161">
        <v>901724889.21999991</v>
      </c>
      <c r="I18" s="161">
        <v>2203466258.5499997</v>
      </c>
      <c r="J18" s="161">
        <v>107659933</v>
      </c>
      <c r="K18" s="161">
        <v>1502187616</v>
      </c>
      <c r="L18" s="161">
        <v>400544607.06</v>
      </c>
      <c r="M18" s="161">
        <v>1169800458</v>
      </c>
      <c r="N18" s="161">
        <v>18544812178.829998</v>
      </c>
    </row>
    <row r="19" spans="1:14" s="162" customFormat="1" ht="15" customHeight="1">
      <c r="A19" s="160" t="s">
        <v>684</v>
      </c>
      <c r="B19" s="161">
        <v>0</v>
      </c>
      <c r="C19" s="161">
        <v>0</v>
      </c>
      <c r="D19" s="161">
        <v>0</v>
      </c>
      <c r="E19" s="161">
        <v>0</v>
      </c>
      <c r="F19" s="161">
        <v>0</v>
      </c>
      <c r="G19" s="161">
        <v>0</v>
      </c>
      <c r="H19" s="161">
        <v>0</v>
      </c>
      <c r="I19" s="161">
        <v>0</v>
      </c>
      <c r="J19" s="161">
        <v>0</v>
      </c>
      <c r="K19" s="161">
        <v>0</v>
      </c>
      <c r="L19" s="161">
        <v>0</v>
      </c>
      <c r="M19" s="161">
        <v>0</v>
      </c>
      <c r="N19" s="161">
        <v>0</v>
      </c>
    </row>
    <row r="20" spans="1:14" s="162" customFormat="1" ht="15" customHeight="1">
      <c r="A20" s="166" t="s">
        <v>685</v>
      </c>
      <c r="B20" s="161">
        <v>0</v>
      </c>
      <c r="C20" s="161">
        <v>0</v>
      </c>
      <c r="D20" s="161">
        <v>0</v>
      </c>
      <c r="E20" s="161">
        <v>0</v>
      </c>
      <c r="F20" s="161">
        <v>0</v>
      </c>
      <c r="G20" s="161">
        <v>0</v>
      </c>
      <c r="H20" s="161">
        <v>0</v>
      </c>
      <c r="I20" s="161">
        <v>0</v>
      </c>
      <c r="J20" s="161">
        <v>0</v>
      </c>
      <c r="K20" s="161">
        <v>0</v>
      </c>
      <c r="L20" s="161">
        <v>0</v>
      </c>
      <c r="M20" s="161">
        <v>0</v>
      </c>
      <c r="N20" s="161">
        <v>0</v>
      </c>
    </row>
    <row r="21" spans="1:14" s="162" customFormat="1" ht="15" customHeight="1">
      <c r="A21" s="160" t="s">
        <v>686</v>
      </c>
      <c r="B21" s="161">
        <v>0</v>
      </c>
      <c r="C21" s="161">
        <v>0</v>
      </c>
      <c r="D21" s="161">
        <v>181</v>
      </c>
      <c r="E21" s="161">
        <v>423</v>
      </c>
      <c r="F21" s="161">
        <v>28816008</v>
      </c>
      <c r="G21" s="161">
        <v>0</v>
      </c>
      <c r="H21" s="161">
        <v>0</v>
      </c>
      <c r="I21" s="161">
        <v>0</v>
      </c>
      <c r="J21" s="161">
        <v>20088776</v>
      </c>
      <c r="K21" s="161">
        <v>0</v>
      </c>
      <c r="L21" s="161">
        <v>1542340.31</v>
      </c>
      <c r="M21" s="161">
        <v>0</v>
      </c>
      <c r="N21" s="161">
        <v>50447728.310000002</v>
      </c>
    </row>
    <row r="22" spans="1:14" s="162" customFormat="1" ht="15" customHeight="1">
      <c r="A22" s="163" t="s">
        <v>687</v>
      </c>
      <c r="B22" s="164">
        <v>2179516662</v>
      </c>
      <c r="C22" s="164">
        <v>2988616030</v>
      </c>
      <c r="D22" s="164">
        <v>2349929038</v>
      </c>
      <c r="E22" s="164">
        <v>1987490398</v>
      </c>
      <c r="F22" s="164">
        <v>1639703137</v>
      </c>
      <c r="G22" s="164">
        <v>1085356540</v>
      </c>
      <c r="H22" s="164">
        <v>901724889.21999991</v>
      </c>
      <c r="I22" s="164">
        <v>2203466258.5499997</v>
      </c>
      <c r="J22" s="164">
        <v>87571157</v>
      </c>
      <c r="K22" s="164">
        <v>1502187616</v>
      </c>
      <c r="L22" s="164">
        <v>399002266.75</v>
      </c>
      <c r="M22" s="164">
        <v>1169800458</v>
      </c>
      <c r="N22" s="164">
        <v>18494364450.519997</v>
      </c>
    </row>
    <row r="23" spans="1:14" s="162" customFormat="1" ht="15" customHeight="1">
      <c r="A23" s="160" t="s">
        <v>688</v>
      </c>
      <c r="B23" s="161">
        <v>151785320</v>
      </c>
      <c r="C23" s="161">
        <v>433500000</v>
      </c>
      <c r="D23" s="161">
        <v>129067022</v>
      </c>
      <c r="E23" s="161">
        <v>372606000</v>
      </c>
      <c r="F23" s="161">
        <v>274490184</v>
      </c>
      <c r="G23" s="161">
        <v>203014000</v>
      </c>
      <c r="H23" s="161">
        <v>190250000</v>
      </c>
      <c r="I23" s="161">
        <v>414400000</v>
      </c>
      <c r="J23" s="161">
        <v>0</v>
      </c>
      <c r="K23" s="161">
        <v>378639000</v>
      </c>
      <c r="L23" s="161">
        <v>50000000</v>
      </c>
      <c r="M23" s="161">
        <v>0</v>
      </c>
      <c r="N23" s="161">
        <v>2597751526</v>
      </c>
    </row>
    <row r="24" spans="1:14" s="162" customFormat="1" ht="15" customHeight="1">
      <c r="A24" s="160" t="s">
        <v>689</v>
      </c>
      <c r="B24" s="161">
        <v>0</v>
      </c>
      <c r="C24" s="161">
        <v>0</v>
      </c>
      <c r="D24" s="161">
        <v>0</v>
      </c>
      <c r="E24" s="161">
        <v>0</v>
      </c>
      <c r="F24" s="161">
        <v>0</v>
      </c>
      <c r="G24" s="161">
        <v>0</v>
      </c>
      <c r="H24" s="161">
        <v>0</v>
      </c>
      <c r="I24" s="161">
        <v>0</v>
      </c>
      <c r="J24" s="161">
        <v>0</v>
      </c>
      <c r="K24" s="161">
        <v>0</v>
      </c>
      <c r="L24" s="161">
        <v>0</v>
      </c>
      <c r="M24" s="161">
        <v>0</v>
      </c>
      <c r="N24" s="161">
        <v>0</v>
      </c>
    </row>
    <row r="25" spans="1:14" s="168" customFormat="1" ht="15" customHeight="1">
      <c r="A25" s="160" t="s">
        <v>690</v>
      </c>
      <c r="B25" s="161">
        <v>0</v>
      </c>
      <c r="C25" s="161">
        <v>0</v>
      </c>
      <c r="D25" s="161">
        <v>0</v>
      </c>
      <c r="E25" s="161">
        <v>0</v>
      </c>
      <c r="F25" s="161">
        <v>0</v>
      </c>
      <c r="G25" s="161">
        <v>0</v>
      </c>
      <c r="H25" s="161">
        <v>0</v>
      </c>
      <c r="I25" s="161">
        <v>0</v>
      </c>
      <c r="J25" s="161">
        <v>0</v>
      </c>
      <c r="K25" s="161">
        <v>0</v>
      </c>
      <c r="L25" s="161">
        <v>0</v>
      </c>
      <c r="M25" s="161">
        <v>0</v>
      </c>
      <c r="N25" s="161">
        <v>0</v>
      </c>
    </row>
    <row r="26" spans="1:14" s="162" customFormat="1" ht="15" customHeight="1">
      <c r="A26" s="160" t="s">
        <v>691</v>
      </c>
      <c r="B26" s="161">
        <v>151785320</v>
      </c>
      <c r="C26" s="161">
        <v>433500000</v>
      </c>
      <c r="D26" s="161">
        <v>129067022</v>
      </c>
      <c r="E26" s="161">
        <v>372606000</v>
      </c>
      <c r="F26" s="161">
        <v>274490184</v>
      </c>
      <c r="G26" s="161">
        <v>203014000</v>
      </c>
      <c r="H26" s="161">
        <v>190250000</v>
      </c>
      <c r="I26" s="161">
        <v>414400000</v>
      </c>
      <c r="J26" s="161">
        <v>0</v>
      </c>
      <c r="K26" s="161">
        <v>378639000</v>
      </c>
      <c r="L26" s="161">
        <v>50000000</v>
      </c>
      <c r="M26" s="161">
        <v>0</v>
      </c>
      <c r="N26" s="161">
        <v>2597751526</v>
      </c>
    </row>
    <row r="27" spans="1:14" s="76" customFormat="1">
      <c r="A27" s="166" t="s">
        <v>692</v>
      </c>
      <c r="B27" s="161">
        <v>132805678</v>
      </c>
      <c r="C27" s="161">
        <v>211575945</v>
      </c>
      <c r="D27" s="161">
        <v>96507640.849999994</v>
      </c>
      <c r="E27" s="161">
        <v>226476880.79094011</v>
      </c>
      <c r="F27" s="161">
        <v>94067540</v>
      </c>
      <c r="G27" s="161">
        <v>76640553.329999998</v>
      </c>
      <c r="H27" s="161">
        <v>61020128</v>
      </c>
      <c r="I27" s="161">
        <v>125737751.54265</v>
      </c>
      <c r="J27" s="161">
        <v>0</v>
      </c>
      <c r="K27" s="161">
        <v>166337993</v>
      </c>
      <c r="L27" s="161">
        <v>24903993.955000002</v>
      </c>
      <c r="M27" s="161">
        <v>171456070</v>
      </c>
      <c r="N27" s="161">
        <v>1387530174.4685903</v>
      </c>
    </row>
    <row r="28" spans="1:14" s="169" customFormat="1" ht="15" customHeight="1">
      <c r="A28" s="166" t="s">
        <v>693</v>
      </c>
      <c r="B28" s="161">
        <v>0</v>
      </c>
      <c r="C28" s="161">
        <v>0</v>
      </c>
      <c r="D28" s="161">
        <v>0</v>
      </c>
      <c r="E28" s="161">
        <v>0</v>
      </c>
      <c r="F28" s="161">
        <v>0</v>
      </c>
      <c r="G28" s="161">
        <v>0</v>
      </c>
      <c r="H28" s="161">
        <v>0</v>
      </c>
      <c r="I28" s="161">
        <v>0</v>
      </c>
      <c r="J28" s="161">
        <v>0</v>
      </c>
      <c r="K28" s="161">
        <v>0</v>
      </c>
      <c r="L28" s="161">
        <v>0</v>
      </c>
      <c r="M28" s="161">
        <v>0</v>
      </c>
      <c r="N28" s="161">
        <v>0</v>
      </c>
    </row>
    <row r="29" spans="1:14" s="162" customFormat="1" ht="15" customHeight="1">
      <c r="A29" s="170" t="s">
        <v>694</v>
      </c>
      <c r="B29" s="164">
        <v>284590998</v>
      </c>
      <c r="C29" s="164">
        <v>645075945</v>
      </c>
      <c r="D29" s="164">
        <v>225574662.84999999</v>
      </c>
      <c r="E29" s="164">
        <v>599082880.79094005</v>
      </c>
      <c r="F29" s="164">
        <v>368557724</v>
      </c>
      <c r="G29" s="164">
        <v>279654553.32999998</v>
      </c>
      <c r="H29" s="164">
        <v>251270128</v>
      </c>
      <c r="I29" s="164">
        <v>540137751.54264998</v>
      </c>
      <c r="J29" s="164">
        <v>0</v>
      </c>
      <c r="K29" s="164">
        <v>544976993</v>
      </c>
      <c r="L29" s="164">
        <v>74903993.954999998</v>
      </c>
      <c r="M29" s="164">
        <v>171456070</v>
      </c>
      <c r="N29" s="164">
        <v>3985281700.4685898</v>
      </c>
    </row>
    <row r="30" spans="1:14" s="162" customFormat="1" ht="15" customHeight="1">
      <c r="A30" s="166" t="s">
        <v>695</v>
      </c>
      <c r="B30" s="161">
        <v>0</v>
      </c>
      <c r="C30" s="161">
        <v>433905600</v>
      </c>
      <c r="D30" s="161">
        <v>0</v>
      </c>
      <c r="E30" s="161">
        <v>0</v>
      </c>
      <c r="F30" s="161">
        <v>0</v>
      </c>
      <c r="G30" s="161">
        <v>0</v>
      </c>
      <c r="H30" s="161">
        <v>0</v>
      </c>
      <c r="I30" s="161">
        <v>0</v>
      </c>
      <c r="J30" s="161">
        <v>0</v>
      </c>
      <c r="K30" s="161">
        <v>0</v>
      </c>
      <c r="L30" s="161">
        <v>0</v>
      </c>
      <c r="M30" s="161">
        <v>0</v>
      </c>
      <c r="N30" s="161">
        <v>433905600</v>
      </c>
    </row>
    <row r="31" spans="1:14" s="162" customFormat="1" ht="15" customHeight="1">
      <c r="A31" s="166" t="s">
        <v>696</v>
      </c>
      <c r="B31" s="161">
        <v>47301821</v>
      </c>
      <c r="C31" s="161">
        <v>187017560</v>
      </c>
      <c r="D31" s="161">
        <v>50637896.25</v>
      </c>
      <c r="E31" s="161">
        <v>66773894.100000001</v>
      </c>
      <c r="F31" s="161">
        <v>49666454</v>
      </c>
      <c r="G31" s="161">
        <v>19962268.02</v>
      </c>
      <c r="H31" s="161">
        <v>20115448</v>
      </c>
      <c r="I31" s="161">
        <v>1667005.52</v>
      </c>
      <c r="J31" s="161">
        <v>0</v>
      </c>
      <c r="K31" s="161">
        <v>926400</v>
      </c>
      <c r="L31" s="161">
        <v>0</v>
      </c>
      <c r="M31" s="161">
        <v>1336000</v>
      </c>
      <c r="N31" s="161">
        <v>445404746.88999999</v>
      </c>
    </row>
    <row r="32" spans="1:14" s="162" customFormat="1" ht="15" customHeight="1">
      <c r="A32" s="163" t="s">
        <v>697</v>
      </c>
      <c r="B32" s="164">
        <v>2416805839</v>
      </c>
      <c r="C32" s="164">
        <v>3012768815</v>
      </c>
      <c r="D32" s="164">
        <v>2524865804.5999999</v>
      </c>
      <c r="E32" s="164">
        <v>2519799384.6909404</v>
      </c>
      <c r="F32" s="164">
        <v>1958594407</v>
      </c>
      <c r="G32" s="164">
        <v>1345048825.3099999</v>
      </c>
      <c r="H32" s="164">
        <v>1132879569.2199998</v>
      </c>
      <c r="I32" s="164">
        <v>2741937004.5726495</v>
      </c>
      <c r="J32" s="164">
        <v>87571157</v>
      </c>
      <c r="K32" s="164">
        <v>2046238209</v>
      </c>
      <c r="L32" s="164">
        <v>473906260.70499998</v>
      </c>
      <c r="M32" s="164">
        <v>1339920528</v>
      </c>
      <c r="N32" s="164">
        <v>21600335804.098591</v>
      </c>
    </row>
    <row r="33" spans="1:14" s="85" customFormat="1" ht="15" customHeight="1">
      <c r="A33" s="160" t="s">
        <v>698</v>
      </c>
      <c r="B33" s="161">
        <v>593045278.06220007</v>
      </c>
      <c r="C33" s="161">
        <v>360670915.53964996</v>
      </c>
      <c r="D33" s="161">
        <v>779938207.15389967</v>
      </c>
      <c r="E33" s="161">
        <v>621185881.90189075</v>
      </c>
      <c r="F33" s="161">
        <v>431881119.96589994</v>
      </c>
      <c r="G33" s="161">
        <v>175930990.27349997</v>
      </c>
      <c r="H33" s="161">
        <v>144587185.46929979</v>
      </c>
      <c r="I33" s="161">
        <v>934080031.32824945</v>
      </c>
      <c r="J33" s="161">
        <v>75384307.554199994</v>
      </c>
      <c r="K33" s="161">
        <v>367267319.88610029</v>
      </c>
      <c r="L33" s="161">
        <v>94762578.819399953</v>
      </c>
      <c r="M33" s="161">
        <v>313666285.80059981</v>
      </c>
      <c r="N33" s="161">
        <v>4892400101.7548885</v>
      </c>
    </row>
    <row r="34" spans="1:14" s="173" customFormat="1" ht="15" customHeight="1">
      <c r="A34" s="160" t="s">
        <v>699</v>
      </c>
      <c r="B34" s="171">
        <v>0.21727240829874547</v>
      </c>
      <c r="C34" s="171">
        <v>0.42700857910665813</v>
      </c>
      <c r="D34" s="171">
        <v>0.23311880870961676</v>
      </c>
      <c r="E34" s="171">
        <v>0.21696732679655598</v>
      </c>
      <c r="F34" s="171">
        <v>0.18792613165570024</v>
      </c>
      <c r="G34" s="171">
        <v>0.62428158193920769</v>
      </c>
      <c r="H34" s="171">
        <v>0.24503066614673258</v>
      </c>
      <c r="I34" s="172">
        <v>0.16157795622625926</v>
      </c>
      <c r="J34" s="171">
        <v>1.9351981155165059E-2</v>
      </c>
      <c r="K34" s="171">
        <v>0.16238718226378304</v>
      </c>
      <c r="L34" s="171">
        <v>0.11442456560782867</v>
      </c>
      <c r="M34" s="171">
        <v>4.2409684979466233E-2</v>
      </c>
      <c r="N34" s="171">
        <v>0.24630672406076623</v>
      </c>
    </row>
    <row r="35" spans="1:14" ht="3.75" customHeight="1" thickBot="1">
      <c r="A35" s="73"/>
      <c r="B35" s="73"/>
      <c r="C35" s="73"/>
      <c r="D35" s="73"/>
      <c r="E35" s="73"/>
      <c r="F35" s="73"/>
      <c r="G35" s="73"/>
      <c r="H35" s="73"/>
      <c r="I35" s="73"/>
      <c r="J35" s="73"/>
      <c r="K35" s="73"/>
      <c r="L35" s="73"/>
      <c r="M35" s="73"/>
      <c r="N35" s="73"/>
    </row>
    <row r="36" spans="1:14" ht="13.5" thickTop="1">
      <c r="A36" s="174" t="s">
        <v>700</v>
      </c>
      <c r="B36" s="53"/>
      <c r="C36" s="53"/>
      <c r="D36" s="53"/>
      <c r="E36" s="53"/>
      <c r="F36" s="53"/>
      <c r="G36" s="53"/>
      <c r="H36" s="53"/>
      <c r="I36" s="53"/>
      <c r="J36" s="53"/>
      <c r="K36" s="53"/>
      <c r="L36" s="53"/>
      <c r="M36" s="53"/>
      <c r="N36" s="53"/>
    </row>
    <row r="37" spans="1:14" ht="15" customHeight="1">
      <c r="A37" s="77"/>
      <c r="B37" s="53"/>
      <c r="C37" s="53"/>
      <c r="D37" s="53"/>
      <c r="E37" s="53"/>
      <c r="F37" s="53"/>
      <c r="G37" s="53"/>
      <c r="H37" s="53"/>
      <c r="I37" s="53"/>
      <c r="J37" s="53"/>
      <c r="K37" s="53"/>
      <c r="L37" s="53"/>
      <c r="M37" s="53"/>
      <c r="N37" s="53"/>
    </row>
  </sheetData>
  <mergeCells count="4">
    <mergeCell ref="A1:N1"/>
    <mergeCell ref="A2:N2"/>
    <mergeCell ref="A3:N3"/>
    <mergeCell ref="A4:N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P644"/>
  <sheetViews>
    <sheetView zoomScaleNormal="100" workbookViewId="0">
      <selection activeCell="F13" sqref="F13"/>
    </sheetView>
  </sheetViews>
  <sheetFormatPr baseColWidth="10" defaultRowHeight="12.75"/>
  <cols>
    <col min="1" max="1" width="38.28515625" style="175" customWidth="1"/>
    <col min="2" max="13" width="13.85546875" style="153" customWidth="1"/>
    <col min="14" max="14" width="14.140625" style="153" customWidth="1"/>
    <col min="15" max="15" width="12.140625" style="153" customWidth="1"/>
    <col min="16" max="16" width="2.5703125" style="214" customWidth="1"/>
    <col min="17" max="256" width="9.140625" style="153" customWidth="1"/>
    <col min="257" max="257" width="38.28515625" style="153" customWidth="1"/>
    <col min="258" max="269" width="13.85546875" style="153" customWidth="1"/>
    <col min="270" max="270" width="14.140625" style="153" customWidth="1"/>
    <col min="271" max="271" width="12.140625" style="153" customWidth="1"/>
    <col min="272" max="272" width="2.5703125" style="153" customWidth="1"/>
    <col min="273" max="512" width="9.140625" style="153" customWidth="1"/>
    <col min="513" max="513" width="38.28515625" style="153" customWidth="1"/>
    <col min="514" max="525" width="13.85546875" style="153" customWidth="1"/>
    <col min="526" max="526" width="14.140625" style="153" customWidth="1"/>
    <col min="527" max="527" width="12.140625" style="153" customWidth="1"/>
    <col min="528" max="528" width="2.5703125" style="153" customWidth="1"/>
    <col min="529" max="768" width="9.140625" style="153" customWidth="1"/>
    <col min="769" max="769" width="38.28515625" style="153" customWidth="1"/>
    <col min="770" max="781" width="13.85546875" style="153" customWidth="1"/>
    <col min="782" max="782" width="14.140625" style="153" customWidth="1"/>
    <col min="783" max="783" width="12.140625" style="153" customWidth="1"/>
    <col min="784" max="784" width="2.5703125" style="153" customWidth="1"/>
    <col min="785" max="1024" width="9.140625" style="153" customWidth="1"/>
    <col min="1025" max="1025" width="38.28515625" style="153" customWidth="1"/>
    <col min="1026" max="1037" width="13.85546875" style="153" customWidth="1"/>
    <col min="1038" max="1038" width="14.140625" style="153" customWidth="1"/>
    <col min="1039" max="1039" width="12.140625" style="153" customWidth="1"/>
    <col min="1040" max="1040" width="2.5703125" style="153" customWidth="1"/>
    <col min="1041" max="1280" width="9.140625" style="153" customWidth="1"/>
    <col min="1281" max="1281" width="38.28515625" style="153" customWidth="1"/>
    <col min="1282" max="1293" width="13.85546875" style="153" customWidth="1"/>
    <col min="1294" max="1294" width="14.140625" style="153" customWidth="1"/>
    <col min="1295" max="1295" width="12.140625" style="153" customWidth="1"/>
    <col min="1296" max="1296" width="2.5703125" style="153" customWidth="1"/>
    <col min="1297" max="1536" width="9.140625" style="153" customWidth="1"/>
    <col min="1537" max="1537" width="38.28515625" style="153" customWidth="1"/>
    <col min="1538" max="1549" width="13.85546875" style="153" customWidth="1"/>
    <col min="1550" max="1550" width="14.140625" style="153" customWidth="1"/>
    <col min="1551" max="1551" width="12.140625" style="153" customWidth="1"/>
    <col min="1552" max="1552" width="2.5703125" style="153" customWidth="1"/>
    <col min="1553" max="1792" width="9.140625" style="153" customWidth="1"/>
    <col min="1793" max="1793" width="38.28515625" style="153" customWidth="1"/>
    <col min="1794" max="1805" width="13.85546875" style="153" customWidth="1"/>
    <col min="1806" max="1806" width="14.140625" style="153" customWidth="1"/>
    <col min="1807" max="1807" width="12.140625" style="153" customWidth="1"/>
    <col min="1808" max="1808" width="2.5703125" style="153" customWidth="1"/>
    <col min="1809" max="2048" width="9.140625" style="153" customWidth="1"/>
    <col min="2049" max="2049" width="38.28515625" style="153" customWidth="1"/>
    <col min="2050" max="2061" width="13.85546875" style="153" customWidth="1"/>
    <col min="2062" max="2062" width="14.140625" style="153" customWidth="1"/>
    <col min="2063" max="2063" width="12.140625" style="153" customWidth="1"/>
    <col min="2064" max="2064" width="2.5703125" style="153" customWidth="1"/>
    <col min="2065" max="2304" width="9.140625" style="153" customWidth="1"/>
    <col min="2305" max="2305" width="38.28515625" style="153" customWidth="1"/>
    <col min="2306" max="2317" width="13.85546875" style="153" customWidth="1"/>
    <col min="2318" max="2318" width="14.140625" style="153" customWidth="1"/>
    <col min="2319" max="2319" width="12.140625" style="153" customWidth="1"/>
    <col min="2320" max="2320" width="2.5703125" style="153" customWidth="1"/>
    <col min="2321" max="2560" width="9.140625" style="153" customWidth="1"/>
    <col min="2561" max="2561" width="38.28515625" style="153" customWidth="1"/>
    <col min="2562" max="2573" width="13.85546875" style="153" customWidth="1"/>
    <col min="2574" max="2574" width="14.140625" style="153" customWidth="1"/>
    <col min="2575" max="2575" width="12.140625" style="153" customWidth="1"/>
    <col min="2576" max="2576" width="2.5703125" style="153" customWidth="1"/>
    <col min="2577" max="2816" width="9.140625" style="153" customWidth="1"/>
    <col min="2817" max="2817" width="38.28515625" style="153" customWidth="1"/>
    <col min="2818" max="2829" width="13.85546875" style="153" customWidth="1"/>
    <col min="2830" max="2830" width="14.140625" style="153" customWidth="1"/>
    <col min="2831" max="2831" width="12.140625" style="153" customWidth="1"/>
    <col min="2832" max="2832" width="2.5703125" style="153" customWidth="1"/>
    <col min="2833" max="3072" width="9.140625" style="153" customWidth="1"/>
    <col min="3073" max="3073" width="38.28515625" style="153" customWidth="1"/>
    <col min="3074" max="3085" width="13.85546875" style="153" customWidth="1"/>
    <col min="3086" max="3086" width="14.140625" style="153" customWidth="1"/>
    <col min="3087" max="3087" width="12.140625" style="153" customWidth="1"/>
    <col min="3088" max="3088" width="2.5703125" style="153" customWidth="1"/>
    <col min="3089" max="3328" width="9.140625" style="153" customWidth="1"/>
    <col min="3329" max="3329" width="38.28515625" style="153" customWidth="1"/>
    <col min="3330" max="3341" width="13.85546875" style="153" customWidth="1"/>
    <col min="3342" max="3342" width="14.140625" style="153" customWidth="1"/>
    <col min="3343" max="3343" width="12.140625" style="153" customWidth="1"/>
    <col min="3344" max="3344" width="2.5703125" style="153" customWidth="1"/>
    <col min="3345" max="3584" width="9.140625" style="153" customWidth="1"/>
    <col min="3585" max="3585" width="38.28515625" style="153" customWidth="1"/>
    <col min="3586" max="3597" width="13.85546875" style="153" customWidth="1"/>
    <col min="3598" max="3598" width="14.140625" style="153" customWidth="1"/>
    <col min="3599" max="3599" width="12.140625" style="153" customWidth="1"/>
    <col min="3600" max="3600" width="2.5703125" style="153" customWidth="1"/>
    <col min="3601" max="3840" width="9.140625" style="153" customWidth="1"/>
    <col min="3841" max="3841" width="38.28515625" style="153" customWidth="1"/>
    <col min="3842" max="3853" width="13.85546875" style="153" customWidth="1"/>
    <col min="3854" max="3854" width="14.140625" style="153" customWidth="1"/>
    <col min="3855" max="3855" width="12.140625" style="153" customWidth="1"/>
    <col min="3856" max="3856" width="2.5703125" style="153" customWidth="1"/>
    <col min="3857" max="4096" width="9.140625" style="153" customWidth="1"/>
    <col min="4097" max="4097" width="38.28515625" style="153" customWidth="1"/>
    <col min="4098" max="4109" width="13.85546875" style="153" customWidth="1"/>
    <col min="4110" max="4110" width="14.140625" style="153" customWidth="1"/>
    <col min="4111" max="4111" width="12.140625" style="153" customWidth="1"/>
    <col min="4112" max="4112" width="2.5703125" style="153" customWidth="1"/>
    <col min="4113" max="4352" width="9.140625" style="153" customWidth="1"/>
    <col min="4353" max="4353" width="38.28515625" style="153" customWidth="1"/>
    <col min="4354" max="4365" width="13.85546875" style="153" customWidth="1"/>
    <col min="4366" max="4366" width="14.140625" style="153" customWidth="1"/>
    <col min="4367" max="4367" width="12.140625" style="153" customWidth="1"/>
    <col min="4368" max="4368" width="2.5703125" style="153" customWidth="1"/>
    <col min="4369" max="4608" width="9.140625" style="153" customWidth="1"/>
    <col min="4609" max="4609" width="38.28515625" style="153" customWidth="1"/>
    <col min="4610" max="4621" width="13.85546875" style="153" customWidth="1"/>
    <col min="4622" max="4622" width="14.140625" style="153" customWidth="1"/>
    <col min="4623" max="4623" width="12.140625" style="153" customWidth="1"/>
    <col min="4624" max="4624" width="2.5703125" style="153" customWidth="1"/>
    <col min="4625" max="4864" width="9.140625" style="153" customWidth="1"/>
    <col min="4865" max="4865" width="38.28515625" style="153" customWidth="1"/>
    <col min="4866" max="4877" width="13.85546875" style="153" customWidth="1"/>
    <col min="4878" max="4878" width="14.140625" style="153" customWidth="1"/>
    <col min="4879" max="4879" width="12.140625" style="153" customWidth="1"/>
    <col min="4880" max="4880" width="2.5703125" style="153" customWidth="1"/>
    <col min="4881" max="5120" width="9.140625" style="153" customWidth="1"/>
    <col min="5121" max="5121" width="38.28515625" style="153" customWidth="1"/>
    <col min="5122" max="5133" width="13.85546875" style="153" customWidth="1"/>
    <col min="5134" max="5134" width="14.140625" style="153" customWidth="1"/>
    <col min="5135" max="5135" width="12.140625" style="153" customWidth="1"/>
    <col min="5136" max="5136" width="2.5703125" style="153" customWidth="1"/>
    <col min="5137" max="5376" width="9.140625" style="153" customWidth="1"/>
    <col min="5377" max="5377" width="38.28515625" style="153" customWidth="1"/>
    <col min="5378" max="5389" width="13.85546875" style="153" customWidth="1"/>
    <col min="5390" max="5390" width="14.140625" style="153" customWidth="1"/>
    <col min="5391" max="5391" width="12.140625" style="153" customWidth="1"/>
    <col min="5392" max="5392" width="2.5703125" style="153" customWidth="1"/>
    <col min="5393" max="5632" width="9.140625" style="153" customWidth="1"/>
    <col min="5633" max="5633" width="38.28515625" style="153" customWidth="1"/>
    <col min="5634" max="5645" width="13.85546875" style="153" customWidth="1"/>
    <col min="5646" max="5646" width="14.140625" style="153" customWidth="1"/>
    <col min="5647" max="5647" width="12.140625" style="153" customWidth="1"/>
    <col min="5648" max="5648" width="2.5703125" style="153" customWidth="1"/>
    <col min="5649" max="5888" width="9.140625" style="153" customWidth="1"/>
    <col min="5889" max="5889" width="38.28515625" style="153" customWidth="1"/>
    <col min="5890" max="5901" width="13.85546875" style="153" customWidth="1"/>
    <col min="5902" max="5902" width="14.140625" style="153" customWidth="1"/>
    <col min="5903" max="5903" width="12.140625" style="153" customWidth="1"/>
    <col min="5904" max="5904" width="2.5703125" style="153" customWidth="1"/>
    <col min="5905" max="6144" width="9.140625" style="153" customWidth="1"/>
    <col min="6145" max="6145" width="38.28515625" style="153" customWidth="1"/>
    <col min="6146" max="6157" width="13.85546875" style="153" customWidth="1"/>
    <col min="6158" max="6158" width="14.140625" style="153" customWidth="1"/>
    <col min="6159" max="6159" width="12.140625" style="153" customWidth="1"/>
    <col min="6160" max="6160" width="2.5703125" style="153" customWidth="1"/>
    <col min="6161" max="6400" width="9.140625" style="153" customWidth="1"/>
    <col min="6401" max="6401" width="38.28515625" style="153" customWidth="1"/>
    <col min="6402" max="6413" width="13.85546875" style="153" customWidth="1"/>
    <col min="6414" max="6414" width="14.140625" style="153" customWidth="1"/>
    <col min="6415" max="6415" width="12.140625" style="153" customWidth="1"/>
    <col min="6416" max="6416" width="2.5703125" style="153" customWidth="1"/>
    <col min="6417" max="6656" width="9.140625" style="153" customWidth="1"/>
    <col min="6657" max="6657" width="38.28515625" style="153" customWidth="1"/>
    <col min="6658" max="6669" width="13.85546875" style="153" customWidth="1"/>
    <col min="6670" max="6670" width="14.140625" style="153" customWidth="1"/>
    <col min="6671" max="6671" width="12.140625" style="153" customWidth="1"/>
    <col min="6672" max="6672" width="2.5703125" style="153" customWidth="1"/>
    <col min="6673" max="6912" width="9.140625" style="153" customWidth="1"/>
    <col min="6913" max="6913" width="38.28515625" style="153" customWidth="1"/>
    <col min="6914" max="6925" width="13.85546875" style="153" customWidth="1"/>
    <col min="6926" max="6926" width="14.140625" style="153" customWidth="1"/>
    <col min="6927" max="6927" width="12.140625" style="153" customWidth="1"/>
    <col min="6928" max="6928" width="2.5703125" style="153" customWidth="1"/>
    <col min="6929" max="7168" width="9.140625" style="153" customWidth="1"/>
    <col min="7169" max="7169" width="38.28515625" style="153" customWidth="1"/>
    <col min="7170" max="7181" width="13.85546875" style="153" customWidth="1"/>
    <col min="7182" max="7182" width="14.140625" style="153" customWidth="1"/>
    <col min="7183" max="7183" width="12.140625" style="153" customWidth="1"/>
    <col min="7184" max="7184" width="2.5703125" style="153" customWidth="1"/>
    <col min="7185" max="7424" width="9.140625" style="153" customWidth="1"/>
    <col min="7425" max="7425" width="38.28515625" style="153" customWidth="1"/>
    <col min="7426" max="7437" width="13.85546875" style="153" customWidth="1"/>
    <col min="7438" max="7438" width="14.140625" style="153" customWidth="1"/>
    <col min="7439" max="7439" width="12.140625" style="153" customWidth="1"/>
    <col min="7440" max="7440" width="2.5703125" style="153" customWidth="1"/>
    <col min="7441" max="7680" width="9.140625" style="153" customWidth="1"/>
    <col min="7681" max="7681" width="38.28515625" style="153" customWidth="1"/>
    <col min="7682" max="7693" width="13.85546875" style="153" customWidth="1"/>
    <col min="7694" max="7694" width="14.140625" style="153" customWidth="1"/>
    <col min="7695" max="7695" width="12.140625" style="153" customWidth="1"/>
    <col min="7696" max="7696" width="2.5703125" style="153" customWidth="1"/>
    <col min="7697" max="7936" width="9.140625" style="153" customWidth="1"/>
    <col min="7937" max="7937" width="38.28515625" style="153" customWidth="1"/>
    <col min="7938" max="7949" width="13.85546875" style="153" customWidth="1"/>
    <col min="7950" max="7950" width="14.140625" style="153" customWidth="1"/>
    <col min="7951" max="7951" width="12.140625" style="153" customWidth="1"/>
    <col min="7952" max="7952" width="2.5703125" style="153" customWidth="1"/>
    <col min="7953" max="8192" width="9.140625" style="153" customWidth="1"/>
    <col min="8193" max="8193" width="38.28515625" style="153" customWidth="1"/>
    <col min="8194" max="8205" width="13.85546875" style="153" customWidth="1"/>
    <col min="8206" max="8206" width="14.140625" style="153" customWidth="1"/>
    <col min="8207" max="8207" width="12.140625" style="153" customWidth="1"/>
    <col min="8208" max="8208" width="2.5703125" style="153" customWidth="1"/>
    <col min="8209" max="8448" width="9.140625" style="153" customWidth="1"/>
    <col min="8449" max="8449" width="38.28515625" style="153" customWidth="1"/>
    <col min="8450" max="8461" width="13.85546875" style="153" customWidth="1"/>
    <col min="8462" max="8462" width="14.140625" style="153" customWidth="1"/>
    <col min="8463" max="8463" width="12.140625" style="153" customWidth="1"/>
    <col min="8464" max="8464" width="2.5703125" style="153" customWidth="1"/>
    <col min="8465" max="8704" width="9.140625" style="153" customWidth="1"/>
    <col min="8705" max="8705" width="38.28515625" style="153" customWidth="1"/>
    <col min="8706" max="8717" width="13.85546875" style="153" customWidth="1"/>
    <col min="8718" max="8718" width="14.140625" style="153" customWidth="1"/>
    <col min="8719" max="8719" width="12.140625" style="153" customWidth="1"/>
    <col min="8720" max="8720" width="2.5703125" style="153" customWidth="1"/>
    <col min="8721" max="8960" width="9.140625" style="153" customWidth="1"/>
    <col min="8961" max="8961" width="38.28515625" style="153" customWidth="1"/>
    <col min="8962" max="8973" width="13.85546875" style="153" customWidth="1"/>
    <col min="8974" max="8974" width="14.140625" style="153" customWidth="1"/>
    <col min="8975" max="8975" width="12.140625" style="153" customWidth="1"/>
    <col min="8976" max="8976" width="2.5703125" style="153" customWidth="1"/>
    <col min="8977" max="9216" width="9.140625" style="153" customWidth="1"/>
    <col min="9217" max="9217" width="38.28515625" style="153" customWidth="1"/>
    <col min="9218" max="9229" width="13.85546875" style="153" customWidth="1"/>
    <col min="9230" max="9230" width="14.140625" style="153" customWidth="1"/>
    <col min="9231" max="9231" width="12.140625" style="153" customWidth="1"/>
    <col min="9232" max="9232" width="2.5703125" style="153" customWidth="1"/>
    <col min="9233" max="9472" width="9.140625" style="153" customWidth="1"/>
    <col min="9473" max="9473" width="38.28515625" style="153" customWidth="1"/>
    <col min="9474" max="9485" width="13.85546875" style="153" customWidth="1"/>
    <col min="9486" max="9486" width="14.140625" style="153" customWidth="1"/>
    <col min="9487" max="9487" width="12.140625" style="153" customWidth="1"/>
    <col min="9488" max="9488" width="2.5703125" style="153" customWidth="1"/>
    <col min="9489" max="9728" width="9.140625" style="153" customWidth="1"/>
    <col min="9729" max="9729" width="38.28515625" style="153" customWidth="1"/>
    <col min="9730" max="9741" width="13.85546875" style="153" customWidth="1"/>
    <col min="9742" max="9742" width="14.140625" style="153" customWidth="1"/>
    <col min="9743" max="9743" width="12.140625" style="153" customWidth="1"/>
    <col min="9744" max="9744" width="2.5703125" style="153" customWidth="1"/>
    <col min="9745" max="9984" width="9.140625" style="153" customWidth="1"/>
    <col min="9985" max="9985" width="38.28515625" style="153" customWidth="1"/>
    <col min="9986" max="9997" width="13.85546875" style="153" customWidth="1"/>
    <col min="9998" max="9998" width="14.140625" style="153" customWidth="1"/>
    <col min="9999" max="9999" width="12.140625" style="153" customWidth="1"/>
    <col min="10000" max="10000" width="2.5703125" style="153" customWidth="1"/>
    <col min="10001" max="10240" width="9.140625" style="153" customWidth="1"/>
    <col min="10241" max="10241" width="38.28515625" style="153" customWidth="1"/>
    <col min="10242" max="10253" width="13.85546875" style="153" customWidth="1"/>
    <col min="10254" max="10254" width="14.140625" style="153" customWidth="1"/>
    <col min="10255" max="10255" width="12.140625" style="153" customWidth="1"/>
    <col min="10256" max="10256" width="2.5703125" style="153" customWidth="1"/>
    <col min="10257" max="10496" width="9.140625" style="153" customWidth="1"/>
    <col min="10497" max="10497" width="38.28515625" style="153" customWidth="1"/>
    <col min="10498" max="10509" width="13.85546875" style="153" customWidth="1"/>
    <col min="10510" max="10510" width="14.140625" style="153" customWidth="1"/>
    <col min="10511" max="10511" width="12.140625" style="153" customWidth="1"/>
    <col min="10512" max="10512" width="2.5703125" style="153" customWidth="1"/>
    <col min="10513" max="10752" width="9.140625" style="153" customWidth="1"/>
    <col min="10753" max="10753" width="38.28515625" style="153" customWidth="1"/>
    <col min="10754" max="10765" width="13.85546875" style="153" customWidth="1"/>
    <col min="10766" max="10766" width="14.140625" style="153" customWidth="1"/>
    <col min="10767" max="10767" width="12.140625" style="153" customWidth="1"/>
    <col min="10768" max="10768" width="2.5703125" style="153" customWidth="1"/>
    <col min="10769" max="11008" width="9.140625" style="153" customWidth="1"/>
    <col min="11009" max="11009" width="38.28515625" style="153" customWidth="1"/>
    <col min="11010" max="11021" width="13.85546875" style="153" customWidth="1"/>
    <col min="11022" max="11022" width="14.140625" style="153" customWidth="1"/>
    <col min="11023" max="11023" width="12.140625" style="153" customWidth="1"/>
    <col min="11024" max="11024" width="2.5703125" style="153" customWidth="1"/>
    <col min="11025" max="11264" width="9.140625" style="153" customWidth="1"/>
    <col min="11265" max="11265" width="38.28515625" style="153" customWidth="1"/>
    <col min="11266" max="11277" width="13.85546875" style="153" customWidth="1"/>
    <col min="11278" max="11278" width="14.140625" style="153" customWidth="1"/>
    <col min="11279" max="11279" width="12.140625" style="153" customWidth="1"/>
    <col min="11280" max="11280" width="2.5703125" style="153" customWidth="1"/>
    <col min="11281" max="11520" width="9.140625" style="153" customWidth="1"/>
    <col min="11521" max="11521" width="38.28515625" style="153" customWidth="1"/>
    <col min="11522" max="11533" width="13.85546875" style="153" customWidth="1"/>
    <col min="11534" max="11534" width="14.140625" style="153" customWidth="1"/>
    <col min="11535" max="11535" width="12.140625" style="153" customWidth="1"/>
    <col min="11536" max="11536" width="2.5703125" style="153" customWidth="1"/>
    <col min="11537" max="11776" width="9.140625" style="153" customWidth="1"/>
    <col min="11777" max="11777" width="38.28515625" style="153" customWidth="1"/>
    <col min="11778" max="11789" width="13.85546875" style="153" customWidth="1"/>
    <col min="11790" max="11790" width="14.140625" style="153" customWidth="1"/>
    <col min="11791" max="11791" width="12.140625" style="153" customWidth="1"/>
    <col min="11792" max="11792" width="2.5703125" style="153" customWidth="1"/>
    <col min="11793" max="12032" width="9.140625" style="153" customWidth="1"/>
    <col min="12033" max="12033" width="38.28515625" style="153" customWidth="1"/>
    <col min="12034" max="12045" width="13.85546875" style="153" customWidth="1"/>
    <col min="12046" max="12046" width="14.140625" style="153" customWidth="1"/>
    <col min="12047" max="12047" width="12.140625" style="153" customWidth="1"/>
    <col min="12048" max="12048" width="2.5703125" style="153" customWidth="1"/>
    <col min="12049" max="12288" width="9.140625" style="153" customWidth="1"/>
    <col min="12289" max="12289" width="38.28515625" style="153" customWidth="1"/>
    <col min="12290" max="12301" width="13.85546875" style="153" customWidth="1"/>
    <col min="12302" max="12302" width="14.140625" style="153" customWidth="1"/>
    <col min="12303" max="12303" width="12.140625" style="153" customWidth="1"/>
    <col min="12304" max="12304" width="2.5703125" style="153" customWidth="1"/>
    <col min="12305" max="12544" width="9.140625" style="153" customWidth="1"/>
    <col min="12545" max="12545" width="38.28515625" style="153" customWidth="1"/>
    <col min="12546" max="12557" width="13.85546875" style="153" customWidth="1"/>
    <col min="12558" max="12558" width="14.140625" style="153" customWidth="1"/>
    <col min="12559" max="12559" width="12.140625" style="153" customWidth="1"/>
    <col min="12560" max="12560" width="2.5703125" style="153" customWidth="1"/>
    <col min="12561" max="12800" width="9.140625" style="153" customWidth="1"/>
    <col min="12801" max="12801" width="38.28515625" style="153" customWidth="1"/>
    <col min="12802" max="12813" width="13.85546875" style="153" customWidth="1"/>
    <col min="12814" max="12814" width="14.140625" style="153" customWidth="1"/>
    <col min="12815" max="12815" width="12.140625" style="153" customWidth="1"/>
    <col min="12816" max="12816" width="2.5703125" style="153" customWidth="1"/>
    <col min="12817" max="13056" width="9.140625" style="153" customWidth="1"/>
    <col min="13057" max="13057" width="38.28515625" style="153" customWidth="1"/>
    <col min="13058" max="13069" width="13.85546875" style="153" customWidth="1"/>
    <col min="13070" max="13070" width="14.140625" style="153" customWidth="1"/>
    <col min="13071" max="13071" width="12.140625" style="153" customWidth="1"/>
    <col min="13072" max="13072" width="2.5703125" style="153" customWidth="1"/>
    <col min="13073" max="13312" width="9.140625" style="153" customWidth="1"/>
    <col min="13313" max="13313" width="38.28515625" style="153" customWidth="1"/>
    <col min="13314" max="13325" width="13.85546875" style="153" customWidth="1"/>
    <col min="13326" max="13326" width="14.140625" style="153" customWidth="1"/>
    <col min="13327" max="13327" width="12.140625" style="153" customWidth="1"/>
    <col min="13328" max="13328" width="2.5703125" style="153" customWidth="1"/>
    <col min="13329" max="13568" width="9.140625" style="153" customWidth="1"/>
    <col min="13569" max="13569" width="38.28515625" style="153" customWidth="1"/>
    <col min="13570" max="13581" width="13.85546875" style="153" customWidth="1"/>
    <col min="13582" max="13582" width="14.140625" style="153" customWidth="1"/>
    <col min="13583" max="13583" width="12.140625" style="153" customWidth="1"/>
    <col min="13584" max="13584" width="2.5703125" style="153" customWidth="1"/>
    <col min="13585" max="13824" width="9.140625" style="153" customWidth="1"/>
    <col min="13825" max="13825" width="38.28515625" style="153" customWidth="1"/>
    <col min="13826" max="13837" width="13.85546875" style="153" customWidth="1"/>
    <col min="13838" max="13838" width="14.140625" style="153" customWidth="1"/>
    <col min="13839" max="13839" width="12.140625" style="153" customWidth="1"/>
    <col min="13840" max="13840" width="2.5703125" style="153" customWidth="1"/>
    <col min="13841" max="14080" width="9.140625" style="153" customWidth="1"/>
    <col min="14081" max="14081" width="38.28515625" style="153" customWidth="1"/>
    <col min="14082" max="14093" width="13.85546875" style="153" customWidth="1"/>
    <col min="14094" max="14094" width="14.140625" style="153" customWidth="1"/>
    <col min="14095" max="14095" width="12.140625" style="153" customWidth="1"/>
    <col min="14096" max="14096" width="2.5703125" style="153" customWidth="1"/>
    <col min="14097" max="14336" width="9.140625" style="153" customWidth="1"/>
    <col min="14337" max="14337" width="38.28515625" style="153" customWidth="1"/>
    <col min="14338" max="14349" width="13.85546875" style="153" customWidth="1"/>
    <col min="14350" max="14350" width="14.140625" style="153" customWidth="1"/>
    <col min="14351" max="14351" width="12.140625" style="153" customWidth="1"/>
    <col min="14352" max="14352" width="2.5703125" style="153" customWidth="1"/>
    <col min="14353" max="14592" width="9.140625" style="153" customWidth="1"/>
    <col min="14593" max="14593" width="38.28515625" style="153" customWidth="1"/>
    <col min="14594" max="14605" width="13.85546875" style="153" customWidth="1"/>
    <col min="14606" max="14606" width="14.140625" style="153" customWidth="1"/>
    <col min="14607" max="14607" width="12.140625" style="153" customWidth="1"/>
    <col min="14608" max="14608" width="2.5703125" style="153" customWidth="1"/>
    <col min="14609" max="14848" width="9.140625" style="153" customWidth="1"/>
    <col min="14849" max="14849" width="38.28515625" style="153" customWidth="1"/>
    <col min="14850" max="14861" width="13.85546875" style="153" customWidth="1"/>
    <col min="14862" max="14862" width="14.140625" style="153" customWidth="1"/>
    <col min="14863" max="14863" width="12.140625" style="153" customWidth="1"/>
    <col min="14864" max="14864" width="2.5703125" style="153" customWidth="1"/>
    <col min="14865" max="15104" width="9.140625" style="153" customWidth="1"/>
    <col min="15105" max="15105" width="38.28515625" style="153" customWidth="1"/>
    <col min="15106" max="15117" width="13.85546875" style="153" customWidth="1"/>
    <col min="15118" max="15118" width="14.140625" style="153" customWidth="1"/>
    <col min="15119" max="15119" width="12.140625" style="153" customWidth="1"/>
    <col min="15120" max="15120" width="2.5703125" style="153" customWidth="1"/>
    <col min="15121" max="15360" width="9.140625" style="153" customWidth="1"/>
    <col min="15361" max="15361" width="38.28515625" style="153" customWidth="1"/>
    <col min="15362" max="15373" width="13.85546875" style="153" customWidth="1"/>
    <col min="15374" max="15374" width="14.140625" style="153" customWidth="1"/>
    <col min="15375" max="15375" width="12.140625" style="153" customWidth="1"/>
    <col min="15376" max="15376" width="2.5703125" style="153" customWidth="1"/>
    <col min="15377" max="15616" width="9.140625" style="153" customWidth="1"/>
    <col min="15617" max="15617" width="38.28515625" style="153" customWidth="1"/>
    <col min="15618" max="15629" width="13.85546875" style="153" customWidth="1"/>
    <col min="15630" max="15630" width="14.140625" style="153" customWidth="1"/>
    <col min="15631" max="15631" width="12.140625" style="153" customWidth="1"/>
    <col min="15632" max="15632" width="2.5703125" style="153" customWidth="1"/>
    <col min="15633" max="15872" width="9.140625" style="153" customWidth="1"/>
    <col min="15873" max="15873" width="38.28515625" style="153" customWidth="1"/>
    <col min="15874" max="15885" width="13.85546875" style="153" customWidth="1"/>
    <col min="15886" max="15886" width="14.140625" style="153" customWidth="1"/>
    <col min="15887" max="15887" width="12.140625" style="153" customWidth="1"/>
    <col min="15888" max="15888" width="2.5703125" style="153" customWidth="1"/>
    <col min="15889" max="16128" width="9.140625" style="153" customWidth="1"/>
    <col min="16129" max="16129" width="38.28515625" style="153" customWidth="1"/>
    <col min="16130" max="16141" width="13.85546875" style="153" customWidth="1"/>
    <col min="16142" max="16142" width="14.140625" style="153" customWidth="1"/>
    <col min="16143" max="16143" width="12.140625" style="153" customWidth="1"/>
    <col min="16144" max="16144" width="2.5703125" style="153" customWidth="1"/>
    <col min="16145" max="16384" width="9.140625" style="153" customWidth="1"/>
  </cols>
  <sheetData>
    <row r="1" spans="1:16" s="176" customFormat="1" ht="24" customHeight="1">
      <c r="A1" s="914" t="s">
        <v>0</v>
      </c>
      <c r="B1" s="914"/>
      <c r="C1" s="914"/>
      <c r="D1" s="914"/>
      <c r="E1" s="914"/>
      <c r="F1" s="914"/>
      <c r="G1" s="914"/>
      <c r="H1" s="914"/>
      <c r="I1" s="914"/>
      <c r="J1" s="914"/>
      <c r="K1" s="914"/>
      <c r="L1" s="914"/>
      <c r="M1" s="914"/>
      <c r="N1" s="914"/>
      <c r="O1" s="914"/>
    </row>
    <row r="2" spans="1:16" s="176" customFormat="1" ht="19.5" customHeight="1">
      <c r="A2" s="914" t="s">
        <v>701</v>
      </c>
      <c r="B2" s="914"/>
      <c r="C2" s="914"/>
      <c r="D2" s="914"/>
      <c r="E2" s="914"/>
      <c r="F2" s="914"/>
      <c r="G2" s="914"/>
      <c r="H2" s="914"/>
      <c r="I2" s="914"/>
      <c r="J2" s="914"/>
      <c r="K2" s="914"/>
      <c r="L2" s="914"/>
      <c r="M2" s="914"/>
      <c r="N2" s="914"/>
      <c r="O2" s="914"/>
    </row>
    <row r="3" spans="1:16" s="176" customFormat="1" ht="18">
      <c r="A3" s="914" t="s">
        <v>2</v>
      </c>
      <c r="B3" s="914"/>
      <c r="C3" s="914"/>
      <c r="D3" s="914"/>
      <c r="E3" s="914"/>
      <c r="F3" s="914"/>
      <c r="G3" s="914"/>
      <c r="H3" s="914"/>
      <c r="I3" s="914"/>
      <c r="J3" s="914"/>
      <c r="K3" s="914"/>
      <c r="L3" s="914"/>
      <c r="M3" s="914"/>
      <c r="N3" s="914"/>
      <c r="O3" s="914"/>
    </row>
    <row r="4" spans="1:16" s="177" customFormat="1" ht="21" customHeight="1">
      <c r="A4" s="915" t="s">
        <v>3</v>
      </c>
      <c r="B4" s="915"/>
      <c r="C4" s="915"/>
      <c r="D4" s="915"/>
      <c r="E4" s="915"/>
      <c r="F4" s="915"/>
      <c r="G4" s="915"/>
      <c r="H4" s="915"/>
      <c r="I4" s="915"/>
      <c r="J4" s="915"/>
      <c r="K4" s="915"/>
      <c r="L4" s="915"/>
      <c r="M4" s="915"/>
      <c r="N4" s="915"/>
      <c r="O4" s="915"/>
    </row>
    <row r="5" spans="1:16" ht="7.5" customHeight="1">
      <c r="A5" s="178"/>
      <c r="B5" s="179"/>
      <c r="C5" s="179"/>
      <c r="D5" s="179"/>
      <c r="E5" s="179"/>
      <c r="F5" s="179"/>
      <c r="G5" s="180"/>
      <c r="H5" s="180"/>
      <c r="I5" s="180"/>
      <c r="J5" s="181"/>
      <c r="K5" s="180"/>
      <c r="L5" s="180"/>
      <c r="M5" s="180"/>
      <c r="N5" s="180"/>
      <c r="O5" s="180"/>
      <c r="P5" s="153"/>
    </row>
    <row r="6" spans="1:16" ht="25.5">
      <c r="A6" s="182"/>
      <c r="B6" s="182" t="s">
        <v>317</v>
      </c>
      <c r="C6" s="182" t="s">
        <v>318</v>
      </c>
      <c r="D6" s="182" t="s">
        <v>319</v>
      </c>
      <c r="E6" s="182" t="s">
        <v>320</v>
      </c>
      <c r="F6" s="182" t="s">
        <v>321</v>
      </c>
      <c r="G6" s="182" t="s">
        <v>322</v>
      </c>
      <c r="H6" s="182" t="s">
        <v>323</v>
      </c>
      <c r="I6" s="182" t="s">
        <v>324</v>
      </c>
      <c r="J6" s="182" t="s">
        <v>325</v>
      </c>
      <c r="K6" s="182" t="s">
        <v>326</v>
      </c>
      <c r="L6" s="182" t="s">
        <v>327</v>
      </c>
      <c r="M6" s="182" t="s">
        <v>328</v>
      </c>
      <c r="N6" s="183" t="s">
        <v>8</v>
      </c>
      <c r="O6" s="184" t="s">
        <v>702</v>
      </c>
      <c r="P6" s="153"/>
    </row>
    <row r="7" spans="1:16" ht="15.75">
      <c r="A7" s="185" t="s">
        <v>703</v>
      </c>
      <c r="B7" s="186">
        <v>23601195.698987603</v>
      </c>
      <c r="C7" s="186">
        <v>32142483.069753602</v>
      </c>
      <c r="D7" s="186">
        <v>27267737.51632341</v>
      </c>
      <c r="E7" s="186">
        <v>24266346.057080794</v>
      </c>
      <c r="F7" s="186">
        <v>18324566.985349599</v>
      </c>
      <c r="G7" s="186">
        <v>13600528.211901996</v>
      </c>
      <c r="H7" s="186">
        <v>11302096.131416399</v>
      </c>
      <c r="I7" s="186">
        <v>17583877.181320399</v>
      </c>
      <c r="J7" s="186">
        <v>141061.04776520003</v>
      </c>
      <c r="K7" s="186">
        <v>18053602.588408597</v>
      </c>
      <c r="L7" s="186">
        <v>4062120.2355173985</v>
      </c>
      <c r="M7" s="186">
        <v>10145719.102446193</v>
      </c>
      <c r="N7" s="187">
        <v>200491333.82627121</v>
      </c>
      <c r="O7" s="188">
        <v>0.94239065867236171</v>
      </c>
      <c r="P7" s="153"/>
    </row>
    <row r="8" spans="1:16" ht="15.75">
      <c r="A8" s="185" t="s">
        <v>704</v>
      </c>
      <c r="B8" s="186">
        <v>89757.403910000023</v>
      </c>
      <c r="C8" s="186">
        <v>120346.16371000001</v>
      </c>
      <c r="D8" s="186">
        <v>67252.167909999989</v>
      </c>
      <c r="E8" s="186">
        <v>47730.330300000001</v>
      </c>
      <c r="F8" s="186">
        <v>45978.668309999979</v>
      </c>
      <c r="G8" s="186">
        <v>40592.671520000011</v>
      </c>
      <c r="H8" s="186">
        <v>44395.856089999972</v>
      </c>
      <c r="I8" s="186">
        <v>82341.213959999979</v>
      </c>
      <c r="J8" s="186">
        <v>194.30228</v>
      </c>
      <c r="K8" s="186">
        <v>61120.724129999981</v>
      </c>
      <c r="L8" s="186">
        <v>11729.703010000001</v>
      </c>
      <c r="M8" s="186">
        <v>44018.089550000004</v>
      </c>
      <c r="N8" s="186">
        <v>655457.29468000005</v>
      </c>
      <c r="O8" s="188">
        <v>3.0809153686429821E-3</v>
      </c>
      <c r="P8" s="153"/>
    </row>
    <row r="9" spans="1:16" ht="15.75">
      <c r="A9" s="185" t="s">
        <v>705</v>
      </c>
      <c r="B9" s="186">
        <v>505776.32130100025</v>
      </c>
      <c r="C9" s="186">
        <v>688156.60179819993</v>
      </c>
      <c r="D9" s="186">
        <v>563740.6350596</v>
      </c>
      <c r="E9" s="186">
        <v>530423.57427340001</v>
      </c>
      <c r="F9" s="186">
        <v>329791.23903259984</v>
      </c>
      <c r="G9" s="186">
        <v>208744.42342659997</v>
      </c>
      <c r="H9" s="186">
        <v>192695.95396879985</v>
      </c>
      <c r="I9" s="186">
        <v>18027.113269999991</v>
      </c>
      <c r="J9" s="186">
        <v>0</v>
      </c>
      <c r="K9" s="186">
        <v>69712.835899999991</v>
      </c>
      <c r="L9" s="186">
        <v>188551.71527800008</v>
      </c>
      <c r="M9" s="186">
        <v>38201.812459999994</v>
      </c>
      <c r="N9" s="187">
        <v>3333822.2257682001</v>
      </c>
      <c r="O9" s="188">
        <v>1.567031783009952E-2</v>
      </c>
      <c r="P9" s="153"/>
    </row>
    <row r="10" spans="1:16" ht="15.75">
      <c r="A10" s="185" t="s">
        <v>706</v>
      </c>
      <c r="B10" s="186">
        <v>13442.658900000002</v>
      </c>
      <c r="C10" s="186">
        <v>15093.996869999997</v>
      </c>
      <c r="D10" s="186">
        <v>11884.332109999998</v>
      </c>
      <c r="E10" s="186">
        <v>10382.568630000005</v>
      </c>
      <c r="F10" s="186">
        <v>8834.0464299999985</v>
      </c>
      <c r="G10" s="186">
        <v>8116.417510000002</v>
      </c>
      <c r="H10" s="186">
        <v>4514.4039699999985</v>
      </c>
      <c r="I10" s="186">
        <v>813.82186999999988</v>
      </c>
      <c r="J10" s="186">
        <v>0</v>
      </c>
      <c r="K10" s="186">
        <v>2156.6610299999988</v>
      </c>
      <c r="L10" s="186">
        <v>4417.9432300000008</v>
      </c>
      <c r="M10" s="186">
        <v>1485.1347000000001</v>
      </c>
      <c r="N10" s="186">
        <v>81141.985249999998</v>
      </c>
      <c r="O10" s="188">
        <v>3.8140027035777398E-4</v>
      </c>
      <c r="P10" s="153"/>
    </row>
    <row r="11" spans="1:16" ht="15.75">
      <c r="A11" s="185" t="s">
        <v>707</v>
      </c>
      <c r="B11" s="186">
        <v>241749.83341939998</v>
      </c>
      <c r="C11" s="186">
        <v>504190.85592960031</v>
      </c>
      <c r="D11" s="186">
        <v>170540.86507960001</v>
      </c>
      <c r="E11" s="186">
        <v>363607.59809000004</v>
      </c>
      <c r="F11" s="186">
        <v>80777.866303200019</v>
      </c>
      <c r="G11" s="186">
        <v>44939.373398400028</v>
      </c>
      <c r="H11" s="186">
        <v>167619.89981660008</v>
      </c>
      <c r="I11" s="186">
        <v>11563.944639999992</v>
      </c>
      <c r="J11" s="186">
        <v>0</v>
      </c>
      <c r="K11" s="186">
        <v>16553.6416336</v>
      </c>
      <c r="L11" s="186">
        <v>31160.66232000001</v>
      </c>
      <c r="M11" s="186">
        <v>7631.65924</v>
      </c>
      <c r="N11" s="187">
        <v>1640336.1998704006</v>
      </c>
      <c r="O11" s="188">
        <v>7.710246035768694E-3</v>
      </c>
      <c r="P11" s="153"/>
    </row>
    <row r="12" spans="1:16" ht="15.75">
      <c r="A12" s="185" t="s">
        <v>708</v>
      </c>
      <c r="B12" s="186">
        <v>26988.153530000003</v>
      </c>
      <c r="C12" s="186">
        <v>56250.408540000004</v>
      </c>
      <c r="D12" s="186">
        <v>18301.09216</v>
      </c>
      <c r="E12" s="186">
        <v>39593.525950000003</v>
      </c>
      <c r="F12" s="186">
        <v>9183.5994400000018</v>
      </c>
      <c r="G12" s="186">
        <v>5964.3703000000023</v>
      </c>
      <c r="H12" s="186">
        <v>17336.193400000007</v>
      </c>
      <c r="I12" s="186">
        <v>2287.88402</v>
      </c>
      <c r="J12" s="186">
        <v>0</v>
      </c>
      <c r="K12" s="186">
        <v>2869.6015200000006</v>
      </c>
      <c r="L12" s="186">
        <v>4080.9669299999996</v>
      </c>
      <c r="M12" s="186">
        <v>1364.0859599999999</v>
      </c>
      <c r="N12" s="186">
        <v>184219.88175000003</v>
      </c>
      <c r="O12" s="188">
        <v>8.6590822849909462E-4</v>
      </c>
      <c r="P12" s="153"/>
    </row>
    <row r="13" spans="1:16" ht="15.75">
      <c r="A13" s="185" t="s">
        <v>709</v>
      </c>
      <c r="B13" s="186">
        <v>247969.13658160003</v>
      </c>
      <c r="C13" s="186">
        <v>277967.88312999997</v>
      </c>
      <c r="D13" s="186">
        <v>111330.46955300002</v>
      </c>
      <c r="E13" s="186">
        <v>118294.78623720001</v>
      </c>
      <c r="F13" s="186">
        <v>51074.671617199994</v>
      </c>
      <c r="G13" s="186">
        <v>46246.419796999966</v>
      </c>
      <c r="H13" s="186">
        <v>82713.821067600002</v>
      </c>
      <c r="I13" s="186">
        <v>11405.840149999995</v>
      </c>
      <c r="J13" s="186">
        <v>0</v>
      </c>
      <c r="K13" s="186">
        <v>67835.704110000021</v>
      </c>
      <c r="L13" s="186">
        <v>17835.576410000001</v>
      </c>
      <c r="M13" s="186">
        <v>7427.7615900000019</v>
      </c>
      <c r="N13" s="187">
        <v>1040102.0702436002</v>
      </c>
      <c r="O13" s="188">
        <v>4.8889019607834842E-3</v>
      </c>
      <c r="P13" s="153"/>
    </row>
    <row r="14" spans="1:16" ht="15.75">
      <c r="A14" s="185" t="s">
        <v>710</v>
      </c>
      <c r="B14" s="186">
        <v>71039.347139999998</v>
      </c>
      <c r="C14" s="186">
        <v>92078.891420000014</v>
      </c>
      <c r="D14" s="186">
        <v>29376.789369999999</v>
      </c>
      <c r="E14" s="186">
        <v>41352.504569999997</v>
      </c>
      <c r="F14" s="186">
        <v>14404.290619999998</v>
      </c>
      <c r="G14" s="186">
        <v>14202.919449999992</v>
      </c>
      <c r="H14" s="186">
        <v>21868.320350000002</v>
      </c>
      <c r="I14" s="186">
        <v>5651.1314800000027</v>
      </c>
      <c r="J14" s="186">
        <v>0</v>
      </c>
      <c r="K14" s="186">
        <v>20674.876429999997</v>
      </c>
      <c r="L14" s="186">
        <v>4471.7713100000001</v>
      </c>
      <c r="M14" s="186">
        <v>3055.5096100000001</v>
      </c>
      <c r="N14" s="186">
        <v>318176.35174999997</v>
      </c>
      <c r="O14" s="188">
        <v>1.4955580172830462E-3</v>
      </c>
      <c r="P14" s="153"/>
    </row>
    <row r="15" spans="1:16" ht="15.75">
      <c r="A15" s="185" t="s">
        <v>711</v>
      </c>
      <c r="B15" s="186">
        <v>235983.82973580013</v>
      </c>
      <c r="C15" s="186">
        <v>360186.88601740007</v>
      </c>
      <c r="D15" s="186">
        <v>153809.03747860005</v>
      </c>
      <c r="E15" s="186">
        <v>699717.97890479967</v>
      </c>
      <c r="F15" s="186">
        <v>60346.503603400015</v>
      </c>
      <c r="G15" s="186">
        <v>52759.687269999995</v>
      </c>
      <c r="H15" s="186">
        <v>130229.48232479994</v>
      </c>
      <c r="I15" s="186">
        <v>20310.883209999993</v>
      </c>
      <c r="J15" s="186">
        <v>0</v>
      </c>
      <c r="K15" s="186">
        <v>99635.060199999934</v>
      </c>
      <c r="L15" s="186">
        <v>61593.901069999978</v>
      </c>
      <c r="M15" s="186">
        <v>11803.147749999995</v>
      </c>
      <c r="N15" s="187">
        <v>1886376.3975647998</v>
      </c>
      <c r="O15" s="188">
        <v>8.8667348452352336E-3</v>
      </c>
      <c r="P15" s="153"/>
    </row>
    <row r="16" spans="1:16" ht="15.75">
      <c r="A16" s="185" t="s">
        <v>712</v>
      </c>
      <c r="B16" s="186">
        <v>105636.37673</v>
      </c>
      <c r="C16" s="186">
        <v>181176.47198</v>
      </c>
      <c r="D16" s="186">
        <v>67111.847480000011</v>
      </c>
      <c r="E16" s="186">
        <v>487087.56887000008</v>
      </c>
      <c r="F16" s="186">
        <v>30703.833869999991</v>
      </c>
      <c r="G16" s="186">
        <v>26789.505850000001</v>
      </c>
      <c r="H16" s="186">
        <v>44300.133019999987</v>
      </c>
      <c r="I16" s="186">
        <v>16017.144749999998</v>
      </c>
      <c r="J16" s="186">
        <v>0</v>
      </c>
      <c r="K16" s="186">
        <v>74417.60828</v>
      </c>
      <c r="L16" s="186">
        <v>30542.835290000003</v>
      </c>
      <c r="M16" s="186">
        <v>8186.4907499999999</v>
      </c>
      <c r="N16" s="186">
        <v>1071969.8168700002</v>
      </c>
      <c r="O16" s="188">
        <v>5.03869330667617E-3</v>
      </c>
      <c r="P16" s="153"/>
    </row>
    <row r="17" spans="1:16" ht="15.75">
      <c r="A17" s="185" t="s">
        <v>713</v>
      </c>
      <c r="B17" s="186">
        <v>533510.35073840013</v>
      </c>
      <c r="C17" s="186">
        <v>790135.88589359971</v>
      </c>
      <c r="D17" s="186">
        <v>960256.73038879968</v>
      </c>
      <c r="E17" s="186">
        <v>303110.26000020001</v>
      </c>
      <c r="F17" s="186">
        <v>224313.65872579991</v>
      </c>
      <c r="G17" s="186">
        <v>339878.11970280024</v>
      </c>
      <c r="H17" s="186">
        <v>211931.3028908</v>
      </c>
      <c r="I17" s="186">
        <v>246247.06431779999</v>
      </c>
      <c r="J17" s="186">
        <v>142.26275000000001</v>
      </c>
      <c r="K17" s="186">
        <v>406820.21303380001</v>
      </c>
      <c r="L17" s="186">
        <v>193966.60788440009</v>
      </c>
      <c r="M17" s="186">
        <v>145298.71183520003</v>
      </c>
      <c r="N17" s="187">
        <v>4355611.1681615999</v>
      </c>
      <c r="O17" s="188">
        <v>2.0473140655751627E-2</v>
      </c>
      <c r="P17" s="153"/>
    </row>
    <row r="18" spans="1:16" ht="15.75">
      <c r="A18" s="185" t="s">
        <v>714</v>
      </c>
      <c r="B18" s="186">
        <v>322376.80852000037</v>
      </c>
      <c r="C18" s="186">
        <v>493797.59613000031</v>
      </c>
      <c r="D18" s="186">
        <v>541195.26656999975</v>
      </c>
      <c r="E18" s="186">
        <v>266442.81560000003</v>
      </c>
      <c r="F18" s="186">
        <v>125831.59615000001</v>
      </c>
      <c r="G18" s="186">
        <v>239036.83793000001</v>
      </c>
      <c r="H18" s="186">
        <v>146619.36748000007</v>
      </c>
      <c r="I18" s="186">
        <v>239760.83642999997</v>
      </c>
      <c r="J18" s="186">
        <v>142.26275000000001</v>
      </c>
      <c r="K18" s="186">
        <v>358398.36181999982</v>
      </c>
      <c r="L18" s="186">
        <v>128051.93873000002</v>
      </c>
      <c r="M18" s="186">
        <v>120656.5405</v>
      </c>
      <c r="N18" s="186">
        <v>2982310.228610001</v>
      </c>
      <c r="O18" s="188">
        <v>1.4018068746754124E-2</v>
      </c>
      <c r="P18" s="153"/>
    </row>
    <row r="19" spans="1:16" ht="15.75">
      <c r="A19" s="189" t="s">
        <v>715</v>
      </c>
      <c r="B19" s="190">
        <v>25366185.170763806</v>
      </c>
      <c r="C19" s="190">
        <v>34763121.182522401</v>
      </c>
      <c r="D19" s="190">
        <v>29227415.253883012</v>
      </c>
      <c r="E19" s="190">
        <v>26281500.254586391</v>
      </c>
      <c r="F19" s="190">
        <v>19070870.924631797</v>
      </c>
      <c r="G19" s="190">
        <v>14293096.235496799</v>
      </c>
      <c r="H19" s="190">
        <v>12087286.591484999</v>
      </c>
      <c r="I19" s="190">
        <v>17891432.026908197</v>
      </c>
      <c r="J19" s="190">
        <v>141203.31051520002</v>
      </c>
      <c r="K19" s="190">
        <v>18714160.043285996</v>
      </c>
      <c r="L19" s="190">
        <v>4555228.6984797986</v>
      </c>
      <c r="M19" s="190">
        <v>10356082.195321392</v>
      </c>
      <c r="N19" s="190">
        <v>212747581.88787976</v>
      </c>
      <c r="O19" s="191">
        <v>1.0000000000000002</v>
      </c>
      <c r="P19" s="153"/>
    </row>
    <row r="20" spans="1:16" ht="15.75">
      <c r="A20" s="192" t="s">
        <v>716</v>
      </c>
      <c r="B20" s="193">
        <v>629240.74873000034</v>
      </c>
      <c r="C20" s="193">
        <v>958743.52865000034</v>
      </c>
      <c r="D20" s="193">
        <v>735121.49559999979</v>
      </c>
      <c r="E20" s="193">
        <v>892589.3139200001</v>
      </c>
      <c r="F20" s="193">
        <v>234936.03482</v>
      </c>
      <c r="G20" s="193">
        <v>334702.72256000002</v>
      </c>
      <c r="H20" s="193">
        <v>279034.27431000001</v>
      </c>
      <c r="I20" s="193">
        <v>346872.03250999993</v>
      </c>
      <c r="J20" s="193">
        <v>336.56502999999998</v>
      </c>
      <c r="K20" s="193">
        <v>519637.83320999978</v>
      </c>
      <c r="L20" s="193">
        <v>183295.15850000002</v>
      </c>
      <c r="M20" s="193">
        <v>178765.85107</v>
      </c>
      <c r="N20" s="193">
        <v>5293275.5589100011</v>
      </c>
      <c r="O20" s="194"/>
      <c r="P20" s="153"/>
    </row>
    <row r="21" spans="1:16" s="198" customFormat="1" ht="16.5" thickBot="1">
      <c r="A21" s="195" t="s">
        <v>717</v>
      </c>
      <c r="B21" s="196">
        <v>0.11923136773480253</v>
      </c>
      <c r="C21" s="196">
        <v>0.16340078168711189</v>
      </c>
      <c r="D21" s="196">
        <v>0.13738071659628157</v>
      </c>
      <c r="E21" s="196">
        <v>0.12353372020198576</v>
      </c>
      <c r="F21" s="196">
        <v>8.9640835187881712E-2</v>
      </c>
      <c r="G21" s="196">
        <v>6.7183354605785423E-2</v>
      </c>
      <c r="H21" s="196">
        <v>5.6815153827953394E-2</v>
      </c>
      <c r="I21" s="196">
        <v>8.4096993573995929E-2</v>
      </c>
      <c r="J21" s="196">
        <v>6.6371288106868199E-4</v>
      </c>
      <c r="K21" s="196">
        <v>8.796414923836153E-2</v>
      </c>
      <c r="L21" s="196">
        <v>2.1411424083214503E-2</v>
      </c>
      <c r="M21" s="196">
        <v>4.8677790381557229E-2</v>
      </c>
      <c r="N21" s="196">
        <v>1</v>
      </c>
      <c r="O21" s="197"/>
    </row>
    <row r="22" spans="1:16" ht="13.5" thickTop="1">
      <c r="A22" s="199" t="s">
        <v>718</v>
      </c>
      <c r="B22" s="200"/>
      <c r="C22" s="200"/>
      <c r="D22" s="200"/>
      <c r="E22" s="200"/>
      <c r="F22" s="200"/>
      <c r="G22" s="201"/>
      <c r="H22" s="201"/>
      <c r="I22" s="201"/>
      <c r="J22" s="201"/>
      <c r="K22" s="201"/>
      <c r="L22" s="201"/>
      <c r="M22" s="201"/>
      <c r="N22" s="201"/>
      <c r="O22" s="201"/>
      <c r="P22" s="153"/>
    </row>
    <row r="23" spans="1:16" ht="43.5" customHeight="1">
      <c r="A23" s="912" t="s">
        <v>376</v>
      </c>
      <c r="B23" s="916"/>
      <c r="C23" s="916"/>
      <c r="D23" s="916"/>
      <c r="E23" s="916"/>
      <c r="F23" s="916"/>
      <c r="G23" s="916"/>
      <c r="H23" s="916"/>
      <c r="I23" s="916"/>
      <c r="J23" s="916"/>
      <c r="K23" s="916"/>
      <c r="L23" s="916"/>
      <c r="M23" s="916"/>
      <c r="N23" s="916"/>
      <c r="O23" s="916"/>
      <c r="P23" s="153"/>
    </row>
    <row r="24" spans="1:16" ht="48.75" customHeight="1">
      <c r="A24" s="912" t="s">
        <v>377</v>
      </c>
      <c r="B24" s="913"/>
      <c r="C24" s="913"/>
      <c r="D24" s="913"/>
      <c r="E24" s="913"/>
      <c r="F24" s="913"/>
      <c r="G24" s="913"/>
      <c r="H24" s="913"/>
      <c r="I24" s="913"/>
      <c r="J24" s="913"/>
      <c r="K24" s="913"/>
      <c r="L24" s="913"/>
      <c r="M24" s="913"/>
      <c r="N24" s="913"/>
      <c r="O24" s="913"/>
      <c r="P24" s="153"/>
    </row>
    <row r="25" spans="1:16">
      <c r="A25" s="199" t="s">
        <v>719</v>
      </c>
      <c r="B25" s="202"/>
      <c r="C25" s="202"/>
      <c r="D25" s="202"/>
      <c r="E25" s="202"/>
      <c r="F25" s="202"/>
      <c r="G25" s="199"/>
      <c r="H25" s="199"/>
      <c r="I25" s="199"/>
      <c r="J25" s="199"/>
      <c r="K25" s="199"/>
      <c r="L25" s="199"/>
      <c r="M25" s="199"/>
      <c r="N25" s="199"/>
      <c r="O25" s="199"/>
      <c r="P25" s="153"/>
    </row>
    <row r="26" spans="1:16" ht="9" customHeight="1">
      <c r="A26" s="203"/>
      <c r="B26" s="204"/>
      <c r="C26" s="204"/>
      <c r="D26" s="204"/>
      <c r="E26" s="204"/>
      <c r="F26" s="204"/>
      <c r="G26" s="205"/>
      <c r="H26" s="205"/>
      <c r="I26" s="205"/>
      <c r="J26" s="205"/>
      <c r="K26" s="205"/>
      <c r="L26" s="205"/>
      <c r="M26" s="205"/>
      <c r="N26" s="205"/>
      <c r="O26" s="205"/>
      <c r="P26" s="153"/>
    </row>
    <row r="27" spans="1:16" ht="9" customHeight="1">
      <c r="A27" s="203"/>
      <c r="B27" s="204"/>
      <c r="C27" s="204"/>
      <c r="D27" s="204"/>
      <c r="E27" s="204"/>
      <c r="F27" s="204"/>
      <c r="G27" s="205"/>
      <c r="H27" s="205"/>
      <c r="I27" s="205"/>
      <c r="J27" s="205"/>
      <c r="K27" s="205"/>
      <c r="L27" s="205"/>
      <c r="M27" s="205"/>
      <c r="N27" s="205"/>
      <c r="O27" s="205"/>
      <c r="P27" s="153"/>
    </row>
    <row r="28" spans="1:16" ht="9" customHeight="1">
      <c r="A28" s="203"/>
      <c r="B28" s="204"/>
      <c r="C28" s="204"/>
      <c r="D28" s="204"/>
      <c r="E28" s="204"/>
      <c r="F28" s="204"/>
      <c r="G28" s="205"/>
      <c r="H28" s="205"/>
      <c r="I28" s="205"/>
      <c r="J28" s="205"/>
      <c r="K28" s="205"/>
      <c r="L28" s="205"/>
      <c r="M28" s="205"/>
      <c r="N28" s="205"/>
      <c r="O28" s="205"/>
      <c r="P28" s="153"/>
    </row>
    <row r="29" spans="1:16" ht="9" customHeight="1">
      <c r="A29" s="203"/>
      <c r="B29" s="204"/>
      <c r="C29" s="204"/>
      <c r="D29" s="204"/>
      <c r="E29" s="204"/>
      <c r="F29" s="204"/>
      <c r="G29" s="205"/>
      <c r="H29" s="205"/>
      <c r="I29" s="205"/>
      <c r="J29" s="205"/>
      <c r="K29" s="205"/>
      <c r="L29" s="205"/>
      <c r="M29" s="205"/>
      <c r="N29" s="205"/>
      <c r="O29" s="205"/>
      <c r="P29" s="153"/>
    </row>
    <row r="30" spans="1:16" ht="9" customHeight="1">
      <c r="A30" s="203"/>
      <c r="B30" s="204"/>
      <c r="C30" s="204"/>
      <c r="D30" s="204"/>
      <c r="E30" s="204"/>
      <c r="F30" s="204"/>
      <c r="G30" s="205"/>
      <c r="H30" s="205"/>
      <c r="I30" s="205"/>
      <c r="J30" s="205"/>
      <c r="K30" s="205"/>
      <c r="L30" s="205"/>
      <c r="M30" s="205"/>
      <c r="N30" s="205"/>
      <c r="O30" s="205"/>
      <c r="P30" s="153"/>
    </row>
    <row r="31" spans="1:16" ht="9" customHeight="1">
      <c r="A31" s="206"/>
      <c r="B31" s="204"/>
      <c r="C31" s="204"/>
      <c r="D31" s="204"/>
      <c r="E31" s="204"/>
      <c r="F31" s="204"/>
      <c r="G31" s="205"/>
      <c r="H31" s="205"/>
      <c r="I31" s="205"/>
      <c r="J31" s="205"/>
      <c r="K31" s="205"/>
      <c r="L31" s="205"/>
      <c r="M31" s="205"/>
      <c r="N31" s="205"/>
      <c r="O31" s="205"/>
      <c r="P31" s="153"/>
    </row>
    <row r="32" spans="1:16" ht="9" customHeight="1">
      <c r="A32" s="203"/>
      <c r="B32" s="204"/>
      <c r="C32" s="204"/>
      <c r="D32" s="204"/>
      <c r="E32" s="204"/>
      <c r="F32" s="204"/>
      <c r="G32" s="205"/>
      <c r="H32" s="205"/>
      <c r="I32" s="205"/>
      <c r="J32" s="205"/>
      <c r="K32" s="205"/>
      <c r="L32" s="205"/>
      <c r="M32" s="205"/>
      <c r="N32" s="205"/>
      <c r="O32" s="205"/>
      <c r="P32" s="153"/>
    </row>
    <row r="33" spans="1:16" ht="9" customHeight="1">
      <c r="A33" s="203"/>
      <c r="B33" s="204"/>
      <c r="C33" s="204"/>
      <c r="D33" s="204"/>
      <c r="E33" s="204"/>
      <c r="F33" s="204"/>
      <c r="G33" s="205"/>
      <c r="H33" s="205"/>
      <c r="I33" s="205"/>
      <c r="J33" s="205"/>
      <c r="K33" s="205"/>
      <c r="L33" s="205"/>
      <c r="M33" s="205"/>
      <c r="N33" s="205"/>
      <c r="O33" s="205"/>
      <c r="P33" s="153"/>
    </row>
    <row r="34" spans="1:16" ht="9" customHeight="1">
      <c r="A34" s="203"/>
      <c r="B34" s="204"/>
      <c r="C34" s="204"/>
      <c r="D34" s="204"/>
      <c r="E34" s="204"/>
      <c r="F34" s="204"/>
      <c r="G34" s="205"/>
      <c r="H34" s="205"/>
      <c r="I34" s="205"/>
      <c r="J34" s="205"/>
      <c r="K34" s="205"/>
      <c r="L34" s="205"/>
      <c r="M34" s="205"/>
      <c r="N34" s="205"/>
      <c r="O34" s="205"/>
      <c r="P34" s="153"/>
    </row>
    <row r="35" spans="1:16" ht="9" customHeight="1">
      <c r="A35" s="203"/>
      <c r="B35" s="204"/>
      <c r="C35" s="204"/>
      <c r="D35" s="204"/>
      <c r="E35" s="204"/>
      <c r="F35" s="204"/>
      <c r="G35" s="205"/>
      <c r="H35" s="205"/>
      <c r="I35" s="205"/>
      <c r="J35" s="205"/>
      <c r="K35" s="205"/>
      <c r="L35" s="205"/>
      <c r="M35" s="205"/>
      <c r="N35" s="205"/>
      <c r="O35" s="205"/>
      <c r="P35" s="153"/>
    </row>
    <row r="36" spans="1:16" ht="9" customHeight="1">
      <c r="A36" s="203"/>
      <c r="B36" s="204"/>
      <c r="C36" s="204"/>
      <c r="D36" s="204"/>
      <c r="E36" s="204"/>
      <c r="F36" s="204"/>
      <c r="G36" s="205"/>
      <c r="H36" s="205"/>
      <c r="I36" s="205"/>
      <c r="J36" s="205"/>
      <c r="K36" s="205"/>
      <c r="L36" s="205"/>
      <c r="M36" s="205"/>
      <c r="N36" s="205"/>
      <c r="O36" s="205"/>
      <c r="P36" s="153"/>
    </row>
    <row r="37" spans="1:16" ht="9" customHeight="1">
      <c r="A37" s="206"/>
      <c r="B37" s="204"/>
      <c r="C37" s="204"/>
      <c r="D37" s="204"/>
      <c r="E37" s="204"/>
      <c r="F37" s="204"/>
      <c r="G37" s="205"/>
      <c r="H37" s="205"/>
      <c r="I37" s="205"/>
      <c r="J37" s="205"/>
      <c r="K37" s="205"/>
      <c r="L37" s="205"/>
      <c r="M37" s="205"/>
      <c r="N37" s="205"/>
      <c r="O37" s="205"/>
      <c r="P37" s="153"/>
    </row>
    <row r="38" spans="1:16" ht="9" customHeight="1">
      <c r="A38" s="203"/>
      <c r="B38" s="204"/>
      <c r="C38" s="204"/>
      <c r="D38" s="204"/>
      <c r="E38" s="204"/>
      <c r="F38" s="204"/>
      <c r="G38" s="205"/>
      <c r="H38" s="205"/>
      <c r="I38" s="205"/>
      <c r="J38" s="205"/>
      <c r="K38" s="205"/>
      <c r="L38" s="205"/>
      <c r="M38" s="205"/>
      <c r="N38" s="205"/>
      <c r="O38" s="205"/>
      <c r="P38" s="153"/>
    </row>
    <row r="39" spans="1:16" ht="9" customHeight="1">
      <c r="A39" s="203"/>
      <c r="B39" s="204"/>
      <c r="C39" s="204"/>
      <c r="D39" s="204"/>
      <c r="E39" s="204"/>
      <c r="F39" s="204"/>
      <c r="G39" s="205"/>
      <c r="H39" s="205"/>
      <c r="I39" s="205"/>
      <c r="J39" s="205"/>
      <c r="K39" s="205"/>
      <c r="L39" s="205"/>
      <c r="M39" s="205"/>
      <c r="N39" s="205"/>
      <c r="O39" s="205"/>
      <c r="P39" s="153"/>
    </row>
    <row r="40" spans="1:16" ht="9" customHeight="1">
      <c r="A40" s="203"/>
      <c r="B40" s="204"/>
      <c r="C40" s="204"/>
      <c r="D40" s="204"/>
      <c r="E40" s="204"/>
      <c r="F40" s="204"/>
      <c r="G40" s="205"/>
      <c r="H40" s="205"/>
      <c r="I40" s="205"/>
      <c r="J40" s="205"/>
      <c r="K40" s="205"/>
      <c r="L40" s="205"/>
      <c r="M40" s="205"/>
      <c r="N40" s="205"/>
      <c r="O40" s="205"/>
      <c r="P40" s="153"/>
    </row>
    <row r="41" spans="1:16" ht="9" customHeight="1">
      <c r="A41" s="203"/>
      <c r="B41" s="204"/>
      <c r="C41" s="204"/>
      <c r="D41" s="204"/>
      <c r="E41" s="204"/>
      <c r="F41" s="204"/>
      <c r="G41" s="205"/>
      <c r="H41" s="205"/>
      <c r="I41" s="205"/>
      <c r="J41" s="205"/>
      <c r="K41" s="205"/>
      <c r="L41" s="205"/>
      <c r="M41" s="205"/>
      <c r="N41" s="205"/>
      <c r="O41" s="205"/>
      <c r="P41" s="153"/>
    </row>
    <row r="42" spans="1:16" ht="9" customHeight="1">
      <c r="A42" s="203"/>
      <c r="B42" s="204"/>
      <c r="C42" s="204"/>
      <c r="D42" s="204"/>
      <c r="E42" s="204"/>
      <c r="F42" s="204"/>
      <c r="G42" s="205"/>
      <c r="H42" s="205"/>
      <c r="I42" s="205"/>
      <c r="J42" s="205"/>
      <c r="K42" s="205"/>
      <c r="L42" s="205"/>
      <c r="M42" s="205"/>
      <c r="N42" s="205"/>
      <c r="O42" s="205"/>
      <c r="P42" s="153"/>
    </row>
    <row r="43" spans="1:16" ht="9" customHeight="1">
      <c r="A43" s="206"/>
      <c r="B43" s="204"/>
      <c r="C43" s="204"/>
      <c r="D43" s="204"/>
      <c r="E43" s="204"/>
      <c r="F43" s="204"/>
      <c r="G43" s="205"/>
      <c r="H43" s="205"/>
      <c r="I43" s="205"/>
      <c r="J43" s="205"/>
      <c r="K43" s="205"/>
      <c r="L43" s="205"/>
      <c r="M43" s="205"/>
      <c r="N43" s="205"/>
      <c r="O43" s="205"/>
      <c r="P43" s="153"/>
    </row>
    <row r="44" spans="1:16" ht="9" customHeight="1">
      <c r="A44" s="203"/>
      <c r="B44" s="204"/>
      <c r="C44" s="204"/>
      <c r="D44" s="204"/>
      <c r="E44" s="204"/>
      <c r="F44" s="204"/>
      <c r="G44" s="205"/>
      <c r="H44" s="205"/>
      <c r="I44" s="205"/>
      <c r="J44" s="205"/>
      <c r="K44" s="205"/>
      <c r="L44" s="205"/>
      <c r="M44" s="205"/>
      <c r="N44" s="205"/>
      <c r="O44" s="205"/>
      <c r="P44" s="153"/>
    </row>
    <row r="45" spans="1:16" ht="9" customHeight="1">
      <c r="A45" s="203"/>
      <c r="B45" s="204"/>
      <c r="C45" s="204"/>
      <c r="D45" s="204"/>
      <c r="E45" s="204"/>
      <c r="F45" s="204"/>
      <c r="G45" s="205"/>
      <c r="H45" s="205"/>
      <c r="I45" s="205"/>
      <c r="J45" s="205"/>
      <c r="K45" s="205"/>
      <c r="L45" s="205"/>
      <c r="M45" s="205"/>
      <c r="N45" s="205"/>
      <c r="O45" s="205"/>
      <c r="P45" s="153"/>
    </row>
    <row r="46" spans="1:16" ht="9" customHeight="1">
      <c r="A46" s="203"/>
      <c r="B46" s="204"/>
      <c r="C46" s="204"/>
      <c r="D46" s="204"/>
      <c r="E46" s="204"/>
      <c r="F46" s="204"/>
      <c r="G46" s="205"/>
      <c r="H46" s="205"/>
      <c r="I46" s="205"/>
      <c r="J46" s="205"/>
      <c r="K46" s="205"/>
      <c r="L46" s="205"/>
      <c r="M46" s="205"/>
      <c r="N46" s="205"/>
      <c r="O46" s="205"/>
      <c r="P46" s="153"/>
    </row>
    <row r="47" spans="1:16" ht="9" customHeight="1">
      <c r="A47" s="203"/>
      <c r="B47" s="204"/>
      <c r="C47" s="204"/>
      <c r="D47" s="204"/>
      <c r="E47" s="204"/>
      <c r="F47" s="204"/>
      <c r="G47" s="205"/>
      <c r="H47" s="205"/>
      <c r="I47" s="205"/>
      <c r="J47" s="205"/>
      <c r="K47" s="205"/>
      <c r="L47" s="205"/>
      <c r="M47" s="205"/>
      <c r="N47" s="205"/>
      <c r="O47" s="205"/>
      <c r="P47" s="153"/>
    </row>
    <row r="48" spans="1:16" ht="9" customHeight="1">
      <c r="A48" s="206"/>
      <c r="B48" s="204"/>
      <c r="C48" s="204"/>
      <c r="D48" s="204"/>
      <c r="E48" s="204"/>
      <c r="F48" s="204"/>
      <c r="G48" s="205"/>
      <c r="H48" s="205"/>
      <c r="I48" s="205"/>
      <c r="J48" s="205"/>
      <c r="K48" s="205"/>
      <c r="L48" s="205"/>
      <c r="M48" s="205"/>
      <c r="N48" s="205"/>
      <c r="O48" s="205"/>
      <c r="P48" s="153"/>
    </row>
    <row r="49" spans="1:16" ht="9" customHeight="1">
      <c r="A49" s="207"/>
      <c r="B49" s="204"/>
      <c r="C49" s="204"/>
      <c r="D49" s="204"/>
      <c r="E49" s="204"/>
      <c r="F49" s="204"/>
      <c r="G49" s="205"/>
      <c r="H49" s="205"/>
      <c r="I49" s="205"/>
      <c r="J49" s="205"/>
      <c r="K49" s="205"/>
      <c r="L49" s="205"/>
      <c r="M49" s="205"/>
      <c r="N49" s="205"/>
      <c r="O49" s="205"/>
      <c r="P49" s="153"/>
    </row>
    <row r="50" spans="1:16" ht="9" customHeight="1">
      <c r="A50" s="207"/>
      <c r="B50" s="204"/>
      <c r="C50" s="204"/>
      <c r="D50" s="204"/>
      <c r="E50" s="204"/>
      <c r="F50" s="204"/>
      <c r="G50" s="205"/>
      <c r="H50" s="205"/>
      <c r="I50" s="205"/>
      <c r="J50" s="205"/>
      <c r="K50" s="205"/>
      <c r="L50" s="205"/>
      <c r="M50" s="205"/>
      <c r="N50" s="205"/>
      <c r="O50" s="205"/>
      <c r="P50" s="153"/>
    </row>
    <row r="51" spans="1:16" ht="9" customHeight="1">
      <c r="A51" s="207"/>
      <c r="B51" s="204"/>
      <c r="C51" s="204"/>
      <c r="D51" s="204"/>
      <c r="E51" s="204"/>
      <c r="F51" s="204"/>
      <c r="G51" s="205"/>
      <c r="H51" s="205"/>
      <c r="I51" s="205"/>
      <c r="J51" s="205"/>
      <c r="K51" s="205"/>
      <c r="L51" s="205"/>
      <c r="M51" s="205"/>
      <c r="N51" s="205"/>
      <c r="O51" s="205"/>
      <c r="P51" s="153"/>
    </row>
    <row r="52" spans="1:16" ht="9" customHeight="1">
      <c r="A52" s="207"/>
      <c r="B52" s="204"/>
      <c r="C52" s="204"/>
      <c r="D52" s="204"/>
      <c r="E52" s="204"/>
      <c r="F52" s="204"/>
      <c r="G52" s="205"/>
      <c r="H52" s="205"/>
      <c r="I52" s="205"/>
      <c r="J52" s="205"/>
      <c r="K52" s="205"/>
      <c r="L52" s="205"/>
      <c r="M52" s="205"/>
      <c r="N52" s="205"/>
      <c r="O52" s="205"/>
      <c r="P52" s="153"/>
    </row>
    <row r="53" spans="1:16" ht="9" customHeight="1">
      <c r="A53" s="208"/>
      <c r="B53" s="204"/>
      <c r="C53" s="204"/>
      <c r="D53" s="204"/>
      <c r="E53" s="204"/>
      <c r="F53" s="204"/>
      <c r="G53" s="205"/>
      <c r="H53" s="205"/>
      <c r="I53" s="205"/>
      <c r="J53" s="205"/>
      <c r="K53" s="205"/>
      <c r="L53" s="205"/>
      <c r="M53" s="205"/>
      <c r="N53" s="205"/>
      <c r="O53" s="205"/>
      <c r="P53" s="153"/>
    </row>
    <row r="54" spans="1:16" ht="9" customHeight="1">
      <c r="A54" s="208"/>
      <c r="B54" s="204"/>
      <c r="C54" s="204"/>
      <c r="D54" s="204"/>
      <c r="E54" s="204"/>
      <c r="F54" s="204"/>
      <c r="G54" s="205"/>
      <c r="H54" s="205"/>
      <c r="I54" s="205"/>
      <c r="J54" s="205"/>
      <c r="K54" s="205"/>
      <c r="L54" s="205"/>
      <c r="M54" s="205"/>
      <c r="N54" s="205"/>
      <c r="O54" s="205"/>
      <c r="P54" s="153"/>
    </row>
    <row r="55" spans="1:16" ht="9" customHeight="1">
      <c r="A55" s="209"/>
      <c r="B55" s="204"/>
      <c r="C55" s="204"/>
      <c r="D55" s="204"/>
      <c r="E55" s="204"/>
      <c r="F55" s="204"/>
      <c r="G55" s="205"/>
      <c r="H55" s="205"/>
      <c r="I55" s="205"/>
      <c r="J55" s="205"/>
      <c r="K55" s="205"/>
      <c r="L55" s="205"/>
      <c r="M55" s="205"/>
      <c r="N55" s="205"/>
      <c r="O55" s="205"/>
      <c r="P55" s="153"/>
    </row>
    <row r="56" spans="1:16" ht="9" customHeight="1">
      <c r="A56" s="203"/>
      <c r="B56" s="204"/>
      <c r="C56" s="204"/>
      <c r="D56" s="204"/>
      <c r="E56" s="204"/>
      <c r="F56" s="204"/>
      <c r="G56" s="205"/>
      <c r="H56" s="205"/>
      <c r="I56" s="205"/>
      <c r="J56" s="205"/>
      <c r="K56" s="205"/>
      <c r="L56" s="205"/>
      <c r="M56" s="205"/>
      <c r="N56" s="205"/>
      <c r="O56" s="205"/>
      <c r="P56" s="153"/>
    </row>
    <row r="57" spans="1:16" ht="9" customHeight="1">
      <c r="A57" s="203"/>
      <c r="B57" s="204"/>
      <c r="C57" s="204"/>
      <c r="D57" s="204"/>
      <c r="E57" s="204"/>
      <c r="F57" s="204"/>
      <c r="G57" s="205"/>
      <c r="H57" s="205"/>
      <c r="I57" s="205"/>
      <c r="J57" s="205"/>
      <c r="K57" s="205"/>
      <c r="L57" s="205"/>
      <c r="M57" s="205"/>
      <c r="N57" s="205"/>
      <c r="O57" s="205"/>
      <c r="P57" s="153"/>
    </row>
    <row r="58" spans="1:16" ht="9" customHeight="1">
      <c r="A58" s="203"/>
      <c r="B58" s="204"/>
      <c r="C58" s="204"/>
      <c r="D58" s="204"/>
      <c r="E58" s="204"/>
      <c r="F58" s="204"/>
      <c r="G58" s="205"/>
      <c r="H58" s="205"/>
      <c r="I58" s="205"/>
      <c r="J58" s="205"/>
      <c r="K58" s="205"/>
      <c r="L58" s="205"/>
      <c r="M58" s="205"/>
      <c r="N58" s="205"/>
      <c r="O58" s="205"/>
      <c r="P58" s="153"/>
    </row>
    <row r="59" spans="1:16" ht="9" customHeight="1">
      <c r="A59" s="203"/>
      <c r="B59" s="204"/>
      <c r="C59" s="204"/>
      <c r="D59" s="204"/>
      <c r="E59" s="204"/>
      <c r="F59" s="204"/>
      <c r="G59" s="205"/>
      <c r="H59" s="205"/>
      <c r="I59" s="205"/>
      <c r="J59" s="205"/>
      <c r="K59" s="205"/>
      <c r="L59" s="205"/>
      <c r="M59" s="205"/>
      <c r="N59" s="205"/>
      <c r="O59" s="205"/>
      <c r="P59" s="153"/>
    </row>
    <row r="60" spans="1:16" ht="9" customHeight="1">
      <c r="A60" s="207"/>
      <c r="B60" s="204"/>
      <c r="C60" s="204"/>
      <c r="D60" s="204"/>
      <c r="E60" s="204"/>
      <c r="F60" s="204"/>
      <c r="G60" s="205"/>
      <c r="H60" s="205"/>
      <c r="I60" s="205"/>
      <c r="J60" s="205"/>
      <c r="K60" s="205"/>
      <c r="L60" s="205"/>
      <c r="M60" s="205"/>
      <c r="N60" s="205"/>
      <c r="O60" s="205"/>
      <c r="P60" s="153"/>
    </row>
    <row r="61" spans="1:16" ht="9" customHeight="1">
      <c r="A61" s="209"/>
      <c r="B61" s="204"/>
      <c r="C61" s="204"/>
      <c r="D61" s="204"/>
      <c r="E61" s="204"/>
      <c r="F61" s="204"/>
      <c r="G61" s="205"/>
      <c r="H61" s="205"/>
      <c r="I61" s="205"/>
      <c r="J61" s="205"/>
      <c r="K61" s="205"/>
      <c r="L61" s="205"/>
      <c r="M61" s="205"/>
      <c r="N61" s="205"/>
      <c r="O61" s="205"/>
      <c r="P61" s="153"/>
    </row>
    <row r="62" spans="1:16" ht="9" customHeight="1">
      <c r="A62" s="203"/>
      <c r="B62" s="204"/>
      <c r="C62" s="204"/>
      <c r="D62" s="204"/>
      <c r="E62" s="204"/>
      <c r="F62" s="204"/>
      <c r="G62" s="205"/>
      <c r="H62" s="205"/>
      <c r="I62" s="205"/>
      <c r="J62" s="205"/>
      <c r="K62" s="205"/>
      <c r="L62" s="205"/>
      <c r="M62" s="205"/>
      <c r="N62" s="205"/>
      <c r="O62" s="205"/>
      <c r="P62" s="153"/>
    </row>
    <row r="63" spans="1:16" ht="9" customHeight="1">
      <c r="A63" s="203"/>
      <c r="B63" s="204"/>
      <c r="C63" s="204"/>
      <c r="D63" s="204"/>
      <c r="E63" s="204"/>
      <c r="F63" s="204"/>
      <c r="G63" s="205"/>
      <c r="H63" s="205"/>
      <c r="I63" s="205"/>
      <c r="J63" s="205"/>
      <c r="K63" s="205"/>
      <c r="L63" s="205"/>
      <c r="M63" s="205"/>
      <c r="N63" s="205"/>
      <c r="O63" s="205"/>
      <c r="P63" s="153"/>
    </row>
    <row r="64" spans="1:16" ht="9" customHeight="1">
      <c r="A64" s="203"/>
      <c r="B64" s="204"/>
      <c r="C64" s="204"/>
      <c r="D64" s="204"/>
      <c r="E64" s="204"/>
      <c r="F64" s="204"/>
      <c r="G64" s="205"/>
      <c r="H64" s="205"/>
      <c r="I64" s="205"/>
      <c r="J64" s="205"/>
      <c r="K64" s="205"/>
      <c r="L64" s="205"/>
      <c r="M64" s="205"/>
      <c r="N64" s="205"/>
      <c r="O64" s="205"/>
      <c r="P64" s="153"/>
    </row>
    <row r="65" spans="1:16" ht="9" customHeight="1">
      <c r="A65" s="203"/>
      <c r="B65" s="204"/>
      <c r="C65" s="204"/>
      <c r="D65" s="204"/>
      <c r="E65" s="204"/>
      <c r="F65" s="204"/>
      <c r="G65" s="205"/>
      <c r="H65" s="205"/>
      <c r="I65" s="205"/>
      <c r="J65" s="205"/>
      <c r="K65" s="205"/>
      <c r="L65" s="205"/>
      <c r="M65" s="205"/>
      <c r="N65" s="205"/>
      <c r="O65" s="205"/>
      <c r="P65" s="153"/>
    </row>
    <row r="66" spans="1:16" ht="9" customHeight="1">
      <c r="A66" s="207"/>
      <c r="B66" s="204"/>
      <c r="C66" s="204"/>
      <c r="D66" s="204"/>
      <c r="E66" s="204"/>
      <c r="F66" s="204"/>
      <c r="G66" s="205"/>
      <c r="H66" s="205"/>
      <c r="I66" s="205"/>
      <c r="J66" s="205"/>
      <c r="K66" s="205"/>
      <c r="L66" s="205"/>
      <c r="M66" s="205"/>
      <c r="N66" s="205"/>
      <c r="O66" s="205"/>
      <c r="P66" s="153"/>
    </row>
    <row r="67" spans="1:16" ht="9" customHeight="1">
      <c r="A67" s="209"/>
      <c r="B67" s="204"/>
      <c r="C67" s="204"/>
      <c r="D67" s="204"/>
      <c r="E67" s="204"/>
      <c r="F67" s="204"/>
      <c r="G67" s="205"/>
      <c r="H67" s="205"/>
      <c r="I67" s="205"/>
      <c r="J67" s="205"/>
      <c r="K67" s="205"/>
      <c r="L67" s="205"/>
      <c r="M67" s="205"/>
      <c r="N67" s="205"/>
      <c r="O67" s="205"/>
      <c r="P67" s="153"/>
    </row>
    <row r="68" spans="1:16" ht="9" customHeight="1">
      <c r="A68" s="203"/>
      <c r="B68" s="204"/>
      <c r="C68" s="204"/>
      <c r="D68" s="204"/>
      <c r="E68" s="204"/>
      <c r="F68" s="204"/>
      <c r="G68" s="205"/>
      <c r="H68" s="205"/>
      <c r="I68" s="205"/>
      <c r="J68" s="205"/>
      <c r="K68" s="205"/>
      <c r="L68" s="205"/>
      <c r="M68" s="205"/>
      <c r="N68" s="205"/>
      <c r="O68" s="205"/>
      <c r="P68" s="153"/>
    </row>
    <row r="69" spans="1:16" ht="9" customHeight="1">
      <c r="A69" s="203"/>
      <c r="B69" s="204"/>
      <c r="C69" s="204"/>
      <c r="D69" s="204"/>
      <c r="E69" s="204"/>
      <c r="F69" s="204"/>
      <c r="G69" s="205"/>
      <c r="H69" s="205"/>
      <c r="I69" s="205"/>
      <c r="J69" s="205"/>
      <c r="K69" s="205"/>
      <c r="L69" s="205"/>
      <c r="M69" s="205"/>
      <c r="N69" s="205"/>
      <c r="O69" s="205"/>
      <c r="P69" s="153"/>
    </row>
    <row r="70" spans="1:16" ht="9" customHeight="1">
      <c r="A70" s="203"/>
      <c r="B70" s="210"/>
      <c r="C70" s="210"/>
      <c r="D70" s="210"/>
      <c r="E70" s="210"/>
      <c r="F70" s="210"/>
      <c r="P70" s="153"/>
    </row>
    <row r="71" spans="1:16" ht="9" customHeight="1">
      <c r="A71" s="203"/>
      <c r="B71" s="210"/>
      <c r="C71" s="210"/>
      <c r="D71" s="210"/>
      <c r="E71" s="210"/>
      <c r="F71" s="210"/>
      <c r="P71" s="153"/>
    </row>
    <row r="72" spans="1:16" ht="9" customHeight="1">
      <c r="A72" s="203"/>
      <c r="B72" s="210"/>
      <c r="C72" s="210"/>
      <c r="D72" s="210"/>
      <c r="E72" s="210"/>
      <c r="F72" s="210"/>
      <c r="P72" s="153"/>
    </row>
    <row r="73" spans="1:16" ht="9" customHeight="1">
      <c r="A73" s="203"/>
      <c r="B73" s="210"/>
      <c r="C73" s="210"/>
      <c r="D73" s="210"/>
      <c r="E73" s="210"/>
      <c r="F73" s="210"/>
      <c r="P73" s="153"/>
    </row>
    <row r="74" spans="1:16" ht="9" customHeight="1">
      <c r="A74" s="203"/>
      <c r="B74" s="210"/>
      <c r="C74" s="210"/>
      <c r="D74" s="210"/>
      <c r="E74" s="210"/>
      <c r="F74" s="210"/>
      <c r="P74" s="153"/>
    </row>
    <row r="75" spans="1:16" ht="9" customHeight="1">
      <c r="A75" s="203"/>
      <c r="B75" s="210"/>
      <c r="C75" s="210"/>
      <c r="D75" s="210"/>
      <c r="E75" s="210"/>
      <c r="F75" s="210"/>
      <c r="P75" s="153"/>
    </row>
    <row r="76" spans="1:16" ht="9" customHeight="1">
      <c r="A76" s="207"/>
      <c r="B76" s="210"/>
      <c r="C76" s="210"/>
      <c r="D76" s="210"/>
      <c r="E76" s="210"/>
      <c r="F76" s="210"/>
      <c r="P76" s="153"/>
    </row>
    <row r="77" spans="1:16" ht="9" customHeight="1">
      <c r="A77" s="209"/>
      <c r="B77" s="210"/>
      <c r="C77" s="210"/>
      <c r="D77" s="210"/>
      <c r="E77" s="210"/>
      <c r="F77" s="210"/>
      <c r="P77" s="153"/>
    </row>
    <row r="78" spans="1:16" ht="9" customHeight="1">
      <c r="A78" s="203"/>
      <c r="B78" s="210"/>
      <c r="C78" s="210"/>
      <c r="D78" s="210"/>
      <c r="E78" s="210"/>
      <c r="F78" s="210"/>
      <c r="P78" s="153"/>
    </row>
    <row r="79" spans="1:16" ht="9" customHeight="1">
      <c r="A79" s="203"/>
      <c r="B79" s="210"/>
      <c r="C79" s="210"/>
      <c r="D79" s="210"/>
      <c r="E79" s="210"/>
      <c r="F79" s="210"/>
      <c r="P79" s="153"/>
    </row>
    <row r="80" spans="1:16" ht="9" customHeight="1">
      <c r="A80" s="203"/>
      <c r="B80" s="210"/>
      <c r="C80" s="210"/>
      <c r="D80" s="210"/>
      <c r="E80" s="210"/>
      <c r="F80" s="210"/>
      <c r="P80" s="153"/>
    </row>
    <row r="81" spans="1:16" ht="9" customHeight="1">
      <c r="A81" s="203"/>
      <c r="B81" s="210"/>
      <c r="C81" s="210"/>
      <c r="D81" s="210"/>
      <c r="E81" s="210"/>
      <c r="F81" s="210"/>
      <c r="P81" s="153"/>
    </row>
    <row r="82" spans="1:16" ht="9" customHeight="1">
      <c r="A82" s="203"/>
      <c r="B82" s="210"/>
      <c r="C82" s="210"/>
      <c r="D82" s="210"/>
      <c r="E82" s="210"/>
      <c r="F82" s="210"/>
      <c r="P82" s="153"/>
    </row>
    <row r="83" spans="1:16" ht="9" customHeight="1">
      <c r="A83" s="203"/>
      <c r="B83" s="210"/>
      <c r="C83" s="210"/>
      <c r="D83" s="210"/>
      <c r="E83" s="210"/>
      <c r="F83" s="210"/>
      <c r="P83" s="153"/>
    </row>
    <row r="84" spans="1:16" ht="9" customHeight="1">
      <c r="A84" s="203"/>
      <c r="B84" s="210"/>
      <c r="C84" s="210"/>
      <c r="D84" s="210"/>
      <c r="E84" s="210"/>
      <c r="F84" s="210"/>
      <c r="P84" s="153"/>
    </row>
    <row r="85" spans="1:16" ht="9" customHeight="1">
      <c r="A85" s="203"/>
      <c r="B85" s="210"/>
      <c r="C85" s="210"/>
      <c r="D85" s="210"/>
      <c r="E85" s="210"/>
      <c r="F85" s="210"/>
      <c r="P85" s="153"/>
    </row>
    <row r="86" spans="1:16" ht="9" customHeight="1">
      <c r="A86" s="203"/>
      <c r="B86" s="210"/>
      <c r="C86" s="210"/>
      <c r="D86" s="210"/>
      <c r="E86" s="210"/>
      <c r="F86" s="210"/>
      <c r="P86" s="153"/>
    </row>
    <row r="87" spans="1:16" ht="9" customHeight="1">
      <c r="A87" s="209"/>
      <c r="B87" s="210"/>
      <c r="C87" s="210"/>
      <c r="D87" s="210"/>
      <c r="E87" s="210"/>
      <c r="F87" s="210"/>
      <c r="P87" s="153"/>
    </row>
    <row r="88" spans="1:16" ht="9" customHeight="1">
      <c r="A88" s="203"/>
      <c r="B88" s="210"/>
      <c r="C88" s="210"/>
      <c r="D88" s="210"/>
      <c r="E88" s="210"/>
      <c r="F88" s="210"/>
      <c r="P88" s="153"/>
    </row>
    <row r="89" spans="1:16" ht="9" customHeight="1">
      <c r="A89" s="203"/>
      <c r="B89" s="210"/>
      <c r="C89" s="210"/>
      <c r="D89" s="210"/>
      <c r="E89" s="210"/>
      <c r="F89" s="210"/>
      <c r="P89" s="153"/>
    </row>
    <row r="90" spans="1:16" ht="9" customHeight="1">
      <c r="A90" s="203"/>
      <c r="B90" s="210"/>
      <c r="C90" s="210"/>
      <c r="D90" s="210"/>
      <c r="E90" s="210"/>
      <c r="F90" s="210"/>
      <c r="P90" s="153"/>
    </row>
    <row r="91" spans="1:16">
      <c r="A91" s="211"/>
      <c r="B91" s="210"/>
      <c r="C91" s="210"/>
      <c r="D91" s="210"/>
      <c r="E91" s="210"/>
      <c r="F91" s="210"/>
      <c r="P91" s="153"/>
    </row>
    <row r="92" spans="1:16">
      <c r="A92" s="211"/>
      <c r="B92" s="210"/>
      <c r="C92" s="210"/>
      <c r="D92" s="210"/>
      <c r="E92" s="210"/>
      <c r="F92" s="210"/>
      <c r="P92" s="153"/>
    </row>
    <row r="93" spans="1:16">
      <c r="A93" s="211"/>
      <c r="B93" s="210"/>
      <c r="C93" s="210"/>
      <c r="D93" s="210"/>
      <c r="E93" s="210"/>
      <c r="F93" s="210"/>
      <c r="P93" s="153"/>
    </row>
    <row r="94" spans="1:16">
      <c r="A94" s="211"/>
      <c r="B94" s="210"/>
      <c r="C94" s="210"/>
      <c r="D94" s="210"/>
      <c r="E94" s="210"/>
      <c r="F94" s="210"/>
      <c r="P94" s="153"/>
    </row>
    <row r="95" spans="1:16">
      <c r="A95" s="211"/>
      <c r="B95" s="210"/>
      <c r="C95" s="210"/>
      <c r="D95" s="210"/>
      <c r="E95" s="210"/>
      <c r="F95" s="210"/>
      <c r="P95" s="153"/>
    </row>
    <row r="96" spans="1:16">
      <c r="A96" s="211"/>
      <c r="B96" s="210"/>
      <c r="C96" s="210"/>
      <c r="D96" s="210"/>
      <c r="E96" s="210"/>
      <c r="F96" s="210"/>
      <c r="P96" s="153"/>
    </row>
    <row r="97" spans="1:16">
      <c r="A97" s="211"/>
      <c r="B97" s="210"/>
      <c r="C97" s="210"/>
      <c r="D97" s="210"/>
      <c r="E97" s="210"/>
      <c r="F97" s="210"/>
      <c r="P97" s="153"/>
    </row>
    <row r="98" spans="1:16" ht="15.75">
      <c r="A98" s="212"/>
      <c r="B98" s="210"/>
      <c r="C98" s="210"/>
      <c r="D98" s="210"/>
      <c r="E98" s="210"/>
      <c r="F98" s="210"/>
      <c r="P98" s="153"/>
    </row>
    <row r="99" spans="1:16" ht="15.75">
      <c r="A99" s="212"/>
      <c r="B99" s="210"/>
      <c r="C99" s="210"/>
      <c r="D99" s="210"/>
      <c r="E99" s="210"/>
      <c r="F99" s="210"/>
      <c r="P99" s="153"/>
    </row>
    <row r="100" spans="1:16" ht="15.75">
      <c r="A100" s="212"/>
      <c r="B100" s="210"/>
      <c r="C100" s="210"/>
      <c r="D100" s="210"/>
      <c r="E100" s="210"/>
      <c r="F100" s="210"/>
      <c r="P100" s="153"/>
    </row>
    <row r="101" spans="1:16" ht="15.75">
      <c r="A101" s="212"/>
      <c r="B101" s="210"/>
      <c r="C101" s="210"/>
      <c r="D101" s="210"/>
      <c r="E101" s="210"/>
      <c r="F101" s="210"/>
      <c r="P101" s="153"/>
    </row>
    <row r="102" spans="1:16" ht="15.75">
      <c r="A102" s="212"/>
      <c r="B102" s="210"/>
      <c r="C102" s="210"/>
      <c r="D102" s="210"/>
      <c r="E102" s="210"/>
      <c r="F102" s="210"/>
      <c r="P102" s="153"/>
    </row>
    <row r="103" spans="1:16" ht="15.75">
      <c r="A103" s="212"/>
      <c r="B103" s="210"/>
      <c r="C103" s="210"/>
      <c r="D103" s="210"/>
      <c r="E103" s="210"/>
      <c r="F103" s="210"/>
      <c r="P103" s="153"/>
    </row>
    <row r="104" spans="1:16" ht="15.75">
      <c r="A104" s="212"/>
      <c r="B104" s="210"/>
      <c r="C104" s="210"/>
      <c r="D104" s="210"/>
      <c r="E104" s="210"/>
      <c r="F104" s="210"/>
      <c r="P104" s="153"/>
    </row>
    <row r="105" spans="1:16" ht="15.75">
      <c r="A105" s="212"/>
      <c r="B105" s="210"/>
      <c r="C105" s="210"/>
      <c r="D105" s="210"/>
      <c r="E105" s="210"/>
      <c r="F105" s="210"/>
      <c r="P105" s="153"/>
    </row>
    <row r="106" spans="1:16" ht="15.75">
      <c r="A106" s="212"/>
      <c r="B106" s="210"/>
      <c r="C106" s="210"/>
      <c r="D106" s="210"/>
      <c r="E106" s="210"/>
      <c r="F106" s="210"/>
      <c r="P106" s="153"/>
    </row>
    <row r="107" spans="1:16" ht="15.75">
      <c r="A107" s="212"/>
      <c r="B107" s="210"/>
      <c r="C107" s="210"/>
      <c r="D107" s="210"/>
      <c r="E107" s="210"/>
      <c r="F107" s="210"/>
      <c r="P107" s="153"/>
    </row>
    <row r="108" spans="1:16" ht="15.75">
      <c r="A108" s="212"/>
      <c r="B108" s="210"/>
      <c r="C108" s="210"/>
      <c r="D108" s="210"/>
      <c r="E108" s="210"/>
      <c r="F108" s="210"/>
      <c r="P108" s="153"/>
    </row>
    <row r="109" spans="1:16" ht="15.75">
      <c r="A109" s="212"/>
      <c r="B109" s="210"/>
      <c r="C109" s="210"/>
      <c r="D109" s="210"/>
      <c r="E109" s="210"/>
      <c r="F109" s="210"/>
      <c r="P109" s="153"/>
    </row>
    <row r="110" spans="1:16" ht="15.75">
      <c r="A110" s="212"/>
      <c r="B110" s="210"/>
      <c r="C110" s="210"/>
      <c r="D110" s="210"/>
      <c r="E110" s="210"/>
      <c r="F110" s="210"/>
      <c r="P110" s="153"/>
    </row>
    <row r="111" spans="1:16" ht="15.75">
      <c r="A111" s="212"/>
      <c r="B111" s="210"/>
      <c r="C111" s="210"/>
      <c r="D111" s="210"/>
      <c r="E111" s="210"/>
      <c r="F111" s="210"/>
      <c r="P111" s="153"/>
    </row>
    <row r="112" spans="1:16" ht="15.75">
      <c r="A112" s="212"/>
      <c r="B112" s="210"/>
      <c r="C112" s="210"/>
      <c r="D112" s="210"/>
      <c r="E112" s="210"/>
      <c r="F112" s="210"/>
      <c r="P112" s="153"/>
    </row>
    <row r="113" spans="1:16" ht="15.75">
      <c r="A113" s="212"/>
      <c r="B113" s="210"/>
      <c r="C113" s="210"/>
      <c r="D113" s="210"/>
      <c r="E113" s="210"/>
      <c r="F113" s="210"/>
      <c r="P113" s="153"/>
    </row>
    <row r="114" spans="1:16" ht="15.75">
      <c r="A114" s="212"/>
      <c r="B114" s="210"/>
      <c r="C114" s="210"/>
      <c r="D114" s="210"/>
      <c r="E114" s="210"/>
      <c r="F114" s="210"/>
      <c r="P114" s="153"/>
    </row>
    <row r="115" spans="1:16" ht="15.75">
      <c r="A115" s="212"/>
      <c r="B115" s="210"/>
      <c r="C115" s="210"/>
      <c r="D115" s="210"/>
      <c r="E115" s="210"/>
      <c r="F115" s="210"/>
      <c r="P115" s="153"/>
    </row>
    <row r="116" spans="1:16" ht="15.75">
      <c r="A116" s="212"/>
      <c r="B116" s="210"/>
      <c r="C116" s="210"/>
      <c r="D116" s="210"/>
      <c r="E116" s="210"/>
      <c r="F116" s="210"/>
      <c r="P116" s="153"/>
    </row>
    <row r="117" spans="1:16" ht="15.75">
      <c r="A117" s="212"/>
      <c r="B117" s="210"/>
      <c r="C117" s="210"/>
      <c r="D117" s="210"/>
      <c r="E117" s="210"/>
      <c r="F117" s="210"/>
      <c r="P117" s="153"/>
    </row>
    <row r="118" spans="1:16" ht="15.75">
      <c r="A118" s="212"/>
      <c r="B118" s="210"/>
      <c r="C118" s="210"/>
      <c r="D118" s="210"/>
      <c r="E118" s="210"/>
      <c r="F118" s="210"/>
      <c r="P118" s="153"/>
    </row>
    <row r="119" spans="1:16" ht="15.75">
      <c r="A119" s="212"/>
      <c r="B119" s="210"/>
      <c r="C119" s="210"/>
      <c r="D119" s="210"/>
      <c r="E119" s="210"/>
      <c r="F119" s="210"/>
      <c r="P119" s="153"/>
    </row>
    <row r="120" spans="1:16" ht="15.75">
      <c r="A120" s="212"/>
      <c r="B120" s="210"/>
      <c r="C120" s="210"/>
      <c r="D120" s="210"/>
      <c r="E120" s="210"/>
      <c r="F120" s="210"/>
      <c r="P120" s="153"/>
    </row>
    <row r="121" spans="1:16" ht="15.75">
      <c r="A121" s="212"/>
      <c r="B121" s="210"/>
      <c r="C121" s="210"/>
      <c r="D121" s="210"/>
      <c r="E121" s="210"/>
      <c r="F121" s="210"/>
      <c r="P121" s="153"/>
    </row>
    <row r="122" spans="1:16" ht="15.75">
      <c r="A122" s="212"/>
      <c r="B122" s="210"/>
      <c r="C122" s="210"/>
      <c r="D122" s="210"/>
      <c r="E122" s="210"/>
      <c r="F122" s="210"/>
      <c r="P122" s="153"/>
    </row>
    <row r="123" spans="1:16" ht="15.75">
      <c r="A123" s="212"/>
      <c r="B123" s="210"/>
      <c r="C123" s="210"/>
      <c r="D123" s="210"/>
      <c r="E123" s="210"/>
      <c r="F123" s="210"/>
      <c r="P123" s="153"/>
    </row>
    <row r="124" spans="1:16" ht="15.75">
      <c r="A124" s="212"/>
      <c r="B124" s="210"/>
      <c r="C124" s="210"/>
      <c r="D124" s="210"/>
      <c r="E124" s="210"/>
      <c r="F124" s="210"/>
      <c r="P124" s="153"/>
    </row>
    <row r="125" spans="1:16" ht="15.75">
      <c r="A125" s="212"/>
      <c r="B125" s="210"/>
      <c r="C125" s="210"/>
      <c r="D125" s="210"/>
      <c r="E125" s="210"/>
      <c r="F125" s="210"/>
      <c r="P125" s="153"/>
    </row>
    <row r="126" spans="1:16" ht="15.75">
      <c r="A126" s="212"/>
      <c r="B126" s="210"/>
      <c r="C126" s="210"/>
      <c r="D126" s="210"/>
      <c r="E126" s="210"/>
      <c r="F126" s="210"/>
      <c r="P126" s="153"/>
    </row>
    <row r="127" spans="1:16" ht="15.75">
      <c r="A127" s="212"/>
      <c r="B127" s="210"/>
      <c r="C127" s="210"/>
      <c r="D127" s="210"/>
      <c r="E127" s="210"/>
      <c r="F127" s="210"/>
      <c r="P127" s="153"/>
    </row>
    <row r="128" spans="1:16" ht="15.75">
      <c r="A128" s="212"/>
      <c r="B128" s="210"/>
      <c r="C128" s="210"/>
      <c r="D128" s="210"/>
      <c r="E128" s="210"/>
      <c r="F128" s="210"/>
      <c r="P128" s="153"/>
    </row>
    <row r="129" spans="1:16" ht="15.75">
      <c r="A129" s="212"/>
      <c r="B129" s="210"/>
      <c r="C129" s="210"/>
      <c r="D129" s="210"/>
      <c r="E129" s="210"/>
      <c r="F129" s="210"/>
      <c r="P129" s="153"/>
    </row>
    <row r="130" spans="1:16" ht="15.75">
      <c r="A130" s="212"/>
      <c r="B130" s="210"/>
      <c r="C130" s="210"/>
      <c r="D130" s="210"/>
      <c r="E130" s="210"/>
      <c r="F130" s="210"/>
      <c r="P130" s="153"/>
    </row>
    <row r="131" spans="1:16" ht="15.75">
      <c r="A131" s="212"/>
      <c r="B131" s="210"/>
      <c r="C131" s="210"/>
      <c r="D131" s="210"/>
      <c r="E131" s="210"/>
      <c r="F131" s="210"/>
      <c r="P131" s="153"/>
    </row>
    <row r="132" spans="1:16" ht="15.75">
      <c r="A132" s="212"/>
      <c r="B132" s="210"/>
      <c r="C132" s="210"/>
      <c r="D132" s="210"/>
      <c r="E132" s="210"/>
      <c r="F132" s="210"/>
      <c r="P132" s="153"/>
    </row>
    <row r="133" spans="1:16" ht="15.75">
      <c r="A133" s="212"/>
      <c r="B133" s="210"/>
      <c r="C133" s="210"/>
      <c r="D133" s="210"/>
      <c r="E133" s="210"/>
      <c r="F133" s="210"/>
      <c r="P133" s="153"/>
    </row>
    <row r="134" spans="1:16" ht="15.75">
      <c r="A134" s="212"/>
      <c r="B134" s="210"/>
      <c r="C134" s="210"/>
      <c r="D134" s="210"/>
      <c r="E134" s="210"/>
      <c r="F134" s="210"/>
      <c r="P134" s="153"/>
    </row>
    <row r="135" spans="1:16" ht="15.75">
      <c r="A135" s="212"/>
      <c r="B135" s="210"/>
      <c r="C135" s="210"/>
      <c r="D135" s="210"/>
      <c r="E135" s="210"/>
      <c r="F135" s="210"/>
      <c r="P135" s="153"/>
    </row>
    <row r="136" spans="1:16" ht="15.75">
      <c r="A136" s="212"/>
      <c r="B136" s="210"/>
      <c r="C136" s="210"/>
      <c r="D136" s="210"/>
      <c r="E136" s="210"/>
      <c r="F136" s="210"/>
      <c r="P136" s="153"/>
    </row>
    <row r="137" spans="1:16" ht="15.75">
      <c r="A137" s="212"/>
      <c r="B137" s="210"/>
      <c r="C137" s="210"/>
      <c r="D137" s="210"/>
      <c r="E137" s="210"/>
      <c r="F137" s="210"/>
      <c r="P137" s="153"/>
    </row>
    <row r="138" spans="1:16" ht="15.75">
      <c r="A138" s="212"/>
      <c r="B138" s="210"/>
      <c r="C138" s="210"/>
      <c r="D138" s="210"/>
      <c r="E138" s="210"/>
      <c r="F138" s="210"/>
      <c r="P138" s="153"/>
    </row>
    <row r="139" spans="1:16" ht="15.75">
      <c r="A139" s="212"/>
      <c r="B139" s="210"/>
      <c r="C139" s="210"/>
      <c r="D139" s="210"/>
      <c r="E139" s="210"/>
      <c r="F139" s="210"/>
      <c r="P139" s="153"/>
    </row>
    <row r="140" spans="1:16" ht="15.75">
      <c r="A140" s="212"/>
      <c r="B140" s="210"/>
      <c r="C140" s="210"/>
      <c r="D140" s="210"/>
      <c r="E140" s="210"/>
      <c r="F140" s="210"/>
      <c r="P140" s="153"/>
    </row>
    <row r="141" spans="1:16" ht="15.75">
      <c r="A141" s="212"/>
      <c r="B141" s="210"/>
      <c r="C141" s="210"/>
      <c r="D141" s="210"/>
      <c r="E141" s="210"/>
      <c r="F141" s="210"/>
      <c r="P141" s="153"/>
    </row>
    <row r="142" spans="1:16" ht="15.75">
      <c r="A142" s="212"/>
      <c r="B142" s="210"/>
      <c r="C142" s="210"/>
      <c r="D142" s="210"/>
      <c r="E142" s="210"/>
      <c r="F142" s="210"/>
      <c r="P142" s="153"/>
    </row>
    <row r="143" spans="1:16" ht="15.75">
      <c r="A143" s="212"/>
      <c r="B143" s="210"/>
      <c r="C143" s="210"/>
      <c r="D143" s="210"/>
      <c r="E143" s="210"/>
      <c r="F143" s="210"/>
      <c r="P143" s="153"/>
    </row>
    <row r="144" spans="1:16" ht="15.75">
      <c r="A144" s="212"/>
      <c r="B144" s="210"/>
      <c r="C144" s="210"/>
      <c r="D144" s="210"/>
      <c r="E144" s="210"/>
      <c r="F144" s="210"/>
      <c r="P144" s="153"/>
    </row>
    <row r="145" spans="1:16" ht="15.75">
      <c r="A145" s="212"/>
      <c r="B145" s="210"/>
      <c r="C145" s="210"/>
      <c r="D145" s="210"/>
      <c r="E145" s="210"/>
      <c r="F145" s="210"/>
      <c r="P145" s="153"/>
    </row>
    <row r="146" spans="1:16" ht="15.75">
      <c r="A146" s="212"/>
      <c r="B146" s="210"/>
      <c r="C146" s="210"/>
      <c r="D146" s="210"/>
      <c r="E146" s="210"/>
      <c r="F146" s="210"/>
      <c r="P146" s="153"/>
    </row>
    <row r="147" spans="1:16" ht="15.75">
      <c r="A147" s="212"/>
      <c r="B147" s="210"/>
      <c r="C147" s="210"/>
      <c r="D147" s="210"/>
      <c r="E147" s="210"/>
      <c r="F147" s="210"/>
      <c r="P147" s="153"/>
    </row>
    <row r="148" spans="1:16" ht="15.75">
      <c r="A148" s="212"/>
      <c r="B148" s="210"/>
      <c r="C148" s="210"/>
      <c r="D148" s="210"/>
      <c r="E148" s="210"/>
      <c r="F148" s="210"/>
      <c r="P148" s="153"/>
    </row>
    <row r="149" spans="1:16" ht="15.75">
      <c r="A149" s="212"/>
      <c r="B149" s="210"/>
      <c r="C149" s="210"/>
      <c r="D149" s="210"/>
      <c r="E149" s="210"/>
      <c r="F149" s="210"/>
      <c r="P149" s="153"/>
    </row>
    <row r="150" spans="1:16" ht="15.75">
      <c r="A150" s="212"/>
      <c r="B150" s="210"/>
      <c r="C150" s="210"/>
      <c r="D150" s="210"/>
      <c r="E150" s="210"/>
      <c r="F150" s="210"/>
      <c r="P150" s="153"/>
    </row>
    <row r="151" spans="1:16" ht="15.75">
      <c r="A151" s="212"/>
      <c r="B151" s="210"/>
      <c r="C151" s="210"/>
      <c r="D151" s="210"/>
      <c r="E151" s="210"/>
      <c r="F151" s="210"/>
      <c r="P151" s="153"/>
    </row>
    <row r="152" spans="1:16" ht="15.75">
      <c r="A152" s="212"/>
      <c r="B152" s="210"/>
      <c r="C152" s="210"/>
      <c r="D152" s="210"/>
      <c r="E152" s="210"/>
      <c r="F152" s="210"/>
      <c r="P152" s="153"/>
    </row>
    <row r="153" spans="1:16" ht="15.75">
      <c r="A153" s="212"/>
      <c r="B153" s="210"/>
      <c r="C153" s="210"/>
      <c r="D153" s="210"/>
      <c r="E153" s="210"/>
      <c r="F153" s="210"/>
      <c r="P153" s="153"/>
    </row>
    <row r="154" spans="1:16" ht="15.75">
      <c r="A154" s="212"/>
      <c r="B154" s="210"/>
      <c r="C154" s="210"/>
      <c r="D154" s="210"/>
      <c r="E154" s="210"/>
      <c r="F154" s="210"/>
      <c r="P154" s="153"/>
    </row>
    <row r="155" spans="1:16" ht="15.75">
      <c r="A155" s="212"/>
      <c r="B155" s="210"/>
      <c r="C155" s="210"/>
      <c r="D155" s="210"/>
      <c r="E155" s="210"/>
      <c r="F155" s="210"/>
      <c r="P155" s="153"/>
    </row>
    <row r="156" spans="1:16" ht="15.75">
      <c r="A156" s="212"/>
      <c r="B156" s="210"/>
      <c r="C156" s="210"/>
      <c r="D156" s="210"/>
      <c r="E156" s="210"/>
      <c r="F156" s="210"/>
      <c r="P156" s="153"/>
    </row>
    <row r="157" spans="1:16" ht="15.75">
      <c r="A157" s="212"/>
      <c r="B157" s="210"/>
      <c r="C157" s="210"/>
      <c r="D157" s="210"/>
      <c r="E157" s="210"/>
      <c r="F157" s="210"/>
      <c r="P157" s="153"/>
    </row>
    <row r="158" spans="1:16" ht="15.75">
      <c r="A158" s="212"/>
      <c r="B158" s="210"/>
      <c r="C158" s="210"/>
      <c r="D158" s="210"/>
      <c r="E158" s="210"/>
      <c r="F158" s="210"/>
      <c r="P158" s="153"/>
    </row>
    <row r="159" spans="1:16" ht="15.75">
      <c r="A159" s="212"/>
      <c r="B159" s="210"/>
      <c r="C159" s="210"/>
      <c r="D159" s="210"/>
      <c r="E159" s="210"/>
      <c r="F159" s="210"/>
      <c r="P159" s="153"/>
    </row>
    <row r="160" spans="1:16" ht="15.75">
      <c r="A160" s="212"/>
      <c r="B160" s="210"/>
      <c r="C160" s="210"/>
      <c r="D160" s="210"/>
      <c r="E160" s="210"/>
      <c r="F160" s="210"/>
      <c r="P160" s="153"/>
    </row>
    <row r="161" spans="1:16" ht="15.75">
      <c r="A161" s="212"/>
      <c r="B161" s="210"/>
      <c r="C161" s="210"/>
      <c r="D161" s="210"/>
      <c r="E161" s="210"/>
      <c r="F161" s="210"/>
      <c r="P161" s="153"/>
    </row>
    <row r="162" spans="1:16" ht="15.75">
      <c r="A162" s="212"/>
      <c r="B162" s="210"/>
      <c r="C162" s="210"/>
      <c r="D162" s="210"/>
      <c r="E162" s="210"/>
      <c r="F162" s="210"/>
      <c r="P162" s="153"/>
    </row>
    <row r="163" spans="1:16" ht="15.75">
      <c r="A163" s="212"/>
      <c r="B163" s="210"/>
      <c r="C163" s="210"/>
      <c r="D163" s="210"/>
      <c r="E163" s="210"/>
      <c r="F163" s="210"/>
      <c r="P163" s="153"/>
    </row>
    <row r="164" spans="1:16" ht="15.75">
      <c r="A164" s="212"/>
      <c r="B164" s="210"/>
      <c r="C164" s="210"/>
      <c r="D164" s="210"/>
      <c r="E164" s="210"/>
      <c r="F164" s="210"/>
      <c r="P164" s="153"/>
    </row>
    <row r="165" spans="1:16" ht="15.75">
      <c r="A165" s="212"/>
      <c r="B165" s="210"/>
      <c r="C165" s="210"/>
      <c r="D165" s="210"/>
      <c r="E165" s="210"/>
      <c r="F165" s="210"/>
      <c r="P165" s="153"/>
    </row>
    <row r="166" spans="1:16" ht="15.75">
      <c r="A166" s="212"/>
      <c r="B166" s="210"/>
      <c r="C166" s="210"/>
      <c r="D166" s="210"/>
      <c r="E166" s="210"/>
      <c r="F166" s="210"/>
      <c r="P166" s="153"/>
    </row>
    <row r="167" spans="1:16" ht="15.75">
      <c r="A167" s="212"/>
      <c r="B167" s="210"/>
      <c r="C167" s="210"/>
      <c r="D167" s="210"/>
      <c r="E167" s="210"/>
      <c r="F167" s="210"/>
      <c r="P167" s="153"/>
    </row>
    <row r="168" spans="1:16" ht="15.75">
      <c r="A168" s="212"/>
      <c r="B168" s="210"/>
      <c r="C168" s="210"/>
      <c r="D168" s="210"/>
      <c r="E168" s="210"/>
      <c r="F168" s="210"/>
      <c r="P168" s="153"/>
    </row>
    <row r="169" spans="1:16" ht="15.75">
      <c r="A169" s="212"/>
      <c r="B169" s="210"/>
      <c r="C169" s="210"/>
      <c r="D169" s="210"/>
      <c r="E169" s="210"/>
      <c r="F169" s="210"/>
      <c r="P169" s="153"/>
    </row>
    <row r="170" spans="1:16" ht="15.75">
      <c r="A170" s="212"/>
      <c r="B170" s="210"/>
      <c r="C170" s="210"/>
      <c r="D170" s="210"/>
      <c r="E170" s="210"/>
      <c r="F170" s="210"/>
      <c r="P170" s="153"/>
    </row>
    <row r="171" spans="1:16" ht="15.75">
      <c r="A171" s="212"/>
      <c r="B171" s="210"/>
      <c r="C171" s="210"/>
      <c r="D171" s="210"/>
      <c r="E171" s="210"/>
      <c r="F171" s="210"/>
      <c r="P171" s="153"/>
    </row>
    <row r="172" spans="1:16" ht="15.75">
      <c r="A172" s="212"/>
      <c r="B172" s="210"/>
      <c r="C172" s="210"/>
      <c r="D172" s="210"/>
      <c r="E172" s="210"/>
      <c r="F172" s="210"/>
      <c r="P172" s="153"/>
    </row>
    <row r="173" spans="1:16" ht="15.75">
      <c r="A173" s="212"/>
      <c r="B173" s="210"/>
      <c r="C173" s="210"/>
      <c r="D173" s="210"/>
      <c r="E173" s="210"/>
      <c r="F173" s="210"/>
      <c r="P173" s="153"/>
    </row>
    <row r="174" spans="1:16" ht="15.75">
      <c r="A174" s="212"/>
      <c r="B174" s="210"/>
      <c r="C174" s="210"/>
      <c r="D174" s="210"/>
      <c r="E174" s="210"/>
      <c r="F174" s="210"/>
      <c r="P174" s="153"/>
    </row>
    <row r="175" spans="1:16" ht="15.75">
      <c r="A175" s="212"/>
      <c r="B175" s="210"/>
      <c r="C175" s="210"/>
      <c r="D175" s="210"/>
      <c r="E175" s="210"/>
      <c r="F175" s="210"/>
      <c r="P175" s="153"/>
    </row>
    <row r="176" spans="1:16" ht="15.75">
      <c r="A176" s="212"/>
      <c r="B176" s="210"/>
      <c r="C176" s="210"/>
      <c r="D176" s="210"/>
      <c r="E176" s="210"/>
      <c r="F176" s="210"/>
      <c r="P176" s="153"/>
    </row>
    <row r="177" spans="1:16" ht="15.75">
      <c r="A177" s="212"/>
      <c r="B177" s="210"/>
      <c r="C177" s="210"/>
      <c r="D177" s="210"/>
      <c r="E177" s="210"/>
      <c r="F177" s="210"/>
      <c r="P177" s="153"/>
    </row>
    <row r="178" spans="1:16" ht="15.75">
      <c r="A178" s="212"/>
      <c r="B178" s="210"/>
      <c r="C178" s="210"/>
      <c r="D178" s="210"/>
      <c r="E178" s="210"/>
      <c r="F178" s="210"/>
      <c r="P178" s="153"/>
    </row>
    <row r="179" spans="1:16" ht="15.75">
      <c r="A179" s="212"/>
      <c r="B179" s="210"/>
      <c r="C179" s="210"/>
      <c r="D179" s="210"/>
      <c r="E179" s="210"/>
      <c r="F179" s="210"/>
      <c r="P179" s="153"/>
    </row>
    <row r="180" spans="1:16" ht="15.75">
      <c r="A180" s="212"/>
      <c r="B180" s="210"/>
      <c r="C180" s="210"/>
      <c r="D180" s="210"/>
      <c r="E180" s="210"/>
      <c r="F180" s="210"/>
      <c r="P180" s="153"/>
    </row>
    <row r="181" spans="1:16" ht="15.75">
      <c r="A181" s="212"/>
      <c r="B181" s="210"/>
      <c r="C181" s="210"/>
      <c r="D181" s="210"/>
      <c r="E181" s="210"/>
      <c r="F181" s="210"/>
      <c r="P181" s="153"/>
    </row>
    <row r="182" spans="1:16" ht="15.75">
      <c r="A182" s="212"/>
      <c r="B182" s="210"/>
      <c r="C182" s="210"/>
      <c r="D182" s="210"/>
      <c r="E182" s="210"/>
      <c r="F182" s="210"/>
      <c r="P182" s="153"/>
    </row>
    <row r="183" spans="1:16" ht="15.75">
      <c r="A183" s="212"/>
      <c r="B183" s="210"/>
      <c r="C183" s="210"/>
      <c r="D183" s="210"/>
      <c r="E183" s="210"/>
      <c r="F183" s="210"/>
      <c r="P183" s="153"/>
    </row>
    <row r="184" spans="1:16" ht="15.75">
      <c r="A184" s="212"/>
      <c r="B184" s="210"/>
      <c r="C184" s="210"/>
      <c r="D184" s="210"/>
      <c r="E184" s="210"/>
      <c r="F184" s="210"/>
      <c r="P184" s="153"/>
    </row>
    <row r="185" spans="1:16" ht="15.75">
      <c r="A185" s="212"/>
      <c r="B185" s="210"/>
      <c r="C185" s="210"/>
      <c r="D185" s="210"/>
      <c r="E185" s="210"/>
      <c r="F185" s="210"/>
      <c r="P185" s="153"/>
    </row>
    <row r="186" spans="1:16" ht="15.75">
      <c r="A186" s="212"/>
      <c r="B186" s="210"/>
      <c r="C186" s="210"/>
      <c r="D186" s="210"/>
      <c r="E186" s="210"/>
      <c r="F186" s="210"/>
      <c r="P186" s="153"/>
    </row>
    <row r="187" spans="1:16" ht="15.75">
      <c r="A187" s="212"/>
      <c r="B187" s="210"/>
      <c r="C187" s="210"/>
      <c r="D187" s="210"/>
      <c r="E187" s="210"/>
      <c r="F187" s="210"/>
      <c r="P187" s="153"/>
    </row>
    <row r="188" spans="1:16" ht="15.75">
      <c r="A188" s="212"/>
      <c r="B188" s="210"/>
      <c r="C188" s="210"/>
      <c r="D188" s="210"/>
      <c r="E188" s="210"/>
      <c r="F188" s="210"/>
      <c r="P188" s="153"/>
    </row>
    <row r="189" spans="1:16" ht="15.75">
      <c r="A189" s="213"/>
      <c r="B189" s="210"/>
      <c r="C189" s="210"/>
      <c r="D189" s="210"/>
      <c r="E189" s="210"/>
      <c r="F189" s="210"/>
      <c r="P189" s="153"/>
    </row>
    <row r="190" spans="1:16" ht="15.75">
      <c r="A190" s="213"/>
      <c r="B190" s="210"/>
      <c r="C190" s="210"/>
      <c r="D190" s="210"/>
      <c r="E190" s="210"/>
      <c r="F190" s="210"/>
      <c r="P190" s="153"/>
    </row>
    <row r="191" spans="1:16" ht="15.75">
      <c r="A191" s="213"/>
      <c r="B191" s="210"/>
      <c r="C191" s="210"/>
      <c r="D191" s="210"/>
      <c r="E191" s="210"/>
      <c r="F191" s="210"/>
      <c r="P191" s="153"/>
    </row>
    <row r="192" spans="1:16" ht="15.75">
      <c r="A192" s="213"/>
      <c r="B192" s="210"/>
      <c r="C192" s="210"/>
      <c r="D192" s="210"/>
      <c r="E192" s="210"/>
      <c r="F192" s="210"/>
      <c r="P192" s="153"/>
    </row>
    <row r="193" spans="1:16" ht="15.75">
      <c r="A193" s="213"/>
      <c r="B193" s="210"/>
      <c r="C193" s="210"/>
      <c r="D193" s="210"/>
      <c r="E193" s="210"/>
      <c r="F193" s="210"/>
      <c r="P193" s="153"/>
    </row>
    <row r="194" spans="1:16" ht="15.75">
      <c r="A194" s="213"/>
      <c r="B194" s="210"/>
      <c r="C194" s="210"/>
      <c r="D194" s="210"/>
      <c r="E194" s="210"/>
      <c r="F194" s="210"/>
      <c r="P194" s="153"/>
    </row>
    <row r="195" spans="1:16" ht="15.75">
      <c r="A195" s="213"/>
      <c r="B195" s="210"/>
      <c r="C195" s="210"/>
      <c r="D195" s="210"/>
      <c r="E195" s="210"/>
      <c r="F195" s="210"/>
      <c r="P195" s="153"/>
    </row>
    <row r="196" spans="1:16" ht="15.75">
      <c r="A196" s="213"/>
      <c r="B196" s="210"/>
      <c r="C196" s="210"/>
      <c r="D196" s="210"/>
      <c r="E196" s="210"/>
      <c r="F196" s="210"/>
      <c r="P196" s="153"/>
    </row>
    <row r="197" spans="1:16" ht="15.75">
      <c r="A197" s="213"/>
      <c r="B197" s="210"/>
      <c r="C197" s="210"/>
      <c r="D197" s="210"/>
      <c r="E197" s="210"/>
      <c r="F197" s="210"/>
      <c r="P197" s="153"/>
    </row>
    <row r="198" spans="1:16" ht="15.75">
      <c r="A198" s="213"/>
      <c r="B198" s="210"/>
      <c r="C198" s="210"/>
      <c r="D198" s="210"/>
      <c r="E198" s="210"/>
      <c r="F198" s="210"/>
      <c r="P198" s="153"/>
    </row>
    <row r="199" spans="1:16" ht="15.75">
      <c r="A199" s="213"/>
      <c r="B199" s="210"/>
      <c r="C199" s="210"/>
      <c r="D199" s="210"/>
      <c r="E199" s="210"/>
      <c r="F199" s="210"/>
    </row>
    <row r="200" spans="1:16" ht="15.75">
      <c r="A200" s="213"/>
      <c r="B200" s="210"/>
      <c r="C200" s="210"/>
      <c r="D200" s="210"/>
      <c r="E200" s="210"/>
      <c r="F200" s="210"/>
    </row>
    <row r="201" spans="1:16" ht="15.75">
      <c r="A201" s="213"/>
      <c r="B201" s="210"/>
      <c r="C201" s="210"/>
      <c r="D201" s="210"/>
      <c r="E201" s="210"/>
      <c r="F201" s="210"/>
    </row>
    <row r="202" spans="1:16" ht="15.75">
      <c r="A202" s="213"/>
      <c r="B202" s="210"/>
      <c r="C202" s="210"/>
      <c r="D202" s="210"/>
      <c r="E202" s="210"/>
      <c r="F202" s="210"/>
    </row>
    <row r="203" spans="1:16" ht="15.75">
      <c r="A203" s="213"/>
      <c r="B203" s="210"/>
      <c r="C203" s="210"/>
      <c r="D203" s="210"/>
      <c r="E203" s="210"/>
      <c r="F203" s="210"/>
    </row>
    <row r="204" spans="1:16" ht="15.75">
      <c r="A204" s="213"/>
      <c r="B204" s="210"/>
      <c r="C204" s="210"/>
      <c r="D204" s="210"/>
      <c r="E204" s="210"/>
      <c r="F204" s="210"/>
    </row>
    <row r="205" spans="1:16" ht="15.75">
      <c r="A205" s="213"/>
      <c r="B205" s="210"/>
      <c r="C205" s="210"/>
      <c r="D205" s="210"/>
      <c r="E205" s="210"/>
      <c r="F205" s="210"/>
    </row>
    <row r="206" spans="1:16" ht="15.75">
      <c r="A206" s="213"/>
      <c r="B206" s="210"/>
      <c r="C206" s="210"/>
      <c r="D206" s="210"/>
      <c r="E206" s="210"/>
      <c r="F206" s="210"/>
    </row>
    <row r="207" spans="1:16" ht="15.75">
      <c r="A207" s="213"/>
      <c r="B207" s="210"/>
      <c r="C207" s="210"/>
      <c r="D207" s="210"/>
      <c r="E207" s="210"/>
      <c r="F207" s="210"/>
    </row>
    <row r="208" spans="1:16" ht="15.75">
      <c r="A208" s="213"/>
      <c r="B208" s="210"/>
      <c r="C208" s="210"/>
      <c r="D208" s="210"/>
      <c r="E208" s="210"/>
      <c r="F208" s="210"/>
    </row>
    <row r="209" spans="1:6" ht="15.75">
      <c r="A209" s="213"/>
      <c r="B209" s="210"/>
      <c r="C209" s="210"/>
      <c r="D209" s="210"/>
      <c r="E209" s="210"/>
      <c r="F209" s="210"/>
    </row>
    <row r="210" spans="1:6" ht="15.75">
      <c r="A210" s="213"/>
      <c r="B210" s="210"/>
      <c r="C210" s="210"/>
      <c r="D210" s="210"/>
      <c r="E210" s="210"/>
      <c r="F210" s="210"/>
    </row>
    <row r="211" spans="1:6" ht="15.75">
      <c r="A211" s="213"/>
      <c r="B211" s="210"/>
      <c r="C211" s="210"/>
      <c r="D211" s="210"/>
      <c r="E211" s="210"/>
      <c r="F211" s="210"/>
    </row>
    <row r="212" spans="1:6" ht="15.75">
      <c r="A212" s="213"/>
      <c r="B212" s="210"/>
      <c r="C212" s="210"/>
      <c r="D212" s="210"/>
      <c r="E212" s="210"/>
      <c r="F212" s="210"/>
    </row>
    <row r="213" spans="1:6" ht="15.75">
      <c r="A213" s="213"/>
      <c r="B213" s="210"/>
      <c r="C213" s="210"/>
      <c r="D213" s="210"/>
      <c r="E213" s="210"/>
      <c r="F213" s="210"/>
    </row>
    <row r="214" spans="1:6" ht="15.75">
      <c r="A214" s="213"/>
      <c r="B214" s="210"/>
      <c r="C214" s="210"/>
      <c r="D214" s="210"/>
      <c r="E214" s="210"/>
      <c r="F214" s="210"/>
    </row>
    <row r="215" spans="1:6" ht="15.75">
      <c r="A215" s="213"/>
      <c r="B215" s="210"/>
      <c r="C215" s="210"/>
      <c r="D215" s="210"/>
      <c r="E215" s="210"/>
      <c r="F215" s="210"/>
    </row>
    <row r="216" spans="1:6" ht="15.75">
      <c r="A216" s="213"/>
      <c r="B216" s="210"/>
      <c r="C216" s="210"/>
      <c r="D216" s="210"/>
      <c r="E216" s="210"/>
      <c r="F216" s="210"/>
    </row>
    <row r="217" spans="1:6" ht="15.75">
      <c r="A217" s="213"/>
      <c r="B217" s="210"/>
      <c r="C217" s="210"/>
      <c r="D217" s="210"/>
      <c r="E217" s="210"/>
      <c r="F217" s="210"/>
    </row>
    <row r="218" spans="1:6" ht="15.75">
      <c r="A218" s="213"/>
      <c r="B218" s="210"/>
      <c r="C218" s="210"/>
      <c r="D218" s="210"/>
      <c r="E218" s="210"/>
      <c r="F218" s="210"/>
    </row>
    <row r="219" spans="1:6" ht="15.75">
      <c r="A219" s="213"/>
      <c r="B219" s="210"/>
      <c r="C219" s="210"/>
      <c r="D219" s="210"/>
      <c r="E219" s="210"/>
      <c r="F219" s="210"/>
    </row>
    <row r="220" spans="1:6" ht="15.75">
      <c r="A220" s="213"/>
      <c r="B220" s="210"/>
      <c r="C220" s="210"/>
      <c r="D220" s="210"/>
      <c r="E220" s="210"/>
      <c r="F220" s="210"/>
    </row>
    <row r="221" spans="1:6" ht="15.75">
      <c r="A221" s="213"/>
      <c r="B221" s="210"/>
      <c r="C221" s="210"/>
      <c r="D221" s="210"/>
      <c r="E221" s="210"/>
      <c r="F221" s="210"/>
    </row>
    <row r="222" spans="1:6" ht="15.75">
      <c r="A222" s="213"/>
      <c r="B222" s="210"/>
      <c r="C222" s="210"/>
      <c r="D222" s="210"/>
      <c r="E222" s="210"/>
      <c r="F222" s="210"/>
    </row>
    <row r="223" spans="1:6" ht="15.75">
      <c r="A223" s="213"/>
      <c r="B223" s="210"/>
      <c r="C223" s="210"/>
      <c r="D223" s="210"/>
      <c r="E223" s="210"/>
      <c r="F223" s="210"/>
    </row>
    <row r="224" spans="1:6" ht="15.75">
      <c r="A224" s="213"/>
      <c r="B224" s="210"/>
      <c r="C224" s="210"/>
      <c r="D224" s="210"/>
      <c r="E224" s="210"/>
      <c r="F224" s="210"/>
    </row>
    <row r="225" spans="1:6" ht="15.75">
      <c r="A225" s="213"/>
      <c r="B225" s="210"/>
      <c r="C225" s="210"/>
      <c r="D225" s="210"/>
      <c r="E225" s="210"/>
      <c r="F225" s="210"/>
    </row>
    <row r="226" spans="1:6" ht="15.75">
      <c r="A226" s="213"/>
      <c r="B226" s="210"/>
      <c r="C226" s="210"/>
      <c r="D226" s="210"/>
      <c r="E226" s="210"/>
      <c r="F226" s="210"/>
    </row>
    <row r="227" spans="1:6" ht="15.75">
      <c r="A227" s="213"/>
      <c r="B227" s="210"/>
      <c r="C227" s="210"/>
      <c r="D227" s="210"/>
      <c r="E227" s="210"/>
      <c r="F227" s="210"/>
    </row>
    <row r="228" spans="1:6" ht="15.75">
      <c r="A228" s="213"/>
      <c r="B228" s="210"/>
      <c r="C228" s="210"/>
      <c r="D228" s="210"/>
      <c r="E228" s="210"/>
      <c r="F228" s="210"/>
    </row>
    <row r="229" spans="1:6" ht="15.75">
      <c r="A229" s="213"/>
      <c r="B229" s="210"/>
      <c r="C229" s="210"/>
      <c r="D229" s="210"/>
      <c r="E229" s="210"/>
      <c r="F229" s="210"/>
    </row>
    <row r="230" spans="1:6" ht="15.75">
      <c r="A230" s="213"/>
      <c r="B230" s="210"/>
      <c r="C230" s="210"/>
      <c r="D230" s="210"/>
      <c r="E230" s="210"/>
      <c r="F230" s="210"/>
    </row>
    <row r="231" spans="1:6" ht="15.75">
      <c r="A231" s="213"/>
      <c r="B231" s="210"/>
      <c r="C231" s="210"/>
      <c r="D231" s="210"/>
      <c r="E231" s="210"/>
      <c r="F231" s="210"/>
    </row>
    <row r="232" spans="1:6" ht="15.75">
      <c r="A232" s="213"/>
      <c r="B232" s="210"/>
      <c r="C232" s="210"/>
      <c r="D232" s="210"/>
      <c r="E232" s="210"/>
      <c r="F232" s="210"/>
    </row>
    <row r="233" spans="1:6" ht="15.75">
      <c r="A233" s="213"/>
      <c r="B233" s="210"/>
      <c r="C233" s="210"/>
      <c r="D233" s="210"/>
      <c r="E233" s="210"/>
      <c r="F233" s="210"/>
    </row>
    <row r="234" spans="1:6" ht="15.75">
      <c r="A234" s="213"/>
      <c r="B234" s="210"/>
      <c r="C234" s="210"/>
      <c r="D234" s="210"/>
      <c r="E234" s="210"/>
      <c r="F234" s="210"/>
    </row>
    <row r="235" spans="1:6" ht="15.75">
      <c r="A235" s="213"/>
      <c r="B235" s="210"/>
      <c r="C235" s="210"/>
      <c r="D235" s="210"/>
      <c r="E235" s="210"/>
      <c r="F235" s="210"/>
    </row>
    <row r="236" spans="1:6" ht="15.75">
      <c r="A236" s="213"/>
      <c r="B236" s="210"/>
      <c r="C236" s="210"/>
      <c r="D236" s="210"/>
      <c r="E236" s="210"/>
      <c r="F236" s="210"/>
    </row>
    <row r="237" spans="1:6" ht="15.75">
      <c r="A237" s="213"/>
      <c r="B237" s="210"/>
      <c r="C237" s="210"/>
      <c r="D237" s="210"/>
      <c r="E237" s="210"/>
      <c r="F237" s="210"/>
    </row>
    <row r="238" spans="1:6" ht="15.75">
      <c r="A238" s="213"/>
      <c r="B238" s="210"/>
      <c r="C238" s="210"/>
      <c r="D238" s="210"/>
      <c r="E238" s="210"/>
      <c r="F238" s="210"/>
    </row>
    <row r="239" spans="1:6" ht="15.75">
      <c r="A239" s="213"/>
      <c r="B239" s="210"/>
      <c r="C239" s="210"/>
      <c r="D239" s="210"/>
      <c r="E239" s="210"/>
      <c r="F239" s="210"/>
    </row>
    <row r="240" spans="1:6" ht="15.75">
      <c r="A240" s="213"/>
      <c r="B240" s="210"/>
      <c r="C240" s="210"/>
      <c r="D240" s="210"/>
      <c r="E240" s="210"/>
      <c r="F240" s="210"/>
    </row>
    <row r="241" spans="1:6" ht="15.75">
      <c r="A241" s="213"/>
      <c r="B241" s="210"/>
      <c r="C241" s="210"/>
      <c r="D241" s="210"/>
      <c r="E241" s="210"/>
      <c r="F241" s="210"/>
    </row>
    <row r="242" spans="1:6" ht="15.75">
      <c r="A242" s="213"/>
      <c r="B242" s="210"/>
      <c r="C242" s="210"/>
      <c r="D242" s="210"/>
      <c r="E242" s="210"/>
      <c r="F242" s="210"/>
    </row>
    <row r="243" spans="1:6" ht="15.75">
      <c r="A243" s="213"/>
      <c r="B243" s="210"/>
      <c r="C243" s="210"/>
      <c r="D243" s="210"/>
      <c r="E243" s="210"/>
      <c r="F243" s="210"/>
    </row>
    <row r="244" spans="1:6" ht="15.75">
      <c r="A244" s="213"/>
      <c r="B244" s="210"/>
      <c r="C244" s="210"/>
      <c r="D244" s="210"/>
      <c r="E244" s="210"/>
      <c r="F244" s="210"/>
    </row>
    <row r="245" spans="1:6" ht="15.75">
      <c r="A245" s="213"/>
      <c r="B245" s="210"/>
      <c r="C245" s="210"/>
      <c r="D245" s="210"/>
      <c r="E245" s="210"/>
      <c r="F245" s="210"/>
    </row>
    <row r="246" spans="1:6" ht="15.75">
      <c r="A246" s="213"/>
      <c r="B246" s="210"/>
      <c r="C246" s="210"/>
      <c r="D246" s="210"/>
      <c r="E246" s="210"/>
      <c r="F246" s="210"/>
    </row>
    <row r="247" spans="1:6" ht="15.75">
      <c r="A247" s="213"/>
      <c r="B247" s="210"/>
      <c r="C247" s="210"/>
      <c r="D247" s="210"/>
      <c r="E247" s="210"/>
      <c r="F247" s="210"/>
    </row>
    <row r="248" spans="1:6" ht="15.75">
      <c r="A248" s="213"/>
      <c r="B248" s="210"/>
      <c r="C248" s="210"/>
      <c r="D248" s="210"/>
      <c r="E248" s="210"/>
      <c r="F248" s="210"/>
    </row>
    <row r="249" spans="1:6" ht="15.75">
      <c r="A249" s="213"/>
      <c r="B249" s="210"/>
      <c r="C249" s="210"/>
      <c r="D249" s="210"/>
      <c r="E249" s="210"/>
      <c r="F249" s="210"/>
    </row>
    <row r="250" spans="1:6" ht="15.75">
      <c r="A250" s="213"/>
      <c r="B250" s="210"/>
      <c r="C250" s="210"/>
      <c r="D250" s="210"/>
      <c r="E250" s="210"/>
      <c r="F250" s="210"/>
    </row>
    <row r="251" spans="1:6" ht="15.75">
      <c r="A251" s="213"/>
      <c r="B251" s="210"/>
      <c r="C251" s="210"/>
      <c r="D251" s="210"/>
      <c r="E251" s="210"/>
      <c r="F251" s="210"/>
    </row>
    <row r="252" spans="1:6" ht="15.75">
      <c r="A252" s="213"/>
      <c r="B252" s="210"/>
      <c r="C252" s="210"/>
      <c r="D252" s="210"/>
      <c r="E252" s="210"/>
      <c r="F252" s="210"/>
    </row>
    <row r="253" spans="1:6" ht="15.75">
      <c r="A253" s="213"/>
      <c r="B253" s="210"/>
      <c r="C253" s="210"/>
      <c r="D253" s="210"/>
      <c r="E253" s="210"/>
      <c r="F253" s="210"/>
    </row>
    <row r="254" spans="1:6" ht="15.75">
      <c r="A254" s="213"/>
      <c r="B254" s="210"/>
      <c r="C254" s="210"/>
      <c r="D254" s="210"/>
      <c r="E254" s="210"/>
      <c r="F254" s="210"/>
    </row>
    <row r="255" spans="1:6" ht="15.75">
      <c r="A255" s="213"/>
      <c r="B255" s="210"/>
      <c r="C255" s="210"/>
      <c r="D255" s="210"/>
      <c r="E255" s="210"/>
      <c r="F255" s="210"/>
    </row>
    <row r="256" spans="1:6" ht="15.75">
      <c r="A256" s="213"/>
      <c r="B256" s="210"/>
      <c r="C256" s="210"/>
      <c r="D256" s="210"/>
      <c r="E256" s="210"/>
      <c r="F256" s="210"/>
    </row>
    <row r="257" spans="1:6" ht="15.75">
      <c r="A257" s="213"/>
      <c r="B257" s="210"/>
      <c r="C257" s="210"/>
      <c r="D257" s="210"/>
      <c r="E257" s="210"/>
      <c r="F257" s="210"/>
    </row>
    <row r="258" spans="1:6" ht="15.75">
      <c r="A258" s="213"/>
      <c r="B258" s="210"/>
      <c r="C258" s="210"/>
      <c r="D258" s="210"/>
      <c r="E258" s="210"/>
      <c r="F258" s="210"/>
    </row>
    <row r="259" spans="1:6" ht="15.75">
      <c r="A259" s="213"/>
      <c r="B259" s="210"/>
      <c r="C259" s="210"/>
      <c r="D259" s="210"/>
      <c r="E259" s="210"/>
      <c r="F259" s="210"/>
    </row>
    <row r="260" spans="1:6" ht="15.75">
      <c r="A260" s="213"/>
      <c r="B260" s="210"/>
      <c r="C260" s="210"/>
      <c r="D260" s="210"/>
      <c r="E260" s="210"/>
      <c r="F260" s="210"/>
    </row>
    <row r="261" spans="1:6" ht="15.75">
      <c r="A261" s="213"/>
    </row>
    <row r="262" spans="1:6" ht="15.75">
      <c r="A262" s="213"/>
    </row>
    <row r="263" spans="1:6" ht="15.75">
      <c r="A263" s="213"/>
    </row>
    <row r="264" spans="1:6" ht="15.75">
      <c r="A264" s="213"/>
    </row>
    <row r="265" spans="1:6" ht="15.75">
      <c r="A265" s="213"/>
    </row>
    <row r="266" spans="1:6" ht="15.75">
      <c r="A266" s="213"/>
    </row>
    <row r="267" spans="1:6" ht="15.75">
      <c r="A267" s="213"/>
    </row>
    <row r="268" spans="1:6" ht="15.75">
      <c r="A268" s="213"/>
    </row>
    <row r="269" spans="1:6" ht="15.75">
      <c r="A269" s="213"/>
    </row>
    <row r="270" spans="1:6" ht="15.75">
      <c r="A270" s="213"/>
    </row>
    <row r="271" spans="1:6" ht="15.75">
      <c r="A271" s="213"/>
    </row>
    <row r="272" spans="1:6" ht="15.75">
      <c r="A272" s="213"/>
    </row>
    <row r="273" spans="1:1" ht="15.75">
      <c r="A273" s="213"/>
    </row>
    <row r="274" spans="1:1" ht="15.75">
      <c r="A274" s="213"/>
    </row>
    <row r="275" spans="1:1" ht="15.75">
      <c r="A275" s="213"/>
    </row>
    <row r="276" spans="1:1" ht="15.75">
      <c r="A276" s="213"/>
    </row>
    <row r="277" spans="1:1" ht="15.75">
      <c r="A277" s="213"/>
    </row>
    <row r="278" spans="1:1" ht="15.75">
      <c r="A278" s="213"/>
    </row>
    <row r="279" spans="1:1" ht="15.75">
      <c r="A279" s="213"/>
    </row>
    <row r="280" spans="1:1" ht="15.75">
      <c r="A280" s="213"/>
    </row>
    <row r="281" spans="1:1" ht="15.75">
      <c r="A281" s="213"/>
    </row>
    <row r="282" spans="1:1" ht="15.75">
      <c r="A282" s="213"/>
    </row>
    <row r="283" spans="1:1" ht="15.75">
      <c r="A283" s="213"/>
    </row>
    <row r="284" spans="1:1" ht="15.75">
      <c r="A284" s="213"/>
    </row>
    <row r="285" spans="1:1" ht="15.75">
      <c r="A285" s="213"/>
    </row>
    <row r="286" spans="1:1" ht="15.75">
      <c r="A286" s="213"/>
    </row>
    <row r="287" spans="1:1" ht="15.75">
      <c r="A287" s="213"/>
    </row>
    <row r="288" spans="1:1" ht="15.75">
      <c r="A288" s="213"/>
    </row>
    <row r="289" spans="1:1" ht="15.75">
      <c r="A289" s="213"/>
    </row>
    <row r="290" spans="1:1" ht="15.75">
      <c r="A290" s="213"/>
    </row>
    <row r="291" spans="1:1" ht="15.75">
      <c r="A291" s="213"/>
    </row>
    <row r="292" spans="1:1" ht="15.75">
      <c r="A292" s="213"/>
    </row>
    <row r="293" spans="1:1" ht="15.75">
      <c r="A293" s="213"/>
    </row>
    <row r="294" spans="1:1" ht="15.75">
      <c r="A294" s="213"/>
    </row>
    <row r="295" spans="1:1" ht="15.75">
      <c r="A295" s="213"/>
    </row>
    <row r="296" spans="1:1" ht="15.75">
      <c r="A296" s="213"/>
    </row>
    <row r="297" spans="1:1" ht="15.75">
      <c r="A297" s="213"/>
    </row>
    <row r="298" spans="1:1" ht="15.75">
      <c r="A298" s="213"/>
    </row>
    <row r="299" spans="1:1" ht="15.75">
      <c r="A299" s="213"/>
    </row>
    <row r="300" spans="1:1" ht="15.75">
      <c r="A300" s="213"/>
    </row>
    <row r="301" spans="1:1" ht="15.75">
      <c r="A301" s="213"/>
    </row>
    <row r="302" spans="1:1" ht="15.75">
      <c r="A302" s="213"/>
    </row>
    <row r="303" spans="1:1" ht="15.75">
      <c r="A303" s="213"/>
    </row>
    <row r="304" spans="1:1" ht="15.75">
      <c r="A304" s="213"/>
    </row>
    <row r="305" spans="1:1" ht="15.75">
      <c r="A305" s="213"/>
    </row>
    <row r="306" spans="1:1" ht="15.75">
      <c r="A306" s="213"/>
    </row>
    <row r="307" spans="1:1" ht="15.75">
      <c r="A307" s="213"/>
    </row>
    <row r="308" spans="1:1" ht="15.75">
      <c r="A308" s="213"/>
    </row>
    <row r="309" spans="1:1" ht="15.75">
      <c r="A309" s="213"/>
    </row>
    <row r="310" spans="1:1" ht="15.75">
      <c r="A310" s="213"/>
    </row>
    <row r="311" spans="1:1" ht="15.75">
      <c r="A311" s="213"/>
    </row>
    <row r="312" spans="1:1" ht="15.75">
      <c r="A312" s="213"/>
    </row>
    <row r="313" spans="1:1" ht="15.75">
      <c r="A313" s="213"/>
    </row>
    <row r="314" spans="1:1" ht="15.75">
      <c r="A314" s="213"/>
    </row>
    <row r="315" spans="1:1" ht="15.75">
      <c r="A315" s="213"/>
    </row>
    <row r="316" spans="1:1" ht="15.75">
      <c r="A316" s="213"/>
    </row>
    <row r="317" spans="1:1" ht="15.75">
      <c r="A317" s="213"/>
    </row>
    <row r="318" spans="1:1" ht="15.75">
      <c r="A318" s="213"/>
    </row>
    <row r="319" spans="1:1" ht="15.75">
      <c r="A319" s="213"/>
    </row>
    <row r="320" spans="1:1" ht="15.75">
      <c r="A320" s="213"/>
    </row>
    <row r="321" spans="1:1" ht="15.75">
      <c r="A321" s="213"/>
    </row>
    <row r="322" spans="1:1" ht="15.75">
      <c r="A322" s="213"/>
    </row>
    <row r="323" spans="1:1" ht="15.75">
      <c r="A323" s="213"/>
    </row>
    <row r="324" spans="1:1" ht="15.75">
      <c r="A324" s="213"/>
    </row>
    <row r="325" spans="1:1" ht="15.75">
      <c r="A325" s="213"/>
    </row>
    <row r="326" spans="1:1" ht="15.75">
      <c r="A326" s="213"/>
    </row>
    <row r="327" spans="1:1" ht="15.75">
      <c r="A327" s="213"/>
    </row>
    <row r="328" spans="1:1" ht="15.75">
      <c r="A328" s="213"/>
    </row>
    <row r="329" spans="1:1" ht="15.75">
      <c r="A329" s="213"/>
    </row>
    <row r="330" spans="1:1" ht="15.75">
      <c r="A330" s="213"/>
    </row>
    <row r="331" spans="1:1" ht="15.75">
      <c r="A331" s="213"/>
    </row>
    <row r="332" spans="1:1" ht="15.75">
      <c r="A332" s="213"/>
    </row>
    <row r="333" spans="1:1" ht="15.75">
      <c r="A333" s="213"/>
    </row>
    <row r="334" spans="1:1" ht="15.75">
      <c r="A334" s="213"/>
    </row>
    <row r="335" spans="1:1" ht="15.75">
      <c r="A335" s="213"/>
    </row>
    <row r="336" spans="1:1" ht="15.75">
      <c r="A336" s="213"/>
    </row>
    <row r="337" spans="1:1" ht="15.75">
      <c r="A337" s="213"/>
    </row>
    <row r="338" spans="1:1" ht="15.75">
      <c r="A338" s="213"/>
    </row>
    <row r="339" spans="1:1" ht="15.75">
      <c r="A339" s="213"/>
    </row>
    <row r="340" spans="1:1" ht="15.75">
      <c r="A340" s="213"/>
    </row>
    <row r="341" spans="1:1" ht="15.75">
      <c r="A341" s="213"/>
    </row>
    <row r="342" spans="1:1" ht="15.75">
      <c r="A342" s="213"/>
    </row>
    <row r="343" spans="1:1" ht="15.75">
      <c r="A343" s="213"/>
    </row>
    <row r="344" spans="1:1" ht="15.75">
      <c r="A344" s="213"/>
    </row>
    <row r="345" spans="1:1" ht="15.75">
      <c r="A345" s="213"/>
    </row>
    <row r="346" spans="1:1" ht="15.75">
      <c r="A346" s="213"/>
    </row>
    <row r="347" spans="1:1" ht="15.75">
      <c r="A347" s="213"/>
    </row>
    <row r="348" spans="1:1" ht="15.75">
      <c r="A348" s="213"/>
    </row>
    <row r="349" spans="1:1" ht="15.75">
      <c r="A349" s="213"/>
    </row>
    <row r="350" spans="1:1" ht="15.75">
      <c r="A350" s="213"/>
    </row>
    <row r="351" spans="1:1" ht="15.75">
      <c r="A351" s="213"/>
    </row>
    <row r="352" spans="1:1" ht="15.75">
      <c r="A352" s="213"/>
    </row>
    <row r="353" spans="1:1" ht="15.75">
      <c r="A353" s="213"/>
    </row>
    <row r="354" spans="1:1" ht="15.75">
      <c r="A354" s="213"/>
    </row>
    <row r="355" spans="1:1" ht="15.75">
      <c r="A355" s="213"/>
    </row>
    <row r="356" spans="1:1" ht="15.75">
      <c r="A356" s="213"/>
    </row>
    <row r="357" spans="1:1" ht="15.75">
      <c r="A357" s="213"/>
    </row>
    <row r="358" spans="1:1" ht="15.75">
      <c r="A358" s="213"/>
    </row>
    <row r="359" spans="1:1" ht="15.75">
      <c r="A359" s="213"/>
    </row>
    <row r="360" spans="1:1" ht="15.75">
      <c r="A360" s="213"/>
    </row>
    <row r="361" spans="1:1" ht="15.75">
      <c r="A361" s="213"/>
    </row>
    <row r="362" spans="1:1" ht="15.75">
      <c r="A362" s="213"/>
    </row>
    <row r="363" spans="1:1" ht="15.75">
      <c r="A363" s="213"/>
    </row>
    <row r="364" spans="1:1" ht="15.75">
      <c r="A364" s="213"/>
    </row>
    <row r="365" spans="1:1" ht="15.75">
      <c r="A365" s="213"/>
    </row>
    <row r="366" spans="1:1" ht="15.75">
      <c r="A366" s="213"/>
    </row>
    <row r="367" spans="1:1" ht="15.75">
      <c r="A367" s="213"/>
    </row>
    <row r="368" spans="1:1" ht="15.75">
      <c r="A368" s="213"/>
    </row>
    <row r="369" spans="1:1" ht="15.75">
      <c r="A369" s="213"/>
    </row>
    <row r="370" spans="1:1" ht="15.75">
      <c r="A370" s="213"/>
    </row>
    <row r="371" spans="1:1" ht="15.75">
      <c r="A371" s="213"/>
    </row>
    <row r="372" spans="1:1" ht="15.75">
      <c r="A372" s="213"/>
    </row>
    <row r="373" spans="1:1" ht="15.75">
      <c r="A373" s="213"/>
    </row>
    <row r="374" spans="1:1" ht="15.75">
      <c r="A374" s="213"/>
    </row>
    <row r="375" spans="1:1" ht="15.75">
      <c r="A375" s="213"/>
    </row>
    <row r="376" spans="1:1" ht="15.75">
      <c r="A376" s="213"/>
    </row>
    <row r="377" spans="1:1" ht="15.75">
      <c r="A377" s="213"/>
    </row>
    <row r="378" spans="1:1" ht="15.75">
      <c r="A378" s="213"/>
    </row>
    <row r="379" spans="1:1" ht="15.75">
      <c r="A379" s="213"/>
    </row>
    <row r="380" spans="1:1" ht="15.75">
      <c r="A380" s="213"/>
    </row>
    <row r="381" spans="1:1" ht="15.75">
      <c r="A381" s="213"/>
    </row>
    <row r="382" spans="1:1" ht="15.75">
      <c r="A382" s="213"/>
    </row>
    <row r="383" spans="1:1" ht="15.75">
      <c r="A383" s="213"/>
    </row>
    <row r="384" spans="1:1" ht="15.75">
      <c r="A384" s="213"/>
    </row>
    <row r="385" spans="1:1" ht="15.75">
      <c r="A385" s="213"/>
    </row>
    <row r="386" spans="1:1" ht="15.75">
      <c r="A386" s="213"/>
    </row>
    <row r="387" spans="1:1" ht="15.75">
      <c r="A387" s="213"/>
    </row>
    <row r="388" spans="1:1" ht="15.75">
      <c r="A388" s="213"/>
    </row>
    <row r="389" spans="1:1" ht="15.75">
      <c r="A389" s="213"/>
    </row>
    <row r="390" spans="1:1" ht="15.75">
      <c r="A390" s="213"/>
    </row>
    <row r="391" spans="1:1" ht="15.75">
      <c r="A391" s="213"/>
    </row>
    <row r="392" spans="1:1" ht="15.75">
      <c r="A392" s="213"/>
    </row>
    <row r="393" spans="1:1" ht="15.75">
      <c r="A393" s="213"/>
    </row>
    <row r="394" spans="1:1" ht="15.75">
      <c r="A394" s="213"/>
    </row>
    <row r="395" spans="1:1" ht="15.75">
      <c r="A395" s="213"/>
    </row>
    <row r="396" spans="1:1" ht="15.75">
      <c r="A396" s="213"/>
    </row>
    <row r="397" spans="1:1" ht="15.75">
      <c r="A397" s="213"/>
    </row>
    <row r="398" spans="1:1" ht="15.75">
      <c r="A398" s="213"/>
    </row>
    <row r="399" spans="1:1" ht="15.75">
      <c r="A399" s="213"/>
    </row>
    <row r="400" spans="1:1" ht="15.75">
      <c r="A400" s="213"/>
    </row>
    <row r="401" spans="1:1" ht="15.75">
      <c r="A401" s="213"/>
    </row>
    <row r="402" spans="1:1" ht="15.75">
      <c r="A402" s="213"/>
    </row>
    <row r="403" spans="1:1" ht="15.75">
      <c r="A403" s="213"/>
    </row>
    <row r="404" spans="1:1" ht="15.75">
      <c r="A404" s="213"/>
    </row>
    <row r="405" spans="1:1" ht="15.75">
      <c r="A405" s="213"/>
    </row>
    <row r="406" spans="1:1" ht="15.75">
      <c r="A406" s="213"/>
    </row>
    <row r="407" spans="1:1" ht="15.75">
      <c r="A407" s="213"/>
    </row>
    <row r="408" spans="1:1" ht="15.75">
      <c r="A408" s="213"/>
    </row>
    <row r="409" spans="1:1" ht="15.75">
      <c r="A409" s="213"/>
    </row>
    <row r="410" spans="1:1" ht="15.75">
      <c r="A410" s="213"/>
    </row>
    <row r="411" spans="1:1" ht="15.75">
      <c r="A411" s="213"/>
    </row>
    <row r="412" spans="1:1" ht="15.75">
      <c r="A412" s="213"/>
    </row>
    <row r="413" spans="1:1" ht="15.75">
      <c r="A413" s="213"/>
    </row>
    <row r="414" spans="1:1" ht="15.75">
      <c r="A414" s="213"/>
    </row>
    <row r="415" spans="1:1" ht="15.75">
      <c r="A415" s="213"/>
    </row>
    <row r="416" spans="1:1" ht="15.75">
      <c r="A416" s="213"/>
    </row>
    <row r="417" spans="1:1" ht="15.75">
      <c r="A417" s="213"/>
    </row>
    <row r="418" spans="1:1" ht="15.75">
      <c r="A418" s="213"/>
    </row>
    <row r="419" spans="1:1" ht="15.75">
      <c r="A419" s="213"/>
    </row>
    <row r="420" spans="1:1" ht="15.75">
      <c r="A420" s="213"/>
    </row>
    <row r="421" spans="1:1" ht="15.75">
      <c r="A421" s="213"/>
    </row>
    <row r="422" spans="1:1" ht="15.75">
      <c r="A422" s="213"/>
    </row>
    <row r="423" spans="1:1" ht="15.75">
      <c r="A423" s="213"/>
    </row>
    <row r="424" spans="1:1" ht="15.75">
      <c r="A424" s="213"/>
    </row>
    <row r="425" spans="1:1" ht="15.75">
      <c r="A425" s="213"/>
    </row>
    <row r="426" spans="1:1" ht="15.75">
      <c r="A426" s="213"/>
    </row>
    <row r="427" spans="1:1" ht="15.75">
      <c r="A427" s="213"/>
    </row>
    <row r="428" spans="1:1" ht="15.75">
      <c r="A428" s="213"/>
    </row>
    <row r="429" spans="1:1" ht="15.75">
      <c r="A429" s="213"/>
    </row>
    <row r="430" spans="1:1" ht="15.75">
      <c r="A430" s="213"/>
    </row>
    <row r="431" spans="1:1" ht="15.75">
      <c r="A431" s="213"/>
    </row>
    <row r="432" spans="1:1" ht="15.75">
      <c r="A432" s="213"/>
    </row>
    <row r="433" spans="1:1" ht="15.75">
      <c r="A433" s="213"/>
    </row>
    <row r="434" spans="1:1" ht="15.75">
      <c r="A434" s="213"/>
    </row>
    <row r="435" spans="1:1" ht="15.75">
      <c r="A435" s="213"/>
    </row>
    <row r="436" spans="1:1" ht="15.75">
      <c r="A436" s="213"/>
    </row>
    <row r="437" spans="1:1" ht="15.75">
      <c r="A437" s="213"/>
    </row>
    <row r="438" spans="1:1" ht="15.75">
      <c r="A438" s="213"/>
    </row>
    <row r="439" spans="1:1" ht="15.75">
      <c r="A439" s="213"/>
    </row>
    <row r="440" spans="1:1" ht="15.75">
      <c r="A440" s="213"/>
    </row>
    <row r="441" spans="1:1" ht="15.75">
      <c r="A441" s="213"/>
    </row>
    <row r="442" spans="1:1" ht="15.75">
      <c r="A442" s="213"/>
    </row>
    <row r="443" spans="1:1" ht="15.75">
      <c r="A443" s="213"/>
    </row>
    <row r="444" spans="1:1" ht="15.75">
      <c r="A444" s="213"/>
    </row>
    <row r="445" spans="1:1" ht="15.75">
      <c r="A445" s="213"/>
    </row>
    <row r="446" spans="1:1" ht="15.75">
      <c r="A446" s="213"/>
    </row>
    <row r="447" spans="1:1" ht="15.75">
      <c r="A447" s="213"/>
    </row>
    <row r="448" spans="1:1" ht="15.75">
      <c r="A448" s="213"/>
    </row>
    <row r="449" spans="1:1" ht="15.75">
      <c r="A449" s="213"/>
    </row>
    <row r="450" spans="1:1" ht="15.75">
      <c r="A450" s="213"/>
    </row>
    <row r="451" spans="1:1" ht="15.75">
      <c r="A451" s="213"/>
    </row>
    <row r="452" spans="1:1" ht="15.75">
      <c r="A452" s="213"/>
    </row>
    <row r="453" spans="1:1" ht="15.75">
      <c r="A453" s="213"/>
    </row>
    <row r="454" spans="1:1" ht="15.75">
      <c r="A454" s="213"/>
    </row>
    <row r="455" spans="1:1" ht="15.75">
      <c r="A455" s="213"/>
    </row>
    <row r="456" spans="1:1" ht="15.75">
      <c r="A456" s="213"/>
    </row>
    <row r="457" spans="1:1" ht="15.75">
      <c r="A457" s="213"/>
    </row>
    <row r="458" spans="1:1" ht="15.75">
      <c r="A458" s="213"/>
    </row>
    <row r="459" spans="1:1" ht="15.75">
      <c r="A459" s="213"/>
    </row>
    <row r="460" spans="1:1" ht="15.75">
      <c r="A460" s="213"/>
    </row>
    <row r="461" spans="1:1" ht="15.75">
      <c r="A461" s="213"/>
    </row>
    <row r="462" spans="1:1" ht="15.75">
      <c r="A462" s="213"/>
    </row>
    <row r="463" spans="1:1" ht="15.75">
      <c r="A463" s="213"/>
    </row>
    <row r="464" spans="1:1" ht="15.75">
      <c r="A464" s="213"/>
    </row>
    <row r="465" spans="1:1" ht="15.75">
      <c r="A465" s="213"/>
    </row>
    <row r="466" spans="1:1" ht="15.75">
      <c r="A466" s="213"/>
    </row>
    <row r="467" spans="1:1" ht="15.75">
      <c r="A467" s="213"/>
    </row>
    <row r="468" spans="1:1" ht="15.75">
      <c r="A468" s="213"/>
    </row>
    <row r="469" spans="1:1" ht="15.75">
      <c r="A469" s="213"/>
    </row>
    <row r="470" spans="1:1" ht="15.75">
      <c r="A470" s="213"/>
    </row>
    <row r="471" spans="1:1" ht="15.75">
      <c r="A471" s="213"/>
    </row>
    <row r="472" spans="1:1" ht="15.75">
      <c r="A472" s="213"/>
    </row>
    <row r="473" spans="1:1" ht="15.75">
      <c r="A473" s="213"/>
    </row>
    <row r="474" spans="1:1" ht="15.75">
      <c r="A474" s="213"/>
    </row>
    <row r="475" spans="1:1" ht="15.75">
      <c r="A475" s="213"/>
    </row>
    <row r="476" spans="1:1" ht="15.75">
      <c r="A476" s="213"/>
    </row>
    <row r="477" spans="1:1" ht="15.75">
      <c r="A477" s="213"/>
    </row>
    <row r="478" spans="1:1" ht="15.75">
      <c r="A478" s="213"/>
    </row>
    <row r="479" spans="1:1" ht="15.75">
      <c r="A479" s="213"/>
    </row>
    <row r="480" spans="1:1" ht="15.75">
      <c r="A480" s="213"/>
    </row>
    <row r="481" spans="1:1" ht="15.75">
      <c r="A481" s="213"/>
    </row>
    <row r="482" spans="1:1" ht="15.75">
      <c r="A482" s="213"/>
    </row>
    <row r="483" spans="1:1" ht="15.75">
      <c r="A483" s="213"/>
    </row>
    <row r="484" spans="1:1" ht="15.75">
      <c r="A484" s="213"/>
    </row>
    <row r="485" spans="1:1" ht="15.75">
      <c r="A485" s="213"/>
    </row>
    <row r="486" spans="1:1" ht="15.75">
      <c r="A486" s="213"/>
    </row>
    <row r="487" spans="1:1" ht="15.75">
      <c r="A487" s="213"/>
    </row>
    <row r="488" spans="1:1" ht="15.75">
      <c r="A488" s="213"/>
    </row>
    <row r="489" spans="1:1" ht="15.75">
      <c r="A489" s="213"/>
    </row>
    <row r="490" spans="1:1" ht="15.75">
      <c r="A490" s="213"/>
    </row>
    <row r="491" spans="1:1" ht="15.75">
      <c r="A491" s="213"/>
    </row>
    <row r="492" spans="1:1" ht="15.75">
      <c r="A492" s="213"/>
    </row>
    <row r="493" spans="1:1" ht="15.75">
      <c r="A493" s="213"/>
    </row>
    <row r="494" spans="1:1" ht="15.75">
      <c r="A494" s="213"/>
    </row>
    <row r="495" spans="1:1" ht="15.75">
      <c r="A495" s="213"/>
    </row>
    <row r="496" spans="1:1" ht="15.75">
      <c r="A496" s="213"/>
    </row>
    <row r="497" spans="1:1" ht="15.75">
      <c r="A497" s="213"/>
    </row>
    <row r="498" spans="1:1" ht="15.75">
      <c r="A498" s="213"/>
    </row>
    <row r="499" spans="1:1" ht="15.75">
      <c r="A499" s="213"/>
    </row>
    <row r="500" spans="1:1" ht="15.75">
      <c r="A500" s="213"/>
    </row>
    <row r="501" spans="1:1" ht="15.75">
      <c r="A501" s="213"/>
    </row>
    <row r="502" spans="1:1" ht="15.75">
      <c r="A502" s="213"/>
    </row>
    <row r="503" spans="1:1" ht="15.75">
      <c r="A503" s="213"/>
    </row>
    <row r="504" spans="1:1" ht="15.75">
      <c r="A504" s="213"/>
    </row>
    <row r="505" spans="1:1" ht="15.75">
      <c r="A505" s="213"/>
    </row>
    <row r="506" spans="1:1" ht="15.75">
      <c r="A506" s="213"/>
    </row>
    <row r="507" spans="1:1" ht="15.75">
      <c r="A507" s="213"/>
    </row>
    <row r="508" spans="1:1" ht="15.75">
      <c r="A508" s="213"/>
    </row>
    <row r="509" spans="1:1" ht="15.75">
      <c r="A509" s="213"/>
    </row>
    <row r="510" spans="1:1" ht="15.75">
      <c r="A510" s="213"/>
    </row>
    <row r="511" spans="1:1" ht="15.75">
      <c r="A511" s="213"/>
    </row>
    <row r="512" spans="1:1" ht="15.75">
      <c r="A512" s="213"/>
    </row>
    <row r="513" spans="1:1" ht="15.75">
      <c r="A513" s="213"/>
    </row>
    <row r="514" spans="1:1" ht="15.75">
      <c r="A514" s="213"/>
    </row>
    <row r="515" spans="1:1" ht="15.75">
      <c r="A515" s="213"/>
    </row>
    <row r="516" spans="1:1" ht="15.75">
      <c r="A516" s="213"/>
    </row>
    <row r="517" spans="1:1" ht="15.75">
      <c r="A517" s="213"/>
    </row>
    <row r="518" spans="1:1" ht="15.75">
      <c r="A518" s="213"/>
    </row>
    <row r="519" spans="1:1" ht="15.75">
      <c r="A519" s="213"/>
    </row>
    <row r="520" spans="1:1" ht="15.75">
      <c r="A520" s="213"/>
    </row>
    <row r="521" spans="1:1" ht="15.75">
      <c r="A521" s="213"/>
    </row>
    <row r="522" spans="1:1" ht="15.75">
      <c r="A522" s="213"/>
    </row>
    <row r="523" spans="1:1" ht="15.75">
      <c r="A523" s="213"/>
    </row>
    <row r="524" spans="1:1" ht="15.75">
      <c r="A524" s="213"/>
    </row>
    <row r="525" spans="1:1" ht="15.75">
      <c r="A525" s="213"/>
    </row>
    <row r="526" spans="1:1" ht="15.75">
      <c r="A526" s="213"/>
    </row>
    <row r="527" spans="1:1" ht="15.75">
      <c r="A527" s="213"/>
    </row>
    <row r="528" spans="1:1" ht="15.75">
      <c r="A528" s="213"/>
    </row>
    <row r="529" spans="1:1" ht="15.75">
      <c r="A529" s="213"/>
    </row>
    <row r="530" spans="1:1" ht="15.75">
      <c r="A530" s="213"/>
    </row>
    <row r="531" spans="1:1" ht="15.75">
      <c r="A531" s="213"/>
    </row>
    <row r="532" spans="1:1" ht="15.75">
      <c r="A532" s="213"/>
    </row>
    <row r="533" spans="1:1" ht="15.75">
      <c r="A533" s="213"/>
    </row>
    <row r="534" spans="1:1" ht="15.75">
      <c r="A534" s="213"/>
    </row>
    <row r="535" spans="1:1" ht="15.75">
      <c r="A535" s="213"/>
    </row>
    <row r="536" spans="1:1" ht="15.75">
      <c r="A536" s="213"/>
    </row>
    <row r="537" spans="1:1" ht="15.75">
      <c r="A537" s="213"/>
    </row>
    <row r="538" spans="1:1" ht="15.75">
      <c r="A538" s="213"/>
    </row>
    <row r="539" spans="1:1" ht="15.75">
      <c r="A539" s="213"/>
    </row>
    <row r="540" spans="1:1" ht="15.75">
      <c r="A540" s="213"/>
    </row>
    <row r="541" spans="1:1" ht="15.75">
      <c r="A541" s="213"/>
    </row>
    <row r="542" spans="1:1" ht="15.75">
      <c r="A542" s="213"/>
    </row>
    <row r="543" spans="1:1" ht="15.75">
      <c r="A543" s="213"/>
    </row>
    <row r="544" spans="1:1" ht="15.75">
      <c r="A544" s="213"/>
    </row>
    <row r="545" spans="1:1" ht="15.75">
      <c r="A545" s="213"/>
    </row>
    <row r="546" spans="1:1" ht="15.75">
      <c r="A546" s="213"/>
    </row>
    <row r="547" spans="1:1" ht="15.75">
      <c r="A547" s="213"/>
    </row>
    <row r="548" spans="1:1" ht="15.75">
      <c r="A548" s="213"/>
    </row>
    <row r="549" spans="1:1" ht="15.75">
      <c r="A549" s="213"/>
    </row>
    <row r="550" spans="1:1" ht="15.75">
      <c r="A550" s="213"/>
    </row>
    <row r="551" spans="1:1" ht="15.75">
      <c r="A551" s="213"/>
    </row>
    <row r="552" spans="1:1" ht="15.75">
      <c r="A552" s="213"/>
    </row>
    <row r="553" spans="1:1" ht="15.75">
      <c r="A553" s="213"/>
    </row>
    <row r="554" spans="1:1" ht="15.75">
      <c r="A554" s="213"/>
    </row>
    <row r="555" spans="1:1" ht="15.75">
      <c r="A555" s="213"/>
    </row>
    <row r="556" spans="1:1" ht="15.75">
      <c r="A556" s="213"/>
    </row>
    <row r="557" spans="1:1" ht="15.75">
      <c r="A557" s="213"/>
    </row>
    <row r="558" spans="1:1" ht="15.75">
      <c r="A558" s="213"/>
    </row>
    <row r="559" spans="1:1" ht="15.75">
      <c r="A559" s="213"/>
    </row>
    <row r="560" spans="1:1" ht="15.75">
      <c r="A560" s="213"/>
    </row>
    <row r="561" spans="1:1" ht="15.75">
      <c r="A561" s="213"/>
    </row>
    <row r="562" spans="1:1" ht="15.75">
      <c r="A562" s="213"/>
    </row>
    <row r="563" spans="1:1" ht="15.75">
      <c r="A563" s="213"/>
    </row>
    <row r="564" spans="1:1" ht="15.75">
      <c r="A564" s="213"/>
    </row>
    <row r="565" spans="1:1" ht="15.75">
      <c r="A565" s="213"/>
    </row>
    <row r="566" spans="1:1" ht="15.75">
      <c r="A566" s="213"/>
    </row>
    <row r="567" spans="1:1" ht="15.75">
      <c r="A567" s="213"/>
    </row>
    <row r="568" spans="1:1" ht="15.75">
      <c r="A568" s="213"/>
    </row>
    <row r="569" spans="1:1" ht="15.75">
      <c r="A569" s="213"/>
    </row>
    <row r="570" spans="1:1" ht="15.75">
      <c r="A570" s="213"/>
    </row>
    <row r="571" spans="1:1" ht="15.75">
      <c r="A571" s="213"/>
    </row>
    <row r="572" spans="1:1" ht="15.75">
      <c r="A572" s="213"/>
    </row>
    <row r="573" spans="1:1" ht="15.75">
      <c r="A573" s="213"/>
    </row>
    <row r="574" spans="1:1" ht="15.75">
      <c r="A574" s="213"/>
    </row>
    <row r="575" spans="1:1" ht="15.75">
      <c r="A575" s="213"/>
    </row>
    <row r="576" spans="1:1" ht="15.75">
      <c r="A576" s="213"/>
    </row>
    <row r="577" spans="1:1" ht="15.75">
      <c r="A577" s="213"/>
    </row>
    <row r="578" spans="1:1" ht="15.75">
      <c r="A578" s="213"/>
    </row>
    <row r="579" spans="1:1" ht="15.75">
      <c r="A579" s="213"/>
    </row>
    <row r="580" spans="1:1" ht="15.75">
      <c r="A580" s="213"/>
    </row>
    <row r="581" spans="1:1" ht="15.75">
      <c r="A581" s="213"/>
    </row>
    <row r="582" spans="1:1" ht="15.75">
      <c r="A582" s="213"/>
    </row>
    <row r="583" spans="1:1" ht="15.75">
      <c r="A583" s="213"/>
    </row>
    <row r="584" spans="1:1" ht="15.75">
      <c r="A584" s="213"/>
    </row>
    <row r="585" spans="1:1" ht="15.75">
      <c r="A585" s="213"/>
    </row>
    <row r="586" spans="1:1" ht="15.75">
      <c r="A586" s="213"/>
    </row>
    <row r="587" spans="1:1" ht="15.75">
      <c r="A587" s="213"/>
    </row>
    <row r="588" spans="1:1" ht="15.75">
      <c r="A588" s="213"/>
    </row>
    <row r="589" spans="1:1" ht="15.75">
      <c r="A589" s="213"/>
    </row>
    <row r="590" spans="1:1" ht="15.75">
      <c r="A590" s="213"/>
    </row>
    <row r="591" spans="1:1" ht="15.75">
      <c r="A591" s="213"/>
    </row>
    <row r="592" spans="1:1" ht="15.75">
      <c r="A592" s="213"/>
    </row>
    <row r="593" spans="1:1" ht="15.75">
      <c r="A593" s="213"/>
    </row>
    <row r="594" spans="1:1" ht="15.75">
      <c r="A594" s="213"/>
    </row>
    <row r="595" spans="1:1" ht="15.75">
      <c r="A595" s="213"/>
    </row>
    <row r="596" spans="1:1" ht="15.75">
      <c r="A596" s="213"/>
    </row>
    <row r="597" spans="1:1" ht="15.75">
      <c r="A597" s="213"/>
    </row>
    <row r="598" spans="1:1" ht="15.75">
      <c r="A598" s="213"/>
    </row>
    <row r="599" spans="1:1" ht="15.75">
      <c r="A599" s="213"/>
    </row>
    <row r="600" spans="1:1" ht="15.75">
      <c r="A600" s="213"/>
    </row>
    <row r="601" spans="1:1" ht="15.75">
      <c r="A601" s="213"/>
    </row>
    <row r="602" spans="1:1" ht="15.75">
      <c r="A602" s="213"/>
    </row>
    <row r="603" spans="1:1" ht="15.75">
      <c r="A603" s="213"/>
    </row>
    <row r="604" spans="1:1" ht="15.75">
      <c r="A604" s="213"/>
    </row>
    <row r="605" spans="1:1" ht="15.75">
      <c r="A605" s="213"/>
    </row>
    <row r="606" spans="1:1" ht="15.75">
      <c r="A606" s="213"/>
    </row>
    <row r="607" spans="1:1" ht="15.75">
      <c r="A607" s="213"/>
    </row>
    <row r="608" spans="1:1" ht="15.75">
      <c r="A608" s="213"/>
    </row>
    <row r="609" spans="1:1" ht="15.75">
      <c r="A609" s="213"/>
    </row>
    <row r="610" spans="1:1" ht="15.75">
      <c r="A610" s="213"/>
    </row>
    <row r="611" spans="1:1" ht="15.75">
      <c r="A611" s="213"/>
    </row>
    <row r="612" spans="1:1" ht="15.75">
      <c r="A612" s="213"/>
    </row>
    <row r="613" spans="1:1" ht="15.75">
      <c r="A613" s="213"/>
    </row>
    <row r="614" spans="1:1" ht="15.75">
      <c r="A614" s="213"/>
    </row>
    <row r="615" spans="1:1" ht="15.75">
      <c r="A615" s="213"/>
    </row>
    <row r="616" spans="1:1" ht="15.75">
      <c r="A616" s="213"/>
    </row>
    <row r="617" spans="1:1" ht="15.75">
      <c r="A617" s="213"/>
    </row>
    <row r="618" spans="1:1" ht="15.75">
      <c r="A618" s="213"/>
    </row>
    <row r="619" spans="1:1" ht="15.75">
      <c r="A619" s="213"/>
    </row>
    <row r="620" spans="1:1" ht="15.75">
      <c r="A620" s="213"/>
    </row>
    <row r="621" spans="1:1" ht="15.75">
      <c r="A621" s="213"/>
    </row>
    <row r="622" spans="1:1" ht="15.75">
      <c r="A622" s="213"/>
    </row>
    <row r="623" spans="1:1" ht="15.75">
      <c r="A623" s="213"/>
    </row>
    <row r="624" spans="1:1" ht="15.75">
      <c r="A624" s="213"/>
    </row>
    <row r="625" spans="1:1" ht="15.75">
      <c r="A625" s="213"/>
    </row>
    <row r="626" spans="1:1" ht="15.75">
      <c r="A626" s="213"/>
    </row>
    <row r="627" spans="1:1" ht="15.75">
      <c r="A627" s="213"/>
    </row>
    <row r="628" spans="1:1" ht="15.75">
      <c r="A628" s="213"/>
    </row>
    <row r="629" spans="1:1" ht="15.75">
      <c r="A629" s="213"/>
    </row>
    <row r="630" spans="1:1" ht="15.75">
      <c r="A630" s="213"/>
    </row>
    <row r="631" spans="1:1" ht="15.75">
      <c r="A631" s="213"/>
    </row>
    <row r="632" spans="1:1" ht="15.75">
      <c r="A632" s="213"/>
    </row>
    <row r="633" spans="1:1" ht="15.75">
      <c r="A633" s="213"/>
    </row>
    <row r="634" spans="1:1" ht="15.75">
      <c r="A634" s="213"/>
    </row>
    <row r="635" spans="1:1" ht="15.75">
      <c r="A635" s="213"/>
    </row>
    <row r="636" spans="1:1" ht="15.75">
      <c r="A636" s="213"/>
    </row>
    <row r="637" spans="1:1" ht="15.75">
      <c r="A637" s="213"/>
    </row>
    <row r="638" spans="1:1" ht="15.75">
      <c r="A638" s="213"/>
    </row>
    <row r="639" spans="1:1" ht="15.75">
      <c r="A639" s="213"/>
    </row>
    <row r="640" spans="1:1" ht="15.75">
      <c r="A640" s="213"/>
    </row>
    <row r="641" spans="1:1" ht="15.75">
      <c r="A641" s="213"/>
    </row>
    <row r="642" spans="1:1" ht="15.75">
      <c r="A642" s="213"/>
    </row>
    <row r="643" spans="1:1" ht="15.75">
      <c r="A643" s="213"/>
    </row>
    <row r="644" spans="1:1" ht="15.75">
      <c r="A644" s="213"/>
    </row>
  </sheetData>
  <mergeCells count="6">
    <mergeCell ref="A24:O24"/>
    <mergeCell ref="A1:O1"/>
    <mergeCell ref="A2:O2"/>
    <mergeCell ref="A3:O3"/>
    <mergeCell ref="A4:O4"/>
    <mergeCell ref="A23:O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A1:O63"/>
  <sheetViews>
    <sheetView workbookViewId="0">
      <selection activeCell="H26" sqref="H26"/>
    </sheetView>
  </sheetViews>
  <sheetFormatPr baseColWidth="10" defaultColWidth="9.140625" defaultRowHeight="12.75"/>
  <cols>
    <col min="1" max="1" width="9.140625" style="215" customWidth="1"/>
    <col min="2" max="2" width="11.28515625" style="215" customWidth="1"/>
    <col min="3" max="3" width="12.85546875" style="215" bestFit="1" customWidth="1"/>
    <col min="4" max="4" width="11.28515625" style="215" customWidth="1"/>
    <col min="5" max="5" width="12.42578125" style="215" bestFit="1" customWidth="1"/>
    <col min="6" max="6" width="11.140625" style="215" customWidth="1"/>
    <col min="7" max="7" width="7.28515625" style="215" bestFit="1" customWidth="1"/>
    <col min="8" max="8" width="6.140625" style="215" customWidth="1"/>
    <col min="9" max="9" width="10" style="215" customWidth="1"/>
    <col min="10" max="10" width="14" style="215" bestFit="1" customWidth="1"/>
    <col min="11" max="11" width="13.140625" style="215" bestFit="1" customWidth="1"/>
    <col min="12" max="13" width="11.28515625" style="215" bestFit="1" customWidth="1"/>
    <col min="14" max="14" width="14" style="215" bestFit="1" customWidth="1"/>
    <col min="15" max="15" width="7.5703125" style="215" bestFit="1" customWidth="1"/>
    <col min="16" max="16" width="4.7109375" style="215" customWidth="1"/>
    <col min="17" max="18" width="11.42578125" style="215" customWidth="1"/>
    <col min="19" max="19" width="9.28515625" style="215" bestFit="1" customWidth="1"/>
    <col min="20" max="21" width="11.42578125" style="215" customWidth="1"/>
    <col min="22" max="22" width="9.28515625" style="215" bestFit="1" customWidth="1"/>
    <col min="23" max="26" width="11.42578125" style="215" customWidth="1"/>
    <col min="27" max="27" width="9.28515625" style="215" bestFit="1" customWidth="1"/>
    <col min="28" max="256" width="9.140625" style="215"/>
    <col min="257" max="257" width="9.140625" style="215" customWidth="1"/>
    <col min="258" max="258" width="11.28515625" style="215" customWidth="1"/>
    <col min="259" max="259" width="12.85546875" style="215" bestFit="1" customWidth="1"/>
    <col min="260" max="260" width="11.28515625" style="215" customWidth="1"/>
    <col min="261" max="261" width="12.42578125" style="215" bestFit="1" customWidth="1"/>
    <col min="262" max="262" width="11.140625" style="215" customWidth="1"/>
    <col min="263" max="263" width="7.28515625" style="215" bestFit="1" customWidth="1"/>
    <col min="264" max="264" width="6.140625" style="215" customWidth="1"/>
    <col min="265" max="265" width="10" style="215" customWidth="1"/>
    <col min="266" max="266" width="14" style="215" bestFit="1" customWidth="1"/>
    <col min="267" max="267" width="13.140625" style="215" bestFit="1" customWidth="1"/>
    <col min="268" max="269" width="11.28515625" style="215" bestFit="1" customWidth="1"/>
    <col min="270" max="270" width="14" style="215" bestFit="1" customWidth="1"/>
    <col min="271" max="271" width="7.5703125" style="215" bestFit="1" customWidth="1"/>
    <col min="272" max="272" width="4.7109375" style="215" customWidth="1"/>
    <col min="273" max="274" width="11.42578125" style="215" customWidth="1"/>
    <col min="275" max="275" width="9.28515625" style="215" bestFit="1" customWidth="1"/>
    <col min="276" max="277" width="11.42578125" style="215" customWidth="1"/>
    <col min="278" max="278" width="9.28515625" style="215" bestFit="1" customWidth="1"/>
    <col min="279" max="282" width="11.42578125" style="215" customWidth="1"/>
    <col min="283" max="283" width="9.28515625" style="215" bestFit="1" customWidth="1"/>
    <col min="284" max="512" width="9.140625" style="215"/>
    <col min="513" max="513" width="9.140625" style="215" customWidth="1"/>
    <col min="514" max="514" width="11.28515625" style="215" customWidth="1"/>
    <col min="515" max="515" width="12.85546875" style="215" bestFit="1" customWidth="1"/>
    <col min="516" max="516" width="11.28515625" style="215" customWidth="1"/>
    <col min="517" max="517" width="12.42578125" style="215" bestFit="1" customWidth="1"/>
    <col min="518" max="518" width="11.140625" style="215" customWidth="1"/>
    <col min="519" max="519" width="7.28515625" style="215" bestFit="1" customWidth="1"/>
    <col min="520" max="520" width="6.140625" style="215" customWidth="1"/>
    <col min="521" max="521" width="10" style="215" customWidth="1"/>
    <col min="522" max="522" width="14" style="215" bestFit="1" customWidth="1"/>
    <col min="523" max="523" width="13.140625" style="215" bestFit="1" customWidth="1"/>
    <col min="524" max="525" width="11.28515625" style="215" bestFit="1" customWidth="1"/>
    <col min="526" max="526" width="14" style="215" bestFit="1" customWidth="1"/>
    <col min="527" max="527" width="7.5703125" style="215" bestFit="1" customWidth="1"/>
    <col min="528" max="528" width="4.7109375" style="215" customWidth="1"/>
    <col min="529" max="530" width="11.42578125" style="215" customWidth="1"/>
    <col min="531" max="531" width="9.28515625" style="215" bestFit="1" customWidth="1"/>
    <col min="532" max="533" width="11.42578125" style="215" customWidth="1"/>
    <col min="534" max="534" width="9.28515625" style="215" bestFit="1" customWidth="1"/>
    <col min="535" max="538" width="11.42578125" style="215" customWidth="1"/>
    <col min="539" max="539" width="9.28515625" style="215" bestFit="1" customWidth="1"/>
    <col min="540" max="768" width="9.140625" style="215"/>
    <col min="769" max="769" width="9.140625" style="215" customWidth="1"/>
    <col min="770" max="770" width="11.28515625" style="215" customWidth="1"/>
    <col min="771" max="771" width="12.85546875" style="215" bestFit="1" customWidth="1"/>
    <col min="772" max="772" width="11.28515625" style="215" customWidth="1"/>
    <col min="773" max="773" width="12.42578125" style="215" bestFit="1" customWidth="1"/>
    <col min="774" max="774" width="11.140625" style="215" customWidth="1"/>
    <col min="775" max="775" width="7.28515625" style="215" bestFit="1" customWidth="1"/>
    <col min="776" max="776" width="6.140625" style="215" customWidth="1"/>
    <col min="777" max="777" width="10" style="215" customWidth="1"/>
    <col min="778" max="778" width="14" style="215" bestFit="1" customWidth="1"/>
    <col min="779" max="779" width="13.140625" style="215" bestFit="1" customWidth="1"/>
    <col min="780" max="781" width="11.28515625" style="215" bestFit="1" customWidth="1"/>
    <col min="782" max="782" width="14" style="215" bestFit="1" customWidth="1"/>
    <col min="783" max="783" width="7.5703125" style="215" bestFit="1" customWidth="1"/>
    <col min="784" max="784" width="4.7109375" style="215" customWidth="1"/>
    <col min="785" max="786" width="11.42578125" style="215" customWidth="1"/>
    <col min="787" max="787" width="9.28515625" style="215" bestFit="1" customWidth="1"/>
    <col min="788" max="789" width="11.42578125" style="215" customWidth="1"/>
    <col min="790" max="790" width="9.28515625" style="215" bestFit="1" customWidth="1"/>
    <col min="791" max="794" width="11.42578125" style="215" customWidth="1"/>
    <col min="795" max="795" width="9.28515625" style="215" bestFit="1" customWidth="1"/>
    <col min="796" max="1024" width="9.140625" style="215"/>
    <col min="1025" max="1025" width="9.140625" style="215" customWidth="1"/>
    <col min="1026" max="1026" width="11.28515625" style="215" customWidth="1"/>
    <col min="1027" max="1027" width="12.85546875" style="215" bestFit="1" customWidth="1"/>
    <col min="1028" max="1028" width="11.28515625" style="215" customWidth="1"/>
    <col min="1029" max="1029" width="12.42578125" style="215" bestFit="1" customWidth="1"/>
    <col min="1030" max="1030" width="11.140625" style="215" customWidth="1"/>
    <col min="1031" max="1031" width="7.28515625" style="215" bestFit="1" customWidth="1"/>
    <col min="1032" max="1032" width="6.140625" style="215" customWidth="1"/>
    <col min="1033" max="1033" width="10" style="215" customWidth="1"/>
    <col min="1034" max="1034" width="14" style="215" bestFit="1" customWidth="1"/>
    <col min="1035" max="1035" width="13.140625" style="215" bestFit="1" customWidth="1"/>
    <col min="1036" max="1037" width="11.28515625" style="215" bestFit="1" customWidth="1"/>
    <col min="1038" max="1038" width="14" style="215" bestFit="1" customWidth="1"/>
    <col min="1039" max="1039" width="7.5703125" style="215" bestFit="1" customWidth="1"/>
    <col min="1040" max="1040" width="4.7109375" style="215" customWidth="1"/>
    <col min="1041" max="1042" width="11.42578125" style="215" customWidth="1"/>
    <col min="1043" max="1043" width="9.28515625" style="215" bestFit="1" customWidth="1"/>
    <col min="1044" max="1045" width="11.42578125" style="215" customWidth="1"/>
    <col min="1046" max="1046" width="9.28515625" style="215" bestFit="1" customWidth="1"/>
    <col min="1047" max="1050" width="11.42578125" style="215" customWidth="1"/>
    <col min="1051" max="1051" width="9.28515625" style="215" bestFit="1" customWidth="1"/>
    <col min="1052" max="1280" width="9.140625" style="215"/>
    <col min="1281" max="1281" width="9.140625" style="215" customWidth="1"/>
    <col min="1282" max="1282" width="11.28515625" style="215" customWidth="1"/>
    <col min="1283" max="1283" width="12.85546875" style="215" bestFit="1" customWidth="1"/>
    <col min="1284" max="1284" width="11.28515625" style="215" customWidth="1"/>
    <col min="1285" max="1285" width="12.42578125" style="215" bestFit="1" customWidth="1"/>
    <col min="1286" max="1286" width="11.140625" style="215" customWidth="1"/>
    <col min="1287" max="1287" width="7.28515625" style="215" bestFit="1" customWidth="1"/>
    <col min="1288" max="1288" width="6.140625" style="215" customWidth="1"/>
    <col min="1289" max="1289" width="10" style="215" customWidth="1"/>
    <col min="1290" max="1290" width="14" style="215" bestFit="1" customWidth="1"/>
    <col min="1291" max="1291" width="13.140625" style="215" bestFit="1" customWidth="1"/>
    <col min="1292" max="1293" width="11.28515625" style="215" bestFit="1" customWidth="1"/>
    <col min="1294" max="1294" width="14" style="215" bestFit="1" customWidth="1"/>
    <col min="1295" max="1295" width="7.5703125" style="215" bestFit="1" customWidth="1"/>
    <col min="1296" max="1296" width="4.7109375" style="215" customWidth="1"/>
    <col min="1297" max="1298" width="11.42578125" style="215" customWidth="1"/>
    <col min="1299" max="1299" width="9.28515625" style="215" bestFit="1" customWidth="1"/>
    <col min="1300" max="1301" width="11.42578125" style="215" customWidth="1"/>
    <col min="1302" max="1302" width="9.28515625" style="215" bestFit="1" customWidth="1"/>
    <col min="1303" max="1306" width="11.42578125" style="215" customWidth="1"/>
    <col min="1307" max="1307" width="9.28515625" style="215" bestFit="1" customWidth="1"/>
    <col min="1308" max="1536" width="9.140625" style="215"/>
    <col min="1537" max="1537" width="9.140625" style="215" customWidth="1"/>
    <col min="1538" max="1538" width="11.28515625" style="215" customWidth="1"/>
    <col min="1539" max="1539" width="12.85546875" style="215" bestFit="1" customWidth="1"/>
    <col min="1540" max="1540" width="11.28515625" style="215" customWidth="1"/>
    <col min="1541" max="1541" width="12.42578125" style="215" bestFit="1" customWidth="1"/>
    <col min="1542" max="1542" width="11.140625" style="215" customWidth="1"/>
    <col min="1543" max="1543" width="7.28515625" style="215" bestFit="1" customWidth="1"/>
    <col min="1544" max="1544" width="6.140625" style="215" customWidth="1"/>
    <col min="1545" max="1545" width="10" style="215" customWidth="1"/>
    <col min="1546" max="1546" width="14" style="215" bestFit="1" customWidth="1"/>
    <col min="1547" max="1547" width="13.140625" style="215" bestFit="1" customWidth="1"/>
    <col min="1548" max="1549" width="11.28515625" style="215" bestFit="1" customWidth="1"/>
    <col min="1550" max="1550" width="14" style="215" bestFit="1" customWidth="1"/>
    <col min="1551" max="1551" width="7.5703125" style="215" bestFit="1" customWidth="1"/>
    <col min="1552" max="1552" width="4.7109375" style="215" customWidth="1"/>
    <col min="1553" max="1554" width="11.42578125" style="215" customWidth="1"/>
    <col min="1555" max="1555" width="9.28515625" style="215" bestFit="1" customWidth="1"/>
    <col min="1556" max="1557" width="11.42578125" style="215" customWidth="1"/>
    <col min="1558" max="1558" width="9.28515625" style="215" bestFit="1" customWidth="1"/>
    <col min="1559" max="1562" width="11.42578125" style="215" customWidth="1"/>
    <col min="1563" max="1563" width="9.28515625" style="215" bestFit="1" customWidth="1"/>
    <col min="1564" max="1792" width="9.140625" style="215"/>
    <col min="1793" max="1793" width="9.140625" style="215" customWidth="1"/>
    <col min="1794" max="1794" width="11.28515625" style="215" customWidth="1"/>
    <col min="1795" max="1795" width="12.85546875" style="215" bestFit="1" customWidth="1"/>
    <col min="1796" max="1796" width="11.28515625" style="215" customWidth="1"/>
    <col min="1797" max="1797" width="12.42578125" style="215" bestFit="1" customWidth="1"/>
    <col min="1798" max="1798" width="11.140625" style="215" customWidth="1"/>
    <col min="1799" max="1799" width="7.28515625" style="215" bestFit="1" customWidth="1"/>
    <col min="1800" max="1800" width="6.140625" style="215" customWidth="1"/>
    <col min="1801" max="1801" width="10" style="215" customWidth="1"/>
    <col min="1802" max="1802" width="14" style="215" bestFit="1" customWidth="1"/>
    <col min="1803" max="1803" width="13.140625" style="215" bestFit="1" customWidth="1"/>
    <col min="1804" max="1805" width="11.28515625" style="215" bestFit="1" customWidth="1"/>
    <col min="1806" max="1806" width="14" style="215" bestFit="1" customWidth="1"/>
    <col min="1807" max="1807" width="7.5703125" style="215" bestFit="1" customWidth="1"/>
    <col min="1808" max="1808" width="4.7109375" style="215" customWidth="1"/>
    <col min="1809" max="1810" width="11.42578125" style="215" customWidth="1"/>
    <col min="1811" max="1811" width="9.28515625" style="215" bestFit="1" customWidth="1"/>
    <col min="1812" max="1813" width="11.42578125" style="215" customWidth="1"/>
    <col min="1814" max="1814" width="9.28515625" style="215" bestFit="1" customWidth="1"/>
    <col min="1815" max="1818" width="11.42578125" style="215" customWidth="1"/>
    <col min="1819" max="1819" width="9.28515625" style="215" bestFit="1" customWidth="1"/>
    <col min="1820" max="2048" width="9.140625" style="215"/>
    <col min="2049" max="2049" width="9.140625" style="215" customWidth="1"/>
    <col min="2050" max="2050" width="11.28515625" style="215" customWidth="1"/>
    <col min="2051" max="2051" width="12.85546875" style="215" bestFit="1" customWidth="1"/>
    <col min="2052" max="2052" width="11.28515625" style="215" customWidth="1"/>
    <col min="2053" max="2053" width="12.42578125" style="215" bestFit="1" customWidth="1"/>
    <col min="2054" max="2054" width="11.140625" style="215" customWidth="1"/>
    <col min="2055" max="2055" width="7.28515625" style="215" bestFit="1" customWidth="1"/>
    <col min="2056" max="2056" width="6.140625" style="215" customWidth="1"/>
    <col min="2057" max="2057" width="10" style="215" customWidth="1"/>
    <col min="2058" max="2058" width="14" style="215" bestFit="1" customWidth="1"/>
    <col min="2059" max="2059" width="13.140625" style="215" bestFit="1" customWidth="1"/>
    <col min="2060" max="2061" width="11.28515625" style="215" bestFit="1" customWidth="1"/>
    <col min="2062" max="2062" width="14" style="215" bestFit="1" customWidth="1"/>
    <col min="2063" max="2063" width="7.5703125" style="215" bestFit="1" customWidth="1"/>
    <col min="2064" max="2064" width="4.7109375" style="215" customWidth="1"/>
    <col min="2065" max="2066" width="11.42578125" style="215" customWidth="1"/>
    <col min="2067" max="2067" width="9.28515625" style="215" bestFit="1" customWidth="1"/>
    <col min="2068" max="2069" width="11.42578125" style="215" customWidth="1"/>
    <col min="2070" max="2070" width="9.28515625" style="215" bestFit="1" customWidth="1"/>
    <col min="2071" max="2074" width="11.42578125" style="215" customWidth="1"/>
    <col min="2075" max="2075" width="9.28515625" style="215" bestFit="1" customWidth="1"/>
    <col min="2076" max="2304" width="9.140625" style="215"/>
    <col min="2305" max="2305" width="9.140625" style="215" customWidth="1"/>
    <col min="2306" max="2306" width="11.28515625" style="215" customWidth="1"/>
    <col min="2307" max="2307" width="12.85546875" style="215" bestFit="1" customWidth="1"/>
    <col min="2308" max="2308" width="11.28515625" style="215" customWidth="1"/>
    <col min="2309" max="2309" width="12.42578125" style="215" bestFit="1" customWidth="1"/>
    <col min="2310" max="2310" width="11.140625" style="215" customWidth="1"/>
    <col min="2311" max="2311" width="7.28515625" style="215" bestFit="1" customWidth="1"/>
    <col min="2312" max="2312" width="6.140625" style="215" customWidth="1"/>
    <col min="2313" max="2313" width="10" style="215" customWidth="1"/>
    <col min="2314" max="2314" width="14" style="215" bestFit="1" customWidth="1"/>
    <col min="2315" max="2315" width="13.140625" style="215" bestFit="1" customWidth="1"/>
    <col min="2316" max="2317" width="11.28515625" style="215" bestFit="1" customWidth="1"/>
    <col min="2318" max="2318" width="14" style="215" bestFit="1" customWidth="1"/>
    <col min="2319" max="2319" width="7.5703125" style="215" bestFit="1" customWidth="1"/>
    <col min="2320" max="2320" width="4.7109375" style="215" customWidth="1"/>
    <col min="2321" max="2322" width="11.42578125" style="215" customWidth="1"/>
    <col min="2323" max="2323" width="9.28515625" style="215" bestFit="1" customWidth="1"/>
    <col min="2324" max="2325" width="11.42578125" style="215" customWidth="1"/>
    <col min="2326" max="2326" width="9.28515625" style="215" bestFit="1" customWidth="1"/>
    <col min="2327" max="2330" width="11.42578125" style="215" customWidth="1"/>
    <col min="2331" max="2331" width="9.28515625" style="215" bestFit="1" customWidth="1"/>
    <col min="2332" max="2560" width="9.140625" style="215"/>
    <col min="2561" max="2561" width="9.140625" style="215" customWidth="1"/>
    <col min="2562" max="2562" width="11.28515625" style="215" customWidth="1"/>
    <col min="2563" max="2563" width="12.85546875" style="215" bestFit="1" customWidth="1"/>
    <col min="2564" max="2564" width="11.28515625" style="215" customWidth="1"/>
    <col min="2565" max="2565" width="12.42578125" style="215" bestFit="1" customWidth="1"/>
    <col min="2566" max="2566" width="11.140625" style="215" customWidth="1"/>
    <col min="2567" max="2567" width="7.28515625" style="215" bestFit="1" customWidth="1"/>
    <col min="2568" max="2568" width="6.140625" style="215" customWidth="1"/>
    <col min="2569" max="2569" width="10" style="215" customWidth="1"/>
    <col min="2570" max="2570" width="14" style="215" bestFit="1" customWidth="1"/>
    <col min="2571" max="2571" width="13.140625" style="215" bestFit="1" customWidth="1"/>
    <col min="2572" max="2573" width="11.28515625" style="215" bestFit="1" customWidth="1"/>
    <col min="2574" max="2574" width="14" style="215" bestFit="1" customWidth="1"/>
    <col min="2575" max="2575" width="7.5703125" style="215" bestFit="1" customWidth="1"/>
    <col min="2576" max="2576" width="4.7109375" style="215" customWidth="1"/>
    <col min="2577" max="2578" width="11.42578125" style="215" customWidth="1"/>
    <col min="2579" max="2579" width="9.28515625" style="215" bestFit="1" customWidth="1"/>
    <col min="2580" max="2581" width="11.42578125" style="215" customWidth="1"/>
    <col min="2582" max="2582" width="9.28515625" style="215" bestFit="1" customWidth="1"/>
    <col min="2583" max="2586" width="11.42578125" style="215" customWidth="1"/>
    <col min="2587" max="2587" width="9.28515625" style="215" bestFit="1" customWidth="1"/>
    <col min="2588" max="2816" width="9.140625" style="215"/>
    <col min="2817" max="2817" width="9.140625" style="215" customWidth="1"/>
    <col min="2818" max="2818" width="11.28515625" style="215" customWidth="1"/>
    <col min="2819" max="2819" width="12.85546875" style="215" bestFit="1" customWidth="1"/>
    <col min="2820" max="2820" width="11.28515625" style="215" customWidth="1"/>
    <col min="2821" max="2821" width="12.42578125" style="215" bestFit="1" customWidth="1"/>
    <col min="2822" max="2822" width="11.140625" style="215" customWidth="1"/>
    <col min="2823" max="2823" width="7.28515625" style="215" bestFit="1" customWidth="1"/>
    <col min="2824" max="2824" width="6.140625" style="215" customWidth="1"/>
    <col min="2825" max="2825" width="10" style="215" customWidth="1"/>
    <col min="2826" max="2826" width="14" style="215" bestFit="1" customWidth="1"/>
    <col min="2827" max="2827" width="13.140625" style="215" bestFit="1" customWidth="1"/>
    <col min="2828" max="2829" width="11.28515625" style="215" bestFit="1" customWidth="1"/>
    <col min="2830" max="2830" width="14" style="215" bestFit="1" customWidth="1"/>
    <col min="2831" max="2831" width="7.5703125" style="215" bestFit="1" customWidth="1"/>
    <col min="2832" max="2832" width="4.7109375" style="215" customWidth="1"/>
    <col min="2833" max="2834" width="11.42578125" style="215" customWidth="1"/>
    <col min="2835" max="2835" width="9.28515625" style="215" bestFit="1" customWidth="1"/>
    <col min="2836" max="2837" width="11.42578125" style="215" customWidth="1"/>
    <col min="2838" max="2838" width="9.28515625" style="215" bestFit="1" customWidth="1"/>
    <col min="2839" max="2842" width="11.42578125" style="215" customWidth="1"/>
    <col min="2843" max="2843" width="9.28515625" style="215" bestFit="1" customWidth="1"/>
    <col min="2844" max="3072" width="9.140625" style="215"/>
    <col min="3073" max="3073" width="9.140625" style="215" customWidth="1"/>
    <col min="3074" max="3074" width="11.28515625" style="215" customWidth="1"/>
    <col min="3075" max="3075" width="12.85546875" style="215" bestFit="1" customWidth="1"/>
    <col min="3076" max="3076" width="11.28515625" style="215" customWidth="1"/>
    <col min="3077" max="3077" width="12.42578125" style="215" bestFit="1" customWidth="1"/>
    <col min="3078" max="3078" width="11.140625" style="215" customWidth="1"/>
    <col min="3079" max="3079" width="7.28515625" style="215" bestFit="1" customWidth="1"/>
    <col min="3080" max="3080" width="6.140625" style="215" customWidth="1"/>
    <col min="3081" max="3081" width="10" style="215" customWidth="1"/>
    <col min="3082" max="3082" width="14" style="215" bestFit="1" customWidth="1"/>
    <col min="3083" max="3083" width="13.140625" style="215" bestFit="1" customWidth="1"/>
    <col min="3084" max="3085" width="11.28515625" style="215" bestFit="1" customWidth="1"/>
    <col min="3086" max="3086" width="14" style="215" bestFit="1" customWidth="1"/>
    <col min="3087" max="3087" width="7.5703125" style="215" bestFit="1" customWidth="1"/>
    <col min="3088" max="3088" width="4.7109375" style="215" customWidth="1"/>
    <col min="3089" max="3090" width="11.42578125" style="215" customWidth="1"/>
    <col min="3091" max="3091" width="9.28515625" style="215" bestFit="1" customWidth="1"/>
    <col min="3092" max="3093" width="11.42578125" style="215" customWidth="1"/>
    <col min="3094" max="3094" width="9.28515625" style="215" bestFit="1" customWidth="1"/>
    <col min="3095" max="3098" width="11.42578125" style="215" customWidth="1"/>
    <col min="3099" max="3099" width="9.28515625" style="215" bestFit="1" customWidth="1"/>
    <col min="3100" max="3328" width="9.140625" style="215"/>
    <col min="3329" max="3329" width="9.140625" style="215" customWidth="1"/>
    <col min="3330" max="3330" width="11.28515625" style="215" customWidth="1"/>
    <col min="3331" max="3331" width="12.85546875" style="215" bestFit="1" customWidth="1"/>
    <col min="3332" max="3332" width="11.28515625" style="215" customWidth="1"/>
    <col min="3333" max="3333" width="12.42578125" style="215" bestFit="1" customWidth="1"/>
    <col min="3334" max="3334" width="11.140625" style="215" customWidth="1"/>
    <col min="3335" max="3335" width="7.28515625" style="215" bestFit="1" customWidth="1"/>
    <col min="3336" max="3336" width="6.140625" style="215" customWidth="1"/>
    <col min="3337" max="3337" width="10" style="215" customWidth="1"/>
    <col min="3338" max="3338" width="14" style="215" bestFit="1" customWidth="1"/>
    <col min="3339" max="3339" width="13.140625" style="215" bestFit="1" customWidth="1"/>
    <col min="3340" max="3341" width="11.28515625" style="215" bestFit="1" customWidth="1"/>
    <col min="3342" max="3342" width="14" style="215" bestFit="1" customWidth="1"/>
    <col min="3343" max="3343" width="7.5703125" style="215" bestFit="1" customWidth="1"/>
    <col min="3344" max="3344" width="4.7109375" style="215" customWidth="1"/>
    <col min="3345" max="3346" width="11.42578125" style="215" customWidth="1"/>
    <col min="3347" max="3347" width="9.28515625" style="215" bestFit="1" customWidth="1"/>
    <col min="3348" max="3349" width="11.42578125" style="215" customWidth="1"/>
    <col min="3350" max="3350" width="9.28515625" style="215" bestFit="1" customWidth="1"/>
    <col min="3351" max="3354" width="11.42578125" style="215" customWidth="1"/>
    <col min="3355" max="3355" width="9.28515625" style="215" bestFit="1" customWidth="1"/>
    <col min="3356" max="3584" width="9.140625" style="215"/>
    <col min="3585" max="3585" width="9.140625" style="215" customWidth="1"/>
    <col min="3586" max="3586" width="11.28515625" style="215" customWidth="1"/>
    <col min="3587" max="3587" width="12.85546875" style="215" bestFit="1" customWidth="1"/>
    <col min="3588" max="3588" width="11.28515625" style="215" customWidth="1"/>
    <col min="3589" max="3589" width="12.42578125" style="215" bestFit="1" customWidth="1"/>
    <col min="3590" max="3590" width="11.140625" style="215" customWidth="1"/>
    <col min="3591" max="3591" width="7.28515625" style="215" bestFit="1" customWidth="1"/>
    <col min="3592" max="3592" width="6.140625" style="215" customWidth="1"/>
    <col min="3593" max="3593" width="10" style="215" customWidth="1"/>
    <col min="3594" max="3594" width="14" style="215" bestFit="1" customWidth="1"/>
    <col min="3595" max="3595" width="13.140625" style="215" bestFit="1" customWidth="1"/>
    <col min="3596" max="3597" width="11.28515625" style="215" bestFit="1" customWidth="1"/>
    <col min="3598" max="3598" width="14" style="215" bestFit="1" customWidth="1"/>
    <col min="3599" max="3599" width="7.5703125" style="215" bestFit="1" customWidth="1"/>
    <col min="3600" max="3600" width="4.7109375" style="215" customWidth="1"/>
    <col min="3601" max="3602" width="11.42578125" style="215" customWidth="1"/>
    <col min="3603" max="3603" width="9.28515625" style="215" bestFit="1" customWidth="1"/>
    <col min="3604" max="3605" width="11.42578125" style="215" customWidth="1"/>
    <col min="3606" max="3606" width="9.28515625" style="215" bestFit="1" customWidth="1"/>
    <col min="3607" max="3610" width="11.42578125" style="215" customWidth="1"/>
    <col min="3611" max="3611" width="9.28515625" style="215" bestFit="1" customWidth="1"/>
    <col min="3612" max="3840" width="9.140625" style="215"/>
    <col min="3841" max="3841" width="9.140625" style="215" customWidth="1"/>
    <col min="3842" max="3842" width="11.28515625" style="215" customWidth="1"/>
    <col min="3843" max="3843" width="12.85546875" style="215" bestFit="1" customWidth="1"/>
    <col min="3844" max="3844" width="11.28515625" style="215" customWidth="1"/>
    <col min="3845" max="3845" width="12.42578125" style="215" bestFit="1" customWidth="1"/>
    <col min="3846" max="3846" width="11.140625" style="215" customWidth="1"/>
    <col min="3847" max="3847" width="7.28515625" style="215" bestFit="1" customWidth="1"/>
    <col min="3848" max="3848" width="6.140625" style="215" customWidth="1"/>
    <col min="3849" max="3849" width="10" style="215" customWidth="1"/>
    <col min="3850" max="3850" width="14" style="215" bestFit="1" customWidth="1"/>
    <col min="3851" max="3851" width="13.140625" style="215" bestFit="1" customWidth="1"/>
    <col min="3852" max="3853" width="11.28515625" style="215" bestFit="1" customWidth="1"/>
    <col min="3854" max="3854" width="14" style="215" bestFit="1" customWidth="1"/>
    <col min="3855" max="3855" width="7.5703125" style="215" bestFit="1" customWidth="1"/>
    <col min="3856" max="3856" width="4.7109375" style="215" customWidth="1"/>
    <col min="3857" max="3858" width="11.42578125" style="215" customWidth="1"/>
    <col min="3859" max="3859" width="9.28515625" style="215" bestFit="1" customWidth="1"/>
    <col min="3860" max="3861" width="11.42578125" style="215" customWidth="1"/>
    <col min="3862" max="3862" width="9.28515625" style="215" bestFit="1" customWidth="1"/>
    <col min="3863" max="3866" width="11.42578125" style="215" customWidth="1"/>
    <col min="3867" max="3867" width="9.28515625" style="215" bestFit="1" customWidth="1"/>
    <col min="3868" max="4096" width="9.140625" style="215"/>
    <col min="4097" max="4097" width="9.140625" style="215" customWidth="1"/>
    <col min="4098" max="4098" width="11.28515625" style="215" customWidth="1"/>
    <col min="4099" max="4099" width="12.85546875" style="215" bestFit="1" customWidth="1"/>
    <col min="4100" max="4100" width="11.28515625" style="215" customWidth="1"/>
    <col min="4101" max="4101" width="12.42578125" style="215" bestFit="1" customWidth="1"/>
    <col min="4102" max="4102" width="11.140625" style="215" customWidth="1"/>
    <col min="4103" max="4103" width="7.28515625" style="215" bestFit="1" customWidth="1"/>
    <col min="4104" max="4104" width="6.140625" style="215" customWidth="1"/>
    <col min="4105" max="4105" width="10" style="215" customWidth="1"/>
    <col min="4106" max="4106" width="14" style="215" bestFit="1" customWidth="1"/>
    <col min="4107" max="4107" width="13.140625" style="215" bestFit="1" customWidth="1"/>
    <col min="4108" max="4109" width="11.28515625" style="215" bestFit="1" customWidth="1"/>
    <col min="4110" max="4110" width="14" style="215" bestFit="1" customWidth="1"/>
    <col min="4111" max="4111" width="7.5703125" style="215" bestFit="1" customWidth="1"/>
    <col min="4112" max="4112" width="4.7109375" style="215" customWidth="1"/>
    <col min="4113" max="4114" width="11.42578125" style="215" customWidth="1"/>
    <col min="4115" max="4115" width="9.28515625" style="215" bestFit="1" customWidth="1"/>
    <col min="4116" max="4117" width="11.42578125" style="215" customWidth="1"/>
    <col min="4118" max="4118" width="9.28515625" style="215" bestFit="1" customWidth="1"/>
    <col min="4119" max="4122" width="11.42578125" style="215" customWidth="1"/>
    <col min="4123" max="4123" width="9.28515625" style="215" bestFit="1" customWidth="1"/>
    <col min="4124" max="4352" width="9.140625" style="215"/>
    <col min="4353" max="4353" width="9.140625" style="215" customWidth="1"/>
    <col min="4354" max="4354" width="11.28515625" style="215" customWidth="1"/>
    <col min="4355" max="4355" width="12.85546875" style="215" bestFit="1" customWidth="1"/>
    <col min="4356" max="4356" width="11.28515625" style="215" customWidth="1"/>
    <col min="4357" max="4357" width="12.42578125" style="215" bestFit="1" customWidth="1"/>
    <col min="4358" max="4358" width="11.140625" style="215" customWidth="1"/>
    <col min="4359" max="4359" width="7.28515625" style="215" bestFit="1" customWidth="1"/>
    <col min="4360" max="4360" width="6.140625" style="215" customWidth="1"/>
    <col min="4361" max="4361" width="10" style="215" customWidth="1"/>
    <col min="4362" max="4362" width="14" style="215" bestFit="1" customWidth="1"/>
    <col min="4363" max="4363" width="13.140625" style="215" bestFit="1" customWidth="1"/>
    <col min="4364" max="4365" width="11.28515625" style="215" bestFit="1" customWidth="1"/>
    <col min="4366" max="4366" width="14" style="215" bestFit="1" customWidth="1"/>
    <col min="4367" max="4367" width="7.5703125" style="215" bestFit="1" customWidth="1"/>
    <col min="4368" max="4368" width="4.7109375" style="215" customWidth="1"/>
    <col min="4369" max="4370" width="11.42578125" style="215" customWidth="1"/>
    <col min="4371" max="4371" width="9.28515625" style="215" bestFit="1" customWidth="1"/>
    <col min="4372" max="4373" width="11.42578125" style="215" customWidth="1"/>
    <col min="4374" max="4374" width="9.28515625" style="215" bestFit="1" customWidth="1"/>
    <col min="4375" max="4378" width="11.42578125" style="215" customWidth="1"/>
    <col min="4379" max="4379" width="9.28515625" style="215" bestFit="1" customWidth="1"/>
    <col min="4380" max="4608" width="9.140625" style="215"/>
    <col min="4609" max="4609" width="9.140625" style="215" customWidth="1"/>
    <col min="4610" max="4610" width="11.28515625" style="215" customWidth="1"/>
    <col min="4611" max="4611" width="12.85546875" style="215" bestFit="1" customWidth="1"/>
    <col min="4612" max="4612" width="11.28515625" style="215" customWidth="1"/>
    <col min="4613" max="4613" width="12.42578125" style="215" bestFit="1" customWidth="1"/>
    <col min="4614" max="4614" width="11.140625" style="215" customWidth="1"/>
    <col min="4615" max="4615" width="7.28515625" style="215" bestFit="1" customWidth="1"/>
    <col min="4616" max="4616" width="6.140625" style="215" customWidth="1"/>
    <col min="4617" max="4617" width="10" style="215" customWidth="1"/>
    <col min="4618" max="4618" width="14" style="215" bestFit="1" customWidth="1"/>
    <col min="4619" max="4619" width="13.140625" style="215" bestFit="1" customWidth="1"/>
    <col min="4620" max="4621" width="11.28515625" style="215" bestFit="1" customWidth="1"/>
    <col min="4622" max="4622" width="14" style="215" bestFit="1" customWidth="1"/>
    <col min="4623" max="4623" width="7.5703125" style="215" bestFit="1" customWidth="1"/>
    <col min="4624" max="4624" width="4.7109375" style="215" customWidth="1"/>
    <col min="4625" max="4626" width="11.42578125" style="215" customWidth="1"/>
    <col min="4627" max="4627" width="9.28515625" style="215" bestFit="1" customWidth="1"/>
    <col min="4628" max="4629" width="11.42578125" style="215" customWidth="1"/>
    <col min="4630" max="4630" width="9.28515625" style="215" bestFit="1" customWidth="1"/>
    <col min="4631" max="4634" width="11.42578125" style="215" customWidth="1"/>
    <col min="4635" max="4635" width="9.28515625" style="215" bestFit="1" customWidth="1"/>
    <col min="4636" max="4864" width="9.140625" style="215"/>
    <col min="4865" max="4865" width="9.140625" style="215" customWidth="1"/>
    <col min="4866" max="4866" width="11.28515625" style="215" customWidth="1"/>
    <col min="4867" max="4867" width="12.85546875" style="215" bestFit="1" customWidth="1"/>
    <col min="4868" max="4868" width="11.28515625" style="215" customWidth="1"/>
    <col min="4869" max="4869" width="12.42578125" style="215" bestFit="1" customWidth="1"/>
    <col min="4870" max="4870" width="11.140625" style="215" customWidth="1"/>
    <col min="4871" max="4871" width="7.28515625" style="215" bestFit="1" customWidth="1"/>
    <col min="4872" max="4872" width="6.140625" style="215" customWidth="1"/>
    <col min="4873" max="4873" width="10" style="215" customWidth="1"/>
    <col min="4874" max="4874" width="14" style="215" bestFit="1" customWidth="1"/>
    <col min="4875" max="4875" width="13.140625" style="215" bestFit="1" customWidth="1"/>
    <col min="4876" max="4877" width="11.28515625" style="215" bestFit="1" customWidth="1"/>
    <col min="4878" max="4878" width="14" style="215" bestFit="1" customWidth="1"/>
    <col min="4879" max="4879" width="7.5703125" style="215" bestFit="1" customWidth="1"/>
    <col min="4880" max="4880" width="4.7109375" style="215" customWidth="1"/>
    <col min="4881" max="4882" width="11.42578125" style="215" customWidth="1"/>
    <col min="4883" max="4883" width="9.28515625" style="215" bestFit="1" customWidth="1"/>
    <col min="4884" max="4885" width="11.42578125" style="215" customWidth="1"/>
    <col min="4886" max="4886" width="9.28515625" style="215" bestFit="1" customWidth="1"/>
    <col min="4887" max="4890" width="11.42578125" style="215" customWidth="1"/>
    <col min="4891" max="4891" width="9.28515625" style="215" bestFit="1" customWidth="1"/>
    <col min="4892" max="5120" width="9.140625" style="215"/>
    <col min="5121" max="5121" width="9.140625" style="215" customWidth="1"/>
    <col min="5122" max="5122" width="11.28515625" style="215" customWidth="1"/>
    <col min="5123" max="5123" width="12.85546875" style="215" bestFit="1" customWidth="1"/>
    <col min="5124" max="5124" width="11.28515625" style="215" customWidth="1"/>
    <col min="5125" max="5125" width="12.42578125" style="215" bestFit="1" customWidth="1"/>
    <col min="5126" max="5126" width="11.140625" style="215" customWidth="1"/>
    <col min="5127" max="5127" width="7.28515625" style="215" bestFit="1" customWidth="1"/>
    <col min="5128" max="5128" width="6.140625" style="215" customWidth="1"/>
    <col min="5129" max="5129" width="10" style="215" customWidth="1"/>
    <col min="5130" max="5130" width="14" style="215" bestFit="1" customWidth="1"/>
    <col min="5131" max="5131" width="13.140625" style="215" bestFit="1" customWidth="1"/>
    <col min="5132" max="5133" width="11.28515625" style="215" bestFit="1" customWidth="1"/>
    <col min="5134" max="5134" width="14" style="215" bestFit="1" customWidth="1"/>
    <col min="5135" max="5135" width="7.5703125" style="215" bestFit="1" customWidth="1"/>
    <col min="5136" max="5136" width="4.7109375" style="215" customWidth="1"/>
    <col min="5137" max="5138" width="11.42578125" style="215" customWidth="1"/>
    <col min="5139" max="5139" width="9.28515625" style="215" bestFit="1" customWidth="1"/>
    <col min="5140" max="5141" width="11.42578125" style="215" customWidth="1"/>
    <col min="5142" max="5142" width="9.28515625" style="215" bestFit="1" customWidth="1"/>
    <col min="5143" max="5146" width="11.42578125" style="215" customWidth="1"/>
    <col min="5147" max="5147" width="9.28515625" style="215" bestFit="1" customWidth="1"/>
    <col min="5148" max="5376" width="9.140625" style="215"/>
    <col min="5377" max="5377" width="9.140625" style="215" customWidth="1"/>
    <col min="5378" max="5378" width="11.28515625" style="215" customWidth="1"/>
    <col min="5379" max="5379" width="12.85546875" style="215" bestFit="1" customWidth="1"/>
    <col min="5380" max="5380" width="11.28515625" style="215" customWidth="1"/>
    <col min="5381" max="5381" width="12.42578125" style="215" bestFit="1" customWidth="1"/>
    <col min="5382" max="5382" width="11.140625" style="215" customWidth="1"/>
    <col min="5383" max="5383" width="7.28515625" style="215" bestFit="1" customWidth="1"/>
    <col min="5384" max="5384" width="6.140625" style="215" customWidth="1"/>
    <col min="5385" max="5385" width="10" style="215" customWidth="1"/>
    <col min="5386" max="5386" width="14" style="215" bestFit="1" customWidth="1"/>
    <col min="5387" max="5387" width="13.140625" style="215" bestFit="1" customWidth="1"/>
    <col min="5388" max="5389" width="11.28515625" style="215" bestFit="1" customWidth="1"/>
    <col min="5390" max="5390" width="14" style="215" bestFit="1" customWidth="1"/>
    <col min="5391" max="5391" width="7.5703125" style="215" bestFit="1" customWidth="1"/>
    <col min="5392" max="5392" width="4.7109375" style="215" customWidth="1"/>
    <col min="5393" max="5394" width="11.42578125" style="215" customWidth="1"/>
    <col min="5395" max="5395" width="9.28515625" style="215" bestFit="1" customWidth="1"/>
    <col min="5396" max="5397" width="11.42578125" style="215" customWidth="1"/>
    <col min="5398" max="5398" width="9.28515625" style="215" bestFit="1" customWidth="1"/>
    <col min="5399" max="5402" width="11.42578125" style="215" customWidth="1"/>
    <col min="5403" max="5403" width="9.28515625" style="215" bestFit="1" customWidth="1"/>
    <col min="5404" max="5632" width="9.140625" style="215"/>
    <col min="5633" max="5633" width="9.140625" style="215" customWidth="1"/>
    <col min="5634" max="5634" width="11.28515625" style="215" customWidth="1"/>
    <col min="5635" max="5635" width="12.85546875" style="215" bestFit="1" customWidth="1"/>
    <col min="5636" max="5636" width="11.28515625" style="215" customWidth="1"/>
    <col min="5637" max="5637" width="12.42578125" style="215" bestFit="1" customWidth="1"/>
    <col min="5638" max="5638" width="11.140625" style="215" customWidth="1"/>
    <col min="5639" max="5639" width="7.28515625" style="215" bestFit="1" customWidth="1"/>
    <col min="5640" max="5640" width="6.140625" style="215" customWidth="1"/>
    <col min="5641" max="5641" width="10" style="215" customWidth="1"/>
    <col min="5642" max="5642" width="14" style="215" bestFit="1" customWidth="1"/>
    <col min="5643" max="5643" width="13.140625" style="215" bestFit="1" customWidth="1"/>
    <col min="5644" max="5645" width="11.28515625" style="215" bestFit="1" customWidth="1"/>
    <col min="5646" max="5646" width="14" style="215" bestFit="1" customWidth="1"/>
    <col min="5647" max="5647" width="7.5703125" style="215" bestFit="1" customWidth="1"/>
    <col min="5648" max="5648" width="4.7109375" style="215" customWidth="1"/>
    <col min="5649" max="5650" width="11.42578125" style="215" customWidth="1"/>
    <col min="5651" max="5651" width="9.28515625" style="215" bestFit="1" customWidth="1"/>
    <col min="5652" max="5653" width="11.42578125" style="215" customWidth="1"/>
    <col min="5654" max="5654" width="9.28515625" style="215" bestFit="1" customWidth="1"/>
    <col min="5655" max="5658" width="11.42578125" style="215" customWidth="1"/>
    <col min="5659" max="5659" width="9.28515625" style="215" bestFit="1" customWidth="1"/>
    <col min="5660" max="5888" width="9.140625" style="215"/>
    <col min="5889" max="5889" width="9.140625" style="215" customWidth="1"/>
    <col min="5890" max="5890" width="11.28515625" style="215" customWidth="1"/>
    <col min="5891" max="5891" width="12.85546875" style="215" bestFit="1" customWidth="1"/>
    <col min="5892" max="5892" width="11.28515625" style="215" customWidth="1"/>
    <col min="5893" max="5893" width="12.42578125" style="215" bestFit="1" customWidth="1"/>
    <col min="5894" max="5894" width="11.140625" style="215" customWidth="1"/>
    <col min="5895" max="5895" width="7.28515625" style="215" bestFit="1" customWidth="1"/>
    <col min="5896" max="5896" width="6.140625" style="215" customWidth="1"/>
    <col min="5897" max="5897" width="10" style="215" customWidth="1"/>
    <col min="5898" max="5898" width="14" style="215" bestFit="1" customWidth="1"/>
    <col min="5899" max="5899" width="13.140625" style="215" bestFit="1" customWidth="1"/>
    <col min="5900" max="5901" width="11.28515625" style="215" bestFit="1" customWidth="1"/>
    <col min="5902" max="5902" width="14" style="215" bestFit="1" customWidth="1"/>
    <col min="5903" max="5903" width="7.5703125" style="215" bestFit="1" customWidth="1"/>
    <col min="5904" max="5904" width="4.7109375" style="215" customWidth="1"/>
    <col min="5905" max="5906" width="11.42578125" style="215" customWidth="1"/>
    <col min="5907" max="5907" width="9.28515625" style="215" bestFit="1" customWidth="1"/>
    <col min="5908" max="5909" width="11.42578125" style="215" customWidth="1"/>
    <col min="5910" max="5910" width="9.28515625" style="215" bestFit="1" customWidth="1"/>
    <col min="5911" max="5914" width="11.42578125" style="215" customWidth="1"/>
    <col min="5915" max="5915" width="9.28515625" style="215" bestFit="1" customWidth="1"/>
    <col min="5916" max="6144" width="9.140625" style="215"/>
    <col min="6145" max="6145" width="9.140625" style="215" customWidth="1"/>
    <col min="6146" max="6146" width="11.28515625" style="215" customWidth="1"/>
    <col min="6147" max="6147" width="12.85546875" style="215" bestFit="1" customWidth="1"/>
    <col min="6148" max="6148" width="11.28515625" style="215" customWidth="1"/>
    <col min="6149" max="6149" width="12.42578125" style="215" bestFit="1" customWidth="1"/>
    <col min="6150" max="6150" width="11.140625" style="215" customWidth="1"/>
    <col min="6151" max="6151" width="7.28515625" style="215" bestFit="1" customWidth="1"/>
    <col min="6152" max="6152" width="6.140625" style="215" customWidth="1"/>
    <col min="6153" max="6153" width="10" style="215" customWidth="1"/>
    <col min="6154" max="6154" width="14" style="215" bestFit="1" customWidth="1"/>
    <col min="6155" max="6155" width="13.140625" style="215" bestFit="1" customWidth="1"/>
    <col min="6156" max="6157" width="11.28515625" style="215" bestFit="1" customWidth="1"/>
    <col min="6158" max="6158" width="14" style="215" bestFit="1" customWidth="1"/>
    <col min="6159" max="6159" width="7.5703125" style="215" bestFit="1" customWidth="1"/>
    <col min="6160" max="6160" width="4.7109375" style="215" customWidth="1"/>
    <col min="6161" max="6162" width="11.42578125" style="215" customWidth="1"/>
    <col min="6163" max="6163" width="9.28515625" style="215" bestFit="1" customWidth="1"/>
    <col min="6164" max="6165" width="11.42578125" style="215" customWidth="1"/>
    <col min="6166" max="6166" width="9.28515625" style="215" bestFit="1" customWidth="1"/>
    <col min="6167" max="6170" width="11.42578125" style="215" customWidth="1"/>
    <col min="6171" max="6171" width="9.28515625" style="215" bestFit="1" customWidth="1"/>
    <col min="6172" max="6400" width="9.140625" style="215"/>
    <col min="6401" max="6401" width="9.140625" style="215" customWidth="1"/>
    <col min="6402" max="6402" width="11.28515625" style="215" customWidth="1"/>
    <col min="6403" max="6403" width="12.85546875" style="215" bestFit="1" customWidth="1"/>
    <col min="6404" max="6404" width="11.28515625" style="215" customWidth="1"/>
    <col min="6405" max="6405" width="12.42578125" style="215" bestFit="1" customWidth="1"/>
    <col min="6406" max="6406" width="11.140625" style="215" customWidth="1"/>
    <col min="6407" max="6407" width="7.28515625" style="215" bestFit="1" customWidth="1"/>
    <col min="6408" max="6408" width="6.140625" style="215" customWidth="1"/>
    <col min="6409" max="6409" width="10" style="215" customWidth="1"/>
    <col min="6410" max="6410" width="14" style="215" bestFit="1" customWidth="1"/>
    <col min="6411" max="6411" width="13.140625" style="215" bestFit="1" customWidth="1"/>
    <col min="6412" max="6413" width="11.28515625" style="215" bestFit="1" customWidth="1"/>
    <col min="6414" max="6414" width="14" style="215" bestFit="1" customWidth="1"/>
    <col min="6415" max="6415" width="7.5703125" style="215" bestFit="1" customWidth="1"/>
    <col min="6416" max="6416" width="4.7109375" style="215" customWidth="1"/>
    <col min="6417" max="6418" width="11.42578125" style="215" customWidth="1"/>
    <col min="6419" max="6419" width="9.28515625" style="215" bestFit="1" customWidth="1"/>
    <col min="6420" max="6421" width="11.42578125" style="215" customWidth="1"/>
    <col min="6422" max="6422" width="9.28515625" style="215" bestFit="1" customWidth="1"/>
    <col min="6423" max="6426" width="11.42578125" style="215" customWidth="1"/>
    <col min="6427" max="6427" width="9.28515625" style="215" bestFit="1" customWidth="1"/>
    <col min="6428" max="6656" width="9.140625" style="215"/>
    <col min="6657" max="6657" width="9.140625" style="215" customWidth="1"/>
    <col min="6658" max="6658" width="11.28515625" style="215" customWidth="1"/>
    <col min="6659" max="6659" width="12.85546875" style="215" bestFit="1" customWidth="1"/>
    <col min="6660" max="6660" width="11.28515625" style="215" customWidth="1"/>
    <col min="6661" max="6661" width="12.42578125" style="215" bestFit="1" customWidth="1"/>
    <col min="6662" max="6662" width="11.140625" style="215" customWidth="1"/>
    <col min="6663" max="6663" width="7.28515625" style="215" bestFit="1" customWidth="1"/>
    <col min="6664" max="6664" width="6.140625" style="215" customWidth="1"/>
    <col min="6665" max="6665" width="10" style="215" customWidth="1"/>
    <col min="6666" max="6666" width="14" style="215" bestFit="1" customWidth="1"/>
    <col min="6667" max="6667" width="13.140625" style="215" bestFit="1" customWidth="1"/>
    <col min="6668" max="6669" width="11.28515625" style="215" bestFit="1" customWidth="1"/>
    <col min="6670" max="6670" width="14" style="215" bestFit="1" customWidth="1"/>
    <col min="6671" max="6671" width="7.5703125" style="215" bestFit="1" customWidth="1"/>
    <col min="6672" max="6672" width="4.7109375" style="215" customWidth="1"/>
    <col min="6673" max="6674" width="11.42578125" style="215" customWidth="1"/>
    <col min="6675" max="6675" width="9.28515625" style="215" bestFit="1" customWidth="1"/>
    <col min="6676" max="6677" width="11.42578125" style="215" customWidth="1"/>
    <col min="6678" max="6678" width="9.28515625" style="215" bestFit="1" customWidth="1"/>
    <col min="6679" max="6682" width="11.42578125" style="215" customWidth="1"/>
    <col min="6683" max="6683" width="9.28515625" style="215" bestFit="1" customWidth="1"/>
    <col min="6684" max="6912" width="9.140625" style="215"/>
    <col min="6913" max="6913" width="9.140625" style="215" customWidth="1"/>
    <col min="6914" max="6914" width="11.28515625" style="215" customWidth="1"/>
    <col min="6915" max="6915" width="12.85546875" style="215" bestFit="1" customWidth="1"/>
    <col min="6916" max="6916" width="11.28515625" style="215" customWidth="1"/>
    <col min="6917" max="6917" width="12.42578125" style="215" bestFit="1" customWidth="1"/>
    <col min="6918" max="6918" width="11.140625" style="215" customWidth="1"/>
    <col min="6919" max="6919" width="7.28515625" style="215" bestFit="1" customWidth="1"/>
    <col min="6920" max="6920" width="6.140625" style="215" customWidth="1"/>
    <col min="6921" max="6921" width="10" style="215" customWidth="1"/>
    <col min="6922" max="6922" width="14" style="215" bestFit="1" customWidth="1"/>
    <col min="6923" max="6923" width="13.140625" style="215" bestFit="1" customWidth="1"/>
    <col min="6924" max="6925" width="11.28515625" style="215" bestFit="1" customWidth="1"/>
    <col min="6926" max="6926" width="14" style="215" bestFit="1" customWidth="1"/>
    <col min="6927" max="6927" width="7.5703125" style="215" bestFit="1" customWidth="1"/>
    <col min="6928" max="6928" width="4.7109375" style="215" customWidth="1"/>
    <col min="6929" max="6930" width="11.42578125" style="215" customWidth="1"/>
    <col min="6931" max="6931" width="9.28515625" style="215" bestFit="1" customWidth="1"/>
    <col min="6932" max="6933" width="11.42578125" style="215" customWidth="1"/>
    <col min="6934" max="6934" width="9.28515625" style="215" bestFit="1" customWidth="1"/>
    <col min="6935" max="6938" width="11.42578125" style="215" customWidth="1"/>
    <col min="6939" max="6939" width="9.28515625" style="215" bestFit="1" customWidth="1"/>
    <col min="6940" max="7168" width="9.140625" style="215"/>
    <col min="7169" max="7169" width="9.140625" style="215" customWidth="1"/>
    <col min="7170" max="7170" width="11.28515625" style="215" customWidth="1"/>
    <col min="7171" max="7171" width="12.85546875" style="215" bestFit="1" customWidth="1"/>
    <col min="7172" max="7172" width="11.28515625" style="215" customWidth="1"/>
    <col min="7173" max="7173" width="12.42578125" style="215" bestFit="1" customWidth="1"/>
    <col min="7174" max="7174" width="11.140625" style="215" customWidth="1"/>
    <col min="7175" max="7175" width="7.28515625" style="215" bestFit="1" customWidth="1"/>
    <col min="7176" max="7176" width="6.140625" style="215" customWidth="1"/>
    <col min="7177" max="7177" width="10" style="215" customWidth="1"/>
    <col min="7178" max="7178" width="14" style="215" bestFit="1" customWidth="1"/>
    <col min="7179" max="7179" width="13.140625" style="215" bestFit="1" customWidth="1"/>
    <col min="7180" max="7181" width="11.28515625" style="215" bestFit="1" customWidth="1"/>
    <col min="7182" max="7182" width="14" style="215" bestFit="1" customWidth="1"/>
    <col min="7183" max="7183" width="7.5703125" style="215" bestFit="1" customWidth="1"/>
    <col min="7184" max="7184" width="4.7109375" style="215" customWidth="1"/>
    <col min="7185" max="7186" width="11.42578125" style="215" customWidth="1"/>
    <col min="7187" max="7187" width="9.28515625" style="215" bestFit="1" customWidth="1"/>
    <col min="7188" max="7189" width="11.42578125" style="215" customWidth="1"/>
    <col min="7190" max="7190" width="9.28515625" style="215" bestFit="1" customWidth="1"/>
    <col min="7191" max="7194" width="11.42578125" style="215" customWidth="1"/>
    <col min="7195" max="7195" width="9.28515625" style="215" bestFit="1" customWidth="1"/>
    <col min="7196" max="7424" width="9.140625" style="215"/>
    <col min="7425" max="7425" width="9.140625" style="215" customWidth="1"/>
    <col min="7426" max="7426" width="11.28515625" style="215" customWidth="1"/>
    <col min="7427" max="7427" width="12.85546875" style="215" bestFit="1" customWidth="1"/>
    <col min="7428" max="7428" width="11.28515625" style="215" customWidth="1"/>
    <col min="7429" max="7429" width="12.42578125" style="215" bestFit="1" customWidth="1"/>
    <col min="7430" max="7430" width="11.140625" style="215" customWidth="1"/>
    <col min="7431" max="7431" width="7.28515625" style="215" bestFit="1" customWidth="1"/>
    <col min="7432" max="7432" width="6.140625" style="215" customWidth="1"/>
    <col min="7433" max="7433" width="10" style="215" customWidth="1"/>
    <col min="7434" max="7434" width="14" style="215" bestFit="1" customWidth="1"/>
    <col min="7435" max="7435" width="13.140625" style="215" bestFit="1" customWidth="1"/>
    <col min="7436" max="7437" width="11.28515625" style="215" bestFit="1" customWidth="1"/>
    <col min="7438" max="7438" width="14" style="215" bestFit="1" customWidth="1"/>
    <col min="7439" max="7439" width="7.5703125" style="215" bestFit="1" customWidth="1"/>
    <col min="7440" max="7440" width="4.7109375" style="215" customWidth="1"/>
    <col min="7441" max="7442" width="11.42578125" style="215" customWidth="1"/>
    <col min="7443" max="7443" width="9.28515625" style="215" bestFit="1" customWidth="1"/>
    <col min="7444" max="7445" width="11.42578125" style="215" customWidth="1"/>
    <col min="7446" max="7446" width="9.28515625" style="215" bestFit="1" customWidth="1"/>
    <col min="7447" max="7450" width="11.42578125" style="215" customWidth="1"/>
    <col min="7451" max="7451" width="9.28515625" style="215" bestFit="1" customWidth="1"/>
    <col min="7452" max="7680" width="9.140625" style="215"/>
    <col min="7681" max="7681" width="9.140625" style="215" customWidth="1"/>
    <col min="7682" max="7682" width="11.28515625" style="215" customWidth="1"/>
    <col min="7683" max="7683" width="12.85546875" style="215" bestFit="1" customWidth="1"/>
    <col min="7684" max="7684" width="11.28515625" style="215" customWidth="1"/>
    <col min="7685" max="7685" width="12.42578125" style="215" bestFit="1" customWidth="1"/>
    <col min="7686" max="7686" width="11.140625" style="215" customWidth="1"/>
    <col min="7687" max="7687" width="7.28515625" style="215" bestFit="1" customWidth="1"/>
    <col min="7688" max="7688" width="6.140625" style="215" customWidth="1"/>
    <col min="7689" max="7689" width="10" style="215" customWidth="1"/>
    <col min="7690" max="7690" width="14" style="215" bestFit="1" customWidth="1"/>
    <col min="7691" max="7691" width="13.140625" style="215" bestFit="1" customWidth="1"/>
    <col min="7692" max="7693" width="11.28515625" style="215" bestFit="1" customWidth="1"/>
    <col min="7694" max="7694" width="14" style="215" bestFit="1" customWidth="1"/>
    <col min="7695" max="7695" width="7.5703125" style="215" bestFit="1" customWidth="1"/>
    <col min="7696" max="7696" width="4.7109375" style="215" customWidth="1"/>
    <col min="7697" max="7698" width="11.42578125" style="215" customWidth="1"/>
    <col min="7699" max="7699" width="9.28515625" style="215" bestFit="1" customWidth="1"/>
    <col min="7700" max="7701" width="11.42578125" style="215" customWidth="1"/>
    <col min="7702" max="7702" width="9.28515625" style="215" bestFit="1" customWidth="1"/>
    <col min="7703" max="7706" width="11.42578125" style="215" customWidth="1"/>
    <col min="7707" max="7707" width="9.28515625" style="215" bestFit="1" customWidth="1"/>
    <col min="7708" max="7936" width="9.140625" style="215"/>
    <col min="7937" max="7937" width="9.140625" style="215" customWidth="1"/>
    <col min="7938" max="7938" width="11.28515625" style="215" customWidth="1"/>
    <col min="7939" max="7939" width="12.85546875" style="215" bestFit="1" customWidth="1"/>
    <col min="7940" max="7940" width="11.28515625" style="215" customWidth="1"/>
    <col min="7941" max="7941" width="12.42578125" style="215" bestFit="1" customWidth="1"/>
    <col min="7942" max="7942" width="11.140625" style="215" customWidth="1"/>
    <col min="7943" max="7943" width="7.28515625" style="215" bestFit="1" customWidth="1"/>
    <col min="7944" max="7944" width="6.140625" style="215" customWidth="1"/>
    <col min="7945" max="7945" width="10" style="215" customWidth="1"/>
    <col min="7946" max="7946" width="14" style="215" bestFit="1" customWidth="1"/>
    <col min="7947" max="7947" width="13.140625" style="215" bestFit="1" customWidth="1"/>
    <col min="7948" max="7949" width="11.28515625" style="215" bestFit="1" customWidth="1"/>
    <col min="7950" max="7950" width="14" style="215" bestFit="1" customWidth="1"/>
    <col min="7951" max="7951" width="7.5703125" style="215" bestFit="1" customWidth="1"/>
    <col min="7952" max="7952" width="4.7109375" style="215" customWidth="1"/>
    <col min="7953" max="7954" width="11.42578125" style="215" customWidth="1"/>
    <col min="7955" max="7955" width="9.28515625" style="215" bestFit="1" customWidth="1"/>
    <col min="7956" max="7957" width="11.42578125" style="215" customWidth="1"/>
    <col min="7958" max="7958" width="9.28515625" style="215" bestFit="1" customWidth="1"/>
    <col min="7959" max="7962" width="11.42578125" style="215" customWidth="1"/>
    <col min="7963" max="7963" width="9.28515625" style="215" bestFit="1" customWidth="1"/>
    <col min="7964" max="8192" width="9.140625" style="215"/>
    <col min="8193" max="8193" width="9.140625" style="215" customWidth="1"/>
    <col min="8194" max="8194" width="11.28515625" style="215" customWidth="1"/>
    <col min="8195" max="8195" width="12.85546875" style="215" bestFit="1" customWidth="1"/>
    <col min="8196" max="8196" width="11.28515625" style="215" customWidth="1"/>
    <col min="8197" max="8197" width="12.42578125" style="215" bestFit="1" customWidth="1"/>
    <col min="8198" max="8198" width="11.140625" style="215" customWidth="1"/>
    <col min="8199" max="8199" width="7.28515625" style="215" bestFit="1" customWidth="1"/>
    <col min="8200" max="8200" width="6.140625" style="215" customWidth="1"/>
    <col min="8201" max="8201" width="10" style="215" customWidth="1"/>
    <col min="8202" max="8202" width="14" style="215" bestFit="1" customWidth="1"/>
    <col min="8203" max="8203" width="13.140625" style="215" bestFit="1" customWidth="1"/>
    <col min="8204" max="8205" width="11.28515625" style="215" bestFit="1" customWidth="1"/>
    <col min="8206" max="8206" width="14" style="215" bestFit="1" customWidth="1"/>
    <col min="8207" max="8207" width="7.5703125" style="215" bestFit="1" customWidth="1"/>
    <col min="8208" max="8208" width="4.7109375" style="215" customWidth="1"/>
    <col min="8209" max="8210" width="11.42578125" style="215" customWidth="1"/>
    <col min="8211" max="8211" width="9.28515625" style="215" bestFit="1" customWidth="1"/>
    <col min="8212" max="8213" width="11.42578125" style="215" customWidth="1"/>
    <col min="8214" max="8214" width="9.28515625" style="215" bestFit="1" customWidth="1"/>
    <col min="8215" max="8218" width="11.42578125" style="215" customWidth="1"/>
    <col min="8219" max="8219" width="9.28515625" style="215" bestFit="1" customWidth="1"/>
    <col min="8220" max="8448" width="9.140625" style="215"/>
    <col min="8449" max="8449" width="9.140625" style="215" customWidth="1"/>
    <col min="8450" max="8450" width="11.28515625" style="215" customWidth="1"/>
    <col min="8451" max="8451" width="12.85546875" style="215" bestFit="1" customWidth="1"/>
    <col min="8452" max="8452" width="11.28515625" style="215" customWidth="1"/>
    <col min="8453" max="8453" width="12.42578125" style="215" bestFit="1" customWidth="1"/>
    <col min="8454" max="8454" width="11.140625" style="215" customWidth="1"/>
    <col min="8455" max="8455" width="7.28515625" style="215" bestFit="1" customWidth="1"/>
    <col min="8456" max="8456" width="6.140625" style="215" customWidth="1"/>
    <col min="8457" max="8457" width="10" style="215" customWidth="1"/>
    <col min="8458" max="8458" width="14" style="215" bestFit="1" customWidth="1"/>
    <col min="8459" max="8459" width="13.140625" style="215" bestFit="1" customWidth="1"/>
    <col min="8460" max="8461" width="11.28515625" style="215" bestFit="1" customWidth="1"/>
    <col min="8462" max="8462" width="14" style="215" bestFit="1" customWidth="1"/>
    <col min="8463" max="8463" width="7.5703125" style="215" bestFit="1" customWidth="1"/>
    <col min="8464" max="8464" width="4.7109375" style="215" customWidth="1"/>
    <col min="8465" max="8466" width="11.42578125" style="215" customWidth="1"/>
    <col min="8467" max="8467" width="9.28515625" style="215" bestFit="1" customWidth="1"/>
    <col min="8468" max="8469" width="11.42578125" style="215" customWidth="1"/>
    <col min="8470" max="8470" width="9.28515625" style="215" bestFit="1" customWidth="1"/>
    <col min="8471" max="8474" width="11.42578125" style="215" customWidth="1"/>
    <col min="8475" max="8475" width="9.28515625" style="215" bestFit="1" customWidth="1"/>
    <col min="8476" max="8704" width="9.140625" style="215"/>
    <col min="8705" max="8705" width="9.140625" style="215" customWidth="1"/>
    <col min="8706" max="8706" width="11.28515625" style="215" customWidth="1"/>
    <col min="8707" max="8707" width="12.85546875" style="215" bestFit="1" customWidth="1"/>
    <col min="8708" max="8708" width="11.28515625" style="215" customWidth="1"/>
    <col min="8709" max="8709" width="12.42578125" style="215" bestFit="1" customWidth="1"/>
    <col min="8710" max="8710" width="11.140625" style="215" customWidth="1"/>
    <col min="8711" max="8711" width="7.28515625" style="215" bestFit="1" customWidth="1"/>
    <col min="8712" max="8712" width="6.140625" style="215" customWidth="1"/>
    <col min="8713" max="8713" width="10" style="215" customWidth="1"/>
    <col min="8714" max="8714" width="14" style="215" bestFit="1" customWidth="1"/>
    <col min="8715" max="8715" width="13.140625" style="215" bestFit="1" customWidth="1"/>
    <col min="8716" max="8717" width="11.28515625" style="215" bestFit="1" customWidth="1"/>
    <col min="8718" max="8718" width="14" style="215" bestFit="1" customWidth="1"/>
    <col min="8719" max="8719" width="7.5703125" style="215" bestFit="1" customWidth="1"/>
    <col min="8720" max="8720" width="4.7109375" style="215" customWidth="1"/>
    <col min="8721" max="8722" width="11.42578125" style="215" customWidth="1"/>
    <col min="8723" max="8723" width="9.28515625" style="215" bestFit="1" customWidth="1"/>
    <col min="8724" max="8725" width="11.42578125" style="215" customWidth="1"/>
    <col min="8726" max="8726" width="9.28515625" style="215" bestFit="1" customWidth="1"/>
    <col min="8727" max="8730" width="11.42578125" style="215" customWidth="1"/>
    <col min="8731" max="8731" width="9.28515625" style="215" bestFit="1" customWidth="1"/>
    <col min="8732" max="8960" width="9.140625" style="215"/>
    <col min="8961" max="8961" width="9.140625" style="215" customWidth="1"/>
    <col min="8962" max="8962" width="11.28515625" style="215" customWidth="1"/>
    <col min="8963" max="8963" width="12.85546875" style="215" bestFit="1" customWidth="1"/>
    <col min="8964" max="8964" width="11.28515625" style="215" customWidth="1"/>
    <col min="8965" max="8965" width="12.42578125" style="215" bestFit="1" customWidth="1"/>
    <col min="8966" max="8966" width="11.140625" style="215" customWidth="1"/>
    <col min="8967" max="8967" width="7.28515625" style="215" bestFit="1" customWidth="1"/>
    <col min="8968" max="8968" width="6.140625" style="215" customWidth="1"/>
    <col min="8969" max="8969" width="10" style="215" customWidth="1"/>
    <col min="8970" max="8970" width="14" style="215" bestFit="1" customWidth="1"/>
    <col min="8971" max="8971" width="13.140625" style="215" bestFit="1" customWidth="1"/>
    <col min="8972" max="8973" width="11.28515625" style="215" bestFit="1" customWidth="1"/>
    <col min="8974" max="8974" width="14" style="215" bestFit="1" customWidth="1"/>
    <col min="8975" max="8975" width="7.5703125" style="215" bestFit="1" customWidth="1"/>
    <col min="8976" max="8976" width="4.7109375" style="215" customWidth="1"/>
    <col min="8977" max="8978" width="11.42578125" style="215" customWidth="1"/>
    <col min="8979" max="8979" width="9.28515625" style="215" bestFit="1" customWidth="1"/>
    <col min="8980" max="8981" width="11.42578125" style="215" customWidth="1"/>
    <col min="8982" max="8982" width="9.28515625" style="215" bestFit="1" customWidth="1"/>
    <col min="8983" max="8986" width="11.42578125" style="215" customWidth="1"/>
    <col min="8987" max="8987" width="9.28515625" style="215" bestFit="1" customWidth="1"/>
    <col min="8988" max="9216" width="9.140625" style="215"/>
    <col min="9217" max="9217" width="9.140625" style="215" customWidth="1"/>
    <col min="9218" max="9218" width="11.28515625" style="215" customWidth="1"/>
    <col min="9219" max="9219" width="12.85546875" style="215" bestFit="1" customWidth="1"/>
    <col min="9220" max="9220" width="11.28515625" style="215" customWidth="1"/>
    <col min="9221" max="9221" width="12.42578125" style="215" bestFit="1" customWidth="1"/>
    <col min="9222" max="9222" width="11.140625" style="215" customWidth="1"/>
    <col min="9223" max="9223" width="7.28515625" style="215" bestFit="1" customWidth="1"/>
    <col min="9224" max="9224" width="6.140625" style="215" customWidth="1"/>
    <col min="9225" max="9225" width="10" style="215" customWidth="1"/>
    <col min="9226" max="9226" width="14" style="215" bestFit="1" customWidth="1"/>
    <col min="9227" max="9227" width="13.140625" style="215" bestFit="1" customWidth="1"/>
    <col min="9228" max="9229" width="11.28515625" style="215" bestFit="1" customWidth="1"/>
    <col min="9230" max="9230" width="14" style="215" bestFit="1" customWidth="1"/>
    <col min="9231" max="9231" width="7.5703125" style="215" bestFit="1" customWidth="1"/>
    <col min="9232" max="9232" width="4.7109375" style="215" customWidth="1"/>
    <col min="9233" max="9234" width="11.42578125" style="215" customWidth="1"/>
    <col min="9235" max="9235" width="9.28515625" style="215" bestFit="1" customWidth="1"/>
    <col min="9236" max="9237" width="11.42578125" style="215" customWidth="1"/>
    <col min="9238" max="9238" width="9.28515625" style="215" bestFit="1" customWidth="1"/>
    <col min="9239" max="9242" width="11.42578125" style="215" customWidth="1"/>
    <col min="9243" max="9243" width="9.28515625" style="215" bestFit="1" customWidth="1"/>
    <col min="9244" max="9472" width="9.140625" style="215"/>
    <col min="9473" max="9473" width="9.140625" style="215" customWidth="1"/>
    <col min="9474" max="9474" width="11.28515625" style="215" customWidth="1"/>
    <col min="9475" max="9475" width="12.85546875" style="215" bestFit="1" customWidth="1"/>
    <col min="9476" max="9476" width="11.28515625" style="215" customWidth="1"/>
    <col min="9477" max="9477" width="12.42578125" style="215" bestFit="1" customWidth="1"/>
    <col min="9478" max="9478" width="11.140625" style="215" customWidth="1"/>
    <col min="9479" max="9479" width="7.28515625" style="215" bestFit="1" customWidth="1"/>
    <col min="9480" max="9480" width="6.140625" style="215" customWidth="1"/>
    <col min="9481" max="9481" width="10" style="215" customWidth="1"/>
    <col min="9482" max="9482" width="14" style="215" bestFit="1" customWidth="1"/>
    <col min="9483" max="9483" width="13.140625" style="215" bestFit="1" customWidth="1"/>
    <col min="9484" max="9485" width="11.28515625" style="215" bestFit="1" customWidth="1"/>
    <col min="9486" max="9486" width="14" style="215" bestFit="1" customWidth="1"/>
    <col min="9487" max="9487" width="7.5703125" style="215" bestFit="1" customWidth="1"/>
    <col min="9488" max="9488" width="4.7109375" style="215" customWidth="1"/>
    <col min="9489" max="9490" width="11.42578125" style="215" customWidth="1"/>
    <col min="9491" max="9491" width="9.28515625" style="215" bestFit="1" customWidth="1"/>
    <col min="9492" max="9493" width="11.42578125" style="215" customWidth="1"/>
    <col min="9494" max="9494" width="9.28515625" style="215" bestFit="1" customWidth="1"/>
    <col min="9495" max="9498" width="11.42578125" style="215" customWidth="1"/>
    <col min="9499" max="9499" width="9.28515625" style="215" bestFit="1" customWidth="1"/>
    <col min="9500" max="9728" width="9.140625" style="215"/>
    <col min="9729" max="9729" width="9.140625" style="215" customWidth="1"/>
    <col min="9730" max="9730" width="11.28515625" style="215" customWidth="1"/>
    <col min="9731" max="9731" width="12.85546875" style="215" bestFit="1" customWidth="1"/>
    <col min="9732" max="9732" width="11.28515625" style="215" customWidth="1"/>
    <col min="9733" max="9733" width="12.42578125" style="215" bestFit="1" customWidth="1"/>
    <col min="9734" max="9734" width="11.140625" style="215" customWidth="1"/>
    <col min="9735" max="9735" width="7.28515625" style="215" bestFit="1" customWidth="1"/>
    <col min="9736" max="9736" width="6.140625" style="215" customWidth="1"/>
    <col min="9737" max="9737" width="10" style="215" customWidth="1"/>
    <col min="9738" max="9738" width="14" style="215" bestFit="1" customWidth="1"/>
    <col min="9739" max="9739" width="13.140625" style="215" bestFit="1" customWidth="1"/>
    <col min="9740" max="9741" width="11.28515625" style="215" bestFit="1" customWidth="1"/>
    <col min="9742" max="9742" width="14" style="215" bestFit="1" customWidth="1"/>
    <col min="9743" max="9743" width="7.5703125" style="215" bestFit="1" customWidth="1"/>
    <col min="9744" max="9744" width="4.7109375" style="215" customWidth="1"/>
    <col min="9745" max="9746" width="11.42578125" style="215" customWidth="1"/>
    <col min="9747" max="9747" width="9.28515625" style="215" bestFit="1" customWidth="1"/>
    <col min="9748" max="9749" width="11.42578125" style="215" customWidth="1"/>
    <col min="9750" max="9750" width="9.28515625" style="215" bestFit="1" customWidth="1"/>
    <col min="9751" max="9754" width="11.42578125" style="215" customWidth="1"/>
    <col min="9755" max="9755" width="9.28515625" style="215" bestFit="1" customWidth="1"/>
    <col min="9756" max="9984" width="9.140625" style="215"/>
    <col min="9985" max="9985" width="9.140625" style="215" customWidth="1"/>
    <col min="9986" max="9986" width="11.28515625" style="215" customWidth="1"/>
    <col min="9987" max="9987" width="12.85546875" style="215" bestFit="1" customWidth="1"/>
    <col min="9988" max="9988" width="11.28515625" style="215" customWidth="1"/>
    <col min="9989" max="9989" width="12.42578125" style="215" bestFit="1" customWidth="1"/>
    <col min="9990" max="9990" width="11.140625" style="215" customWidth="1"/>
    <col min="9991" max="9991" width="7.28515625" style="215" bestFit="1" customWidth="1"/>
    <col min="9992" max="9992" width="6.140625" style="215" customWidth="1"/>
    <col min="9993" max="9993" width="10" style="215" customWidth="1"/>
    <col min="9994" max="9994" width="14" style="215" bestFit="1" customWidth="1"/>
    <col min="9995" max="9995" width="13.140625" style="215" bestFit="1" customWidth="1"/>
    <col min="9996" max="9997" width="11.28515625" style="215" bestFit="1" customWidth="1"/>
    <col min="9998" max="9998" width="14" style="215" bestFit="1" customWidth="1"/>
    <col min="9999" max="9999" width="7.5703125" style="215" bestFit="1" customWidth="1"/>
    <col min="10000" max="10000" width="4.7109375" style="215" customWidth="1"/>
    <col min="10001" max="10002" width="11.42578125" style="215" customWidth="1"/>
    <col min="10003" max="10003" width="9.28515625" style="215" bestFit="1" customWidth="1"/>
    <col min="10004" max="10005" width="11.42578125" style="215" customWidth="1"/>
    <col min="10006" max="10006" width="9.28515625" style="215" bestFit="1" customWidth="1"/>
    <col min="10007" max="10010" width="11.42578125" style="215" customWidth="1"/>
    <col min="10011" max="10011" width="9.28515625" style="215" bestFit="1" customWidth="1"/>
    <col min="10012" max="10240" width="9.140625" style="215"/>
    <col min="10241" max="10241" width="9.140625" style="215" customWidth="1"/>
    <col min="10242" max="10242" width="11.28515625" style="215" customWidth="1"/>
    <col min="10243" max="10243" width="12.85546875" style="215" bestFit="1" customWidth="1"/>
    <col min="10244" max="10244" width="11.28515625" style="215" customWidth="1"/>
    <col min="10245" max="10245" width="12.42578125" style="215" bestFit="1" customWidth="1"/>
    <col min="10246" max="10246" width="11.140625" style="215" customWidth="1"/>
    <col min="10247" max="10247" width="7.28515625" style="215" bestFit="1" customWidth="1"/>
    <col min="10248" max="10248" width="6.140625" style="215" customWidth="1"/>
    <col min="10249" max="10249" width="10" style="215" customWidth="1"/>
    <col min="10250" max="10250" width="14" style="215" bestFit="1" customWidth="1"/>
    <col min="10251" max="10251" width="13.140625" style="215" bestFit="1" customWidth="1"/>
    <col min="10252" max="10253" width="11.28515625" style="215" bestFit="1" customWidth="1"/>
    <col min="10254" max="10254" width="14" style="215" bestFit="1" customWidth="1"/>
    <col min="10255" max="10255" width="7.5703125" style="215" bestFit="1" customWidth="1"/>
    <col min="10256" max="10256" width="4.7109375" style="215" customWidth="1"/>
    <col min="10257" max="10258" width="11.42578125" style="215" customWidth="1"/>
    <col min="10259" max="10259" width="9.28515625" style="215" bestFit="1" customWidth="1"/>
    <col min="10260" max="10261" width="11.42578125" style="215" customWidth="1"/>
    <col min="10262" max="10262" width="9.28515625" style="215" bestFit="1" customWidth="1"/>
    <col min="10263" max="10266" width="11.42578125" style="215" customWidth="1"/>
    <col min="10267" max="10267" width="9.28515625" style="215" bestFit="1" customWidth="1"/>
    <col min="10268" max="10496" width="9.140625" style="215"/>
    <col min="10497" max="10497" width="9.140625" style="215" customWidth="1"/>
    <col min="10498" max="10498" width="11.28515625" style="215" customWidth="1"/>
    <col min="10499" max="10499" width="12.85546875" style="215" bestFit="1" customWidth="1"/>
    <col min="10500" max="10500" width="11.28515625" style="215" customWidth="1"/>
    <col min="10501" max="10501" width="12.42578125" style="215" bestFit="1" customWidth="1"/>
    <col min="10502" max="10502" width="11.140625" style="215" customWidth="1"/>
    <col min="10503" max="10503" width="7.28515625" style="215" bestFit="1" customWidth="1"/>
    <col min="10504" max="10504" width="6.140625" style="215" customWidth="1"/>
    <col min="10505" max="10505" width="10" style="215" customWidth="1"/>
    <col min="10506" max="10506" width="14" style="215" bestFit="1" customWidth="1"/>
    <col min="10507" max="10507" width="13.140625" style="215" bestFit="1" customWidth="1"/>
    <col min="10508" max="10509" width="11.28515625" style="215" bestFit="1" customWidth="1"/>
    <col min="10510" max="10510" width="14" style="215" bestFit="1" customWidth="1"/>
    <col min="10511" max="10511" width="7.5703125" style="215" bestFit="1" customWidth="1"/>
    <col min="10512" max="10512" width="4.7109375" style="215" customWidth="1"/>
    <col min="10513" max="10514" width="11.42578125" style="215" customWidth="1"/>
    <col min="10515" max="10515" width="9.28515625" style="215" bestFit="1" customWidth="1"/>
    <col min="10516" max="10517" width="11.42578125" style="215" customWidth="1"/>
    <col min="10518" max="10518" width="9.28515625" style="215" bestFit="1" customWidth="1"/>
    <col min="10519" max="10522" width="11.42578125" style="215" customWidth="1"/>
    <col min="10523" max="10523" width="9.28515625" style="215" bestFit="1" customWidth="1"/>
    <col min="10524" max="10752" width="9.140625" style="215"/>
    <col min="10753" max="10753" width="9.140625" style="215" customWidth="1"/>
    <col min="10754" max="10754" width="11.28515625" style="215" customWidth="1"/>
    <col min="10755" max="10755" width="12.85546875" style="215" bestFit="1" customWidth="1"/>
    <col min="10756" max="10756" width="11.28515625" style="215" customWidth="1"/>
    <col min="10757" max="10757" width="12.42578125" style="215" bestFit="1" customWidth="1"/>
    <col min="10758" max="10758" width="11.140625" style="215" customWidth="1"/>
    <col min="10759" max="10759" width="7.28515625" style="215" bestFit="1" customWidth="1"/>
    <col min="10760" max="10760" width="6.140625" style="215" customWidth="1"/>
    <col min="10761" max="10761" width="10" style="215" customWidth="1"/>
    <col min="10762" max="10762" width="14" style="215" bestFit="1" customWidth="1"/>
    <col min="10763" max="10763" width="13.140625" style="215" bestFit="1" customWidth="1"/>
    <col min="10764" max="10765" width="11.28515625" style="215" bestFit="1" customWidth="1"/>
    <col min="10766" max="10766" width="14" style="215" bestFit="1" customWidth="1"/>
    <col min="10767" max="10767" width="7.5703125" style="215" bestFit="1" customWidth="1"/>
    <col min="10768" max="10768" width="4.7109375" style="215" customWidth="1"/>
    <col min="10769" max="10770" width="11.42578125" style="215" customWidth="1"/>
    <col min="10771" max="10771" width="9.28515625" style="215" bestFit="1" customWidth="1"/>
    <col min="10772" max="10773" width="11.42578125" style="215" customWidth="1"/>
    <col min="10774" max="10774" width="9.28515625" style="215" bestFit="1" customWidth="1"/>
    <col min="10775" max="10778" width="11.42578125" style="215" customWidth="1"/>
    <col min="10779" max="10779" width="9.28515625" style="215" bestFit="1" customWidth="1"/>
    <col min="10780" max="11008" width="9.140625" style="215"/>
    <col min="11009" max="11009" width="9.140625" style="215" customWidth="1"/>
    <col min="11010" max="11010" width="11.28515625" style="215" customWidth="1"/>
    <col min="11011" max="11011" width="12.85546875" style="215" bestFit="1" customWidth="1"/>
    <col min="11012" max="11012" width="11.28515625" style="215" customWidth="1"/>
    <col min="11013" max="11013" width="12.42578125" style="215" bestFit="1" customWidth="1"/>
    <col min="11014" max="11014" width="11.140625" style="215" customWidth="1"/>
    <col min="11015" max="11015" width="7.28515625" style="215" bestFit="1" customWidth="1"/>
    <col min="11016" max="11016" width="6.140625" style="215" customWidth="1"/>
    <col min="11017" max="11017" width="10" style="215" customWidth="1"/>
    <col min="11018" max="11018" width="14" style="215" bestFit="1" customWidth="1"/>
    <col min="11019" max="11019" width="13.140625" style="215" bestFit="1" customWidth="1"/>
    <col min="11020" max="11021" width="11.28515625" style="215" bestFit="1" customWidth="1"/>
    <col min="11022" max="11022" width="14" style="215" bestFit="1" customWidth="1"/>
    <col min="11023" max="11023" width="7.5703125" style="215" bestFit="1" customWidth="1"/>
    <col min="11024" max="11024" width="4.7109375" style="215" customWidth="1"/>
    <col min="11025" max="11026" width="11.42578125" style="215" customWidth="1"/>
    <col min="11027" max="11027" width="9.28515625" style="215" bestFit="1" customWidth="1"/>
    <col min="11028" max="11029" width="11.42578125" style="215" customWidth="1"/>
    <col min="11030" max="11030" width="9.28515625" style="215" bestFit="1" customWidth="1"/>
    <col min="11031" max="11034" width="11.42578125" style="215" customWidth="1"/>
    <col min="11035" max="11035" width="9.28515625" style="215" bestFit="1" customWidth="1"/>
    <col min="11036" max="11264" width="9.140625" style="215"/>
    <col min="11265" max="11265" width="9.140625" style="215" customWidth="1"/>
    <col min="11266" max="11266" width="11.28515625" style="215" customWidth="1"/>
    <col min="11267" max="11267" width="12.85546875" style="215" bestFit="1" customWidth="1"/>
    <col min="11268" max="11268" width="11.28515625" style="215" customWidth="1"/>
    <col min="11269" max="11269" width="12.42578125" style="215" bestFit="1" customWidth="1"/>
    <col min="11270" max="11270" width="11.140625" style="215" customWidth="1"/>
    <col min="11271" max="11271" width="7.28515625" style="215" bestFit="1" customWidth="1"/>
    <col min="11272" max="11272" width="6.140625" style="215" customWidth="1"/>
    <col min="11273" max="11273" width="10" style="215" customWidth="1"/>
    <col min="11274" max="11274" width="14" style="215" bestFit="1" customWidth="1"/>
    <col min="11275" max="11275" width="13.140625" style="215" bestFit="1" customWidth="1"/>
    <col min="11276" max="11277" width="11.28515625" style="215" bestFit="1" customWidth="1"/>
    <col min="11278" max="11278" width="14" style="215" bestFit="1" customWidth="1"/>
    <col min="11279" max="11279" width="7.5703125" style="215" bestFit="1" customWidth="1"/>
    <col min="11280" max="11280" width="4.7109375" style="215" customWidth="1"/>
    <col min="11281" max="11282" width="11.42578125" style="215" customWidth="1"/>
    <col min="11283" max="11283" width="9.28515625" style="215" bestFit="1" customWidth="1"/>
    <col min="11284" max="11285" width="11.42578125" style="215" customWidth="1"/>
    <col min="11286" max="11286" width="9.28515625" style="215" bestFit="1" customWidth="1"/>
    <col min="11287" max="11290" width="11.42578125" style="215" customWidth="1"/>
    <col min="11291" max="11291" width="9.28515625" style="215" bestFit="1" customWidth="1"/>
    <col min="11292" max="11520" width="9.140625" style="215"/>
    <col min="11521" max="11521" width="9.140625" style="215" customWidth="1"/>
    <col min="11522" max="11522" width="11.28515625" style="215" customWidth="1"/>
    <col min="11523" max="11523" width="12.85546875" style="215" bestFit="1" customWidth="1"/>
    <col min="11524" max="11524" width="11.28515625" style="215" customWidth="1"/>
    <col min="11525" max="11525" width="12.42578125" style="215" bestFit="1" customWidth="1"/>
    <col min="11526" max="11526" width="11.140625" style="215" customWidth="1"/>
    <col min="11527" max="11527" width="7.28515625" style="215" bestFit="1" customWidth="1"/>
    <col min="11528" max="11528" width="6.140625" style="215" customWidth="1"/>
    <col min="11529" max="11529" width="10" style="215" customWidth="1"/>
    <col min="11530" max="11530" width="14" style="215" bestFit="1" customWidth="1"/>
    <col min="11531" max="11531" width="13.140625" style="215" bestFit="1" customWidth="1"/>
    <col min="11532" max="11533" width="11.28515625" style="215" bestFit="1" customWidth="1"/>
    <col min="11534" max="11534" width="14" style="215" bestFit="1" customWidth="1"/>
    <col min="11535" max="11535" width="7.5703125" style="215" bestFit="1" customWidth="1"/>
    <col min="11536" max="11536" width="4.7109375" style="215" customWidth="1"/>
    <col min="11537" max="11538" width="11.42578125" style="215" customWidth="1"/>
    <col min="11539" max="11539" width="9.28515625" style="215" bestFit="1" customWidth="1"/>
    <col min="11540" max="11541" width="11.42578125" style="215" customWidth="1"/>
    <col min="11542" max="11542" width="9.28515625" style="215" bestFit="1" customWidth="1"/>
    <col min="11543" max="11546" width="11.42578125" style="215" customWidth="1"/>
    <col min="11547" max="11547" width="9.28515625" style="215" bestFit="1" customWidth="1"/>
    <col min="11548" max="11776" width="9.140625" style="215"/>
    <col min="11777" max="11777" width="9.140625" style="215" customWidth="1"/>
    <col min="11778" max="11778" width="11.28515625" style="215" customWidth="1"/>
    <col min="11779" max="11779" width="12.85546875" style="215" bestFit="1" customWidth="1"/>
    <col min="11780" max="11780" width="11.28515625" style="215" customWidth="1"/>
    <col min="11781" max="11781" width="12.42578125" style="215" bestFit="1" customWidth="1"/>
    <col min="11782" max="11782" width="11.140625" style="215" customWidth="1"/>
    <col min="11783" max="11783" width="7.28515625" style="215" bestFit="1" customWidth="1"/>
    <col min="11784" max="11784" width="6.140625" style="215" customWidth="1"/>
    <col min="11785" max="11785" width="10" style="215" customWidth="1"/>
    <col min="11786" max="11786" width="14" style="215" bestFit="1" customWidth="1"/>
    <col min="11787" max="11787" width="13.140625" style="215" bestFit="1" customWidth="1"/>
    <col min="11788" max="11789" width="11.28515625" style="215" bestFit="1" customWidth="1"/>
    <col min="11790" max="11790" width="14" style="215" bestFit="1" customWidth="1"/>
    <col min="11791" max="11791" width="7.5703125" style="215" bestFit="1" customWidth="1"/>
    <col min="11792" max="11792" width="4.7109375" style="215" customWidth="1"/>
    <col min="11793" max="11794" width="11.42578125" style="215" customWidth="1"/>
    <col min="11795" max="11795" width="9.28515625" style="215" bestFit="1" customWidth="1"/>
    <col min="11796" max="11797" width="11.42578125" style="215" customWidth="1"/>
    <col min="11798" max="11798" width="9.28515625" style="215" bestFit="1" customWidth="1"/>
    <col min="11799" max="11802" width="11.42578125" style="215" customWidth="1"/>
    <col min="11803" max="11803" width="9.28515625" style="215" bestFit="1" customWidth="1"/>
    <col min="11804" max="12032" width="9.140625" style="215"/>
    <col min="12033" max="12033" width="9.140625" style="215" customWidth="1"/>
    <col min="12034" max="12034" width="11.28515625" style="215" customWidth="1"/>
    <col min="12035" max="12035" width="12.85546875" style="215" bestFit="1" customWidth="1"/>
    <col min="12036" max="12036" width="11.28515625" style="215" customWidth="1"/>
    <col min="12037" max="12037" width="12.42578125" style="215" bestFit="1" customWidth="1"/>
    <col min="12038" max="12038" width="11.140625" style="215" customWidth="1"/>
    <col min="12039" max="12039" width="7.28515625" style="215" bestFit="1" customWidth="1"/>
    <col min="12040" max="12040" width="6.140625" style="215" customWidth="1"/>
    <col min="12041" max="12041" width="10" style="215" customWidth="1"/>
    <col min="12042" max="12042" width="14" style="215" bestFit="1" customWidth="1"/>
    <col min="12043" max="12043" width="13.140625" style="215" bestFit="1" customWidth="1"/>
    <col min="12044" max="12045" width="11.28515625" style="215" bestFit="1" customWidth="1"/>
    <col min="12046" max="12046" width="14" style="215" bestFit="1" customWidth="1"/>
    <col min="12047" max="12047" width="7.5703125" style="215" bestFit="1" customWidth="1"/>
    <col min="12048" max="12048" width="4.7109375" style="215" customWidth="1"/>
    <col min="12049" max="12050" width="11.42578125" style="215" customWidth="1"/>
    <col min="12051" max="12051" width="9.28515625" style="215" bestFit="1" customWidth="1"/>
    <col min="12052" max="12053" width="11.42578125" style="215" customWidth="1"/>
    <col min="12054" max="12054" width="9.28515625" style="215" bestFit="1" customWidth="1"/>
    <col min="12055" max="12058" width="11.42578125" style="215" customWidth="1"/>
    <col min="12059" max="12059" width="9.28515625" style="215" bestFit="1" customWidth="1"/>
    <col min="12060" max="12288" width="9.140625" style="215"/>
    <col min="12289" max="12289" width="9.140625" style="215" customWidth="1"/>
    <col min="12290" max="12290" width="11.28515625" style="215" customWidth="1"/>
    <col min="12291" max="12291" width="12.85546875" style="215" bestFit="1" customWidth="1"/>
    <col min="12292" max="12292" width="11.28515625" style="215" customWidth="1"/>
    <col min="12293" max="12293" width="12.42578125" style="215" bestFit="1" customWidth="1"/>
    <col min="12294" max="12294" width="11.140625" style="215" customWidth="1"/>
    <col min="12295" max="12295" width="7.28515625" style="215" bestFit="1" customWidth="1"/>
    <col min="12296" max="12296" width="6.140625" style="215" customWidth="1"/>
    <col min="12297" max="12297" width="10" style="215" customWidth="1"/>
    <col min="12298" max="12298" width="14" style="215" bestFit="1" customWidth="1"/>
    <col min="12299" max="12299" width="13.140625" style="215" bestFit="1" customWidth="1"/>
    <col min="12300" max="12301" width="11.28515625" style="215" bestFit="1" customWidth="1"/>
    <col min="12302" max="12302" width="14" style="215" bestFit="1" customWidth="1"/>
    <col min="12303" max="12303" width="7.5703125" style="215" bestFit="1" customWidth="1"/>
    <col min="12304" max="12304" width="4.7109375" style="215" customWidth="1"/>
    <col min="12305" max="12306" width="11.42578125" style="215" customWidth="1"/>
    <col min="12307" max="12307" width="9.28515625" style="215" bestFit="1" customWidth="1"/>
    <col min="12308" max="12309" width="11.42578125" style="215" customWidth="1"/>
    <col min="12310" max="12310" width="9.28515625" style="215" bestFit="1" customWidth="1"/>
    <col min="12311" max="12314" width="11.42578125" style="215" customWidth="1"/>
    <col min="12315" max="12315" width="9.28515625" style="215" bestFit="1" customWidth="1"/>
    <col min="12316" max="12544" width="9.140625" style="215"/>
    <col min="12545" max="12545" width="9.140625" style="215" customWidth="1"/>
    <col min="12546" max="12546" width="11.28515625" style="215" customWidth="1"/>
    <col min="12547" max="12547" width="12.85546875" style="215" bestFit="1" customWidth="1"/>
    <col min="12548" max="12548" width="11.28515625" style="215" customWidth="1"/>
    <col min="12549" max="12549" width="12.42578125" style="215" bestFit="1" customWidth="1"/>
    <col min="12550" max="12550" width="11.140625" style="215" customWidth="1"/>
    <col min="12551" max="12551" width="7.28515625" style="215" bestFit="1" customWidth="1"/>
    <col min="12552" max="12552" width="6.140625" style="215" customWidth="1"/>
    <col min="12553" max="12553" width="10" style="215" customWidth="1"/>
    <col min="12554" max="12554" width="14" style="215" bestFit="1" customWidth="1"/>
    <col min="12555" max="12555" width="13.140625" style="215" bestFit="1" customWidth="1"/>
    <col min="12556" max="12557" width="11.28515625" style="215" bestFit="1" customWidth="1"/>
    <col min="12558" max="12558" width="14" style="215" bestFit="1" customWidth="1"/>
    <col min="12559" max="12559" width="7.5703125" style="215" bestFit="1" customWidth="1"/>
    <col min="12560" max="12560" width="4.7109375" style="215" customWidth="1"/>
    <col min="12561" max="12562" width="11.42578125" style="215" customWidth="1"/>
    <col min="12563" max="12563" width="9.28515625" style="215" bestFit="1" customWidth="1"/>
    <col min="12564" max="12565" width="11.42578125" style="215" customWidth="1"/>
    <col min="12566" max="12566" width="9.28515625" style="215" bestFit="1" customWidth="1"/>
    <col min="12567" max="12570" width="11.42578125" style="215" customWidth="1"/>
    <col min="12571" max="12571" width="9.28515625" style="215" bestFit="1" customWidth="1"/>
    <col min="12572" max="12800" width="9.140625" style="215"/>
    <col min="12801" max="12801" width="9.140625" style="215" customWidth="1"/>
    <col min="12802" max="12802" width="11.28515625" style="215" customWidth="1"/>
    <col min="12803" max="12803" width="12.85546875" style="215" bestFit="1" customWidth="1"/>
    <col min="12804" max="12804" width="11.28515625" style="215" customWidth="1"/>
    <col min="12805" max="12805" width="12.42578125" style="215" bestFit="1" customWidth="1"/>
    <col min="12806" max="12806" width="11.140625" style="215" customWidth="1"/>
    <col min="12807" max="12807" width="7.28515625" style="215" bestFit="1" customWidth="1"/>
    <col min="12808" max="12808" width="6.140625" style="215" customWidth="1"/>
    <col min="12809" max="12809" width="10" style="215" customWidth="1"/>
    <col min="12810" max="12810" width="14" style="215" bestFit="1" customWidth="1"/>
    <col min="12811" max="12811" width="13.140625" style="215" bestFit="1" customWidth="1"/>
    <col min="12812" max="12813" width="11.28515625" style="215" bestFit="1" customWidth="1"/>
    <col min="12814" max="12814" width="14" style="215" bestFit="1" customWidth="1"/>
    <col min="12815" max="12815" width="7.5703125" style="215" bestFit="1" customWidth="1"/>
    <col min="12816" max="12816" width="4.7109375" style="215" customWidth="1"/>
    <col min="12817" max="12818" width="11.42578125" style="215" customWidth="1"/>
    <col min="12819" max="12819" width="9.28515625" style="215" bestFit="1" customWidth="1"/>
    <col min="12820" max="12821" width="11.42578125" style="215" customWidth="1"/>
    <col min="12822" max="12822" width="9.28515625" style="215" bestFit="1" customWidth="1"/>
    <col min="12823" max="12826" width="11.42578125" style="215" customWidth="1"/>
    <col min="12827" max="12827" width="9.28515625" style="215" bestFit="1" customWidth="1"/>
    <col min="12828" max="13056" width="9.140625" style="215"/>
    <col min="13057" max="13057" width="9.140625" style="215" customWidth="1"/>
    <col min="13058" max="13058" width="11.28515625" style="215" customWidth="1"/>
    <col min="13059" max="13059" width="12.85546875" style="215" bestFit="1" customWidth="1"/>
    <col min="13060" max="13060" width="11.28515625" style="215" customWidth="1"/>
    <col min="13061" max="13061" width="12.42578125" style="215" bestFit="1" customWidth="1"/>
    <col min="13062" max="13062" width="11.140625" style="215" customWidth="1"/>
    <col min="13063" max="13063" width="7.28515625" style="215" bestFit="1" customWidth="1"/>
    <col min="13064" max="13064" width="6.140625" style="215" customWidth="1"/>
    <col min="13065" max="13065" width="10" style="215" customWidth="1"/>
    <col min="13066" max="13066" width="14" style="215" bestFit="1" customWidth="1"/>
    <col min="13067" max="13067" width="13.140625" style="215" bestFit="1" customWidth="1"/>
    <col min="13068" max="13069" width="11.28515625" style="215" bestFit="1" customWidth="1"/>
    <col min="13070" max="13070" width="14" style="215" bestFit="1" customWidth="1"/>
    <col min="13071" max="13071" width="7.5703125" style="215" bestFit="1" customWidth="1"/>
    <col min="13072" max="13072" width="4.7109375" style="215" customWidth="1"/>
    <col min="13073" max="13074" width="11.42578125" style="215" customWidth="1"/>
    <col min="13075" max="13075" width="9.28515625" style="215" bestFit="1" customWidth="1"/>
    <col min="13076" max="13077" width="11.42578125" style="215" customWidth="1"/>
    <col min="13078" max="13078" width="9.28515625" style="215" bestFit="1" customWidth="1"/>
    <col min="13079" max="13082" width="11.42578125" style="215" customWidth="1"/>
    <col min="13083" max="13083" width="9.28515625" style="215" bestFit="1" customWidth="1"/>
    <col min="13084" max="13312" width="9.140625" style="215"/>
    <col min="13313" max="13313" width="9.140625" style="215" customWidth="1"/>
    <col min="13314" max="13314" width="11.28515625" style="215" customWidth="1"/>
    <col min="13315" max="13315" width="12.85546875" style="215" bestFit="1" customWidth="1"/>
    <col min="13316" max="13316" width="11.28515625" style="215" customWidth="1"/>
    <col min="13317" max="13317" width="12.42578125" style="215" bestFit="1" customWidth="1"/>
    <col min="13318" max="13318" width="11.140625" style="215" customWidth="1"/>
    <col min="13319" max="13319" width="7.28515625" style="215" bestFit="1" customWidth="1"/>
    <col min="13320" max="13320" width="6.140625" style="215" customWidth="1"/>
    <col min="13321" max="13321" width="10" style="215" customWidth="1"/>
    <col min="13322" max="13322" width="14" style="215" bestFit="1" customWidth="1"/>
    <col min="13323" max="13323" width="13.140625" style="215" bestFit="1" customWidth="1"/>
    <col min="13324" max="13325" width="11.28515625" style="215" bestFit="1" customWidth="1"/>
    <col min="13326" max="13326" width="14" style="215" bestFit="1" customWidth="1"/>
    <col min="13327" max="13327" width="7.5703125" style="215" bestFit="1" customWidth="1"/>
    <col min="13328" max="13328" width="4.7109375" style="215" customWidth="1"/>
    <col min="13329" max="13330" width="11.42578125" style="215" customWidth="1"/>
    <col min="13331" max="13331" width="9.28515625" style="215" bestFit="1" customWidth="1"/>
    <col min="13332" max="13333" width="11.42578125" style="215" customWidth="1"/>
    <col min="13334" max="13334" width="9.28515625" style="215" bestFit="1" customWidth="1"/>
    <col min="13335" max="13338" width="11.42578125" style="215" customWidth="1"/>
    <col min="13339" max="13339" width="9.28515625" style="215" bestFit="1" customWidth="1"/>
    <col min="13340" max="13568" width="9.140625" style="215"/>
    <col min="13569" max="13569" width="9.140625" style="215" customWidth="1"/>
    <col min="13570" max="13570" width="11.28515625" style="215" customWidth="1"/>
    <col min="13571" max="13571" width="12.85546875" style="215" bestFit="1" customWidth="1"/>
    <col min="13572" max="13572" width="11.28515625" style="215" customWidth="1"/>
    <col min="13573" max="13573" width="12.42578125" style="215" bestFit="1" customWidth="1"/>
    <col min="13574" max="13574" width="11.140625" style="215" customWidth="1"/>
    <col min="13575" max="13575" width="7.28515625" style="215" bestFit="1" customWidth="1"/>
    <col min="13576" max="13576" width="6.140625" style="215" customWidth="1"/>
    <col min="13577" max="13577" width="10" style="215" customWidth="1"/>
    <col min="13578" max="13578" width="14" style="215" bestFit="1" customWidth="1"/>
    <col min="13579" max="13579" width="13.140625" style="215" bestFit="1" customWidth="1"/>
    <col min="13580" max="13581" width="11.28515625" style="215" bestFit="1" customWidth="1"/>
    <col min="13582" max="13582" width="14" style="215" bestFit="1" customWidth="1"/>
    <col min="13583" max="13583" width="7.5703125" style="215" bestFit="1" customWidth="1"/>
    <col min="13584" max="13584" width="4.7109375" style="215" customWidth="1"/>
    <col min="13585" max="13586" width="11.42578125" style="215" customWidth="1"/>
    <col min="13587" max="13587" width="9.28515625" style="215" bestFit="1" customWidth="1"/>
    <col min="13588" max="13589" width="11.42578125" style="215" customWidth="1"/>
    <col min="13590" max="13590" width="9.28515625" style="215" bestFit="1" customWidth="1"/>
    <col min="13591" max="13594" width="11.42578125" style="215" customWidth="1"/>
    <col min="13595" max="13595" width="9.28515625" style="215" bestFit="1" customWidth="1"/>
    <col min="13596" max="13824" width="9.140625" style="215"/>
    <col min="13825" max="13825" width="9.140625" style="215" customWidth="1"/>
    <col min="13826" max="13826" width="11.28515625" style="215" customWidth="1"/>
    <col min="13827" max="13827" width="12.85546875" style="215" bestFit="1" customWidth="1"/>
    <col min="13828" max="13828" width="11.28515625" style="215" customWidth="1"/>
    <col min="13829" max="13829" width="12.42578125" style="215" bestFit="1" customWidth="1"/>
    <col min="13830" max="13830" width="11.140625" style="215" customWidth="1"/>
    <col min="13831" max="13831" width="7.28515625" style="215" bestFit="1" customWidth="1"/>
    <col min="13832" max="13832" width="6.140625" style="215" customWidth="1"/>
    <col min="13833" max="13833" width="10" style="215" customWidth="1"/>
    <col min="13834" max="13834" width="14" style="215" bestFit="1" customWidth="1"/>
    <col min="13835" max="13835" width="13.140625" style="215" bestFit="1" customWidth="1"/>
    <col min="13836" max="13837" width="11.28515625" style="215" bestFit="1" customWidth="1"/>
    <col min="13838" max="13838" width="14" style="215" bestFit="1" customWidth="1"/>
    <col min="13839" max="13839" width="7.5703125" style="215" bestFit="1" customWidth="1"/>
    <col min="13840" max="13840" width="4.7109375" style="215" customWidth="1"/>
    <col min="13841" max="13842" width="11.42578125" style="215" customWidth="1"/>
    <col min="13843" max="13843" width="9.28515625" style="215" bestFit="1" customWidth="1"/>
    <col min="13844" max="13845" width="11.42578125" style="215" customWidth="1"/>
    <col min="13846" max="13846" width="9.28515625" style="215" bestFit="1" customWidth="1"/>
    <col min="13847" max="13850" width="11.42578125" style="215" customWidth="1"/>
    <col min="13851" max="13851" width="9.28515625" style="215" bestFit="1" customWidth="1"/>
    <col min="13852" max="14080" width="9.140625" style="215"/>
    <col min="14081" max="14081" width="9.140625" style="215" customWidth="1"/>
    <col min="14082" max="14082" width="11.28515625" style="215" customWidth="1"/>
    <col min="14083" max="14083" width="12.85546875" style="215" bestFit="1" customWidth="1"/>
    <col min="14084" max="14084" width="11.28515625" style="215" customWidth="1"/>
    <col min="14085" max="14085" width="12.42578125" style="215" bestFit="1" customWidth="1"/>
    <col min="14086" max="14086" width="11.140625" style="215" customWidth="1"/>
    <col min="14087" max="14087" width="7.28515625" style="215" bestFit="1" customWidth="1"/>
    <col min="14088" max="14088" width="6.140625" style="215" customWidth="1"/>
    <col min="14089" max="14089" width="10" style="215" customWidth="1"/>
    <col min="14090" max="14090" width="14" style="215" bestFit="1" customWidth="1"/>
    <col min="14091" max="14091" width="13.140625" style="215" bestFit="1" customWidth="1"/>
    <col min="14092" max="14093" width="11.28515625" style="215" bestFit="1" customWidth="1"/>
    <col min="14094" max="14094" width="14" style="215" bestFit="1" customWidth="1"/>
    <col min="14095" max="14095" width="7.5703125" style="215" bestFit="1" customWidth="1"/>
    <col min="14096" max="14096" width="4.7109375" style="215" customWidth="1"/>
    <col min="14097" max="14098" width="11.42578125" style="215" customWidth="1"/>
    <col min="14099" max="14099" width="9.28515625" style="215" bestFit="1" customWidth="1"/>
    <col min="14100" max="14101" width="11.42578125" style="215" customWidth="1"/>
    <col min="14102" max="14102" width="9.28515625" style="215" bestFit="1" customWidth="1"/>
    <col min="14103" max="14106" width="11.42578125" style="215" customWidth="1"/>
    <col min="14107" max="14107" width="9.28515625" style="215" bestFit="1" customWidth="1"/>
    <col min="14108" max="14336" width="9.140625" style="215"/>
    <col min="14337" max="14337" width="9.140625" style="215" customWidth="1"/>
    <col min="14338" max="14338" width="11.28515625" style="215" customWidth="1"/>
    <col min="14339" max="14339" width="12.85546875" style="215" bestFit="1" customWidth="1"/>
    <col min="14340" max="14340" width="11.28515625" style="215" customWidth="1"/>
    <col min="14341" max="14341" width="12.42578125" style="215" bestFit="1" customWidth="1"/>
    <col min="14342" max="14342" width="11.140625" style="215" customWidth="1"/>
    <col min="14343" max="14343" width="7.28515625" style="215" bestFit="1" customWidth="1"/>
    <col min="14344" max="14344" width="6.140625" style="215" customWidth="1"/>
    <col min="14345" max="14345" width="10" style="215" customWidth="1"/>
    <col min="14346" max="14346" width="14" style="215" bestFit="1" customWidth="1"/>
    <col min="14347" max="14347" width="13.140625" style="215" bestFit="1" customWidth="1"/>
    <col min="14348" max="14349" width="11.28515625" style="215" bestFit="1" customWidth="1"/>
    <col min="14350" max="14350" width="14" style="215" bestFit="1" customWidth="1"/>
    <col min="14351" max="14351" width="7.5703125" style="215" bestFit="1" customWidth="1"/>
    <col min="14352" max="14352" width="4.7109375" style="215" customWidth="1"/>
    <col min="14353" max="14354" width="11.42578125" style="215" customWidth="1"/>
    <col min="14355" max="14355" width="9.28515625" style="215" bestFit="1" customWidth="1"/>
    <col min="14356" max="14357" width="11.42578125" style="215" customWidth="1"/>
    <col min="14358" max="14358" width="9.28515625" style="215" bestFit="1" customWidth="1"/>
    <col min="14359" max="14362" width="11.42578125" style="215" customWidth="1"/>
    <col min="14363" max="14363" width="9.28515625" style="215" bestFit="1" customWidth="1"/>
    <col min="14364" max="14592" width="9.140625" style="215"/>
    <col min="14593" max="14593" width="9.140625" style="215" customWidth="1"/>
    <col min="14594" max="14594" width="11.28515625" style="215" customWidth="1"/>
    <col min="14595" max="14595" width="12.85546875" style="215" bestFit="1" customWidth="1"/>
    <col min="14596" max="14596" width="11.28515625" style="215" customWidth="1"/>
    <col min="14597" max="14597" width="12.42578125" style="215" bestFit="1" customWidth="1"/>
    <col min="14598" max="14598" width="11.140625" style="215" customWidth="1"/>
    <col min="14599" max="14599" width="7.28515625" style="215" bestFit="1" customWidth="1"/>
    <col min="14600" max="14600" width="6.140625" style="215" customWidth="1"/>
    <col min="14601" max="14601" width="10" style="215" customWidth="1"/>
    <col min="14602" max="14602" width="14" style="215" bestFit="1" customWidth="1"/>
    <col min="14603" max="14603" width="13.140625" style="215" bestFit="1" customWidth="1"/>
    <col min="14604" max="14605" width="11.28515625" style="215" bestFit="1" customWidth="1"/>
    <col min="14606" max="14606" width="14" style="215" bestFit="1" customWidth="1"/>
    <col min="14607" max="14607" width="7.5703125" style="215" bestFit="1" customWidth="1"/>
    <col min="14608" max="14608" width="4.7109375" style="215" customWidth="1"/>
    <col min="14609" max="14610" width="11.42578125" style="215" customWidth="1"/>
    <col min="14611" max="14611" width="9.28515625" style="215" bestFit="1" customWidth="1"/>
    <col min="14612" max="14613" width="11.42578125" style="215" customWidth="1"/>
    <col min="14614" max="14614" width="9.28515625" style="215" bestFit="1" customWidth="1"/>
    <col min="14615" max="14618" width="11.42578125" style="215" customWidth="1"/>
    <col min="14619" max="14619" width="9.28515625" style="215" bestFit="1" customWidth="1"/>
    <col min="14620" max="14848" width="9.140625" style="215"/>
    <col min="14849" max="14849" width="9.140625" style="215" customWidth="1"/>
    <col min="14850" max="14850" width="11.28515625" style="215" customWidth="1"/>
    <col min="14851" max="14851" width="12.85546875" style="215" bestFit="1" customWidth="1"/>
    <col min="14852" max="14852" width="11.28515625" style="215" customWidth="1"/>
    <col min="14853" max="14853" width="12.42578125" style="215" bestFit="1" customWidth="1"/>
    <col min="14854" max="14854" width="11.140625" style="215" customWidth="1"/>
    <col min="14855" max="14855" width="7.28515625" style="215" bestFit="1" customWidth="1"/>
    <col min="14856" max="14856" width="6.140625" style="215" customWidth="1"/>
    <col min="14857" max="14857" width="10" style="215" customWidth="1"/>
    <col min="14858" max="14858" width="14" style="215" bestFit="1" customWidth="1"/>
    <col min="14859" max="14859" width="13.140625" style="215" bestFit="1" customWidth="1"/>
    <col min="14860" max="14861" width="11.28515625" style="215" bestFit="1" customWidth="1"/>
    <col min="14862" max="14862" width="14" style="215" bestFit="1" customWidth="1"/>
    <col min="14863" max="14863" width="7.5703125" style="215" bestFit="1" customWidth="1"/>
    <col min="14864" max="14864" width="4.7109375" style="215" customWidth="1"/>
    <col min="14865" max="14866" width="11.42578125" style="215" customWidth="1"/>
    <col min="14867" max="14867" width="9.28515625" style="215" bestFit="1" customWidth="1"/>
    <col min="14868" max="14869" width="11.42578125" style="215" customWidth="1"/>
    <col min="14870" max="14870" width="9.28515625" style="215" bestFit="1" customWidth="1"/>
    <col min="14871" max="14874" width="11.42578125" style="215" customWidth="1"/>
    <col min="14875" max="14875" width="9.28515625" style="215" bestFit="1" customWidth="1"/>
    <col min="14876" max="15104" width="9.140625" style="215"/>
    <col min="15105" max="15105" width="9.140625" style="215" customWidth="1"/>
    <col min="15106" max="15106" width="11.28515625" style="215" customWidth="1"/>
    <col min="15107" max="15107" width="12.85546875" style="215" bestFit="1" customWidth="1"/>
    <col min="15108" max="15108" width="11.28515625" style="215" customWidth="1"/>
    <col min="15109" max="15109" width="12.42578125" style="215" bestFit="1" customWidth="1"/>
    <col min="15110" max="15110" width="11.140625" style="215" customWidth="1"/>
    <col min="15111" max="15111" width="7.28515625" style="215" bestFit="1" customWidth="1"/>
    <col min="15112" max="15112" width="6.140625" style="215" customWidth="1"/>
    <col min="15113" max="15113" width="10" style="215" customWidth="1"/>
    <col min="15114" max="15114" width="14" style="215" bestFit="1" customWidth="1"/>
    <col min="15115" max="15115" width="13.140625" style="215" bestFit="1" customWidth="1"/>
    <col min="15116" max="15117" width="11.28515625" style="215" bestFit="1" customWidth="1"/>
    <col min="15118" max="15118" width="14" style="215" bestFit="1" customWidth="1"/>
    <col min="15119" max="15119" width="7.5703125" style="215" bestFit="1" customWidth="1"/>
    <col min="15120" max="15120" width="4.7109375" style="215" customWidth="1"/>
    <col min="15121" max="15122" width="11.42578125" style="215" customWidth="1"/>
    <col min="15123" max="15123" width="9.28515625" style="215" bestFit="1" customWidth="1"/>
    <col min="15124" max="15125" width="11.42578125" style="215" customWidth="1"/>
    <col min="15126" max="15126" width="9.28515625" style="215" bestFit="1" customWidth="1"/>
    <col min="15127" max="15130" width="11.42578125" style="215" customWidth="1"/>
    <col min="15131" max="15131" width="9.28515625" style="215" bestFit="1" customWidth="1"/>
    <col min="15132" max="15360" width="9.140625" style="215"/>
    <col min="15361" max="15361" width="9.140625" style="215" customWidth="1"/>
    <col min="15362" max="15362" width="11.28515625" style="215" customWidth="1"/>
    <col min="15363" max="15363" width="12.85546875" style="215" bestFit="1" customWidth="1"/>
    <col min="15364" max="15364" width="11.28515625" style="215" customWidth="1"/>
    <col min="15365" max="15365" width="12.42578125" style="215" bestFit="1" customWidth="1"/>
    <col min="15366" max="15366" width="11.140625" style="215" customWidth="1"/>
    <col min="15367" max="15367" width="7.28515625" style="215" bestFit="1" customWidth="1"/>
    <col min="15368" max="15368" width="6.140625" style="215" customWidth="1"/>
    <col min="15369" max="15369" width="10" style="215" customWidth="1"/>
    <col min="15370" max="15370" width="14" style="215" bestFit="1" customWidth="1"/>
    <col min="15371" max="15371" width="13.140625" style="215" bestFit="1" customWidth="1"/>
    <col min="15372" max="15373" width="11.28515625" style="215" bestFit="1" customWidth="1"/>
    <col min="15374" max="15374" width="14" style="215" bestFit="1" customWidth="1"/>
    <col min="15375" max="15375" width="7.5703125" style="215" bestFit="1" customWidth="1"/>
    <col min="15376" max="15376" width="4.7109375" style="215" customWidth="1"/>
    <col min="15377" max="15378" width="11.42578125" style="215" customWidth="1"/>
    <col min="15379" max="15379" width="9.28515625" style="215" bestFit="1" customWidth="1"/>
    <col min="15380" max="15381" width="11.42578125" style="215" customWidth="1"/>
    <col min="15382" max="15382" width="9.28515625" style="215" bestFit="1" customWidth="1"/>
    <col min="15383" max="15386" width="11.42578125" style="215" customWidth="1"/>
    <col min="15387" max="15387" width="9.28515625" style="215" bestFit="1" customWidth="1"/>
    <col min="15388" max="15616" width="9.140625" style="215"/>
    <col min="15617" max="15617" width="9.140625" style="215" customWidth="1"/>
    <col min="15618" max="15618" width="11.28515625" style="215" customWidth="1"/>
    <col min="15619" max="15619" width="12.85546875" style="215" bestFit="1" customWidth="1"/>
    <col min="15620" max="15620" width="11.28515625" style="215" customWidth="1"/>
    <col min="15621" max="15621" width="12.42578125" style="215" bestFit="1" customWidth="1"/>
    <col min="15622" max="15622" width="11.140625" style="215" customWidth="1"/>
    <col min="15623" max="15623" width="7.28515625" style="215" bestFit="1" customWidth="1"/>
    <col min="15624" max="15624" width="6.140625" style="215" customWidth="1"/>
    <col min="15625" max="15625" width="10" style="215" customWidth="1"/>
    <col min="15626" max="15626" width="14" style="215" bestFit="1" customWidth="1"/>
    <col min="15627" max="15627" width="13.140625" style="215" bestFit="1" customWidth="1"/>
    <col min="15628" max="15629" width="11.28515625" style="215" bestFit="1" customWidth="1"/>
    <col min="15630" max="15630" width="14" style="215" bestFit="1" customWidth="1"/>
    <col min="15631" max="15631" width="7.5703125" style="215" bestFit="1" customWidth="1"/>
    <col min="15632" max="15632" width="4.7109375" style="215" customWidth="1"/>
    <col min="15633" max="15634" width="11.42578125" style="215" customWidth="1"/>
    <col min="15635" max="15635" width="9.28515625" style="215" bestFit="1" customWidth="1"/>
    <col min="15636" max="15637" width="11.42578125" style="215" customWidth="1"/>
    <col min="15638" max="15638" width="9.28515625" style="215" bestFit="1" customWidth="1"/>
    <col min="15639" max="15642" width="11.42578125" style="215" customWidth="1"/>
    <col min="15643" max="15643" width="9.28515625" style="215" bestFit="1" customWidth="1"/>
    <col min="15644" max="15872" width="9.140625" style="215"/>
    <col min="15873" max="15873" width="9.140625" style="215" customWidth="1"/>
    <col min="15874" max="15874" width="11.28515625" style="215" customWidth="1"/>
    <col min="15875" max="15875" width="12.85546875" style="215" bestFit="1" customWidth="1"/>
    <col min="15876" max="15876" width="11.28515625" style="215" customWidth="1"/>
    <col min="15877" max="15877" width="12.42578125" style="215" bestFit="1" customWidth="1"/>
    <col min="15878" max="15878" width="11.140625" style="215" customWidth="1"/>
    <col min="15879" max="15879" width="7.28515625" style="215" bestFit="1" customWidth="1"/>
    <col min="15880" max="15880" width="6.140625" style="215" customWidth="1"/>
    <col min="15881" max="15881" width="10" style="215" customWidth="1"/>
    <col min="15882" max="15882" width="14" style="215" bestFit="1" customWidth="1"/>
    <col min="15883" max="15883" width="13.140625" style="215" bestFit="1" customWidth="1"/>
    <col min="15884" max="15885" width="11.28515625" style="215" bestFit="1" customWidth="1"/>
    <col min="15886" max="15886" width="14" style="215" bestFit="1" customWidth="1"/>
    <col min="15887" max="15887" width="7.5703125" style="215" bestFit="1" customWidth="1"/>
    <col min="15888" max="15888" width="4.7109375" style="215" customWidth="1"/>
    <col min="15889" max="15890" width="11.42578125" style="215" customWidth="1"/>
    <col min="15891" max="15891" width="9.28515625" style="215" bestFit="1" customWidth="1"/>
    <col min="15892" max="15893" width="11.42578125" style="215" customWidth="1"/>
    <col min="15894" max="15894" width="9.28515625" style="215" bestFit="1" customWidth="1"/>
    <col min="15895" max="15898" width="11.42578125" style="215" customWidth="1"/>
    <col min="15899" max="15899" width="9.28515625" style="215" bestFit="1" customWidth="1"/>
    <col min="15900" max="16128" width="9.140625" style="215"/>
    <col min="16129" max="16129" width="9.140625" style="215" customWidth="1"/>
    <col min="16130" max="16130" width="11.28515625" style="215" customWidth="1"/>
    <col min="16131" max="16131" width="12.85546875" style="215" bestFit="1" customWidth="1"/>
    <col min="16132" max="16132" width="11.28515625" style="215" customWidth="1"/>
    <col min="16133" max="16133" width="12.42578125" style="215" bestFit="1" customWidth="1"/>
    <col min="16134" max="16134" width="11.140625" style="215" customWidth="1"/>
    <col min="16135" max="16135" width="7.28515625" style="215" bestFit="1" customWidth="1"/>
    <col min="16136" max="16136" width="6.140625" style="215" customWidth="1"/>
    <col min="16137" max="16137" width="10" style="215" customWidth="1"/>
    <col min="16138" max="16138" width="14" style="215" bestFit="1" customWidth="1"/>
    <col min="16139" max="16139" width="13.140625" style="215" bestFit="1" customWidth="1"/>
    <col min="16140" max="16141" width="11.28515625" style="215" bestFit="1" customWidth="1"/>
    <col min="16142" max="16142" width="14" style="215" bestFit="1" customWidth="1"/>
    <col min="16143" max="16143" width="7.5703125" style="215" bestFit="1" customWidth="1"/>
    <col min="16144" max="16144" width="4.7109375" style="215" customWidth="1"/>
    <col min="16145" max="16146" width="11.42578125" style="215" customWidth="1"/>
    <col min="16147" max="16147" width="9.28515625" style="215" bestFit="1" customWidth="1"/>
    <col min="16148" max="16149" width="11.42578125" style="215" customWidth="1"/>
    <col min="16150" max="16150" width="9.28515625" style="215" bestFit="1" customWidth="1"/>
    <col min="16151" max="16154" width="11.42578125" style="215" customWidth="1"/>
    <col min="16155" max="16155" width="9.28515625" style="215" bestFit="1" customWidth="1"/>
    <col min="16156" max="16384" width="9.140625" style="215"/>
  </cols>
  <sheetData>
    <row r="1" spans="1:15" ht="24.75" customHeight="1">
      <c r="A1" s="918" t="s">
        <v>0</v>
      </c>
      <c r="B1" s="918"/>
      <c r="C1" s="918"/>
      <c r="D1" s="918"/>
      <c r="E1" s="918"/>
      <c r="F1" s="918"/>
      <c r="G1" s="918"/>
      <c r="H1" s="918"/>
      <c r="I1" s="918"/>
      <c r="J1" s="918"/>
      <c r="K1" s="918"/>
      <c r="L1" s="918"/>
      <c r="M1" s="918"/>
      <c r="N1" s="918"/>
      <c r="O1" s="918"/>
    </row>
    <row r="2" spans="1:15" ht="18">
      <c r="A2" s="918" t="s">
        <v>720</v>
      </c>
      <c r="B2" s="918"/>
      <c r="C2" s="918"/>
      <c r="D2" s="918"/>
      <c r="E2" s="918"/>
      <c r="F2" s="918"/>
      <c r="G2" s="918"/>
      <c r="H2" s="918"/>
      <c r="I2" s="918"/>
      <c r="J2" s="918"/>
      <c r="K2" s="918"/>
      <c r="L2" s="918"/>
      <c r="M2" s="918"/>
      <c r="N2" s="918"/>
      <c r="O2" s="918"/>
    </row>
    <row r="3" spans="1:15" ht="18">
      <c r="A3" s="918" t="s">
        <v>2</v>
      </c>
      <c r="B3" s="918"/>
      <c r="C3" s="918"/>
      <c r="D3" s="918"/>
      <c r="E3" s="918"/>
      <c r="F3" s="918"/>
      <c r="G3" s="918"/>
      <c r="H3" s="918"/>
      <c r="I3" s="918"/>
      <c r="J3" s="918"/>
      <c r="K3" s="918"/>
      <c r="L3" s="918"/>
      <c r="M3" s="918"/>
      <c r="N3" s="918"/>
      <c r="O3" s="918"/>
    </row>
    <row r="4" spans="1:15" ht="37.5" customHeight="1">
      <c r="A4" s="919" t="s">
        <v>3</v>
      </c>
      <c r="B4" s="919"/>
      <c r="C4" s="919"/>
      <c r="D4" s="919"/>
      <c r="E4" s="919"/>
      <c r="F4" s="919"/>
      <c r="G4" s="919"/>
      <c r="H4" s="919"/>
      <c r="I4" s="919"/>
      <c r="J4" s="919"/>
      <c r="K4" s="919"/>
      <c r="L4" s="919"/>
      <c r="M4" s="919"/>
      <c r="N4" s="919"/>
      <c r="O4" s="919"/>
    </row>
    <row r="5" spans="1:15" ht="10.5" customHeight="1" thickBot="1">
      <c r="A5" s="216"/>
      <c r="B5" s="216"/>
      <c r="C5" s="216"/>
      <c r="D5" s="216"/>
      <c r="E5" s="216"/>
      <c r="F5" s="216"/>
      <c r="G5" s="216"/>
      <c r="H5" s="216"/>
      <c r="I5" s="216"/>
      <c r="J5" s="216"/>
      <c r="K5" s="216"/>
      <c r="L5" s="216"/>
      <c r="M5" s="216"/>
      <c r="N5" s="216"/>
      <c r="O5" s="216"/>
    </row>
    <row r="6" spans="1:15" ht="14.25" thickTop="1" thickBot="1">
      <c r="A6" s="217"/>
      <c r="B6" s="920" t="s">
        <v>721</v>
      </c>
      <c r="C6" s="920"/>
      <c r="D6" s="920"/>
      <c r="E6" s="920"/>
      <c r="F6" s="920"/>
      <c r="G6" s="920"/>
      <c r="H6" s="218"/>
      <c r="I6" s="219"/>
      <c r="J6" s="920" t="s">
        <v>722</v>
      </c>
      <c r="K6" s="920"/>
      <c r="L6" s="920"/>
      <c r="M6" s="920"/>
      <c r="N6" s="920"/>
      <c r="O6" s="920"/>
    </row>
    <row r="7" spans="1:15" ht="14.25" thickTop="1" thickBot="1">
      <c r="A7" s="220" t="s">
        <v>723</v>
      </c>
      <c r="B7" s="221" t="s">
        <v>724</v>
      </c>
      <c r="C7" s="221" t="s">
        <v>725</v>
      </c>
      <c r="D7" s="221" t="s">
        <v>726</v>
      </c>
      <c r="E7" s="221" t="s">
        <v>727</v>
      </c>
      <c r="F7" s="221" t="s">
        <v>702</v>
      </c>
      <c r="G7" s="222"/>
      <c r="H7" s="218"/>
      <c r="I7" s="220" t="s">
        <v>723</v>
      </c>
      <c r="J7" s="223" t="s">
        <v>4</v>
      </c>
      <c r="K7" s="223" t="s">
        <v>5</v>
      </c>
      <c r="L7" s="223" t="s">
        <v>6</v>
      </c>
      <c r="M7" s="223" t="s">
        <v>728</v>
      </c>
      <c r="N7" s="223" t="s">
        <v>727</v>
      </c>
      <c r="O7" s="223" t="s">
        <v>702</v>
      </c>
    </row>
    <row r="8" spans="1:15" ht="13.5" thickTop="1">
      <c r="A8" s="224" t="s">
        <v>317</v>
      </c>
      <c r="B8" s="225">
        <v>6900001.347839999</v>
      </c>
      <c r="C8" s="226">
        <v>7253298.3312300006</v>
      </c>
      <c r="D8" s="226">
        <v>11412926.966549998</v>
      </c>
      <c r="E8" s="226">
        <f>SUM(B8:D8)</f>
        <v>25566226.645619996</v>
      </c>
      <c r="F8" s="227">
        <f>E8/$E$21</f>
        <v>0.12688196008106611</v>
      </c>
      <c r="H8" s="218"/>
      <c r="I8" s="228" t="s">
        <v>317</v>
      </c>
      <c r="J8" s="225">
        <v>5867155.7402899992</v>
      </c>
      <c r="K8" s="225">
        <v>1032845.60755</v>
      </c>
      <c r="L8" s="229">
        <v>0</v>
      </c>
      <c r="M8" s="229">
        <v>0</v>
      </c>
      <c r="N8" s="225">
        <v>6900001.347839999</v>
      </c>
      <c r="O8" s="230">
        <f>N8/$N$21</f>
        <v>0.17516089714031971</v>
      </c>
    </row>
    <row r="9" spans="1:15">
      <c r="A9" s="224" t="s">
        <v>318</v>
      </c>
      <c r="B9" s="225">
        <v>8594779.4910299983</v>
      </c>
      <c r="C9" s="226">
        <v>15444027.018900001</v>
      </c>
      <c r="D9" s="226">
        <v>13470248.054090001</v>
      </c>
      <c r="E9" s="226">
        <f t="shared" ref="E9:E19" si="0">SUM(B9:D9)</f>
        <v>37509054.56402</v>
      </c>
      <c r="F9" s="227">
        <f t="shared" ref="F9:F19" si="1">E9/$E$21</f>
        <v>0.18615270958203234</v>
      </c>
      <c r="H9" s="218"/>
      <c r="I9" s="228" t="s">
        <v>318</v>
      </c>
      <c r="J9" s="225">
        <v>7837705.6290699979</v>
      </c>
      <c r="K9" s="225">
        <v>757073.86196000001</v>
      </c>
      <c r="L9" s="229">
        <v>0</v>
      </c>
      <c r="M9" s="229">
        <v>0</v>
      </c>
      <c r="N9" s="225">
        <v>8594779.4910299983</v>
      </c>
      <c r="O9" s="230">
        <f t="shared" ref="O9:O19" si="2">N9/$N$21</f>
        <v>0.21818391192681613</v>
      </c>
    </row>
    <row r="10" spans="1:15">
      <c r="A10" s="224" t="s">
        <v>319</v>
      </c>
      <c r="B10" s="225">
        <v>6676890.9040999999</v>
      </c>
      <c r="C10" s="226">
        <v>9823254.8675800003</v>
      </c>
      <c r="D10" s="226">
        <v>14996245.823899997</v>
      </c>
      <c r="E10" s="226">
        <f t="shared" si="0"/>
        <v>31496391.595579997</v>
      </c>
      <c r="F10" s="227">
        <f t="shared" si="1"/>
        <v>0.15631262119835182</v>
      </c>
      <c r="H10" s="218"/>
      <c r="I10" s="228" t="s">
        <v>319</v>
      </c>
      <c r="J10" s="225">
        <v>5723723.3184599997</v>
      </c>
      <c r="K10" s="225">
        <v>953166.85265999998</v>
      </c>
      <c r="L10" s="229">
        <v>0.69189999999999996</v>
      </c>
      <c r="M10" s="229">
        <v>4.1079999999999998E-2</v>
      </c>
      <c r="N10" s="225">
        <v>6676890.9040999999</v>
      </c>
      <c r="O10" s="230">
        <f t="shared" si="2"/>
        <v>0.16949709745148242</v>
      </c>
    </row>
    <row r="11" spans="1:15">
      <c r="A11" s="224" t="s">
        <v>320</v>
      </c>
      <c r="B11" s="225">
        <v>5808979.907300001</v>
      </c>
      <c r="C11" s="226">
        <v>4721552.1319099991</v>
      </c>
      <c r="D11" s="226">
        <v>8977648.76877</v>
      </c>
      <c r="E11" s="226">
        <f t="shared" si="0"/>
        <v>19508180.807980001</v>
      </c>
      <c r="F11" s="227">
        <f t="shared" si="1"/>
        <v>9.6816642238302136E-2</v>
      </c>
      <c r="H11" s="218"/>
      <c r="I11" s="228" t="s">
        <v>320</v>
      </c>
      <c r="J11" s="225">
        <v>4461430.3655600008</v>
      </c>
      <c r="K11" s="225">
        <v>1347549.54156</v>
      </c>
      <c r="L11" s="229">
        <v>0</v>
      </c>
      <c r="M11" s="229">
        <v>1.7999999999999998E-4</v>
      </c>
      <c r="N11" s="225">
        <v>5808979.907300001</v>
      </c>
      <c r="O11" s="230">
        <f t="shared" si="2"/>
        <v>0.14746462801072976</v>
      </c>
    </row>
    <row r="12" spans="1:15">
      <c r="A12" s="224" t="s">
        <v>321</v>
      </c>
      <c r="B12" s="225">
        <v>5303936.9147699988</v>
      </c>
      <c r="C12" s="226">
        <v>4691770.8026700011</v>
      </c>
      <c r="D12" s="226">
        <v>8741983.4764599986</v>
      </c>
      <c r="E12" s="226">
        <f t="shared" si="0"/>
        <v>18737691.193899997</v>
      </c>
      <c r="F12" s="227">
        <f t="shared" si="1"/>
        <v>9.2992799408006185E-2</v>
      </c>
      <c r="H12" s="218"/>
      <c r="I12" s="228" t="s">
        <v>321</v>
      </c>
      <c r="J12" s="225">
        <v>4837052.9430199992</v>
      </c>
      <c r="K12" s="225">
        <v>466883.86704999994</v>
      </c>
      <c r="L12" s="229">
        <v>0</v>
      </c>
      <c r="M12" s="229">
        <v>0.1047</v>
      </c>
      <c r="N12" s="225">
        <v>5303936.9147699988</v>
      </c>
      <c r="O12" s="230">
        <f t="shared" si="2"/>
        <v>0.13464379230267878</v>
      </c>
    </row>
    <row r="13" spans="1:15">
      <c r="A13" s="224" t="s">
        <v>322</v>
      </c>
      <c r="B13" s="225">
        <v>3010680.1375799994</v>
      </c>
      <c r="C13" s="226">
        <v>4592659.2773500001</v>
      </c>
      <c r="D13" s="226">
        <v>6798368.21949</v>
      </c>
      <c r="E13" s="226">
        <f t="shared" si="0"/>
        <v>14401707.63442</v>
      </c>
      <c r="F13" s="227">
        <f t="shared" si="1"/>
        <v>7.1473859576486193E-2</v>
      </c>
      <c r="H13" s="218"/>
      <c r="I13" s="228" t="s">
        <v>322</v>
      </c>
      <c r="J13" s="225">
        <v>2767310.3907499998</v>
      </c>
      <c r="K13" s="225">
        <v>243363.77094999998</v>
      </c>
      <c r="L13" s="229">
        <v>0</v>
      </c>
      <c r="M13" s="229">
        <v>5.9758800000000001</v>
      </c>
      <c r="N13" s="225">
        <v>3010680.1375799994</v>
      </c>
      <c r="O13" s="230">
        <f t="shared" si="2"/>
        <v>7.6428018969320707E-2</v>
      </c>
    </row>
    <row r="14" spans="1:15">
      <c r="A14" s="224" t="s">
        <v>323</v>
      </c>
      <c r="B14" s="225">
        <v>1165181.87237</v>
      </c>
      <c r="C14" s="226">
        <v>2335366.0047699995</v>
      </c>
      <c r="D14" s="226">
        <v>6607995.9553300003</v>
      </c>
      <c r="E14" s="226">
        <f t="shared" si="0"/>
        <v>10108543.83247</v>
      </c>
      <c r="F14" s="227">
        <f t="shared" si="1"/>
        <v>5.0167428803925551E-2</v>
      </c>
      <c r="H14" s="218"/>
      <c r="I14" s="228" t="s">
        <v>323</v>
      </c>
      <c r="J14" s="225">
        <v>1074041.3202200001</v>
      </c>
      <c r="K14" s="225">
        <v>91140.552150000003</v>
      </c>
      <c r="L14" s="229">
        <v>0</v>
      </c>
      <c r="M14" s="229">
        <v>0</v>
      </c>
      <c r="N14" s="225">
        <v>1165181.87237</v>
      </c>
      <c r="O14" s="230">
        <f t="shared" si="2"/>
        <v>2.9578878583821886E-2</v>
      </c>
    </row>
    <row r="15" spans="1:15">
      <c r="A15" s="224" t="s">
        <v>324</v>
      </c>
      <c r="B15" s="225">
        <v>0</v>
      </c>
      <c r="C15" s="226">
        <v>7550530.8728900002</v>
      </c>
      <c r="D15" s="226">
        <v>8410043.4503599983</v>
      </c>
      <c r="E15" s="226">
        <f t="shared" si="0"/>
        <v>15960574.323249999</v>
      </c>
      <c r="F15" s="227">
        <f t="shared" si="1"/>
        <v>7.921031844957209E-2</v>
      </c>
      <c r="H15" s="218"/>
      <c r="I15" s="228" t="s">
        <v>324</v>
      </c>
      <c r="J15" s="225">
        <v>0</v>
      </c>
      <c r="K15" s="225">
        <v>0</v>
      </c>
      <c r="L15" s="229">
        <v>0</v>
      </c>
      <c r="M15" s="229">
        <v>0</v>
      </c>
      <c r="N15" s="225">
        <v>0</v>
      </c>
      <c r="O15" s="230">
        <f t="shared" si="2"/>
        <v>0</v>
      </c>
    </row>
    <row r="16" spans="1:15">
      <c r="A16" s="224" t="s">
        <v>325</v>
      </c>
      <c r="B16" s="225">
        <v>42563.748399999997</v>
      </c>
      <c r="C16" s="226">
        <v>16899.516449999999</v>
      </c>
      <c r="D16" s="226">
        <v>6685.00191</v>
      </c>
      <c r="E16" s="226">
        <f t="shared" si="0"/>
        <v>66148.266759999999</v>
      </c>
      <c r="F16" s="227">
        <f t="shared" si="1"/>
        <v>3.2828550958308601E-4</v>
      </c>
      <c r="H16" s="218"/>
      <c r="I16" s="228" t="s">
        <v>325</v>
      </c>
      <c r="J16" s="225">
        <v>26443.309129999998</v>
      </c>
      <c r="K16" s="225">
        <v>16120.439269999999</v>
      </c>
      <c r="L16" s="229">
        <v>0</v>
      </c>
      <c r="M16" s="229">
        <v>0</v>
      </c>
      <c r="N16" s="225">
        <v>42563.748399999997</v>
      </c>
      <c r="O16" s="230">
        <f t="shared" si="2"/>
        <v>1.080507666528608E-3</v>
      </c>
    </row>
    <row r="17" spans="1:15">
      <c r="A17" s="224" t="s">
        <v>326</v>
      </c>
      <c r="B17" s="225">
        <v>1491386.6640399999</v>
      </c>
      <c r="C17" s="226">
        <v>5423546.5039199991</v>
      </c>
      <c r="D17" s="226">
        <v>9504973.7235900015</v>
      </c>
      <c r="E17" s="226">
        <f t="shared" si="0"/>
        <v>16419906.891550001</v>
      </c>
      <c r="F17" s="227">
        <f t="shared" si="1"/>
        <v>8.1489928084690424E-2</v>
      </c>
      <c r="H17" s="218"/>
      <c r="I17" s="228" t="s">
        <v>326</v>
      </c>
      <c r="J17" s="225">
        <v>1435989.12763</v>
      </c>
      <c r="K17" s="225">
        <v>55397.536409999993</v>
      </c>
      <c r="L17" s="229">
        <v>0</v>
      </c>
      <c r="M17" s="229">
        <v>0</v>
      </c>
      <c r="N17" s="225">
        <v>1491386.6640399999</v>
      </c>
      <c r="O17" s="230">
        <f t="shared" si="2"/>
        <v>3.7859793482233471E-2</v>
      </c>
    </row>
    <row r="18" spans="1:15">
      <c r="A18" s="224" t="s">
        <v>327</v>
      </c>
      <c r="B18" s="225">
        <v>397960.32431000005</v>
      </c>
      <c r="C18" s="226">
        <v>937909.29447999992</v>
      </c>
      <c r="D18" s="226">
        <v>2408210.4737500004</v>
      </c>
      <c r="E18" s="226">
        <f t="shared" si="0"/>
        <v>3744080.0925400006</v>
      </c>
      <c r="F18" s="227">
        <f t="shared" si="1"/>
        <v>1.8581397537730162E-2</v>
      </c>
      <c r="H18" s="218"/>
      <c r="I18" s="228" t="s">
        <v>327</v>
      </c>
      <c r="J18" s="225">
        <v>379430.55198000005</v>
      </c>
      <c r="K18" s="225">
        <v>18529.772330000003</v>
      </c>
      <c r="L18" s="229">
        <v>0</v>
      </c>
      <c r="M18" s="229">
        <v>0</v>
      </c>
      <c r="N18" s="225">
        <v>397960.32431000005</v>
      </c>
      <c r="O18" s="230">
        <f t="shared" si="2"/>
        <v>1.0102474466068554E-2</v>
      </c>
    </row>
    <row r="19" spans="1:15">
      <c r="A19" s="224" t="s">
        <v>328</v>
      </c>
      <c r="B19" s="225">
        <v>0</v>
      </c>
      <c r="C19" s="226">
        <v>2558955.3975299997</v>
      </c>
      <c r="D19" s="226">
        <v>5418690.2111</v>
      </c>
      <c r="E19" s="226">
        <f t="shared" si="0"/>
        <v>7977645.6086299997</v>
      </c>
      <c r="F19" s="227">
        <f t="shared" si="1"/>
        <v>3.9592049530253901E-2</v>
      </c>
      <c r="H19" s="218"/>
      <c r="I19" s="228" t="s">
        <v>328</v>
      </c>
      <c r="J19" s="225">
        <v>0</v>
      </c>
      <c r="K19" s="225">
        <v>0</v>
      </c>
      <c r="L19" s="229">
        <v>0</v>
      </c>
      <c r="M19" s="229">
        <v>0</v>
      </c>
      <c r="N19" s="225">
        <v>0</v>
      </c>
      <c r="O19" s="229">
        <f t="shared" si="2"/>
        <v>0</v>
      </c>
    </row>
    <row r="20" spans="1:15" ht="13.5" thickBot="1">
      <c r="A20" s="218"/>
      <c r="B20" s="231"/>
      <c r="C20" s="232"/>
      <c r="D20" s="232"/>
      <c r="E20" s="233"/>
      <c r="F20" s="234"/>
      <c r="H20" s="218"/>
      <c r="I20" s="228"/>
      <c r="J20" s="228"/>
      <c r="K20" s="233"/>
      <c r="L20" s="228"/>
      <c r="M20" s="228"/>
      <c r="N20" s="233"/>
      <c r="O20" s="234"/>
    </row>
    <row r="21" spans="1:15" ht="14.25" thickTop="1" thickBot="1">
      <c r="A21" s="220" t="s">
        <v>729</v>
      </c>
      <c r="B21" s="235">
        <v>39392361.311739996</v>
      </c>
      <c r="C21" s="236">
        <v>65349770.019680008</v>
      </c>
      <c r="D21" s="236">
        <v>96754020.125300005</v>
      </c>
      <c r="E21" s="236">
        <f>SUM(E8:E19)</f>
        <v>201496151.45671999</v>
      </c>
      <c r="F21" s="237"/>
      <c r="G21" s="222"/>
      <c r="H21" s="218"/>
      <c r="I21" s="223" t="s">
        <v>729</v>
      </c>
      <c r="J21" s="235">
        <f>SUM(J8:J19)</f>
        <v>34410282.696110003</v>
      </c>
      <c r="K21" s="235">
        <f>SUM(K8:K19)</f>
        <v>4982071.8018899998</v>
      </c>
      <c r="L21" s="238">
        <f>SUM(L8:L19)</f>
        <v>0.69189999999999996</v>
      </c>
      <c r="M21" s="238">
        <f>SUM(M8:M19)</f>
        <v>6.1218399999999997</v>
      </c>
      <c r="N21" s="235">
        <f>SUM(N8:N19)</f>
        <v>39392361.311739996</v>
      </c>
      <c r="O21" s="223"/>
    </row>
    <row r="22" spans="1:15" ht="14.25" thickTop="1" thickBot="1">
      <c r="A22" s="218"/>
      <c r="B22" s="232"/>
      <c r="C22" s="232"/>
      <c r="D22" s="232"/>
      <c r="E22" s="233"/>
      <c r="F22" s="233"/>
      <c r="H22" s="218"/>
      <c r="I22" s="239"/>
      <c r="J22" s="228"/>
      <c r="K22" s="233"/>
      <c r="L22" s="228"/>
      <c r="M22" s="228"/>
      <c r="N22" s="233"/>
      <c r="O22" s="228"/>
    </row>
    <row r="23" spans="1:15" ht="14.25" thickTop="1" thickBot="1">
      <c r="A23" s="240"/>
      <c r="B23" s="917" t="s">
        <v>730</v>
      </c>
      <c r="C23" s="917"/>
      <c r="D23" s="917"/>
      <c r="E23" s="917"/>
      <c r="F23" s="917"/>
      <c r="G23" s="917"/>
      <c r="H23" s="218"/>
      <c r="I23" s="241"/>
      <c r="J23" s="917" t="s">
        <v>731</v>
      </c>
      <c r="K23" s="917"/>
      <c r="L23" s="917"/>
      <c r="M23" s="917"/>
      <c r="N23" s="917"/>
      <c r="O23" s="917"/>
    </row>
    <row r="24" spans="1:15" ht="14.25" thickTop="1" thickBot="1">
      <c r="A24" s="220" t="s">
        <v>723</v>
      </c>
      <c r="B24" s="223" t="s">
        <v>4</v>
      </c>
      <c r="C24" s="223" t="s">
        <v>5</v>
      </c>
      <c r="D24" s="223" t="s">
        <v>6</v>
      </c>
      <c r="E24" s="223" t="s">
        <v>728</v>
      </c>
      <c r="F24" s="223" t="s">
        <v>727</v>
      </c>
      <c r="G24" s="223" t="s">
        <v>702</v>
      </c>
      <c r="H24" s="218"/>
      <c r="I24" s="223" t="s">
        <v>723</v>
      </c>
      <c r="J24" s="223" t="s">
        <v>4</v>
      </c>
      <c r="K24" s="223" t="s">
        <v>5</v>
      </c>
      <c r="L24" s="223" t="s">
        <v>6</v>
      </c>
      <c r="M24" s="223" t="s">
        <v>728</v>
      </c>
      <c r="N24" s="223" t="s">
        <v>727</v>
      </c>
      <c r="O24" s="223" t="s">
        <v>702</v>
      </c>
    </row>
    <row r="25" spans="1:15" ht="13.5" thickTop="1">
      <c r="A25" s="224" t="s">
        <v>317</v>
      </c>
      <c r="B25" s="225">
        <v>6315569.9331400003</v>
      </c>
      <c r="C25" s="225">
        <v>937547.81878000009</v>
      </c>
      <c r="D25" s="225">
        <v>0</v>
      </c>
      <c r="E25" s="225">
        <v>180.57930999999999</v>
      </c>
      <c r="F25" s="225">
        <v>7253298.3312300006</v>
      </c>
      <c r="G25" s="242">
        <f>F25/$F$38</f>
        <v>0.11099194884764978</v>
      </c>
      <c r="H25" s="218"/>
      <c r="I25" s="228" t="s">
        <v>317</v>
      </c>
      <c r="J25" s="225">
        <v>10533874.680639999</v>
      </c>
      <c r="K25" s="225">
        <v>879052.28590999998</v>
      </c>
      <c r="L25" s="225">
        <v>0</v>
      </c>
      <c r="M25" s="225">
        <v>0</v>
      </c>
      <c r="N25" s="225">
        <v>11412926.966549998</v>
      </c>
      <c r="O25" s="230">
        <f>N25/$N$38</f>
        <v>0.11795816806133573</v>
      </c>
    </row>
    <row r="26" spans="1:15">
      <c r="A26" s="224" t="s">
        <v>318</v>
      </c>
      <c r="B26" s="225">
        <v>14370930.949500002</v>
      </c>
      <c r="C26" s="225">
        <v>1071663.1012800001</v>
      </c>
      <c r="D26" s="225">
        <v>0</v>
      </c>
      <c r="E26" s="225">
        <v>1432.9681199999998</v>
      </c>
      <c r="F26" s="225">
        <v>15444027.018900001</v>
      </c>
      <c r="G26" s="242">
        <f t="shared" ref="G26:G36" si="3">F26/$F$38</f>
        <v>0.23632871262208038</v>
      </c>
      <c r="H26" s="218"/>
      <c r="I26" s="228" t="s">
        <v>318</v>
      </c>
      <c r="J26" s="225">
        <v>11567791.70228</v>
      </c>
      <c r="K26" s="225">
        <v>1902456.3518099999</v>
      </c>
      <c r="L26" s="225">
        <v>0</v>
      </c>
      <c r="M26" s="225">
        <v>0</v>
      </c>
      <c r="N26" s="225">
        <v>13470248.054090001</v>
      </c>
      <c r="O26" s="230">
        <f t="shared" ref="O26:O36" si="4">N26/$N$38</f>
        <v>0.13922158517698319</v>
      </c>
    </row>
    <row r="27" spans="1:15">
      <c r="A27" s="224" t="s">
        <v>319</v>
      </c>
      <c r="B27" s="225">
        <v>8214617.6795300003</v>
      </c>
      <c r="C27" s="225">
        <v>1607786.4141999998</v>
      </c>
      <c r="D27" s="225">
        <v>0</v>
      </c>
      <c r="E27" s="225">
        <v>850.77385000000004</v>
      </c>
      <c r="F27" s="225">
        <v>9823254.8675800003</v>
      </c>
      <c r="G27" s="242">
        <f t="shared" si="3"/>
        <v>0.1503181245262491</v>
      </c>
      <c r="H27" s="218"/>
      <c r="I27" s="228" t="s">
        <v>319</v>
      </c>
      <c r="J27" s="225">
        <v>13742125.652049998</v>
      </c>
      <c r="K27" s="225">
        <v>1092397.8814700001</v>
      </c>
      <c r="L27" s="225">
        <v>37.770679999999999</v>
      </c>
      <c r="M27" s="225">
        <v>161684.51969999998</v>
      </c>
      <c r="N27" s="225">
        <v>14996245.823899997</v>
      </c>
      <c r="O27" s="230">
        <f t="shared" si="4"/>
        <v>0.15499351659475555</v>
      </c>
    </row>
    <row r="28" spans="1:15">
      <c r="A28" s="224" t="s">
        <v>320</v>
      </c>
      <c r="B28" s="225">
        <v>3728478.7960799993</v>
      </c>
      <c r="C28" s="225">
        <v>993073.22564999992</v>
      </c>
      <c r="D28" s="225">
        <v>0</v>
      </c>
      <c r="E28" s="225">
        <v>0.11018</v>
      </c>
      <c r="F28" s="225">
        <v>4721552.1319099991</v>
      </c>
      <c r="G28" s="242">
        <f t="shared" si="3"/>
        <v>7.2250478165234694E-2</v>
      </c>
      <c r="H28" s="218"/>
      <c r="I28" s="228" t="s">
        <v>320</v>
      </c>
      <c r="J28" s="225">
        <v>8514488.0545600001</v>
      </c>
      <c r="K28" s="225">
        <v>330805.71427</v>
      </c>
      <c r="L28" s="225">
        <v>132354.99994000001</v>
      </c>
      <c r="M28" s="225">
        <v>0</v>
      </c>
      <c r="N28" s="225">
        <v>8977648.76877</v>
      </c>
      <c r="O28" s="230">
        <f t="shared" si="4"/>
        <v>9.2788379822808562E-2</v>
      </c>
    </row>
    <row r="29" spans="1:15">
      <c r="A29" s="224" t="s">
        <v>321</v>
      </c>
      <c r="B29" s="225">
        <v>4383629.2658100007</v>
      </c>
      <c r="C29" s="225">
        <v>308141.53685999993</v>
      </c>
      <c r="D29" s="225">
        <v>0</v>
      </c>
      <c r="E29" s="225">
        <v>0</v>
      </c>
      <c r="F29" s="225">
        <v>4691770.8026700011</v>
      </c>
      <c r="G29" s="242">
        <f t="shared" si="3"/>
        <v>7.1794756144621164E-2</v>
      </c>
      <c r="H29" s="218"/>
      <c r="I29" s="228" t="s">
        <v>321</v>
      </c>
      <c r="J29" s="225">
        <v>8700824.0576199982</v>
      </c>
      <c r="K29" s="225">
        <v>41159.418840000006</v>
      </c>
      <c r="L29" s="225">
        <v>0</v>
      </c>
      <c r="M29" s="225">
        <v>0</v>
      </c>
      <c r="N29" s="225">
        <v>8741983.4764599986</v>
      </c>
      <c r="O29" s="230">
        <f t="shared" si="4"/>
        <v>9.0352664056116833E-2</v>
      </c>
    </row>
    <row r="30" spans="1:15">
      <c r="A30" s="224" t="s">
        <v>322</v>
      </c>
      <c r="B30" s="225">
        <v>4146903.9526699996</v>
      </c>
      <c r="C30" s="225">
        <v>445753.79333999997</v>
      </c>
      <c r="D30" s="225">
        <v>0</v>
      </c>
      <c r="E30" s="225">
        <v>1.5313400000000001</v>
      </c>
      <c r="F30" s="225">
        <v>4592659.2773500001</v>
      </c>
      <c r="G30" s="242">
        <f t="shared" si="3"/>
        <v>7.0278124559075353E-2</v>
      </c>
      <c r="H30" s="218"/>
      <c r="I30" s="228" t="s">
        <v>322</v>
      </c>
      <c r="J30" s="225">
        <v>6317187.11106</v>
      </c>
      <c r="K30" s="225">
        <v>481181.10843000002</v>
      </c>
      <c r="L30" s="225">
        <v>0</v>
      </c>
      <c r="M30" s="225">
        <v>0</v>
      </c>
      <c r="N30" s="225">
        <v>6798368.21949</v>
      </c>
      <c r="O30" s="230">
        <f t="shared" si="4"/>
        <v>7.0264452171453592E-2</v>
      </c>
    </row>
    <row r="31" spans="1:15">
      <c r="A31" s="224" t="s">
        <v>323</v>
      </c>
      <c r="B31" s="225">
        <v>2119770.6330399998</v>
      </c>
      <c r="C31" s="225">
        <v>215595.37172999998</v>
      </c>
      <c r="D31" s="225">
        <v>0</v>
      </c>
      <c r="E31" s="225">
        <v>0</v>
      </c>
      <c r="F31" s="225">
        <v>2335366.0047699995</v>
      </c>
      <c r="G31" s="242">
        <f t="shared" si="3"/>
        <v>3.5736407397710911E-2</v>
      </c>
      <c r="H31" s="218"/>
      <c r="I31" s="228" t="s">
        <v>323</v>
      </c>
      <c r="J31" s="225">
        <v>6562421.9983900003</v>
      </c>
      <c r="K31" s="225">
        <v>45573.956939999996</v>
      </c>
      <c r="L31" s="225">
        <v>0</v>
      </c>
      <c r="M31" s="225">
        <v>0</v>
      </c>
      <c r="N31" s="225">
        <v>6607995.9553300003</v>
      </c>
      <c r="O31" s="230">
        <f t="shared" si="4"/>
        <v>6.829686194715634E-2</v>
      </c>
    </row>
    <row r="32" spans="1:15">
      <c r="A32" s="224" t="s">
        <v>324</v>
      </c>
      <c r="B32" s="225">
        <v>7383251.1814799998</v>
      </c>
      <c r="C32" s="225">
        <v>167279.69141</v>
      </c>
      <c r="D32" s="225">
        <v>0</v>
      </c>
      <c r="E32" s="225">
        <v>0</v>
      </c>
      <c r="F32" s="225">
        <v>7550530.8728900002</v>
      </c>
      <c r="G32" s="242">
        <f t="shared" si="3"/>
        <v>0.11554028224760649</v>
      </c>
      <c r="H32" s="218"/>
      <c r="I32" s="228" t="s">
        <v>324</v>
      </c>
      <c r="J32" s="225">
        <v>8396086.4277099986</v>
      </c>
      <c r="K32" s="225">
        <v>13957.022650000001</v>
      </c>
      <c r="L32" s="225">
        <v>0</v>
      </c>
      <c r="M32" s="225">
        <v>0</v>
      </c>
      <c r="N32" s="225">
        <v>8410043.4503599983</v>
      </c>
      <c r="O32" s="230">
        <f t="shared" si="4"/>
        <v>8.6921901947523042E-2</v>
      </c>
    </row>
    <row r="33" spans="1:15">
      <c r="A33" s="224" t="s">
        <v>325</v>
      </c>
      <c r="B33" s="225">
        <v>3550.1831799999995</v>
      </c>
      <c r="C33" s="225">
        <v>13349.333269999999</v>
      </c>
      <c r="D33" s="225">
        <v>0</v>
      </c>
      <c r="E33" s="225">
        <v>0</v>
      </c>
      <c r="F33" s="225">
        <v>16899.516449999999</v>
      </c>
      <c r="G33" s="242">
        <f t="shared" si="3"/>
        <v>2.5860100877035571E-4</v>
      </c>
      <c r="H33" s="218"/>
      <c r="I33" s="228" t="s">
        <v>325</v>
      </c>
      <c r="J33" s="225">
        <v>3000</v>
      </c>
      <c r="K33" s="225">
        <v>3685.00191</v>
      </c>
      <c r="L33" s="225">
        <v>0</v>
      </c>
      <c r="M33" s="225">
        <v>0</v>
      </c>
      <c r="N33" s="225">
        <v>6685.00191</v>
      </c>
      <c r="O33" s="230">
        <f t="shared" si="4"/>
        <v>6.9092756056468525E-5</v>
      </c>
    </row>
    <row r="34" spans="1:15">
      <c r="A34" s="224" t="s">
        <v>326</v>
      </c>
      <c r="B34" s="225">
        <v>5266691.9282899993</v>
      </c>
      <c r="C34" s="225">
        <v>156854.57563000001</v>
      </c>
      <c r="D34" s="225">
        <v>0</v>
      </c>
      <c r="E34" s="225">
        <v>0</v>
      </c>
      <c r="F34" s="225">
        <v>5423546.5039199991</v>
      </c>
      <c r="G34" s="242">
        <f t="shared" si="3"/>
        <v>8.2992587461083706E-2</v>
      </c>
      <c r="H34" s="218"/>
      <c r="I34" s="228" t="s">
        <v>326</v>
      </c>
      <c r="J34" s="225">
        <v>9000120.1056500003</v>
      </c>
      <c r="K34" s="225">
        <v>503596.87339999998</v>
      </c>
      <c r="L34" s="225">
        <v>0</v>
      </c>
      <c r="M34" s="225">
        <v>1256.7445400000001</v>
      </c>
      <c r="N34" s="225">
        <v>9504973.7235900015</v>
      </c>
      <c r="O34" s="230">
        <f t="shared" si="4"/>
        <v>9.8238540489384435E-2</v>
      </c>
    </row>
    <row r="35" spans="1:15">
      <c r="A35" s="224" t="s">
        <v>327</v>
      </c>
      <c r="B35" s="225">
        <v>897846.70385999989</v>
      </c>
      <c r="C35" s="225">
        <v>40062.590620000003</v>
      </c>
      <c r="D35" s="225">
        <v>0</v>
      </c>
      <c r="E35" s="225">
        <v>0</v>
      </c>
      <c r="F35" s="225">
        <v>937909.29447999992</v>
      </c>
      <c r="G35" s="242">
        <f t="shared" si="3"/>
        <v>1.435214376726268E-2</v>
      </c>
      <c r="H35" s="218"/>
      <c r="I35" s="228" t="s">
        <v>327</v>
      </c>
      <c r="J35" s="225">
        <v>2377293.3227600004</v>
      </c>
      <c r="K35" s="225">
        <v>30917.150989999995</v>
      </c>
      <c r="L35" s="225">
        <v>0</v>
      </c>
      <c r="M35" s="225">
        <v>0</v>
      </c>
      <c r="N35" s="225">
        <v>2408210.4737500004</v>
      </c>
      <c r="O35" s="230">
        <f t="shared" si="4"/>
        <v>2.4890030105532354E-2</v>
      </c>
    </row>
    <row r="36" spans="1:15">
      <c r="A36" s="224" t="s">
        <v>328</v>
      </c>
      <c r="B36" s="225">
        <v>2508311.4948599995</v>
      </c>
      <c r="C36" s="225">
        <v>50643.902669999989</v>
      </c>
      <c r="D36" s="225">
        <v>0</v>
      </c>
      <c r="E36" s="225">
        <v>0</v>
      </c>
      <c r="F36" s="225">
        <v>2558955.3975299997</v>
      </c>
      <c r="G36" s="242">
        <f t="shared" si="3"/>
        <v>3.9157833252655261E-2</v>
      </c>
      <c r="H36" s="218"/>
      <c r="I36" s="228" t="s">
        <v>328</v>
      </c>
      <c r="J36" s="225">
        <v>5388083.6963400003</v>
      </c>
      <c r="K36" s="225">
        <v>30606.514760000005</v>
      </c>
      <c r="L36" s="225">
        <v>0</v>
      </c>
      <c r="M36" s="225">
        <v>0</v>
      </c>
      <c r="N36" s="225">
        <v>5418690.2111</v>
      </c>
      <c r="O36" s="230">
        <f t="shared" si="4"/>
        <v>5.6004806870893813E-2</v>
      </c>
    </row>
    <row r="37" spans="1:15" ht="13.5" thickBot="1">
      <c r="A37" s="218"/>
      <c r="B37" s="228"/>
      <c r="C37" s="233"/>
      <c r="D37" s="228"/>
      <c r="E37" s="228"/>
      <c r="F37" s="233"/>
      <c r="G37" s="242"/>
      <c r="H37" s="239"/>
      <c r="I37" s="228"/>
      <c r="J37" s="243"/>
      <c r="K37" s="243"/>
      <c r="L37" s="244"/>
      <c r="M37" s="243"/>
      <c r="N37" s="243"/>
      <c r="O37" s="244"/>
    </row>
    <row r="38" spans="1:15" ht="14.25" thickTop="1" thickBot="1">
      <c r="A38" s="220" t="s">
        <v>732</v>
      </c>
      <c r="B38" s="236">
        <f>SUM(B25:B36)</f>
        <v>59339552.701440006</v>
      </c>
      <c r="C38" s="236">
        <f>SUM(C25:C36)</f>
        <v>6007751.3554400001</v>
      </c>
      <c r="D38" s="236">
        <f>SUM(D25:D36)</f>
        <v>0</v>
      </c>
      <c r="E38" s="236">
        <f>SUM(E25:E36)</f>
        <v>2465.9628000000002</v>
      </c>
      <c r="F38" s="236">
        <f>SUM(F25:F36)</f>
        <v>65349770.019680008</v>
      </c>
      <c r="G38" s="237"/>
      <c r="H38" s="239"/>
      <c r="I38" s="223" t="s">
        <v>732</v>
      </c>
      <c r="J38" s="235">
        <f>SUM(J25:J36)</f>
        <v>91103296.809059992</v>
      </c>
      <c r="K38" s="235">
        <f>SUM(K25:K36)</f>
        <v>5355389.2813800005</v>
      </c>
      <c r="L38" s="235">
        <f>SUM(L25:L36)</f>
        <v>132392.77062</v>
      </c>
      <c r="M38" s="235">
        <f>SUM(M25:M36)</f>
        <v>162941.26423999999</v>
      </c>
      <c r="N38" s="235">
        <f>SUM(N25:N36)</f>
        <v>96754020.125300005</v>
      </c>
      <c r="O38" s="245"/>
    </row>
    <row r="39" spans="1:15" ht="10.5" customHeight="1" thickTop="1" thickBot="1">
      <c r="A39" s="246"/>
      <c r="B39" s="247"/>
      <c r="C39" s="247"/>
      <c r="D39" s="247"/>
      <c r="E39" s="247"/>
      <c r="F39" s="248"/>
      <c r="G39" s="248"/>
      <c r="H39" s="248"/>
      <c r="I39" s="248"/>
      <c r="J39" s="249"/>
      <c r="K39" s="248"/>
      <c r="L39" s="250"/>
      <c r="M39" s="251"/>
      <c r="N39" s="248"/>
      <c r="O39" s="248"/>
    </row>
    <row r="40" spans="1:15" ht="13.5" thickTop="1">
      <c r="A40" s="252" t="s">
        <v>733</v>
      </c>
      <c r="B40" s="253"/>
      <c r="C40" s="253"/>
      <c r="D40" s="253"/>
      <c r="E40" s="232"/>
      <c r="F40" s="232"/>
      <c r="G40" s="232"/>
      <c r="H40" s="232"/>
      <c r="I40" s="232"/>
      <c r="J40" s="242"/>
      <c r="K40" s="232"/>
      <c r="L40" s="254"/>
      <c r="M40" s="233"/>
      <c r="N40" s="232"/>
      <c r="O40" s="232"/>
    </row>
    <row r="41" spans="1:15">
      <c r="A41" s="252" t="s">
        <v>734</v>
      </c>
      <c r="B41" s="255"/>
      <c r="C41" s="255"/>
      <c r="D41" s="255"/>
      <c r="E41" s="254"/>
      <c r="F41" s="254"/>
      <c r="G41" s="254"/>
      <c r="H41" s="254"/>
      <c r="I41" s="254"/>
      <c r="J41" s="242"/>
      <c r="K41" s="254"/>
      <c r="L41" s="254"/>
      <c r="M41" s="233"/>
      <c r="N41" s="254"/>
      <c r="O41" s="254"/>
    </row>
    <row r="42" spans="1:15">
      <c r="A42" s="252" t="s">
        <v>735</v>
      </c>
      <c r="B42" s="255"/>
      <c r="C42" s="255"/>
      <c r="D42" s="255"/>
      <c r="E42" s="254"/>
      <c r="F42" s="254"/>
      <c r="G42" s="254"/>
      <c r="H42" s="254"/>
      <c r="I42" s="254"/>
      <c r="J42" s="242"/>
      <c r="K42" s="254"/>
      <c r="L42" s="254"/>
      <c r="M42" s="233"/>
      <c r="N42" s="254"/>
      <c r="O42" s="254"/>
    </row>
    <row r="43" spans="1:15">
      <c r="A43" s="252" t="s">
        <v>736</v>
      </c>
      <c r="B43" s="255"/>
      <c r="C43" s="255"/>
      <c r="D43" s="255"/>
      <c r="E43" s="254"/>
      <c r="F43" s="254"/>
      <c r="G43" s="242"/>
      <c r="H43" s="254"/>
      <c r="I43" s="254"/>
      <c r="J43" s="254"/>
      <c r="K43" s="233"/>
      <c r="L43" s="254"/>
      <c r="M43" s="254"/>
      <c r="N43" s="233"/>
      <c r="O43" s="254"/>
    </row>
    <row r="44" spans="1:15">
      <c r="A44" s="218"/>
      <c r="B44" s="232"/>
      <c r="C44" s="232"/>
      <c r="D44" s="232"/>
      <c r="E44" s="232"/>
      <c r="F44" s="232"/>
      <c r="G44" s="232"/>
      <c r="H44" s="232"/>
      <c r="I44" s="232"/>
      <c r="J44" s="228"/>
      <c r="K44" s="233"/>
      <c r="L44" s="232"/>
      <c r="M44" s="232"/>
      <c r="N44" s="239"/>
      <c r="O44" s="232"/>
    </row>
    <row r="45" spans="1:15">
      <c r="A45" s="218"/>
      <c r="B45" s="232"/>
      <c r="C45" s="232"/>
      <c r="D45" s="232"/>
      <c r="E45" s="232"/>
      <c r="F45" s="232"/>
      <c r="G45" s="232"/>
      <c r="H45" s="232"/>
      <c r="I45" s="232"/>
      <c r="J45" s="232"/>
      <c r="K45" s="242"/>
      <c r="L45" s="232"/>
      <c r="M45" s="232"/>
      <c r="N45" s="239"/>
      <c r="O45" s="232"/>
    </row>
    <row r="46" spans="1:15">
      <c r="A46" s="218"/>
      <c r="B46" s="232"/>
      <c r="C46" s="232"/>
      <c r="D46" s="232"/>
      <c r="E46" s="232"/>
      <c r="F46" s="232"/>
      <c r="G46" s="232"/>
      <c r="H46" s="232"/>
      <c r="I46" s="232"/>
      <c r="J46" s="232"/>
      <c r="K46" s="242"/>
      <c r="L46" s="232"/>
      <c r="M46" s="232"/>
      <c r="N46" s="239"/>
      <c r="O46" s="232"/>
    </row>
    <row r="47" spans="1:15">
      <c r="A47" s="218"/>
      <c r="B47" s="232"/>
      <c r="C47" s="232"/>
      <c r="D47" s="232"/>
      <c r="E47" s="232"/>
      <c r="F47" s="232"/>
      <c r="G47" s="232"/>
      <c r="H47" s="232"/>
      <c r="I47" s="232"/>
      <c r="J47" s="232"/>
      <c r="K47" s="242"/>
      <c r="L47" s="232"/>
      <c r="M47" s="232"/>
      <c r="N47" s="239"/>
      <c r="O47" s="232"/>
    </row>
    <row r="48" spans="1:15">
      <c r="A48" s="218"/>
      <c r="B48" s="232"/>
      <c r="C48" s="232"/>
      <c r="D48" s="232"/>
      <c r="E48" s="232"/>
      <c r="F48" s="232"/>
      <c r="G48" s="232"/>
      <c r="H48" s="232"/>
      <c r="I48" s="232"/>
      <c r="J48" s="232"/>
      <c r="K48" s="242"/>
      <c r="L48" s="232"/>
      <c r="M48" s="232"/>
      <c r="N48" s="239"/>
      <c r="O48" s="232"/>
    </row>
    <row r="49" spans="1:15">
      <c r="A49" s="218"/>
      <c r="B49" s="232"/>
      <c r="C49" s="232"/>
      <c r="D49" s="232"/>
      <c r="E49" s="232"/>
      <c r="F49" s="232"/>
      <c r="G49" s="242"/>
      <c r="H49" s="232"/>
      <c r="I49" s="232"/>
      <c r="J49" s="232"/>
      <c r="K49" s="232"/>
      <c r="L49" s="239"/>
      <c r="M49" s="232"/>
      <c r="N49" s="232"/>
      <c r="O49" s="232"/>
    </row>
    <row r="50" spans="1:15">
      <c r="A50" s="218"/>
      <c r="B50" s="232"/>
      <c r="C50" s="232"/>
      <c r="D50" s="232"/>
      <c r="E50" s="232"/>
      <c r="F50" s="232"/>
      <c r="G50" s="232"/>
      <c r="H50" s="232"/>
      <c r="I50" s="232"/>
      <c r="J50" s="232"/>
      <c r="K50" s="232"/>
      <c r="L50" s="239"/>
      <c r="M50" s="232"/>
      <c r="N50" s="232"/>
      <c r="O50" s="232"/>
    </row>
    <row r="51" spans="1:15">
      <c r="A51" s="218"/>
      <c r="B51" s="232"/>
      <c r="C51" s="232"/>
      <c r="D51" s="232"/>
      <c r="E51" s="232"/>
      <c r="F51" s="232"/>
      <c r="G51" s="232"/>
      <c r="H51" s="232"/>
      <c r="I51" s="232"/>
      <c r="J51" s="232"/>
      <c r="K51" s="232"/>
      <c r="L51" s="256"/>
      <c r="M51" s="232"/>
      <c r="N51" s="232"/>
      <c r="O51" s="232"/>
    </row>
    <row r="52" spans="1:15">
      <c r="A52" s="218"/>
      <c r="B52" s="232"/>
      <c r="C52" s="232"/>
      <c r="D52" s="232"/>
      <c r="E52" s="232"/>
      <c r="F52" s="232"/>
      <c r="G52" s="232"/>
      <c r="H52" s="232"/>
      <c r="I52" s="232"/>
      <c r="J52" s="232"/>
      <c r="K52" s="256"/>
      <c r="L52" s="232"/>
      <c r="M52" s="232"/>
      <c r="N52" s="232"/>
      <c r="O52" s="239"/>
    </row>
    <row r="53" spans="1:15">
      <c r="A53" s="218"/>
      <c r="B53" s="232"/>
      <c r="C53" s="232"/>
      <c r="D53" s="232"/>
      <c r="E53" s="232"/>
      <c r="F53" s="232"/>
      <c r="G53" s="232"/>
      <c r="H53" s="232"/>
      <c r="I53" s="232"/>
      <c r="J53" s="232"/>
      <c r="K53" s="232"/>
      <c r="L53" s="232"/>
      <c r="M53" s="232"/>
      <c r="N53" s="232"/>
      <c r="O53" s="239"/>
    </row>
    <row r="54" spans="1:15">
      <c r="A54" s="218"/>
      <c r="B54" s="257"/>
      <c r="C54" s="257"/>
      <c r="D54" s="257"/>
      <c r="E54" s="257"/>
      <c r="F54" s="257"/>
      <c r="G54" s="257"/>
      <c r="H54" s="257"/>
      <c r="I54" s="257"/>
      <c r="J54" s="257"/>
      <c r="K54" s="257"/>
      <c r="L54" s="257"/>
      <c r="M54" s="258"/>
      <c r="O54" s="239"/>
    </row>
    <row r="55" spans="1:15">
      <c r="A55" s="218"/>
      <c r="B55" s="257"/>
      <c r="C55" s="257"/>
      <c r="D55" s="257"/>
      <c r="E55" s="257"/>
      <c r="F55" s="257"/>
      <c r="G55" s="257"/>
      <c r="H55" s="257"/>
      <c r="I55" s="257"/>
      <c r="J55" s="257"/>
      <c r="K55" s="258"/>
      <c r="M55" s="239"/>
      <c r="N55" s="257"/>
      <c r="O55" s="257"/>
    </row>
    <row r="56" spans="1:15">
      <c r="A56" s="218"/>
      <c r="B56" s="257"/>
      <c r="C56" s="257"/>
      <c r="D56" s="257"/>
      <c r="E56" s="257"/>
      <c r="F56" s="257"/>
      <c r="G56" s="257"/>
      <c r="H56" s="257"/>
      <c r="I56" s="257"/>
      <c r="J56" s="257"/>
      <c r="K56" s="258"/>
      <c r="M56" s="239"/>
      <c r="N56" s="257"/>
      <c r="O56" s="257"/>
    </row>
    <row r="57" spans="1:15">
      <c r="A57" s="218"/>
      <c r="B57" s="257"/>
      <c r="C57" s="257"/>
      <c r="D57" s="257"/>
      <c r="E57" s="257"/>
      <c r="F57" s="257"/>
      <c r="G57" s="257"/>
      <c r="H57" s="257"/>
      <c r="I57" s="257"/>
      <c r="J57" s="257"/>
      <c r="K57" s="258"/>
      <c r="M57" s="239"/>
      <c r="N57" s="257"/>
      <c r="O57" s="257"/>
    </row>
    <row r="58" spans="1:15">
      <c r="A58" s="218"/>
      <c r="B58" s="257"/>
      <c r="C58" s="257"/>
      <c r="D58" s="257"/>
      <c r="E58" s="257"/>
      <c r="F58" s="257"/>
      <c r="G58" s="258"/>
      <c r="J58" s="239"/>
      <c r="K58" s="257"/>
      <c r="L58" s="257"/>
      <c r="M58" s="259"/>
      <c r="N58" s="257"/>
      <c r="O58" s="257"/>
    </row>
    <row r="59" spans="1:15">
      <c r="A59" s="218"/>
      <c r="B59" s="259"/>
      <c r="C59" s="259"/>
      <c r="D59" s="259"/>
      <c r="E59" s="259"/>
      <c r="F59" s="259"/>
      <c r="G59" s="260"/>
      <c r="J59" s="239"/>
      <c r="K59" s="259"/>
      <c r="L59" s="259"/>
      <c r="M59" s="259"/>
      <c r="N59" s="259"/>
      <c r="O59" s="259"/>
    </row>
    <row r="60" spans="1:15">
      <c r="A60" s="218"/>
      <c r="B60" s="261"/>
      <c r="C60" s="261"/>
      <c r="D60" s="261"/>
      <c r="E60" s="261"/>
      <c r="F60" s="261"/>
      <c r="G60" s="261"/>
      <c r="H60" s="261"/>
      <c r="I60" s="261"/>
      <c r="J60" s="261"/>
      <c r="K60" s="261"/>
      <c r="L60" s="262"/>
      <c r="M60" s="263"/>
      <c r="N60" s="261"/>
      <c r="O60" s="261"/>
    </row>
    <row r="61" spans="1:15">
      <c r="A61" s="218"/>
      <c r="B61" s="264"/>
      <c r="C61" s="264"/>
      <c r="D61" s="264"/>
      <c r="E61" s="264"/>
      <c r="F61" s="264"/>
      <c r="G61" s="264"/>
      <c r="H61" s="264"/>
      <c r="I61" s="264"/>
      <c r="J61" s="264"/>
      <c r="K61" s="264"/>
      <c r="L61" s="265"/>
      <c r="M61" s="266"/>
      <c r="N61" s="264"/>
      <c r="O61" s="264"/>
    </row>
    <row r="62" spans="1:15">
      <c r="A62" s="267"/>
      <c r="B62" s="268"/>
      <c r="C62" s="268"/>
      <c r="D62" s="268"/>
      <c r="E62" s="269"/>
      <c r="F62" s="269"/>
      <c r="G62" s="269"/>
      <c r="H62" s="269"/>
      <c r="I62" s="269"/>
      <c r="J62" s="269"/>
      <c r="K62" s="269"/>
      <c r="L62" s="270"/>
      <c r="M62" s="271"/>
      <c r="N62" s="269"/>
      <c r="O62" s="269"/>
    </row>
    <row r="63" spans="1:15">
      <c r="B63" s="269"/>
      <c r="C63" s="269"/>
      <c r="D63" s="269"/>
      <c r="E63" s="269"/>
      <c r="F63" s="269"/>
      <c r="G63" s="269"/>
      <c r="H63" s="269"/>
      <c r="I63" s="269"/>
      <c r="J63" s="269"/>
      <c r="K63" s="269"/>
      <c r="L63" s="270"/>
      <c r="M63" s="271"/>
      <c r="N63" s="269"/>
      <c r="O63" s="269"/>
    </row>
  </sheetData>
  <mergeCells count="8">
    <mergeCell ref="B23:G23"/>
    <mergeCell ref="J23:O23"/>
    <mergeCell ref="A1:O1"/>
    <mergeCell ref="A2:O2"/>
    <mergeCell ref="A3:O3"/>
    <mergeCell ref="A4:O4"/>
    <mergeCell ref="B6:G6"/>
    <mergeCell ref="J6:O6"/>
  </mergeCells>
  <printOptions horizontalCentered="1" verticalCentered="1"/>
  <pageMargins left="0.72" right="0.5" top="0.54" bottom="0.52" header="0.5" footer="0.5"/>
  <pageSetup scale="66"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23"/>
  <sheetViews>
    <sheetView topLeftCell="C1" zoomScale="110" zoomScaleNormal="110" workbookViewId="0">
      <selection activeCell="R13" sqref="R13"/>
    </sheetView>
  </sheetViews>
  <sheetFormatPr baseColWidth="10" defaultColWidth="9.140625" defaultRowHeight="12.75"/>
  <cols>
    <col min="1" max="2" width="31.140625" style="153" hidden="1" customWidth="1"/>
    <col min="3" max="3" width="64.5703125" style="175" bestFit="1" customWidth="1"/>
    <col min="4" max="10" width="11.7109375" style="153" bestFit="1" customWidth="1"/>
    <col min="11" max="13" width="11.7109375" style="153" customWidth="1"/>
    <col min="14" max="14" width="11.7109375" style="153" bestFit="1" customWidth="1"/>
    <col min="15" max="256" width="9.140625" style="153"/>
    <col min="257" max="258" width="0" style="153" hidden="1" customWidth="1"/>
    <col min="259" max="259" width="64.5703125" style="153" bestFit="1" customWidth="1"/>
    <col min="260" max="266" width="11.7109375" style="153" bestFit="1" customWidth="1"/>
    <col min="267" max="269" width="11.7109375" style="153" customWidth="1"/>
    <col min="270" max="270" width="11.7109375" style="153" bestFit="1" customWidth="1"/>
    <col min="271" max="512" width="9.140625" style="153"/>
    <col min="513" max="514" width="0" style="153" hidden="1" customWidth="1"/>
    <col min="515" max="515" width="64.5703125" style="153" bestFit="1" customWidth="1"/>
    <col min="516" max="522" width="11.7109375" style="153" bestFit="1" customWidth="1"/>
    <col min="523" max="525" width="11.7109375" style="153" customWidth="1"/>
    <col min="526" max="526" width="11.7109375" style="153" bestFit="1" customWidth="1"/>
    <col min="527" max="768" width="9.140625" style="153"/>
    <col min="769" max="770" width="0" style="153" hidden="1" customWidth="1"/>
    <col min="771" max="771" width="64.5703125" style="153" bestFit="1" customWidth="1"/>
    <col min="772" max="778" width="11.7109375" style="153" bestFit="1" customWidth="1"/>
    <col min="779" max="781" width="11.7109375" style="153" customWidth="1"/>
    <col min="782" max="782" width="11.7109375" style="153" bestFit="1" customWidth="1"/>
    <col min="783" max="1024" width="9.140625" style="153"/>
    <col min="1025" max="1026" width="0" style="153" hidden="1" customWidth="1"/>
    <col min="1027" max="1027" width="64.5703125" style="153" bestFit="1" customWidth="1"/>
    <col min="1028" max="1034" width="11.7109375" style="153" bestFit="1" customWidth="1"/>
    <col min="1035" max="1037" width="11.7109375" style="153" customWidth="1"/>
    <col min="1038" max="1038" width="11.7109375" style="153" bestFit="1" customWidth="1"/>
    <col min="1039" max="1280" width="9.140625" style="153"/>
    <col min="1281" max="1282" width="0" style="153" hidden="1" customWidth="1"/>
    <col min="1283" max="1283" width="64.5703125" style="153" bestFit="1" customWidth="1"/>
    <col min="1284" max="1290" width="11.7109375" style="153" bestFit="1" customWidth="1"/>
    <col min="1291" max="1293" width="11.7109375" style="153" customWidth="1"/>
    <col min="1294" max="1294" width="11.7109375" style="153" bestFit="1" customWidth="1"/>
    <col min="1295" max="1536" width="9.140625" style="153"/>
    <col min="1537" max="1538" width="0" style="153" hidden="1" customWidth="1"/>
    <col min="1539" max="1539" width="64.5703125" style="153" bestFit="1" customWidth="1"/>
    <col min="1540" max="1546" width="11.7109375" style="153" bestFit="1" customWidth="1"/>
    <col min="1547" max="1549" width="11.7109375" style="153" customWidth="1"/>
    <col min="1550" max="1550" width="11.7109375" style="153" bestFit="1" customWidth="1"/>
    <col min="1551" max="1792" width="9.140625" style="153"/>
    <col min="1793" max="1794" width="0" style="153" hidden="1" customWidth="1"/>
    <col min="1795" max="1795" width="64.5703125" style="153" bestFit="1" customWidth="1"/>
    <col min="1796" max="1802" width="11.7109375" style="153" bestFit="1" customWidth="1"/>
    <col min="1803" max="1805" width="11.7109375" style="153" customWidth="1"/>
    <col min="1806" max="1806" width="11.7109375" style="153" bestFit="1" customWidth="1"/>
    <col min="1807" max="2048" width="9.140625" style="153"/>
    <col min="2049" max="2050" width="0" style="153" hidden="1" customWidth="1"/>
    <col min="2051" max="2051" width="64.5703125" style="153" bestFit="1" customWidth="1"/>
    <col min="2052" max="2058" width="11.7109375" style="153" bestFit="1" customWidth="1"/>
    <col min="2059" max="2061" width="11.7109375" style="153" customWidth="1"/>
    <col min="2062" max="2062" width="11.7109375" style="153" bestFit="1" customWidth="1"/>
    <col min="2063" max="2304" width="9.140625" style="153"/>
    <col min="2305" max="2306" width="0" style="153" hidden="1" customWidth="1"/>
    <col min="2307" max="2307" width="64.5703125" style="153" bestFit="1" customWidth="1"/>
    <col min="2308" max="2314" width="11.7109375" style="153" bestFit="1" customWidth="1"/>
    <col min="2315" max="2317" width="11.7109375" style="153" customWidth="1"/>
    <col min="2318" max="2318" width="11.7109375" style="153" bestFit="1" customWidth="1"/>
    <col min="2319" max="2560" width="9.140625" style="153"/>
    <col min="2561" max="2562" width="0" style="153" hidden="1" customWidth="1"/>
    <col min="2563" max="2563" width="64.5703125" style="153" bestFit="1" customWidth="1"/>
    <col min="2564" max="2570" width="11.7109375" style="153" bestFit="1" customWidth="1"/>
    <col min="2571" max="2573" width="11.7109375" style="153" customWidth="1"/>
    <col min="2574" max="2574" width="11.7109375" style="153" bestFit="1" customWidth="1"/>
    <col min="2575" max="2816" width="9.140625" style="153"/>
    <col min="2817" max="2818" width="0" style="153" hidden="1" customWidth="1"/>
    <col min="2819" max="2819" width="64.5703125" style="153" bestFit="1" customWidth="1"/>
    <col min="2820" max="2826" width="11.7109375" style="153" bestFit="1" customWidth="1"/>
    <col min="2827" max="2829" width="11.7109375" style="153" customWidth="1"/>
    <col min="2830" max="2830" width="11.7109375" style="153" bestFit="1" customWidth="1"/>
    <col min="2831" max="3072" width="9.140625" style="153"/>
    <col min="3073" max="3074" width="0" style="153" hidden="1" customWidth="1"/>
    <col min="3075" max="3075" width="64.5703125" style="153" bestFit="1" customWidth="1"/>
    <col min="3076" max="3082" width="11.7109375" style="153" bestFit="1" customWidth="1"/>
    <col min="3083" max="3085" width="11.7109375" style="153" customWidth="1"/>
    <col min="3086" max="3086" width="11.7109375" style="153" bestFit="1" customWidth="1"/>
    <col min="3087" max="3328" width="9.140625" style="153"/>
    <col min="3329" max="3330" width="0" style="153" hidden="1" customWidth="1"/>
    <col min="3331" max="3331" width="64.5703125" style="153" bestFit="1" customWidth="1"/>
    <col min="3332" max="3338" width="11.7109375" style="153" bestFit="1" customWidth="1"/>
    <col min="3339" max="3341" width="11.7109375" style="153" customWidth="1"/>
    <col min="3342" max="3342" width="11.7109375" style="153" bestFit="1" customWidth="1"/>
    <col min="3343" max="3584" width="9.140625" style="153"/>
    <col min="3585" max="3586" width="0" style="153" hidden="1" customWidth="1"/>
    <col min="3587" max="3587" width="64.5703125" style="153" bestFit="1" customWidth="1"/>
    <col min="3588" max="3594" width="11.7109375" style="153" bestFit="1" customWidth="1"/>
    <col min="3595" max="3597" width="11.7109375" style="153" customWidth="1"/>
    <col min="3598" max="3598" width="11.7109375" style="153" bestFit="1" customWidth="1"/>
    <col min="3599" max="3840" width="9.140625" style="153"/>
    <col min="3841" max="3842" width="0" style="153" hidden="1" customWidth="1"/>
    <col min="3843" max="3843" width="64.5703125" style="153" bestFit="1" customWidth="1"/>
    <col min="3844" max="3850" width="11.7109375" style="153" bestFit="1" customWidth="1"/>
    <col min="3851" max="3853" width="11.7109375" style="153" customWidth="1"/>
    <col min="3854" max="3854" width="11.7109375" style="153" bestFit="1" customWidth="1"/>
    <col min="3855" max="4096" width="9.140625" style="153"/>
    <col min="4097" max="4098" width="0" style="153" hidden="1" customWidth="1"/>
    <col min="4099" max="4099" width="64.5703125" style="153" bestFit="1" customWidth="1"/>
    <col min="4100" max="4106" width="11.7109375" style="153" bestFit="1" customWidth="1"/>
    <col min="4107" max="4109" width="11.7109375" style="153" customWidth="1"/>
    <col min="4110" max="4110" width="11.7109375" style="153" bestFit="1" customWidth="1"/>
    <col min="4111" max="4352" width="9.140625" style="153"/>
    <col min="4353" max="4354" width="0" style="153" hidden="1" customWidth="1"/>
    <col min="4355" max="4355" width="64.5703125" style="153" bestFit="1" customWidth="1"/>
    <col min="4356" max="4362" width="11.7109375" style="153" bestFit="1" customWidth="1"/>
    <col min="4363" max="4365" width="11.7109375" style="153" customWidth="1"/>
    <col min="4366" max="4366" width="11.7109375" style="153" bestFit="1" customWidth="1"/>
    <col min="4367" max="4608" width="9.140625" style="153"/>
    <col min="4609" max="4610" width="0" style="153" hidden="1" customWidth="1"/>
    <col min="4611" max="4611" width="64.5703125" style="153" bestFit="1" customWidth="1"/>
    <col min="4612" max="4618" width="11.7109375" style="153" bestFit="1" customWidth="1"/>
    <col min="4619" max="4621" width="11.7109375" style="153" customWidth="1"/>
    <col min="4622" max="4622" width="11.7109375" style="153" bestFit="1" customWidth="1"/>
    <col min="4623" max="4864" width="9.140625" style="153"/>
    <col min="4865" max="4866" width="0" style="153" hidden="1" customWidth="1"/>
    <col min="4867" max="4867" width="64.5703125" style="153" bestFit="1" customWidth="1"/>
    <col min="4868" max="4874" width="11.7109375" style="153" bestFit="1" customWidth="1"/>
    <col min="4875" max="4877" width="11.7109375" style="153" customWidth="1"/>
    <col min="4878" max="4878" width="11.7109375" style="153" bestFit="1" customWidth="1"/>
    <col min="4879" max="5120" width="9.140625" style="153"/>
    <col min="5121" max="5122" width="0" style="153" hidden="1" customWidth="1"/>
    <col min="5123" max="5123" width="64.5703125" style="153" bestFit="1" customWidth="1"/>
    <col min="5124" max="5130" width="11.7109375" style="153" bestFit="1" customWidth="1"/>
    <col min="5131" max="5133" width="11.7109375" style="153" customWidth="1"/>
    <col min="5134" max="5134" width="11.7109375" style="153" bestFit="1" customWidth="1"/>
    <col min="5135" max="5376" width="9.140625" style="153"/>
    <col min="5377" max="5378" width="0" style="153" hidden="1" customWidth="1"/>
    <col min="5379" max="5379" width="64.5703125" style="153" bestFit="1" customWidth="1"/>
    <col min="5380" max="5386" width="11.7109375" style="153" bestFit="1" customWidth="1"/>
    <col min="5387" max="5389" width="11.7109375" style="153" customWidth="1"/>
    <col min="5390" max="5390" width="11.7109375" style="153" bestFit="1" customWidth="1"/>
    <col min="5391" max="5632" width="9.140625" style="153"/>
    <col min="5633" max="5634" width="0" style="153" hidden="1" customWidth="1"/>
    <col min="5635" max="5635" width="64.5703125" style="153" bestFit="1" customWidth="1"/>
    <col min="5636" max="5642" width="11.7109375" style="153" bestFit="1" customWidth="1"/>
    <col min="5643" max="5645" width="11.7109375" style="153" customWidth="1"/>
    <col min="5646" max="5646" width="11.7109375" style="153" bestFit="1" customWidth="1"/>
    <col min="5647" max="5888" width="9.140625" style="153"/>
    <col min="5889" max="5890" width="0" style="153" hidden="1" customWidth="1"/>
    <col min="5891" max="5891" width="64.5703125" style="153" bestFit="1" customWidth="1"/>
    <col min="5892" max="5898" width="11.7109375" style="153" bestFit="1" customWidth="1"/>
    <col min="5899" max="5901" width="11.7109375" style="153" customWidth="1"/>
    <col min="5902" max="5902" width="11.7109375" style="153" bestFit="1" customWidth="1"/>
    <col min="5903" max="6144" width="9.140625" style="153"/>
    <col min="6145" max="6146" width="0" style="153" hidden="1" customWidth="1"/>
    <col min="6147" max="6147" width="64.5703125" style="153" bestFit="1" customWidth="1"/>
    <col min="6148" max="6154" width="11.7109375" style="153" bestFit="1" customWidth="1"/>
    <col min="6155" max="6157" width="11.7109375" style="153" customWidth="1"/>
    <col min="6158" max="6158" width="11.7109375" style="153" bestFit="1" customWidth="1"/>
    <col min="6159" max="6400" width="9.140625" style="153"/>
    <col min="6401" max="6402" width="0" style="153" hidden="1" customWidth="1"/>
    <col min="6403" max="6403" width="64.5703125" style="153" bestFit="1" customWidth="1"/>
    <col min="6404" max="6410" width="11.7109375" style="153" bestFit="1" customWidth="1"/>
    <col min="6411" max="6413" width="11.7109375" style="153" customWidth="1"/>
    <col min="6414" max="6414" width="11.7109375" style="153" bestFit="1" customWidth="1"/>
    <col min="6415" max="6656" width="9.140625" style="153"/>
    <col min="6657" max="6658" width="0" style="153" hidden="1" customWidth="1"/>
    <col min="6659" max="6659" width="64.5703125" style="153" bestFit="1" customWidth="1"/>
    <col min="6660" max="6666" width="11.7109375" style="153" bestFit="1" customWidth="1"/>
    <col min="6667" max="6669" width="11.7109375" style="153" customWidth="1"/>
    <col min="6670" max="6670" width="11.7109375" style="153" bestFit="1" customWidth="1"/>
    <col min="6671" max="6912" width="9.140625" style="153"/>
    <col min="6913" max="6914" width="0" style="153" hidden="1" customWidth="1"/>
    <col min="6915" max="6915" width="64.5703125" style="153" bestFit="1" customWidth="1"/>
    <col min="6916" max="6922" width="11.7109375" style="153" bestFit="1" customWidth="1"/>
    <col min="6923" max="6925" width="11.7109375" style="153" customWidth="1"/>
    <col min="6926" max="6926" width="11.7109375" style="153" bestFit="1" customWidth="1"/>
    <col min="6927" max="7168" width="9.140625" style="153"/>
    <col min="7169" max="7170" width="0" style="153" hidden="1" customWidth="1"/>
    <col min="7171" max="7171" width="64.5703125" style="153" bestFit="1" customWidth="1"/>
    <col min="7172" max="7178" width="11.7109375" style="153" bestFit="1" customWidth="1"/>
    <col min="7179" max="7181" width="11.7109375" style="153" customWidth="1"/>
    <col min="7182" max="7182" width="11.7109375" style="153" bestFit="1" customWidth="1"/>
    <col min="7183" max="7424" width="9.140625" style="153"/>
    <col min="7425" max="7426" width="0" style="153" hidden="1" customWidth="1"/>
    <col min="7427" max="7427" width="64.5703125" style="153" bestFit="1" customWidth="1"/>
    <col min="7428" max="7434" width="11.7109375" style="153" bestFit="1" customWidth="1"/>
    <col min="7435" max="7437" width="11.7109375" style="153" customWidth="1"/>
    <col min="7438" max="7438" width="11.7109375" style="153" bestFit="1" customWidth="1"/>
    <col min="7439" max="7680" width="9.140625" style="153"/>
    <col min="7681" max="7682" width="0" style="153" hidden="1" customWidth="1"/>
    <col min="7683" max="7683" width="64.5703125" style="153" bestFit="1" customWidth="1"/>
    <col min="7684" max="7690" width="11.7109375" style="153" bestFit="1" customWidth="1"/>
    <col min="7691" max="7693" width="11.7109375" style="153" customWidth="1"/>
    <col min="7694" max="7694" width="11.7109375" style="153" bestFit="1" customWidth="1"/>
    <col min="7695" max="7936" width="9.140625" style="153"/>
    <col min="7937" max="7938" width="0" style="153" hidden="1" customWidth="1"/>
    <col min="7939" max="7939" width="64.5703125" style="153" bestFit="1" customWidth="1"/>
    <col min="7940" max="7946" width="11.7109375" style="153" bestFit="1" customWidth="1"/>
    <col min="7947" max="7949" width="11.7109375" style="153" customWidth="1"/>
    <col min="7950" max="7950" width="11.7109375" style="153" bestFit="1" customWidth="1"/>
    <col min="7951" max="8192" width="9.140625" style="153"/>
    <col min="8193" max="8194" width="0" style="153" hidden="1" customWidth="1"/>
    <col min="8195" max="8195" width="64.5703125" style="153" bestFit="1" customWidth="1"/>
    <col min="8196" max="8202" width="11.7109375" style="153" bestFit="1" customWidth="1"/>
    <col min="8203" max="8205" width="11.7109375" style="153" customWidth="1"/>
    <col min="8206" max="8206" width="11.7109375" style="153" bestFit="1" customWidth="1"/>
    <col min="8207" max="8448" width="9.140625" style="153"/>
    <col min="8449" max="8450" width="0" style="153" hidden="1" customWidth="1"/>
    <col min="8451" max="8451" width="64.5703125" style="153" bestFit="1" customWidth="1"/>
    <col min="8452" max="8458" width="11.7109375" style="153" bestFit="1" customWidth="1"/>
    <col min="8459" max="8461" width="11.7109375" style="153" customWidth="1"/>
    <col min="8462" max="8462" width="11.7109375" style="153" bestFit="1" customWidth="1"/>
    <col min="8463" max="8704" width="9.140625" style="153"/>
    <col min="8705" max="8706" width="0" style="153" hidden="1" customWidth="1"/>
    <col min="8707" max="8707" width="64.5703125" style="153" bestFit="1" customWidth="1"/>
    <col min="8708" max="8714" width="11.7109375" style="153" bestFit="1" customWidth="1"/>
    <col min="8715" max="8717" width="11.7109375" style="153" customWidth="1"/>
    <col min="8718" max="8718" width="11.7109375" style="153" bestFit="1" customWidth="1"/>
    <col min="8719" max="8960" width="9.140625" style="153"/>
    <col min="8961" max="8962" width="0" style="153" hidden="1" customWidth="1"/>
    <col min="8963" max="8963" width="64.5703125" style="153" bestFit="1" customWidth="1"/>
    <col min="8964" max="8970" width="11.7109375" style="153" bestFit="1" customWidth="1"/>
    <col min="8971" max="8973" width="11.7109375" style="153" customWidth="1"/>
    <col min="8974" max="8974" width="11.7109375" style="153" bestFit="1" customWidth="1"/>
    <col min="8975" max="9216" width="9.140625" style="153"/>
    <col min="9217" max="9218" width="0" style="153" hidden="1" customWidth="1"/>
    <col min="9219" max="9219" width="64.5703125" style="153" bestFit="1" customWidth="1"/>
    <col min="9220" max="9226" width="11.7109375" style="153" bestFit="1" customWidth="1"/>
    <col min="9227" max="9229" width="11.7109375" style="153" customWidth="1"/>
    <col min="9230" max="9230" width="11.7109375" style="153" bestFit="1" customWidth="1"/>
    <col min="9231" max="9472" width="9.140625" style="153"/>
    <col min="9473" max="9474" width="0" style="153" hidden="1" customWidth="1"/>
    <col min="9475" max="9475" width="64.5703125" style="153" bestFit="1" customWidth="1"/>
    <col min="9476" max="9482" width="11.7109375" style="153" bestFit="1" customWidth="1"/>
    <col min="9483" max="9485" width="11.7109375" style="153" customWidth="1"/>
    <col min="9486" max="9486" width="11.7109375" style="153" bestFit="1" customWidth="1"/>
    <col min="9487" max="9728" width="9.140625" style="153"/>
    <col min="9729" max="9730" width="0" style="153" hidden="1" customWidth="1"/>
    <col min="9731" max="9731" width="64.5703125" style="153" bestFit="1" customWidth="1"/>
    <col min="9732" max="9738" width="11.7109375" style="153" bestFit="1" customWidth="1"/>
    <col min="9739" max="9741" width="11.7109375" style="153" customWidth="1"/>
    <col min="9742" max="9742" width="11.7109375" style="153" bestFit="1" customWidth="1"/>
    <col min="9743" max="9984" width="9.140625" style="153"/>
    <col min="9985" max="9986" width="0" style="153" hidden="1" customWidth="1"/>
    <col min="9987" max="9987" width="64.5703125" style="153" bestFit="1" customWidth="1"/>
    <col min="9988" max="9994" width="11.7109375" style="153" bestFit="1" customWidth="1"/>
    <col min="9995" max="9997" width="11.7109375" style="153" customWidth="1"/>
    <col min="9998" max="9998" width="11.7109375" style="153" bestFit="1" customWidth="1"/>
    <col min="9999" max="10240" width="9.140625" style="153"/>
    <col min="10241" max="10242" width="0" style="153" hidden="1" customWidth="1"/>
    <col min="10243" max="10243" width="64.5703125" style="153" bestFit="1" customWidth="1"/>
    <col min="10244" max="10250" width="11.7109375" style="153" bestFit="1" customWidth="1"/>
    <col min="10251" max="10253" width="11.7109375" style="153" customWidth="1"/>
    <col min="10254" max="10254" width="11.7109375" style="153" bestFit="1" customWidth="1"/>
    <col min="10255" max="10496" width="9.140625" style="153"/>
    <col min="10497" max="10498" width="0" style="153" hidden="1" customWidth="1"/>
    <col min="10499" max="10499" width="64.5703125" style="153" bestFit="1" customWidth="1"/>
    <col min="10500" max="10506" width="11.7109375" style="153" bestFit="1" customWidth="1"/>
    <col min="10507" max="10509" width="11.7109375" style="153" customWidth="1"/>
    <col min="10510" max="10510" width="11.7109375" style="153" bestFit="1" customWidth="1"/>
    <col min="10511" max="10752" width="9.140625" style="153"/>
    <col min="10753" max="10754" width="0" style="153" hidden="1" customWidth="1"/>
    <col min="10755" max="10755" width="64.5703125" style="153" bestFit="1" customWidth="1"/>
    <col min="10756" max="10762" width="11.7109375" style="153" bestFit="1" customWidth="1"/>
    <col min="10763" max="10765" width="11.7109375" style="153" customWidth="1"/>
    <col min="10766" max="10766" width="11.7109375" style="153" bestFit="1" customWidth="1"/>
    <col min="10767" max="11008" width="9.140625" style="153"/>
    <col min="11009" max="11010" width="0" style="153" hidden="1" customWidth="1"/>
    <col min="11011" max="11011" width="64.5703125" style="153" bestFit="1" customWidth="1"/>
    <col min="11012" max="11018" width="11.7109375" style="153" bestFit="1" customWidth="1"/>
    <col min="11019" max="11021" width="11.7109375" style="153" customWidth="1"/>
    <col min="11022" max="11022" width="11.7109375" style="153" bestFit="1" customWidth="1"/>
    <col min="11023" max="11264" width="9.140625" style="153"/>
    <col min="11265" max="11266" width="0" style="153" hidden="1" customWidth="1"/>
    <col min="11267" max="11267" width="64.5703125" style="153" bestFit="1" customWidth="1"/>
    <col min="11268" max="11274" width="11.7109375" style="153" bestFit="1" customWidth="1"/>
    <col min="11275" max="11277" width="11.7109375" style="153" customWidth="1"/>
    <col min="11278" max="11278" width="11.7109375" style="153" bestFit="1" customWidth="1"/>
    <col min="11279" max="11520" width="9.140625" style="153"/>
    <col min="11521" max="11522" width="0" style="153" hidden="1" customWidth="1"/>
    <col min="11523" max="11523" width="64.5703125" style="153" bestFit="1" customWidth="1"/>
    <col min="11524" max="11530" width="11.7109375" style="153" bestFit="1" customWidth="1"/>
    <col min="11531" max="11533" width="11.7109375" style="153" customWidth="1"/>
    <col min="11534" max="11534" width="11.7109375" style="153" bestFit="1" customWidth="1"/>
    <col min="11535" max="11776" width="9.140625" style="153"/>
    <col min="11777" max="11778" width="0" style="153" hidden="1" customWidth="1"/>
    <col min="11779" max="11779" width="64.5703125" style="153" bestFit="1" customWidth="1"/>
    <col min="11780" max="11786" width="11.7109375" style="153" bestFit="1" customWidth="1"/>
    <col min="11787" max="11789" width="11.7109375" style="153" customWidth="1"/>
    <col min="11790" max="11790" width="11.7109375" style="153" bestFit="1" customWidth="1"/>
    <col min="11791" max="12032" width="9.140625" style="153"/>
    <col min="12033" max="12034" width="0" style="153" hidden="1" customWidth="1"/>
    <col min="12035" max="12035" width="64.5703125" style="153" bestFit="1" customWidth="1"/>
    <col min="12036" max="12042" width="11.7109375" style="153" bestFit="1" customWidth="1"/>
    <col min="12043" max="12045" width="11.7109375" style="153" customWidth="1"/>
    <col min="12046" max="12046" width="11.7109375" style="153" bestFit="1" customWidth="1"/>
    <col min="12047" max="12288" width="9.140625" style="153"/>
    <col min="12289" max="12290" width="0" style="153" hidden="1" customWidth="1"/>
    <col min="12291" max="12291" width="64.5703125" style="153" bestFit="1" customWidth="1"/>
    <col min="12292" max="12298" width="11.7109375" style="153" bestFit="1" customWidth="1"/>
    <col min="12299" max="12301" width="11.7109375" style="153" customWidth="1"/>
    <col min="12302" max="12302" width="11.7109375" style="153" bestFit="1" customWidth="1"/>
    <col min="12303" max="12544" width="9.140625" style="153"/>
    <col min="12545" max="12546" width="0" style="153" hidden="1" customWidth="1"/>
    <col min="12547" max="12547" width="64.5703125" style="153" bestFit="1" customWidth="1"/>
    <col min="12548" max="12554" width="11.7109375" style="153" bestFit="1" customWidth="1"/>
    <col min="12555" max="12557" width="11.7109375" style="153" customWidth="1"/>
    <col min="12558" max="12558" width="11.7109375" style="153" bestFit="1" customWidth="1"/>
    <col min="12559" max="12800" width="9.140625" style="153"/>
    <col min="12801" max="12802" width="0" style="153" hidden="1" customWidth="1"/>
    <col min="12803" max="12803" width="64.5703125" style="153" bestFit="1" customWidth="1"/>
    <col min="12804" max="12810" width="11.7109375" style="153" bestFit="1" customWidth="1"/>
    <col min="12811" max="12813" width="11.7109375" style="153" customWidth="1"/>
    <col min="12814" max="12814" width="11.7109375" style="153" bestFit="1" customWidth="1"/>
    <col min="12815" max="13056" width="9.140625" style="153"/>
    <col min="13057" max="13058" width="0" style="153" hidden="1" customWidth="1"/>
    <col min="13059" max="13059" width="64.5703125" style="153" bestFit="1" customWidth="1"/>
    <col min="13060" max="13066" width="11.7109375" style="153" bestFit="1" customWidth="1"/>
    <col min="13067" max="13069" width="11.7109375" style="153" customWidth="1"/>
    <col min="13070" max="13070" width="11.7109375" style="153" bestFit="1" customWidth="1"/>
    <col min="13071" max="13312" width="9.140625" style="153"/>
    <col min="13313" max="13314" width="0" style="153" hidden="1" customWidth="1"/>
    <col min="13315" max="13315" width="64.5703125" style="153" bestFit="1" customWidth="1"/>
    <col min="13316" max="13322" width="11.7109375" style="153" bestFit="1" customWidth="1"/>
    <col min="13323" max="13325" width="11.7109375" style="153" customWidth="1"/>
    <col min="13326" max="13326" width="11.7109375" style="153" bestFit="1" customWidth="1"/>
    <col min="13327" max="13568" width="9.140625" style="153"/>
    <col min="13569" max="13570" width="0" style="153" hidden="1" customWidth="1"/>
    <col min="13571" max="13571" width="64.5703125" style="153" bestFit="1" customWidth="1"/>
    <col min="13572" max="13578" width="11.7109375" style="153" bestFit="1" customWidth="1"/>
    <col min="13579" max="13581" width="11.7109375" style="153" customWidth="1"/>
    <col min="13582" max="13582" width="11.7109375" style="153" bestFit="1" customWidth="1"/>
    <col min="13583" max="13824" width="9.140625" style="153"/>
    <col min="13825" max="13826" width="0" style="153" hidden="1" customWidth="1"/>
    <col min="13827" max="13827" width="64.5703125" style="153" bestFit="1" customWidth="1"/>
    <col min="13828" max="13834" width="11.7109375" style="153" bestFit="1" customWidth="1"/>
    <col min="13835" max="13837" width="11.7109375" style="153" customWidth="1"/>
    <col min="13838" max="13838" width="11.7109375" style="153" bestFit="1" customWidth="1"/>
    <col min="13839" max="14080" width="9.140625" style="153"/>
    <col min="14081" max="14082" width="0" style="153" hidden="1" customWidth="1"/>
    <col min="14083" max="14083" width="64.5703125" style="153" bestFit="1" customWidth="1"/>
    <col min="14084" max="14090" width="11.7109375" style="153" bestFit="1" customWidth="1"/>
    <col min="14091" max="14093" width="11.7109375" style="153" customWidth="1"/>
    <col min="14094" max="14094" width="11.7109375" style="153" bestFit="1" customWidth="1"/>
    <col min="14095" max="14336" width="9.140625" style="153"/>
    <col min="14337" max="14338" width="0" style="153" hidden="1" customWidth="1"/>
    <col min="14339" max="14339" width="64.5703125" style="153" bestFit="1" customWidth="1"/>
    <col min="14340" max="14346" width="11.7109375" style="153" bestFit="1" customWidth="1"/>
    <col min="14347" max="14349" width="11.7109375" style="153" customWidth="1"/>
    <col min="14350" max="14350" width="11.7109375" style="153" bestFit="1" customWidth="1"/>
    <col min="14351" max="14592" width="9.140625" style="153"/>
    <col min="14593" max="14594" width="0" style="153" hidden="1" customWidth="1"/>
    <col min="14595" max="14595" width="64.5703125" style="153" bestFit="1" customWidth="1"/>
    <col min="14596" max="14602" width="11.7109375" style="153" bestFit="1" customWidth="1"/>
    <col min="14603" max="14605" width="11.7109375" style="153" customWidth="1"/>
    <col min="14606" max="14606" width="11.7109375" style="153" bestFit="1" customWidth="1"/>
    <col min="14607" max="14848" width="9.140625" style="153"/>
    <col min="14849" max="14850" width="0" style="153" hidden="1" customWidth="1"/>
    <col min="14851" max="14851" width="64.5703125" style="153" bestFit="1" customWidth="1"/>
    <col min="14852" max="14858" width="11.7109375" style="153" bestFit="1" customWidth="1"/>
    <col min="14859" max="14861" width="11.7109375" style="153" customWidth="1"/>
    <col min="14862" max="14862" width="11.7109375" style="153" bestFit="1" customWidth="1"/>
    <col min="14863" max="15104" width="9.140625" style="153"/>
    <col min="15105" max="15106" width="0" style="153" hidden="1" customWidth="1"/>
    <col min="15107" max="15107" width="64.5703125" style="153" bestFit="1" customWidth="1"/>
    <col min="15108" max="15114" width="11.7109375" style="153" bestFit="1" customWidth="1"/>
    <col min="15115" max="15117" width="11.7109375" style="153" customWidth="1"/>
    <col min="15118" max="15118" width="11.7109375" style="153" bestFit="1" customWidth="1"/>
    <col min="15119" max="15360" width="9.140625" style="153"/>
    <col min="15361" max="15362" width="0" style="153" hidden="1" customWidth="1"/>
    <col min="15363" max="15363" width="64.5703125" style="153" bestFit="1" customWidth="1"/>
    <col min="15364" max="15370" width="11.7109375" style="153" bestFit="1" customWidth="1"/>
    <col min="15371" max="15373" width="11.7109375" style="153" customWidth="1"/>
    <col min="15374" max="15374" width="11.7109375" style="153" bestFit="1" customWidth="1"/>
    <col min="15375" max="15616" width="9.140625" style="153"/>
    <col min="15617" max="15618" width="0" style="153" hidden="1" customWidth="1"/>
    <col min="15619" max="15619" width="64.5703125" style="153" bestFit="1" customWidth="1"/>
    <col min="15620" max="15626" width="11.7109375" style="153" bestFit="1" customWidth="1"/>
    <col min="15627" max="15629" width="11.7109375" style="153" customWidth="1"/>
    <col min="15630" max="15630" width="11.7109375" style="153" bestFit="1" customWidth="1"/>
    <col min="15631" max="15872" width="9.140625" style="153"/>
    <col min="15873" max="15874" width="0" style="153" hidden="1" customWidth="1"/>
    <col min="15875" max="15875" width="64.5703125" style="153" bestFit="1" customWidth="1"/>
    <col min="15876" max="15882" width="11.7109375" style="153" bestFit="1" customWidth="1"/>
    <col min="15883" max="15885" width="11.7109375" style="153" customWidth="1"/>
    <col min="15886" max="15886" width="11.7109375" style="153" bestFit="1" customWidth="1"/>
    <col min="15887" max="16128" width="9.140625" style="153"/>
    <col min="16129" max="16130" width="0" style="153" hidden="1" customWidth="1"/>
    <col min="16131" max="16131" width="64.5703125" style="153" bestFit="1" customWidth="1"/>
    <col min="16132" max="16138" width="11.7109375" style="153" bestFit="1" customWidth="1"/>
    <col min="16139" max="16141" width="11.7109375" style="153" customWidth="1"/>
    <col min="16142" max="16142" width="11.7109375" style="153" bestFit="1" customWidth="1"/>
    <col min="16143" max="16384" width="9.140625" style="153"/>
  </cols>
  <sheetData>
    <row r="1" spans="1:14" s="176" customFormat="1" ht="30" customHeight="1">
      <c r="A1" s="53"/>
      <c r="B1" s="53"/>
      <c r="C1" s="897" t="s">
        <v>0</v>
      </c>
      <c r="D1" s="897"/>
      <c r="E1" s="897"/>
      <c r="F1" s="897"/>
      <c r="G1" s="897"/>
      <c r="H1" s="897"/>
      <c r="I1" s="897"/>
      <c r="J1" s="897"/>
      <c r="K1" s="897"/>
      <c r="L1" s="897"/>
      <c r="M1" s="897"/>
      <c r="N1" s="897"/>
    </row>
    <row r="2" spans="1:14" s="176" customFormat="1" ht="15" customHeight="1">
      <c r="A2" s="53"/>
      <c r="B2" s="53"/>
      <c r="C2" s="898" t="s">
        <v>737</v>
      </c>
      <c r="D2" s="898"/>
      <c r="E2" s="898"/>
      <c r="F2" s="898"/>
      <c r="G2" s="898"/>
      <c r="H2" s="898"/>
      <c r="I2" s="898"/>
      <c r="J2" s="898"/>
      <c r="K2" s="898"/>
      <c r="L2" s="898"/>
      <c r="M2" s="898"/>
      <c r="N2" s="898"/>
    </row>
    <row r="3" spans="1:14" s="177" customFormat="1" ht="30" customHeight="1">
      <c r="A3" s="53"/>
      <c r="B3" s="53"/>
      <c r="C3" s="899" t="s">
        <v>3</v>
      </c>
      <c r="D3" s="899"/>
      <c r="E3" s="899"/>
      <c r="F3" s="899"/>
      <c r="G3" s="899"/>
      <c r="H3" s="899"/>
      <c r="I3" s="899"/>
      <c r="J3" s="899"/>
      <c r="K3" s="899"/>
      <c r="L3" s="899"/>
      <c r="M3" s="899"/>
      <c r="N3" s="899"/>
    </row>
    <row r="4" spans="1:14" s="274" customFormat="1" ht="3.75" customHeight="1">
      <c r="A4" s="272"/>
      <c r="B4" s="272"/>
      <c r="C4" s="273"/>
      <c r="D4" s="273"/>
      <c r="E4" s="273"/>
      <c r="F4" s="273"/>
      <c r="G4" s="273"/>
      <c r="H4" s="273"/>
      <c r="I4" s="273"/>
      <c r="J4" s="273"/>
      <c r="K4" s="273"/>
      <c r="L4" s="273"/>
      <c r="M4" s="273"/>
      <c r="N4" s="273"/>
    </row>
    <row r="5" spans="1:14" s="205" customFormat="1" ht="15" customHeight="1">
      <c r="A5" s="53"/>
      <c r="B5" s="53"/>
      <c r="C5" s="275"/>
      <c r="D5" s="276">
        <v>2015</v>
      </c>
      <c r="E5" s="276">
        <v>2016</v>
      </c>
      <c r="F5" s="276">
        <v>2017</v>
      </c>
      <c r="G5" s="276">
        <v>2018</v>
      </c>
      <c r="H5" s="276">
        <v>2019</v>
      </c>
      <c r="I5" s="276">
        <v>2020</v>
      </c>
      <c r="J5" s="276">
        <v>2021</v>
      </c>
      <c r="K5" s="276">
        <v>2022</v>
      </c>
      <c r="L5" s="276">
        <v>2023</v>
      </c>
      <c r="M5" s="276">
        <v>2024</v>
      </c>
      <c r="N5" s="276">
        <v>2025</v>
      </c>
    </row>
    <row r="6" spans="1:14" s="205" customFormat="1" ht="15" customHeight="1">
      <c r="A6" s="53"/>
      <c r="B6" s="53"/>
      <c r="C6" s="277"/>
      <c r="D6" s="278" t="s">
        <v>738</v>
      </c>
      <c r="E6" s="279" t="s">
        <v>738</v>
      </c>
      <c r="F6" s="279" t="s">
        <v>738</v>
      </c>
      <c r="G6" s="280" t="s">
        <v>738</v>
      </c>
      <c r="H6" s="280" t="s">
        <v>738</v>
      </c>
      <c r="I6" s="280" t="s">
        <v>738</v>
      </c>
      <c r="J6" s="280" t="s">
        <v>738</v>
      </c>
      <c r="K6" s="280" t="s">
        <v>738</v>
      </c>
      <c r="L6" s="280" t="s">
        <v>738</v>
      </c>
      <c r="M6" s="280" t="s">
        <v>738</v>
      </c>
      <c r="N6" s="280" t="s">
        <v>739</v>
      </c>
    </row>
    <row r="7" spans="1:14" s="96" customFormat="1" ht="15" customHeight="1">
      <c r="A7" s="53" t="s">
        <v>524</v>
      </c>
      <c r="B7" s="53" t="s">
        <v>740</v>
      </c>
      <c r="C7" s="281" t="s">
        <v>741</v>
      </c>
      <c r="D7" s="282">
        <v>96931716</v>
      </c>
      <c r="E7" s="282">
        <v>113162072</v>
      </c>
      <c r="F7" s="282">
        <v>132510769</v>
      </c>
      <c r="G7" s="282">
        <v>148422098</v>
      </c>
      <c r="H7" s="282">
        <v>159266306</v>
      </c>
      <c r="I7" s="282">
        <v>166673398</v>
      </c>
      <c r="J7" s="282">
        <v>173424784.21318001</v>
      </c>
      <c r="K7" s="282">
        <v>184905224.77207002</v>
      </c>
      <c r="L7" s="282">
        <v>181950514.06678</v>
      </c>
      <c r="M7" s="283">
        <v>189847778.70813</v>
      </c>
      <c r="N7" s="283">
        <v>189583064.89492002</v>
      </c>
    </row>
    <row r="8" spans="1:14" s="96" customFormat="1" ht="15" customHeight="1">
      <c r="A8" s="53" t="s">
        <v>524</v>
      </c>
      <c r="B8" s="109" t="s">
        <v>742</v>
      </c>
      <c r="C8" s="53" t="s">
        <v>743</v>
      </c>
      <c r="D8" s="282">
        <v>95850682</v>
      </c>
      <c r="E8" s="282">
        <v>111464064</v>
      </c>
      <c r="F8" s="282">
        <v>130122017</v>
      </c>
      <c r="G8" s="282">
        <v>144653413</v>
      </c>
      <c r="H8" s="282">
        <v>153555215</v>
      </c>
      <c r="I8" s="282">
        <v>159540843</v>
      </c>
      <c r="J8" s="282">
        <v>135624441.58680001</v>
      </c>
      <c r="K8" s="282">
        <v>151026736.64817998</v>
      </c>
      <c r="L8" s="282">
        <v>152314153.96443</v>
      </c>
      <c r="M8" s="283">
        <v>163354673.46527001</v>
      </c>
      <c r="N8" s="283">
        <v>163243532.81713003</v>
      </c>
    </row>
    <row r="9" spans="1:14" s="96" customFormat="1" ht="15" customHeight="1">
      <c r="A9" s="53" t="s">
        <v>524</v>
      </c>
      <c r="B9" s="109" t="s">
        <v>744</v>
      </c>
      <c r="C9" s="53" t="s">
        <v>745</v>
      </c>
      <c r="D9" s="282">
        <v>1081033</v>
      </c>
      <c r="E9" s="282">
        <v>1698008</v>
      </c>
      <c r="F9" s="282">
        <v>2388752</v>
      </c>
      <c r="G9" s="282">
        <v>3768685</v>
      </c>
      <c r="H9" s="282">
        <v>5711091</v>
      </c>
      <c r="I9" s="282">
        <v>7132555</v>
      </c>
      <c r="J9" s="282">
        <v>37800342.626379997</v>
      </c>
      <c r="K9" s="282">
        <v>33878488.123889998</v>
      </c>
      <c r="L9" s="282">
        <v>29636360.10235</v>
      </c>
      <c r="M9" s="283">
        <v>26493105.242859997</v>
      </c>
      <c r="N9" s="283">
        <v>26339532.077789996</v>
      </c>
    </row>
    <row r="10" spans="1:14" s="96" customFormat="1" ht="15" customHeight="1">
      <c r="A10" s="53" t="s">
        <v>524</v>
      </c>
      <c r="B10" s="53" t="s">
        <v>746</v>
      </c>
      <c r="C10" s="281" t="s">
        <v>747</v>
      </c>
      <c r="D10" s="282">
        <v>448753</v>
      </c>
      <c r="E10" s="282">
        <v>547044</v>
      </c>
      <c r="F10" s="282">
        <v>643208</v>
      </c>
      <c r="G10" s="282">
        <v>674226</v>
      </c>
      <c r="H10" s="282">
        <v>677106</v>
      </c>
      <c r="I10" s="282">
        <v>179948</v>
      </c>
      <c r="J10" s="282">
        <v>619731.63228999998</v>
      </c>
      <c r="K10" s="282">
        <v>1217103.30113</v>
      </c>
      <c r="L10" s="282">
        <v>1546082.21795</v>
      </c>
      <c r="M10" s="283">
        <v>1525588.5761299999</v>
      </c>
      <c r="N10" s="283">
        <v>1619581.2778600003</v>
      </c>
    </row>
    <row r="11" spans="1:14" s="96" customFormat="1" ht="15" customHeight="1">
      <c r="A11" s="53" t="s">
        <v>524</v>
      </c>
      <c r="B11" s="53" t="s">
        <v>748</v>
      </c>
      <c r="C11" s="53" t="s">
        <v>749</v>
      </c>
      <c r="D11" s="282">
        <v>424352</v>
      </c>
      <c r="E11" s="282">
        <v>486631</v>
      </c>
      <c r="F11" s="282">
        <v>576556</v>
      </c>
      <c r="G11" s="282">
        <v>591804</v>
      </c>
      <c r="H11" s="282">
        <v>573843</v>
      </c>
      <c r="I11" s="282">
        <v>146340</v>
      </c>
      <c r="J11" s="282">
        <v>334268.42801999999</v>
      </c>
      <c r="K11" s="282">
        <v>407771.21714999998</v>
      </c>
      <c r="L11" s="282">
        <v>638224.50777000003</v>
      </c>
      <c r="M11" s="283">
        <v>707567.19143999997</v>
      </c>
      <c r="N11" s="283">
        <v>714630.41808000009</v>
      </c>
    </row>
    <row r="12" spans="1:14" s="96" customFormat="1" ht="15" customHeight="1">
      <c r="A12" s="53" t="s">
        <v>524</v>
      </c>
      <c r="B12" s="109" t="s">
        <v>750</v>
      </c>
      <c r="C12" s="53" t="s">
        <v>751</v>
      </c>
      <c r="D12" s="282">
        <v>24402</v>
      </c>
      <c r="E12" s="282">
        <v>60414</v>
      </c>
      <c r="F12" s="282">
        <v>66652</v>
      </c>
      <c r="G12" s="282">
        <v>82422</v>
      </c>
      <c r="H12" s="282">
        <v>103264</v>
      </c>
      <c r="I12" s="282">
        <v>33607</v>
      </c>
      <c r="J12" s="282">
        <v>285463.20426999999</v>
      </c>
      <c r="K12" s="282">
        <v>809332.08398</v>
      </c>
      <c r="L12" s="282">
        <v>907857.71017999994</v>
      </c>
      <c r="M12" s="283">
        <v>818021.38468999998</v>
      </c>
      <c r="N12" s="283">
        <v>904950.85978000006</v>
      </c>
    </row>
    <row r="13" spans="1:14" s="96" customFormat="1" ht="15" customHeight="1">
      <c r="A13" s="53" t="s">
        <v>524</v>
      </c>
      <c r="B13" s="53" t="s">
        <v>752</v>
      </c>
      <c r="C13" s="281" t="s">
        <v>753</v>
      </c>
      <c r="D13" s="282">
        <v>993613</v>
      </c>
      <c r="E13" s="282">
        <v>1197544</v>
      </c>
      <c r="F13" s="282">
        <v>1568925</v>
      </c>
      <c r="G13" s="282">
        <v>1848802</v>
      </c>
      <c r="H13" s="282">
        <v>2219458</v>
      </c>
      <c r="I13" s="282">
        <v>2282528</v>
      </c>
      <c r="J13" s="282">
        <v>2004710.1585299999</v>
      </c>
      <c r="K13" s="282">
        <v>2783430.35616</v>
      </c>
      <c r="L13" s="282">
        <v>3731093.1497499999</v>
      </c>
      <c r="M13" s="283">
        <v>4585189.29782</v>
      </c>
      <c r="N13" s="283">
        <v>4652258.2426600009</v>
      </c>
    </row>
    <row r="14" spans="1:14" s="96" customFormat="1" ht="15" customHeight="1">
      <c r="A14" s="53" t="s">
        <v>524</v>
      </c>
      <c r="B14" s="53" t="s">
        <v>754</v>
      </c>
      <c r="C14" s="53" t="s">
        <v>755</v>
      </c>
      <c r="D14" s="282">
        <v>811531</v>
      </c>
      <c r="E14" s="282">
        <v>1003173</v>
      </c>
      <c r="F14" s="282">
        <v>1303904</v>
      </c>
      <c r="G14" s="282">
        <v>1520492</v>
      </c>
      <c r="H14" s="282">
        <v>1676595</v>
      </c>
      <c r="I14" s="282">
        <v>1646658</v>
      </c>
      <c r="J14" s="282">
        <v>1439639.2452799999</v>
      </c>
      <c r="K14" s="282">
        <v>1367425.3200300001</v>
      </c>
      <c r="L14" s="282">
        <v>1437591.7024400001</v>
      </c>
      <c r="M14" s="283">
        <v>1612138.0273000002</v>
      </c>
      <c r="N14" s="283">
        <v>1639810.3484200002</v>
      </c>
    </row>
    <row r="15" spans="1:14" s="96" customFormat="1" ht="15" customHeight="1">
      <c r="A15" s="53" t="s">
        <v>524</v>
      </c>
      <c r="B15" s="109" t="s">
        <v>756</v>
      </c>
      <c r="C15" s="53" t="s">
        <v>757</v>
      </c>
      <c r="D15" s="282">
        <v>182083</v>
      </c>
      <c r="E15" s="282">
        <v>194371</v>
      </c>
      <c r="F15" s="282">
        <v>265021</v>
      </c>
      <c r="G15" s="282">
        <v>328310</v>
      </c>
      <c r="H15" s="282">
        <v>542863</v>
      </c>
      <c r="I15" s="282">
        <v>635870</v>
      </c>
      <c r="J15" s="282">
        <v>565070.91324999998</v>
      </c>
      <c r="K15" s="282">
        <v>1416005.0361300001</v>
      </c>
      <c r="L15" s="282">
        <v>2293501.4473099997</v>
      </c>
      <c r="M15" s="283">
        <v>2973051.2705199998</v>
      </c>
      <c r="N15" s="283">
        <v>3012447.8942400008</v>
      </c>
    </row>
    <row r="16" spans="1:14" s="96" customFormat="1" ht="15" customHeight="1">
      <c r="A16" s="53" t="s">
        <v>524</v>
      </c>
      <c r="B16" s="53" t="s">
        <v>758</v>
      </c>
      <c r="C16" s="281" t="s">
        <v>759</v>
      </c>
      <c r="D16" s="282">
        <v>18672350</v>
      </c>
      <c r="E16" s="282">
        <v>22558358</v>
      </c>
      <c r="F16" s="282">
        <v>21343440</v>
      </c>
      <c r="G16" s="282">
        <v>20933808</v>
      </c>
      <c r="H16" s="282">
        <v>20177208</v>
      </c>
      <c r="I16" s="282">
        <v>16247720</v>
      </c>
      <c r="J16" s="282">
        <v>15670702.75622</v>
      </c>
      <c r="K16" s="282">
        <v>16904787.152879998</v>
      </c>
      <c r="L16" s="282">
        <v>15436648.83932</v>
      </c>
      <c r="M16" s="283">
        <v>17011790.869919997</v>
      </c>
      <c r="N16" s="283">
        <v>16947805.55816</v>
      </c>
    </row>
    <row r="17" spans="1:14" s="96" customFormat="1" ht="15" customHeight="1">
      <c r="A17" s="53" t="s">
        <v>524</v>
      </c>
      <c r="B17" s="53" t="s">
        <v>760</v>
      </c>
      <c r="C17" s="53" t="s">
        <v>761</v>
      </c>
      <c r="D17" s="282">
        <v>849463</v>
      </c>
      <c r="E17" s="282">
        <v>961396</v>
      </c>
      <c r="F17" s="282">
        <v>1152458</v>
      </c>
      <c r="G17" s="282">
        <v>1272964</v>
      </c>
      <c r="H17" s="282">
        <v>1431732</v>
      </c>
      <c r="I17" s="282">
        <v>8121010</v>
      </c>
      <c r="J17" s="282">
        <v>9952803.7348100003</v>
      </c>
      <c r="K17" s="282">
        <v>8808792.0035400018</v>
      </c>
      <c r="L17" s="282">
        <v>6911909.3313699998</v>
      </c>
      <c r="M17" s="283">
        <v>5702495.3368600011</v>
      </c>
      <c r="N17" s="283">
        <v>5640567.1680699997</v>
      </c>
    </row>
    <row r="18" spans="1:14" s="96" customFormat="1" ht="15" customHeight="1">
      <c r="A18" s="53" t="s">
        <v>524</v>
      </c>
      <c r="B18" s="53" t="s">
        <v>762</v>
      </c>
      <c r="C18" s="284" t="s">
        <v>763</v>
      </c>
      <c r="D18" s="282">
        <v>-2691169</v>
      </c>
      <c r="E18" s="282">
        <v>-2967363</v>
      </c>
      <c r="F18" s="282">
        <v>-3577678</v>
      </c>
      <c r="G18" s="282">
        <v>-3906881</v>
      </c>
      <c r="H18" s="282">
        <v>-4222029</v>
      </c>
      <c r="I18" s="282">
        <v>-5401700</v>
      </c>
      <c r="J18" s="282">
        <v>-5459964.86601</v>
      </c>
      <c r="K18" s="282">
        <v>-5759321.335</v>
      </c>
      <c r="L18" s="282">
        <v>-6969521.7371699996</v>
      </c>
      <c r="M18" s="283">
        <v>-7851356.9034599997</v>
      </c>
      <c r="N18" s="283">
        <v>-7992791.5517900009</v>
      </c>
    </row>
    <row r="19" spans="1:14" s="96" customFormat="1" ht="15" customHeight="1">
      <c r="A19" s="53" t="s">
        <v>524</v>
      </c>
      <c r="B19" s="53" t="s">
        <v>764</v>
      </c>
      <c r="C19" s="285" t="s">
        <v>765</v>
      </c>
      <c r="D19" s="286">
        <v>115204726</v>
      </c>
      <c r="E19" s="286">
        <v>135459051</v>
      </c>
      <c r="F19" s="286">
        <v>153641122</v>
      </c>
      <c r="G19" s="286">
        <v>169245016</v>
      </c>
      <c r="H19" s="286">
        <v>179549781</v>
      </c>
      <c r="I19" s="286">
        <v>188102904</v>
      </c>
      <c r="J19" s="286">
        <v>196212767.62901998</v>
      </c>
      <c r="K19" s="286">
        <v>208860016.25077999</v>
      </c>
      <c r="L19" s="286">
        <v>202606725.868</v>
      </c>
      <c r="M19" s="287">
        <v>210821485.8854</v>
      </c>
      <c r="N19" s="287">
        <v>210450485.58988002</v>
      </c>
    </row>
    <row r="20" spans="1:14" s="205" customFormat="1" ht="3.75" customHeight="1" thickBot="1">
      <c r="A20" s="53"/>
      <c r="B20" s="53"/>
      <c r="C20" s="288"/>
      <c r="D20" s="289"/>
      <c r="E20" s="289"/>
      <c r="F20" s="289"/>
      <c r="G20" s="289"/>
      <c r="H20" s="289"/>
      <c r="I20" s="289"/>
      <c r="J20" s="289"/>
      <c r="K20" s="289"/>
      <c r="L20" s="289"/>
      <c r="M20" s="289"/>
      <c r="N20" s="289"/>
    </row>
    <row r="21" spans="1:14" s="205" customFormat="1" ht="15" customHeight="1" thickTop="1">
      <c r="A21" s="53"/>
      <c r="B21" s="53"/>
      <c r="C21" s="290" t="s">
        <v>766</v>
      </c>
      <c r="D21" s="291"/>
      <c r="E21" s="291"/>
      <c r="F21" s="291"/>
      <c r="G21" s="291"/>
      <c r="H21" s="291"/>
      <c r="I21" s="291"/>
      <c r="J21" s="291"/>
      <c r="K21" s="291"/>
      <c r="L21" s="291"/>
      <c r="M21" s="291"/>
      <c r="N21" s="291"/>
    </row>
    <row r="22" spans="1:14" s="205" customFormat="1" ht="15" customHeight="1">
      <c r="A22" s="53"/>
      <c r="B22" s="53"/>
      <c r="C22" s="290" t="s">
        <v>767</v>
      </c>
      <c r="D22" s="291"/>
      <c r="E22" s="291"/>
      <c r="F22" s="291"/>
      <c r="G22" s="291"/>
      <c r="H22" s="291"/>
      <c r="I22" s="291"/>
      <c r="J22" s="291"/>
      <c r="K22" s="291"/>
      <c r="L22" s="291"/>
      <c r="M22" s="291"/>
      <c r="N22" s="291"/>
    </row>
    <row r="23" spans="1:14" s="205" customFormat="1" ht="15" customHeight="1">
      <c r="A23" s="53"/>
      <c r="B23" s="53"/>
      <c r="C23" s="77"/>
      <c r="D23" s="291"/>
      <c r="E23" s="291"/>
      <c r="F23" s="291"/>
      <c r="G23" s="291"/>
      <c r="H23" s="291"/>
      <c r="I23" s="291"/>
      <c r="J23" s="291"/>
      <c r="K23" s="291"/>
      <c r="L23" s="291"/>
      <c r="M23" s="291"/>
      <c r="N23" s="291"/>
    </row>
  </sheetData>
  <mergeCells count="3">
    <mergeCell ref="C1:N1"/>
    <mergeCell ref="C2:N2"/>
    <mergeCell ref="C3:N3"/>
  </mergeCells>
  <pageMargins left="0.94" right="0.56999999999999995" top="0.64" bottom="0.43" header="0.5" footer="0.39"/>
  <pageSetup scale="32"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O36"/>
  <sheetViews>
    <sheetView topLeftCell="C1" zoomScaleNormal="100" workbookViewId="0"/>
  </sheetViews>
  <sheetFormatPr baseColWidth="10" defaultColWidth="9.140625" defaultRowHeight="12.75"/>
  <cols>
    <col min="1" max="1" width="2.28515625" style="153" hidden="1" customWidth="1"/>
    <col min="2" max="2" width="46.5703125" style="153" hidden="1" customWidth="1"/>
    <col min="3" max="3" width="96.5703125" style="175" bestFit="1" customWidth="1"/>
    <col min="4" max="4" width="15" style="324" bestFit="1" customWidth="1"/>
    <col min="5" max="5" width="14.85546875" style="153" bestFit="1" customWidth="1"/>
    <col min="6" max="9" width="15" style="153" bestFit="1" customWidth="1"/>
    <col min="10" max="13" width="15" style="153" customWidth="1"/>
    <col min="14" max="14" width="15" style="153" bestFit="1" customWidth="1"/>
    <col min="15" max="256" width="9.140625" style="153"/>
    <col min="257" max="258" width="0" style="153" hidden="1" customWidth="1"/>
    <col min="259" max="259" width="96.5703125" style="153" bestFit="1" customWidth="1"/>
    <col min="260" max="260" width="15" style="153" bestFit="1" customWidth="1"/>
    <col min="261" max="261" width="14.85546875" style="153" bestFit="1" customWidth="1"/>
    <col min="262" max="265" width="15" style="153" bestFit="1" customWidth="1"/>
    <col min="266" max="269" width="15" style="153" customWidth="1"/>
    <col min="270" max="270" width="15" style="153" bestFit="1" customWidth="1"/>
    <col min="271" max="512" width="9.140625" style="153"/>
    <col min="513" max="514" width="0" style="153" hidden="1" customWidth="1"/>
    <col min="515" max="515" width="96.5703125" style="153" bestFit="1" customWidth="1"/>
    <col min="516" max="516" width="15" style="153" bestFit="1" customWidth="1"/>
    <col min="517" max="517" width="14.85546875" style="153" bestFit="1" customWidth="1"/>
    <col min="518" max="521" width="15" style="153" bestFit="1" customWidth="1"/>
    <col min="522" max="525" width="15" style="153" customWidth="1"/>
    <col min="526" max="526" width="15" style="153" bestFit="1" customWidth="1"/>
    <col min="527" max="768" width="9.140625" style="153"/>
    <col min="769" max="770" width="0" style="153" hidden="1" customWidth="1"/>
    <col min="771" max="771" width="96.5703125" style="153" bestFit="1" customWidth="1"/>
    <col min="772" max="772" width="15" style="153" bestFit="1" customWidth="1"/>
    <col min="773" max="773" width="14.85546875" style="153" bestFit="1" customWidth="1"/>
    <col min="774" max="777" width="15" style="153" bestFit="1" customWidth="1"/>
    <col min="778" max="781" width="15" style="153" customWidth="1"/>
    <col min="782" max="782" width="15" style="153" bestFit="1" customWidth="1"/>
    <col min="783" max="1024" width="9.140625" style="153"/>
    <col min="1025" max="1026" width="0" style="153" hidden="1" customWidth="1"/>
    <col min="1027" max="1027" width="96.5703125" style="153" bestFit="1" customWidth="1"/>
    <col min="1028" max="1028" width="15" style="153" bestFit="1" customWidth="1"/>
    <col min="1029" max="1029" width="14.85546875" style="153" bestFit="1" customWidth="1"/>
    <col min="1030" max="1033" width="15" style="153" bestFit="1" customWidth="1"/>
    <col min="1034" max="1037" width="15" style="153" customWidth="1"/>
    <col min="1038" max="1038" width="15" style="153" bestFit="1" customWidth="1"/>
    <col min="1039" max="1280" width="9.140625" style="153"/>
    <col min="1281" max="1282" width="0" style="153" hidden="1" customWidth="1"/>
    <col min="1283" max="1283" width="96.5703125" style="153" bestFit="1" customWidth="1"/>
    <col min="1284" max="1284" width="15" style="153" bestFit="1" customWidth="1"/>
    <col min="1285" max="1285" width="14.85546875" style="153" bestFit="1" customWidth="1"/>
    <col min="1286" max="1289" width="15" style="153" bestFit="1" customWidth="1"/>
    <col min="1290" max="1293" width="15" style="153" customWidth="1"/>
    <col min="1294" max="1294" width="15" style="153" bestFit="1" customWidth="1"/>
    <col min="1295" max="1536" width="9.140625" style="153"/>
    <col min="1537" max="1538" width="0" style="153" hidden="1" customWidth="1"/>
    <col min="1539" max="1539" width="96.5703125" style="153" bestFit="1" customWidth="1"/>
    <col min="1540" max="1540" width="15" style="153" bestFit="1" customWidth="1"/>
    <col min="1541" max="1541" width="14.85546875" style="153" bestFit="1" customWidth="1"/>
    <col min="1542" max="1545" width="15" style="153" bestFit="1" customWidth="1"/>
    <col min="1546" max="1549" width="15" style="153" customWidth="1"/>
    <col min="1550" max="1550" width="15" style="153" bestFit="1" customWidth="1"/>
    <col min="1551" max="1792" width="9.140625" style="153"/>
    <col min="1793" max="1794" width="0" style="153" hidden="1" customWidth="1"/>
    <col min="1795" max="1795" width="96.5703125" style="153" bestFit="1" customWidth="1"/>
    <col min="1796" max="1796" width="15" style="153" bestFit="1" customWidth="1"/>
    <col min="1797" max="1797" width="14.85546875" style="153" bestFit="1" customWidth="1"/>
    <col min="1798" max="1801" width="15" style="153" bestFit="1" customWidth="1"/>
    <col min="1802" max="1805" width="15" style="153" customWidth="1"/>
    <col min="1806" max="1806" width="15" style="153" bestFit="1" customWidth="1"/>
    <col min="1807" max="2048" width="9.140625" style="153"/>
    <col min="2049" max="2050" width="0" style="153" hidden="1" customWidth="1"/>
    <col min="2051" max="2051" width="96.5703125" style="153" bestFit="1" customWidth="1"/>
    <col min="2052" max="2052" width="15" style="153" bestFit="1" customWidth="1"/>
    <col min="2053" max="2053" width="14.85546875" style="153" bestFit="1" customWidth="1"/>
    <col min="2054" max="2057" width="15" style="153" bestFit="1" customWidth="1"/>
    <col min="2058" max="2061" width="15" style="153" customWidth="1"/>
    <col min="2062" max="2062" width="15" style="153" bestFit="1" customWidth="1"/>
    <col min="2063" max="2304" width="9.140625" style="153"/>
    <col min="2305" max="2306" width="0" style="153" hidden="1" customWidth="1"/>
    <col min="2307" max="2307" width="96.5703125" style="153" bestFit="1" customWidth="1"/>
    <col min="2308" max="2308" width="15" style="153" bestFit="1" customWidth="1"/>
    <col min="2309" max="2309" width="14.85546875" style="153" bestFit="1" customWidth="1"/>
    <col min="2310" max="2313" width="15" style="153" bestFit="1" customWidth="1"/>
    <col min="2314" max="2317" width="15" style="153" customWidth="1"/>
    <col min="2318" max="2318" width="15" style="153" bestFit="1" customWidth="1"/>
    <col min="2319" max="2560" width="9.140625" style="153"/>
    <col min="2561" max="2562" width="0" style="153" hidden="1" customWidth="1"/>
    <col min="2563" max="2563" width="96.5703125" style="153" bestFit="1" customWidth="1"/>
    <col min="2564" max="2564" width="15" style="153" bestFit="1" customWidth="1"/>
    <col min="2565" max="2565" width="14.85546875" style="153" bestFit="1" customWidth="1"/>
    <col min="2566" max="2569" width="15" style="153" bestFit="1" customWidth="1"/>
    <col min="2570" max="2573" width="15" style="153" customWidth="1"/>
    <col min="2574" max="2574" width="15" style="153" bestFit="1" customWidth="1"/>
    <col min="2575" max="2816" width="9.140625" style="153"/>
    <col min="2817" max="2818" width="0" style="153" hidden="1" customWidth="1"/>
    <col min="2819" max="2819" width="96.5703125" style="153" bestFit="1" customWidth="1"/>
    <col min="2820" max="2820" width="15" style="153" bestFit="1" customWidth="1"/>
    <col min="2821" max="2821" width="14.85546875" style="153" bestFit="1" customWidth="1"/>
    <col min="2822" max="2825" width="15" style="153" bestFit="1" customWidth="1"/>
    <col min="2826" max="2829" width="15" style="153" customWidth="1"/>
    <col min="2830" max="2830" width="15" style="153" bestFit="1" customWidth="1"/>
    <col min="2831" max="3072" width="9.140625" style="153"/>
    <col min="3073" max="3074" width="0" style="153" hidden="1" customWidth="1"/>
    <col min="3075" max="3075" width="96.5703125" style="153" bestFit="1" customWidth="1"/>
    <col min="3076" max="3076" width="15" style="153" bestFit="1" customWidth="1"/>
    <col min="3077" max="3077" width="14.85546875" style="153" bestFit="1" customWidth="1"/>
    <col min="3078" max="3081" width="15" style="153" bestFit="1" customWidth="1"/>
    <col min="3082" max="3085" width="15" style="153" customWidth="1"/>
    <col min="3086" max="3086" width="15" style="153" bestFit="1" customWidth="1"/>
    <col min="3087" max="3328" width="9.140625" style="153"/>
    <col min="3329" max="3330" width="0" style="153" hidden="1" customWidth="1"/>
    <col min="3331" max="3331" width="96.5703125" style="153" bestFit="1" customWidth="1"/>
    <col min="3332" max="3332" width="15" style="153" bestFit="1" customWidth="1"/>
    <col min="3333" max="3333" width="14.85546875" style="153" bestFit="1" customWidth="1"/>
    <col min="3334" max="3337" width="15" style="153" bestFit="1" customWidth="1"/>
    <col min="3338" max="3341" width="15" style="153" customWidth="1"/>
    <col min="3342" max="3342" width="15" style="153" bestFit="1" customWidth="1"/>
    <col min="3343" max="3584" width="9.140625" style="153"/>
    <col min="3585" max="3586" width="0" style="153" hidden="1" customWidth="1"/>
    <col min="3587" max="3587" width="96.5703125" style="153" bestFit="1" customWidth="1"/>
    <col min="3588" max="3588" width="15" style="153" bestFit="1" customWidth="1"/>
    <col min="3589" max="3589" width="14.85546875" style="153" bestFit="1" customWidth="1"/>
    <col min="3590" max="3593" width="15" style="153" bestFit="1" customWidth="1"/>
    <col min="3594" max="3597" width="15" style="153" customWidth="1"/>
    <col min="3598" max="3598" width="15" style="153" bestFit="1" customWidth="1"/>
    <col min="3599" max="3840" width="9.140625" style="153"/>
    <col min="3841" max="3842" width="0" style="153" hidden="1" customWidth="1"/>
    <col min="3843" max="3843" width="96.5703125" style="153" bestFit="1" customWidth="1"/>
    <col min="3844" max="3844" width="15" style="153" bestFit="1" customWidth="1"/>
    <col min="3845" max="3845" width="14.85546875" style="153" bestFit="1" customWidth="1"/>
    <col min="3846" max="3849" width="15" style="153" bestFit="1" customWidth="1"/>
    <col min="3850" max="3853" width="15" style="153" customWidth="1"/>
    <col min="3854" max="3854" width="15" style="153" bestFit="1" customWidth="1"/>
    <col min="3855" max="4096" width="9.140625" style="153"/>
    <col min="4097" max="4098" width="0" style="153" hidden="1" customWidth="1"/>
    <col min="4099" max="4099" width="96.5703125" style="153" bestFit="1" customWidth="1"/>
    <col min="4100" max="4100" width="15" style="153" bestFit="1" customWidth="1"/>
    <col min="4101" max="4101" width="14.85546875" style="153" bestFit="1" customWidth="1"/>
    <col min="4102" max="4105" width="15" style="153" bestFit="1" customWidth="1"/>
    <col min="4106" max="4109" width="15" style="153" customWidth="1"/>
    <col min="4110" max="4110" width="15" style="153" bestFit="1" customWidth="1"/>
    <col min="4111" max="4352" width="9.140625" style="153"/>
    <col min="4353" max="4354" width="0" style="153" hidden="1" customWidth="1"/>
    <col min="4355" max="4355" width="96.5703125" style="153" bestFit="1" customWidth="1"/>
    <col min="4356" max="4356" width="15" style="153" bestFit="1" customWidth="1"/>
    <col min="4357" max="4357" width="14.85546875" style="153" bestFit="1" customWidth="1"/>
    <col min="4358" max="4361" width="15" style="153" bestFit="1" customWidth="1"/>
    <col min="4362" max="4365" width="15" style="153" customWidth="1"/>
    <col min="4366" max="4366" width="15" style="153" bestFit="1" customWidth="1"/>
    <col min="4367" max="4608" width="9.140625" style="153"/>
    <col min="4609" max="4610" width="0" style="153" hidden="1" customWidth="1"/>
    <col min="4611" max="4611" width="96.5703125" style="153" bestFit="1" customWidth="1"/>
    <col min="4612" max="4612" width="15" style="153" bestFit="1" customWidth="1"/>
    <col min="4613" max="4613" width="14.85546875" style="153" bestFit="1" customWidth="1"/>
    <col min="4614" max="4617" width="15" style="153" bestFit="1" customWidth="1"/>
    <col min="4618" max="4621" width="15" style="153" customWidth="1"/>
    <col min="4622" max="4622" width="15" style="153" bestFit="1" customWidth="1"/>
    <col min="4623" max="4864" width="9.140625" style="153"/>
    <col min="4865" max="4866" width="0" style="153" hidden="1" customWidth="1"/>
    <col min="4867" max="4867" width="96.5703125" style="153" bestFit="1" customWidth="1"/>
    <col min="4868" max="4868" width="15" style="153" bestFit="1" customWidth="1"/>
    <col min="4869" max="4869" width="14.85546875" style="153" bestFit="1" customWidth="1"/>
    <col min="4870" max="4873" width="15" style="153" bestFit="1" customWidth="1"/>
    <col min="4874" max="4877" width="15" style="153" customWidth="1"/>
    <col min="4878" max="4878" width="15" style="153" bestFit="1" customWidth="1"/>
    <col min="4879" max="5120" width="9.140625" style="153"/>
    <col min="5121" max="5122" width="0" style="153" hidden="1" customWidth="1"/>
    <col min="5123" max="5123" width="96.5703125" style="153" bestFit="1" customWidth="1"/>
    <col min="5124" max="5124" width="15" style="153" bestFit="1" customWidth="1"/>
    <col min="5125" max="5125" width="14.85546875" style="153" bestFit="1" customWidth="1"/>
    <col min="5126" max="5129" width="15" style="153" bestFit="1" customWidth="1"/>
    <col min="5130" max="5133" width="15" style="153" customWidth="1"/>
    <col min="5134" max="5134" width="15" style="153" bestFit="1" customWidth="1"/>
    <col min="5135" max="5376" width="9.140625" style="153"/>
    <col min="5377" max="5378" width="0" style="153" hidden="1" customWidth="1"/>
    <col min="5379" max="5379" width="96.5703125" style="153" bestFit="1" customWidth="1"/>
    <col min="5380" max="5380" width="15" style="153" bestFit="1" customWidth="1"/>
    <col min="5381" max="5381" width="14.85546875" style="153" bestFit="1" customWidth="1"/>
    <col min="5382" max="5385" width="15" style="153" bestFit="1" customWidth="1"/>
    <col min="5386" max="5389" width="15" style="153" customWidth="1"/>
    <col min="5390" max="5390" width="15" style="153" bestFit="1" customWidth="1"/>
    <col min="5391" max="5632" width="9.140625" style="153"/>
    <col min="5633" max="5634" width="0" style="153" hidden="1" customWidth="1"/>
    <col min="5635" max="5635" width="96.5703125" style="153" bestFit="1" customWidth="1"/>
    <col min="5636" max="5636" width="15" style="153" bestFit="1" customWidth="1"/>
    <col min="5637" max="5637" width="14.85546875" style="153" bestFit="1" customWidth="1"/>
    <col min="5638" max="5641" width="15" style="153" bestFit="1" customWidth="1"/>
    <col min="5642" max="5645" width="15" style="153" customWidth="1"/>
    <col min="5646" max="5646" width="15" style="153" bestFit="1" customWidth="1"/>
    <col min="5647" max="5888" width="9.140625" style="153"/>
    <col min="5889" max="5890" width="0" style="153" hidden="1" customWidth="1"/>
    <col min="5891" max="5891" width="96.5703125" style="153" bestFit="1" customWidth="1"/>
    <col min="5892" max="5892" width="15" style="153" bestFit="1" customWidth="1"/>
    <col min="5893" max="5893" width="14.85546875" style="153" bestFit="1" customWidth="1"/>
    <col min="5894" max="5897" width="15" style="153" bestFit="1" customWidth="1"/>
    <col min="5898" max="5901" width="15" style="153" customWidth="1"/>
    <col min="5902" max="5902" width="15" style="153" bestFit="1" customWidth="1"/>
    <col min="5903" max="6144" width="9.140625" style="153"/>
    <col min="6145" max="6146" width="0" style="153" hidden="1" customWidth="1"/>
    <col min="6147" max="6147" width="96.5703125" style="153" bestFit="1" customWidth="1"/>
    <col min="6148" max="6148" width="15" style="153" bestFit="1" customWidth="1"/>
    <col min="6149" max="6149" width="14.85546875" style="153" bestFit="1" customWidth="1"/>
    <col min="6150" max="6153" width="15" style="153" bestFit="1" customWidth="1"/>
    <col min="6154" max="6157" width="15" style="153" customWidth="1"/>
    <col min="6158" max="6158" width="15" style="153" bestFit="1" customWidth="1"/>
    <col min="6159" max="6400" width="9.140625" style="153"/>
    <col min="6401" max="6402" width="0" style="153" hidden="1" customWidth="1"/>
    <col min="6403" max="6403" width="96.5703125" style="153" bestFit="1" customWidth="1"/>
    <col min="6404" max="6404" width="15" style="153" bestFit="1" customWidth="1"/>
    <col min="6405" max="6405" width="14.85546875" style="153" bestFit="1" customWidth="1"/>
    <col min="6406" max="6409" width="15" style="153" bestFit="1" customWidth="1"/>
    <col min="6410" max="6413" width="15" style="153" customWidth="1"/>
    <col min="6414" max="6414" width="15" style="153" bestFit="1" customWidth="1"/>
    <col min="6415" max="6656" width="9.140625" style="153"/>
    <col min="6657" max="6658" width="0" style="153" hidden="1" customWidth="1"/>
    <col min="6659" max="6659" width="96.5703125" style="153" bestFit="1" customWidth="1"/>
    <col min="6660" max="6660" width="15" style="153" bestFit="1" customWidth="1"/>
    <col min="6661" max="6661" width="14.85546875" style="153" bestFit="1" customWidth="1"/>
    <col min="6662" max="6665" width="15" style="153" bestFit="1" customWidth="1"/>
    <col min="6666" max="6669" width="15" style="153" customWidth="1"/>
    <col min="6670" max="6670" width="15" style="153" bestFit="1" customWidth="1"/>
    <col min="6671" max="6912" width="9.140625" style="153"/>
    <col min="6913" max="6914" width="0" style="153" hidden="1" customWidth="1"/>
    <col min="6915" max="6915" width="96.5703125" style="153" bestFit="1" customWidth="1"/>
    <col min="6916" max="6916" width="15" style="153" bestFit="1" customWidth="1"/>
    <col min="6917" max="6917" width="14.85546875" style="153" bestFit="1" customWidth="1"/>
    <col min="6918" max="6921" width="15" style="153" bestFit="1" customWidth="1"/>
    <col min="6922" max="6925" width="15" style="153" customWidth="1"/>
    <col min="6926" max="6926" width="15" style="153" bestFit="1" customWidth="1"/>
    <col min="6927" max="7168" width="9.140625" style="153"/>
    <col min="7169" max="7170" width="0" style="153" hidden="1" customWidth="1"/>
    <col min="7171" max="7171" width="96.5703125" style="153" bestFit="1" customWidth="1"/>
    <col min="7172" max="7172" width="15" style="153" bestFit="1" customWidth="1"/>
    <col min="7173" max="7173" width="14.85546875" style="153" bestFit="1" customWidth="1"/>
    <col min="7174" max="7177" width="15" style="153" bestFit="1" customWidth="1"/>
    <col min="7178" max="7181" width="15" style="153" customWidth="1"/>
    <col min="7182" max="7182" width="15" style="153" bestFit="1" customWidth="1"/>
    <col min="7183" max="7424" width="9.140625" style="153"/>
    <col min="7425" max="7426" width="0" style="153" hidden="1" customWidth="1"/>
    <col min="7427" max="7427" width="96.5703125" style="153" bestFit="1" customWidth="1"/>
    <col min="7428" max="7428" width="15" style="153" bestFit="1" customWidth="1"/>
    <col min="7429" max="7429" width="14.85546875" style="153" bestFit="1" customWidth="1"/>
    <col min="7430" max="7433" width="15" style="153" bestFit="1" customWidth="1"/>
    <col min="7434" max="7437" width="15" style="153" customWidth="1"/>
    <col min="7438" max="7438" width="15" style="153" bestFit="1" customWidth="1"/>
    <col min="7439" max="7680" width="9.140625" style="153"/>
    <col min="7681" max="7682" width="0" style="153" hidden="1" customWidth="1"/>
    <col min="7683" max="7683" width="96.5703125" style="153" bestFit="1" customWidth="1"/>
    <col min="7684" max="7684" width="15" style="153" bestFit="1" customWidth="1"/>
    <col min="7685" max="7685" width="14.85546875" style="153" bestFit="1" customWidth="1"/>
    <col min="7686" max="7689" width="15" style="153" bestFit="1" customWidth="1"/>
    <col min="7690" max="7693" width="15" style="153" customWidth="1"/>
    <col min="7694" max="7694" width="15" style="153" bestFit="1" customWidth="1"/>
    <col min="7695" max="7936" width="9.140625" style="153"/>
    <col min="7937" max="7938" width="0" style="153" hidden="1" customWidth="1"/>
    <col min="7939" max="7939" width="96.5703125" style="153" bestFit="1" customWidth="1"/>
    <col min="7940" max="7940" width="15" style="153" bestFit="1" customWidth="1"/>
    <col min="7941" max="7941" width="14.85546875" style="153" bestFit="1" customWidth="1"/>
    <col min="7942" max="7945" width="15" style="153" bestFit="1" customWidth="1"/>
    <col min="7946" max="7949" width="15" style="153" customWidth="1"/>
    <col min="7950" max="7950" width="15" style="153" bestFit="1" customWidth="1"/>
    <col min="7951" max="8192" width="9.140625" style="153"/>
    <col min="8193" max="8194" width="0" style="153" hidden="1" customWidth="1"/>
    <col min="8195" max="8195" width="96.5703125" style="153" bestFit="1" customWidth="1"/>
    <col min="8196" max="8196" width="15" style="153" bestFit="1" customWidth="1"/>
    <col min="8197" max="8197" width="14.85546875" style="153" bestFit="1" customWidth="1"/>
    <col min="8198" max="8201" width="15" style="153" bestFit="1" customWidth="1"/>
    <col min="8202" max="8205" width="15" style="153" customWidth="1"/>
    <col min="8206" max="8206" width="15" style="153" bestFit="1" customWidth="1"/>
    <col min="8207" max="8448" width="9.140625" style="153"/>
    <col min="8449" max="8450" width="0" style="153" hidden="1" customWidth="1"/>
    <col min="8451" max="8451" width="96.5703125" style="153" bestFit="1" customWidth="1"/>
    <col min="8452" max="8452" width="15" style="153" bestFit="1" customWidth="1"/>
    <col min="8453" max="8453" width="14.85546875" style="153" bestFit="1" customWidth="1"/>
    <col min="8454" max="8457" width="15" style="153" bestFit="1" customWidth="1"/>
    <col min="8458" max="8461" width="15" style="153" customWidth="1"/>
    <col min="8462" max="8462" width="15" style="153" bestFit="1" customWidth="1"/>
    <col min="8463" max="8704" width="9.140625" style="153"/>
    <col min="8705" max="8706" width="0" style="153" hidden="1" customWidth="1"/>
    <col min="8707" max="8707" width="96.5703125" style="153" bestFit="1" customWidth="1"/>
    <col min="8708" max="8708" width="15" style="153" bestFit="1" customWidth="1"/>
    <col min="8709" max="8709" width="14.85546875" style="153" bestFit="1" customWidth="1"/>
    <col min="8710" max="8713" width="15" style="153" bestFit="1" customWidth="1"/>
    <col min="8714" max="8717" width="15" style="153" customWidth="1"/>
    <col min="8718" max="8718" width="15" style="153" bestFit="1" customWidth="1"/>
    <col min="8719" max="8960" width="9.140625" style="153"/>
    <col min="8961" max="8962" width="0" style="153" hidden="1" customWidth="1"/>
    <col min="8963" max="8963" width="96.5703125" style="153" bestFit="1" customWidth="1"/>
    <col min="8964" max="8964" width="15" style="153" bestFit="1" customWidth="1"/>
    <col min="8965" max="8965" width="14.85546875" style="153" bestFit="1" customWidth="1"/>
    <col min="8966" max="8969" width="15" style="153" bestFit="1" customWidth="1"/>
    <col min="8970" max="8973" width="15" style="153" customWidth="1"/>
    <col min="8974" max="8974" width="15" style="153" bestFit="1" customWidth="1"/>
    <col min="8975" max="9216" width="9.140625" style="153"/>
    <col min="9217" max="9218" width="0" style="153" hidden="1" customWidth="1"/>
    <col min="9219" max="9219" width="96.5703125" style="153" bestFit="1" customWidth="1"/>
    <col min="9220" max="9220" width="15" style="153" bestFit="1" customWidth="1"/>
    <col min="9221" max="9221" width="14.85546875" style="153" bestFit="1" customWidth="1"/>
    <col min="9222" max="9225" width="15" style="153" bestFit="1" customWidth="1"/>
    <col min="9226" max="9229" width="15" style="153" customWidth="1"/>
    <col min="9230" max="9230" width="15" style="153" bestFit="1" customWidth="1"/>
    <col min="9231" max="9472" width="9.140625" style="153"/>
    <col min="9473" max="9474" width="0" style="153" hidden="1" customWidth="1"/>
    <col min="9475" max="9475" width="96.5703125" style="153" bestFit="1" customWidth="1"/>
    <col min="9476" max="9476" width="15" style="153" bestFit="1" customWidth="1"/>
    <col min="9477" max="9477" width="14.85546875" style="153" bestFit="1" customWidth="1"/>
    <col min="9478" max="9481" width="15" style="153" bestFit="1" customWidth="1"/>
    <col min="9482" max="9485" width="15" style="153" customWidth="1"/>
    <col min="9486" max="9486" width="15" style="153" bestFit="1" customWidth="1"/>
    <col min="9487" max="9728" width="9.140625" style="153"/>
    <col min="9729" max="9730" width="0" style="153" hidden="1" customWidth="1"/>
    <col min="9731" max="9731" width="96.5703125" style="153" bestFit="1" customWidth="1"/>
    <col min="9732" max="9732" width="15" style="153" bestFit="1" customWidth="1"/>
    <col min="9733" max="9733" width="14.85546875" style="153" bestFit="1" customWidth="1"/>
    <col min="9734" max="9737" width="15" style="153" bestFit="1" customWidth="1"/>
    <col min="9738" max="9741" width="15" style="153" customWidth="1"/>
    <col min="9742" max="9742" width="15" style="153" bestFit="1" customWidth="1"/>
    <col min="9743" max="9984" width="9.140625" style="153"/>
    <col min="9985" max="9986" width="0" style="153" hidden="1" customWidth="1"/>
    <col min="9987" max="9987" width="96.5703125" style="153" bestFit="1" customWidth="1"/>
    <col min="9988" max="9988" width="15" style="153" bestFit="1" customWidth="1"/>
    <col min="9989" max="9989" width="14.85546875" style="153" bestFit="1" customWidth="1"/>
    <col min="9990" max="9993" width="15" style="153" bestFit="1" customWidth="1"/>
    <col min="9994" max="9997" width="15" style="153" customWidth="1"/>
    <col min="9998" max="9998" width="15" style="153" bestFit="1" customWidth="1"/>
    <col min="9999" max="10240" width="9.140625" style="153"/>
    <col min="10241" max="10242" width="0" style="153" hidden="1" customWidth="1"/>
    <col min="10243" max="10243" width="96.5703125" style="153" bestFit="1" customWidth="1"/>
    <col min="10244" max="10244" width="15" style="153" bestFit="1" customWidth="1"/>
    <col min="10245" max="10245" width="14.85546875" style="153" bestFit="1" customWidth="1"/>
    <col min="10246" max="10249" width="15" style="153" bestFit="1" customWidth="1"/>
    <col min="10250" max="10253" width="15" style="153" customWidth="1"/>
    <col min="10254" max="10254" width="15" style="153" bestFit="1" customWidth="1"/>
    <col min="10255" max="10496" width="9.140625" style="153"/>
    <col min="10497" max="10498" width="0" style="153" hidden="1" customWidth="1"/>
    <col min="10499" max="10499" width="96.5703125" style="153" bestFit="1" customWidth="1"/>
    <col min="10500" max="10500" width="15" style="153" bestFit="1" customWidth="1"/>
    <col min="10501" max="10501" width="14.85546875" style="153" bestFit="1" customWidth="1"/>
    <col min="10502" max="10505" width="15" style="153" bestFit="1" customWidth="1"/>
    <col min="10506" max="10509" width="15" style="153" customWidth="1"/>
    <col min="10510" max="10510" width="15" style="153" bestFit="1" customWidth="1"/>
    <col min="10511" max="10752" width="9.140625" style="153"/>
    <col min="10753" max="10754" width="0" style="153" hidden="1" customWidth="1"/>
    <col min="10755" max="10755" width="96.5703125" style="153" bestFit="1" customWidth="1"/>
    <col min="10756" max="10756" width="15" style="153" bestFit="1" customWidth="1"/>
    <col min="10757" max="10757" width="14.85546875" style="153" bestFit="1" customWidth="1"/>
    <col min="10758" max="10761" width="15" style="153" bestFit="1" customWidth="1"/>
    <col min="10762" max="10765" width="15" style="153" customWidth="1"/>
    <col min="10766" max="10766" width="15" style="153" bestFit="1" customWidth="1"/>
    <col min="10767" max="11008" width="9.140625" style="153"/>
    <col min="11009" max="11010" width="0" style="153" hidden="1" customWidth="1"/>
    <col min="11011" max="11011" width="96.5703125" style="153" bestFit="1" customWidth="1"/>
    <col min="11012" max="11012" width="15" style="153" bestFit="1" customWidth="1"/>
    <col min="11013" max="11013" width="14.85546875" style="153" bestFit="1" customWidth="1"/>
    <col min="11014" max="11017" width="15" style="153" bestFit="1" customWidth="1"/>
    <col min="11018" max="11021" width="15" style="153" customWidth="1"/>
    <col min="11022" max="11022" width="15" style="153" bestFit="1" customWidth="1"/>
    <col min="11023" max="11264" width="9.140625" style="153"/>
    <col min="11265" max="11266" width="0" style="153" hidden="1" customWidth="1"/>
    <col min="11267" max="11267" width="96.5703125" style="153" bestFit="1" customWidth="1"/>
    <col min="11268" max="11268" width="15" style="153" bestFit="1" customWidth="1"/>
    <col min="11269" max="11269" width="14.85546875" style="153" bestFit="1" customWidth="1"/>
    <col min="11270" max="11273" width="15" style="153" bestFit="1" customWidth="1"/>
    <col min="11274" max="11277" width="15" style="153" customWidth="1"/>
    <col min="11278" max="11278" width="15" style="153" bestFit="1" customWidth="1"/>
    <col min="11279" max="11520" width="9.140625" style="153"/>
    <col min="11521" max="11522" width="0" style="153" hidden="1" customWidth="1"/>
    <col min="11523" max="11523" width="96.5703125" style="153" bestFit="1" customWidth="1"/>
    <col min="11524" max="11524" width="15" style="153" bestFit="1" customWidth="1"/>
    <col min="11525" max="11525" width="14.85546875" style="153" bestFit="1" customWidth="1"/>
    <col min="11526" max="11529" width="15" style="153" bestFit="1" customWidth="1"/>
    <col min="11530" max="11533" width="15" style="153" customWidth="1"/>
    <col min="11534" max="11534" width="15" style="153" bestFit="1" customWidth="1"/>
    <col min="11535" max="11776" width="9.140625" style="153"/>
    <col min="11777" max="11778" width="0" style="153" hidden="1" customWidth="1"/>
    <col min="11779" max="11779" width="96.5703125" style="153" bestFit="1" customWidth="1"/>
    <col min="11780" max="11780" width="15" style="153" bestFit="1" customWidth="1"/>
    <col min="11781" max="11781" width="14.85546875" style="153" bestFit="1" customWidth="1"/>
    <col min="11782" max="11785" width="15" style="153" bestFit="1" customWidth="1"/>
    <col min="11786" max="11789" width="15" style="153" customWidth="1"/>
    <col min="11790" max="11790" width="15" style="153" bestFit="1" customWidth="1"/>
    <col min="11791" max="12032" width="9.140625" style="153"/>
    <col min="12033" max="12034" width="0" style="153" hidden="1" customWidth="1"/>
    <col min="12035" max="12035" width="96.5703125" style="153" bestFit="1" customWidth="1"/>
    <col min="12036" max="12036" width="15" style="153" bestFit="1" customWidth="1"/>
    <col min="12037" max="12037" width="14.85546875" style="153" bestFit="1" customWidth="1"/>
    <col min="12038" max="12041" width="15" style="153" bestFit="1" customWidth="1"/>
    <col min="12042" max="12045" width="15" style="153" customWidth="1"/>
    <col min="12046" max="12046" width="15" style="153" bestFit="1" customWidth="1"/>
    <col min="12047" max="12288" width="9.140625" style="153"/>
    <col min="12289" max="12290" width="0" style="153" hidden="1" customWidth="1"/>
    <col min="12291" max="12291" width="96.5703125" style="153" bestFit="1" customWidth="1"/>
    <col min="12292" max="12292" width="15" style="153" bestFit="1" customWidth="1"/>
    <col min="12293" max="12293" width="14.85546875" style="153" bestFit="1" customWidth="1"/>
    <col min="12294" max="12297" width="15" style="153" bestFit="1" customWidth="1"/>
    <col min="12298" max="12301" width="15" style="153" customWidth="1"/>
    <col min="12302" max="12302" width="15" style="153" bestFit="1" customWidth="1"/>
    <col min="12303" max="12544" width="9.140625" style="153"/>
    <col min="12545" max="12546" width="0" style="153" hidden="1" customWidth="1"/>
    <col min="12547" max="12547" width="96.5703125" style="153" bestFit="1" customWidth="1"/>
    <col min="12548" max="12548" width="15" style="153" bestFit="1" customWidth="1"/>
    <col min="12549" max="12549" width="14.85546875" style="153" bestFit="1" customWidth="1"/>
    <col min="12550" max="12553" width="15" style="153" bestFit="1" customWidth="1"/>
    <col min="12554" max="12557" width="15" style="153" customWidth="1"/>
    <col min="12558" max="12558" width="15" style="153" bestFit="1" customWidth="1"/>
    <col min="12559" max="12800" width="9.140625" style="153"/>
    <col min="12801" max="12802" width="0" style="153" hidden="1" customWidth="1"/>
    <col min="12803" max="12803" width="96.5703125" style="153" bestFit="1" customWidth="1"/>
    <col min="12804" max="12804" width="15" style="153" bestFit="1" customWidth="1"/>
    <col min="12805" max="12805" width="14.85546875" style="153" bestFit="1" customWidth="1"/>
    <col min="12806" max="12809" width="15" style="153" bestFit="1" customWidth="1"/>
    <col min="12810" max="12813" width="15" style="153" customWidth="1"/>
    <col min="12814" max="12814" width="15" style="153" bestFit="1" customWidth="1"/>
    <col min="12815" max="13056" width="9.140625" style="153"/>
    <col min="13057" max="13058" width="0" style="153" hidden="1" customWidth="1"/>
    <col min="13059" max="13059" width="96.5703125" style="153" bestFit="1" customWidth="1"/>
    <col min="13060" max="13060" width="15" style="153" bestFit="1" customWidth="1"/>
    <col min="13061" max="13061" width="14.85546875" style="153" bestFit="1" customWidth="1"/>
    <col min="13062" max="13065" width="15" style="153" bestFit="1" customWidth="1"/>
    <col min="13066" max="13069" width="15" style="153" customWidth="1"/>
    <col min="13070" max="13070" width="15" style="153" bestFit="1" customWidth="1"/>
    <col min="13071" max="13312" width="9.140625" style="153"/>
    <col min="13313" max="13314" width="0" style="153" hidden="1" customWidth="1"/>
    <col min="13315" max="13315" width="96.5703125" style="153" bestFit="1" customWidth="1"/>
    <col min="13316" max="13316" width="15" style="153" bestFit="1" customWidth="1"/>
    <col min="13317" max="13317" width="14.85546875" style="153" bestFit="1" customWidth="1"/>
    <col min="13318" max="13321" width="15" style="153" bestFit="1" customWidth="1"/>
    <col min="13322" max="13325" width="15" style="153" customWidth="1"/>
    <col min="13326" max="13326" width="15" style="153" bestFit="1" customWidth="1"/>
    <col min="13327" max="13568" width="9.140625" style="153"/>
    <col min="13569" max="13570" width="0" style="153" hidden="1" customWidth="1"/>
    <col min="13571" max="13571" width="96.5703125" style="153" bestFit="1" customWidth="1"/>
    <col min="13572" max="13572" width="15" style="153" bestFit="1" customWidth="1"/>
    <col min="13573" max="13573" width="14.85546875" style="153" bestFit="1" customWidth="1"/>
    <col min="13574" max="13577" width="15" style="153" bestFit="1" customWidth="1"/>
    <col min="13578" max="13581" width="15" style="153" customWidth="1"/>
    <col min="13582" max="13582" width="15" style="153" bestFit="1" customWidth="1"/>
    <col min="13583" max="13824" width="9.140625" style="153"/>
    <col min="13825" max="13826" width="0" style="153" hidden="1" customWidth="1"/>
    <col min="13827" max="13827" width="96.5703125" style="153" bestFit="1" customWidth="1"/>
    <col min="13828" max="13828" width="15" style="153" bestFit="1" customWidth="1"/>
    <col min="13829" max="13829" width="14.85546875" style="153" bestFit="1" customWidth="1"/>
    <col min="13830" max="13833" width="15" style="153" bestFit="1" customWidth="1"/>
    <col min="13834" max="13837" width="15" style="153" customWidth="1"/>
    <col min="13838" max="13838" width="15" style="153" bestFit="1" customWidth="1"/>
    <col min="13839" max="14080" width="9.140625" style="153"/>
    <col min="14081" max="14082" width="0" style="153" hidden="1" customWidth="1"/>
    <col min="14083" max="14083" width="96.5703125" style="153" bestFit="1" customWidth="1"/>
    <col min="14084" max="14084" width="15" style="153" bestFit="1" customWidth="1"/>
    <col min="14085" max="14085" width="14.85546875" style="153" bestFit="1" customWidth="1"/>
    <col min="14086" max="14089" width="15" style="153" bestFit="1" customWidth="1"/>
    <col min="14090" max="14093" width="15" style="153" customWidth="1"/>
    <col min="14094" max="14094" width="15" style="153" bestFit="1" customWidth="1"/>
    <col min="14095" max="14336" width="9.140625" style="153"/>
    <col min="14337" max="14338" width="0" style="153" hidden="1" customWidth="1"/>
    <col min="14339" max="14339" width="96.5703125" style="153" bestFit="1" customWidth="1"/>
    <col min="14340" max="14340" width="15" style="153" bestFit="1" customWidth="1"/>
    <col min="14341" max="14341" width="14.85546875" style="153" bestFit="1" customWidth="1"/>
    <col min="14342" max="14345" width="15" style="153" bestFit="1" customWidth="1"/>
    <col min="14346" max="14349" width="15" style="153" customWidth="1"/>
    <col min="14350" max="14350" width="15" style="153" bestFit="1" customWidth="1"/>
    <col min="14351" max="14592" width="9.140625" style="153"/>
    <col min="14593" max="14594" width="0" style="153" hidden="1" customWidth="1"/>
    <col min="14595" max="14595" width="96.5703125" style="153" bestFit="1" customWidth="1"/>
    <col min="14596" max="14596" width="15" style="153" bestFit="1" customWidth="1"/>
    <col min="14597" max="14597" width="14.85546875" style="153" bestFit="1" customWidth="1"/>
    <col min="14598" max="14601" width="15" style="153" bestFit="1" customWidth="1"/>
    <col min="14602" max="14605" width="15" style="153" customWidth="1"/>
    <col min="14606" max="14606" width="15" style="153" bestFit="1" customWidth="1"/>
    <col min="14607" max="14848" width="9.140625" style="153"/>
    <col min="14849" max="14850" width="0" style="153" hidden="1" customWidth="1"/>
    <col min="14851" max="14851" width="96.5703125" style="153" bestFit="1" customWidth="1"/>
    <col min="14852" max="14852" width="15" style="153" bestFit="1" customWidth="1"/>
    <col min="14853" max="14853" width="14.85546875" style="153" bestFit="1" customWidth="1"/>
    <col min="14854" max="14857" width="15" style="153" bestFit="1" customWidth="1"/>
    <col min="14858" max="14861" width="15" style="153" customWidth="1"/>
    <col min="14862" max="14862" width="15" style="153" bestFit="1" customWidth="1"/>
    <col min="14863" max="15104" width="9.140625" style="153"/>
    <col min="15105" max="15106" width="0" style="153" hidden="1" customWidth="1"/>
    <col min="15107" max="15107" width="96.5703125" style="153" bestFit="1" customWidth="1"/>
    <col min="15108" max="15108" width="15" style="153" bestFit="1" customWidth="1"/>
    <col min="15109" max="15109" width="14.85546875" style="153" bestFit="1" customWidth="1"/>
    <col min="15110" max="15113" width="15" style="153" bestFit="1" customWidth="1"/>
    <col min="15114" max="15117" width="15" style="153" customWidth="1"/>
    <col min="15118" max="15118" width="15" style="153" bestFit="1" customWidth="1"/>
    <col min="15119" max="15360" width="9.140625" style="153"/>
    <col min="15361" max="15362" width="0" style="153" hidden="1" customWidth="1"/>
    <col min="15363" max="15363" width="96.5703125" style="153" bestFit="1" customWidth="1"/>
    <col min="15364" max="15364" width="15" style="153" bestFit="1" customWidth="1"/>
    <col min="15365" max="15365" width="14.85546875" style="153" bestFit="1" customWidth="1"/>
    <col min="15366" max="15369" width="15" style="153" bestFit="1" customWidth="1"/>
    <col min="15370" max="15373" width="15" style="153" customWidth="1"/>
    <col min="15374" max="15374" width="15" style="153" bestFit="1" customWidth="1"/>
    <col min="15375" max="15616" width="9.140625" style="153"/>
    <col min="15617" max="15618" width="0" style="153" hidden="1" customWidth="1"/>
    <col min="15619" max="15619" width="96.5703125" style="153" bestFit="1" customWidth="1"/>
    <col min="15620" max="15620" width="15" style="153" bestFit="1" customWidth="1"/>
    <col min="15621" max="15621" width="14.85546875" style="153" bestFit="1" customWidth="1"/>
    <col min="15622" max="15625" width="15" style="153" bestFit="1" customWidth="1"/>
    <col min="15626" max="15629" width="15" style="153" customWidth="1"/>
    <col min="15630" max="15630" width="15" style="153" bestFit="1" customWidth="1"/>
    <col min="15631" max="15872" width="9.140625" style="153"/>
    <col min="15873" max="15874" width="0" style="153" hidden="1" customWidth="1"/>
    <col min="15875" max="15875" width="96.5703125" style="153" bestFit="1" customWidth="1"/>
    <col min="15876" max="15876" width="15" style="153" bestFit="1" customWidth="1"/>
    <col min="15877" max="15877" width="14.85546875" style="153" bestFit="1" customWidth="1"/>
    <col min="15878" max="15881" width="15" style="153" bestFit="1" customWidth="1"/>
    <col min="15882" max="15885" width="15" style="153" customWidth="1"/>
    <col min="15886" max="15886" width="15" style="153" bestFit="1" customWidth="1"/>
    <col min="15887" max="16128" width="9.140625" style="153"/>
    <col min="16129" max="16130" width="0" style="153" hidden="1" customWidth="1"/>
    <col min="16131" max="16131" width="96.5703125" style="153" bestFit="1" customWidth="1"/>
    <col min="16132" max="16132" width="15" style="153" bestFit="1" customWidth="1"/>
    <col min="16133" max="16133" width="14.85546875" style="153" bestFit="1" customWidth="1"/>
    <col min="16134" max="16137" width="15" style="153" bestFit="1" customWidth="1"/>
    <col min="16138" max="16141" width="15" style="153" customWidth="1"/>
    <col min="16142" max="16142" width="15" style="153" bestFit="1" customWidth="1"/>
    <col min="16143" max="16384" width="9.140625" style="153"/>
  </cols>
  <sheetData>
    <row r="1" spans="1:15" s="292" customFormat="1" ht="30" customHeight="1">
      <c r="A1" s="53"/>
      <c r="B1" s="53"/>
      <c r="C1" s="897" t="s">
        <v>0</v>
      </c>
      <c r="D1" s="897"/>
      <c r="E1" s="897"/>
      <c r="F1" s="897"/>
      <c r="G1" s="897"/>
      <c r="H1" s="897"/>
      <c r="I1" s="897"/>
      <c r="J1" s="897"/>
      <c r="K1" s="897"/>
      <c r="L1" s="897"/>
      <c r="M1" s="897"/>
      <c r="N1" s="897"/>
    </row>
    <row r="2" spans="1:15" s="292" customFormat="1" ht="23.25">
      <c r="A2" s="53"/>
      <c r="B2" s="53"/>
      <c r="C2" s="898" t="s">
        <v>768</v>
      </c>
      <c r="D2" s="898"/>
      <c r="E2" s="898"/>
      <c r="F2" s="898"/>
      <c r="G2" s="898"/>
      <c r="H2" s="898"/>
      <c r="I2" s="898"/>
      <c r="J2" s="898"/>
      <c r="K2" s="898"/>
      <c r="L2" s="898"/>
      <c r="M2" s="898"/>
      <c r="N2" s="898"/>
    </row>
    <row r="3" spans="1:15" s="293" customFormat="1" ht="30" customHeight="1">
      <c r="A3" s="53" t="s">
        <v>769</v>
      </c>
      <c r="B3" s="53"/>
      <c r="C3" s="899" t="s">
        <v>3</v>
      </c>
      <c r="D3" s="899"/>
      <c r="E3" s="899"/>
      <c r="F3" s="899"/>
      <c r="G3" s="899"/>
      <c r="H3" s="899"/>
      <c r="I3" s="899"/>
      <c r="J3" s="899"/>
      <c r="K3" s="899"/>
      <c r="L3" s="899"/>
      <c r="M3" s="899"/>
      <c r="N3" s="899"/>
      <c r="O3" s="96"/>
    </row>
    <row r="4" spans="1:15" s="274" customFormat="1" ht="3.75" customHeight="1" thickBot="1">
      <c r="A4" s="272"/>
      <c r="B4" s="272"/>
      <c r="C4" s="273"/>
      <c r="D4" s="294"/>
      <c r="E4" s="295"/>
      <c r="F4" s="295"/>
      <c r="G4" s="295"/>
      <c r="H4" s="295"/>
      <c r="I4" s="295"/>
      <c r="J4" s="295"/>
      <c r="K4" s="295"/>
      <c r="L4" s="295"/>
      <c r="M4" s="295"/>
      <c r="N4" s="295"/>
      <c r="O4" s="96"/>
    </row>
    <row r="5" spans="1:15" ht="15" customHeight="1" thickTop="1" thickBot="1">
      <c r="A5" s="296"/>
      <c r="B5" s="296"/>
      <c r="C5" s="297"/>
      <c r="D5" s="276">
        <v>2015</v>
      </c>
      <c r="E5" s="276">
        <v>2016</v>
      </c>
      <c r="F5" s="276">
        <v>2017</v>
      </c>
      <c r="G5" s="276">
        <v>2018</v>
      </c>
      <c r="H5" s="276">
        <v>2019</v>
      </c>
      <c r="I5" s="276">
        <v>2020</v>
      </c>
      <c r="J5" s="276">
        <v>2021</v>
      </c>
      <c r="K5" s="276">
        <v>2022</v>
      </c>
      <c r="L5" s="276">
        <v>2023</v>
      </c>
      <c r="M5" s="276" t="s">
        <v>770</v>
      </c>
      <c r="N5" s="276" t="s">
        <v>771</v>
      </c>
      <c r="O5" s="96"/>
    </row>
    <row r="6" spans="1:15" ht="15" customHeight="1" thickTop="1" thickBot="1">
      <c r="A6" s="298"/>
      <c r="B6" s="298"/>
      <c r="C6" s="299"/>
      <c r="D6" s="300" t="str">
        <f>"DIC"</f>
        <v>DIC</v>
      </c>
      <c r="E6" s="300" t="s">
        <v>738</v>
      </c>
      <c r="F6" s="301" t="str">
        <f>"DIC"</f>
        <v>DIC</v>
      </c>
      <c r="G6" s="300" t="s">
        <v>738</v>
      </c>
      <c r="H6" s="300" t="str">
        <f>"DIC"</f>
        <v>DIC</v>
      </c>
      <c r="I6" s="300" t="str">
        <f>"DIC"</f>
        <v>DIC</v>
      </c>
      <c r="J6" s="300" t="str">
        <f>"DIC"</f>
        <v>DIC</v>
      </c>
      <c r="K6" s="300" t="s">
        <v>738</v>
      </c>
      <c r="L6" s="300" t="s">
        <v>738</v>
      </c>
      <c r="M6" s="300" t="s">
        <v>738</v>
      </c>
      <c r="N6" s="300" t="s">
        <v>739</v>
      </c>
      <c r="O6" s="96"/>
    </row>
    <row r="7" spans="1:15" s="96" customFormat="1" ht="15" customHeight="1" thickTop="1" thickBot="1">
      <c r="A7" s="296" t="s">
        <v>524</v>
      </c>
      <c r="B7" s="302" t="s">
        <v>772</v>
      </c>
      <c r="C7" s="303" t="s">
        <v>108</v>
      </c>
      <c r="D7" s="304">
        <v>131019186</v>
      </c>
      <c r="E7" s="304">
        <v>135426274</v>
      </c>
      <c r="F7" s="304">
        <v>154147230</v>
      </c>
      <c r="G7" s="304">
        <v>161638464</v>
      </c>
      <c r="H7" s="304">
        <v>157409599</v>
      </c>
      <c r="I7" s="304">
        <v>173595870</v>
      </c>
      <c r="J7" s="304">
        <v>186048624.22277999</v>
      </c>
      <c r="K7" s="304">
        <v>197828104.77060002</v>
      </c>
      <c r="L7" s="304">
        <v>112443499.19658001</v>
      </c>
      <c r="M7" s="304">
        <v>198827756.98664999</v>
      </c>
      <c r="N7" s="304">
        <v>198824537.77125999</v>
      </c>
    </row>
    <row r="8" spans="1:15" s="96" customFormat="1" ht="15" customHeight="1" thickTop="1" thickBot="1">
      <c r="A8" s="298" t="s">
        <v>524</v>
      </c>
      <c r="B8" s="305" t="s">
        <v>773</v>
      </c>
      <c r="C8" s="306" t="s">
        <v>774</v>
      </c>
      <c r="D8" s="307">
        <v>30048309</v>
      </c>
      <c r="E8" s="307">
        <v>29802707</v>
      </c>
      <c r="F8" s="307">
        <v>29805454</v>
      </c>
      <c r="G8" s="307">
        <v>28527247</v>
      </c>
      <c r="H8" s="307">
        <v>25221909</v>
      </c>
      <c r="I8" s="307">
        <v>28919097</v>
      </c>
      <c r="J8" s="307">
        <v>31258324.62985</v>
      </c>
      <c r="K8" s="307">
        <v>31953907.71142</v>
      </c>
      <c r="L8" s="307">
        <v>28595505.953580003</v>
      </c>
      <c r="M8" s="307">
        <v>32508744.833559997</v>
      </c>
      <c r="N8" s="286">
        <v>33329525.337220002</v>
      </c>
    </row>
    <row r="9" spans="1:15" s="96" customFormat="1" ht="15" customHeight="1" thickTop="1">
      <c r="A9" s="53" t="s">
        <v>524</v>
      </c>
      <c r="B9" s="308" t="s">
        <v>775</v>
      </c>
      <c r="C9" s="309" t="s">
        <v>776</v>
      </c>
      <c r="D9" s="310">
        <v>28839394</v>
      </c>
      <c r="E9" s="310">
        <v>29282082</v>
      </c>
      <c r="F9" s="310">
        <v>29397585</v>
      </c>
      <c r="G9" s="310">
        <v>27980826</v>
      </c>
      <c r="H9" s="310">
        <v>24822118</v>
      </c>
      <c r="I9" s="310">
        <v>28491015</v>
      </c>
      <c r="J9" s="310">
        <v>30893867.720739998</v>
      </c>
      <c r="K9" s="310">
        <v>31469389.060960002</v>
      </c>
      <c r="L9" s="310">
        <v>27776681.073890001</v>
      </c>
      <c r="M9" s="310">
        <v>30961260.143179998</v>
      </c>
      <c r="N9" s="282">
        <v>31636299.748820003</v>
      </c>
    </row>
    <row r="10" spans="1:15" s="96" customFormat="1" ht="15" customHeight="1" thickBot="1">
      <c r="A10" s="53" t="s">
        <v>524</v>
      </c>
      <c r="B10" s="308" t="s">
        <v>777</v>
      </c>
      <c r="C10" s="309" t="s">
        <v>778</v>
      </c>
      <c r="D10" s="310">
        <v>1208915</v>
      </c>
      <c r="E10" s="310">
        <v>520625</v>
      </c>
      <c r="F10" s="310">
        <v>407869</v>
      </c>
      <c r="G10" s="310">
        <v>546421</v>
      </c>
      <c r="H10" s="310">
        <v>399791</v>
      </c>
      <c r="I10" s="310">
        <v>428082</v>
      </c>
      <c r="J10" s="310">
        <v>364456.90911000001</v>
      </c>
      <c r="K10" s="310">
        <v>484518.65046000003</v>
      </c>
      <c r="L10" s="310">
        <v>818824.87969000009</v>
      </c>
      <c r="M10" s="310">
        <v>1547484.6903800003</v>
      </c>
      <c r="N10" s="282">
        <v>1693225.5884000002</v>
      </c>
    </row>
    <row r="11" spans="1:15" s="96" customFormat="1" ht="15" customHeight="1" thickTop="1" thickBot="1">
      <c r="A11" s="298" t="s">
        <v>524</v>
      </c>
      <c r="B11" s="305" t="s">
        <v>779</v>
      </c>
      <c r="C11" s="306" t="s">
        <v>780</v>
      </c>
      <c r="D11" s="307">
        <v>47601698</v>
      </c>
      <c r="E11" s="307">
        <v>43891533</v>
      </c>
      <c r="F11" s="307">
        <v>47920359</v>
      </c>
      <c r="G11" s="307">
        <v>51336022</v>
      </c>
      <c r="H11" s="307">
        <v>47708282</v>
      </c>
      <c r="I11" s="307">
        <v>52480729</v>
      </c>
      <c r="J11" s="307">
        <v>57233904.781120002</v>
      </c>
      <c r="K11" s="307">
        <v>61184296.515110001</v>
      </c>
      <c r="L11" s="307">
        <v>58438241.733279996</v>
      </c>
      <c r="M11" s="307">
        <v>62728095.306000002</v>
      </c>
      <c r="N11" s="286">
        <v>62397582.885549992</v>
      </c>
    </row>
    <row r="12" spans="1:15" s="96" customFormat="1" ht="15" customHeight="1" thickTop="1">
      <c r="A12" s="53" t="s">
        <v>524</v>
      </c>
      <c r="B12" s="308" t="s">
        <v>781</v>
      </c>
      <c r="C12" s="309" t="s">
        <v>782</v>
      </c>
      <c r="D12" s="310">
        <v>47326530</v>
      </c>
      <c r="E12" s="310">
        <v>43593915</v>
      </c>
      <c r="F12" s="310">
        <v>47584074</v>
      </c>
      <c r="G12" s="310">
        <v>51014657</v>
      </c>
      <c r="H12" s="310">
        <v>46981718</v>
      </c>
      <c r="I12" s="310">
        <v>51852445</v>
      </c>
      <c r="J12" s="310">
        <v>56498079.315930001</v>
      </c>
      <c r="K12" s="310">
        <v>60666053.833620004</v>
      </c>
      <c r="L12" s="310">
        <v>57901291.383980006</v>
      </c>
      <c r="M12" s="310">
        <v>61813996.944949999</v>
      </c>
      <c r="N12" s="282">
        <v>61568088.710459992</v>
      </c>
    </row>
    <row r="13" spans="1:15" s="96" customFormat="1" ht="15" customHeight="1">
      <c r="A13" s="53" t="s">
        <v>524</v>
      </c>
      <c r="B13" s="308" t="s">
        <v>783</v>
      </c>
      <c r="C13" s="309" t="s">
        <v>784</v>
      </c>
      <c r="D13" s="310">
        <v>192728</v>
      </c>
      <c r="E13" s="310">
        <v>230158</v>
      </c>
      <c r="F13" s="310">
        <v>252601</v>
      </c>
      <c r="G13" s="310">
        <v>190543</v>
      </c>
      <c r="H13" s="310">
        <v>207835</v>
      </c>
      <c r="I13" s="310">
        <v>233160</v>
      </c>
      <c r="J13" s="310">
        <v>274631.38511999999</v>
      </c>
      <c r="K13" s="310">
        <v>309240.81276</v>
      </c>
      <c r="L13" s="310">
        <v>337401.00592999998</v>
      </c>
      <c r="M13" s="310">
        <v>379635.72714999993</v>
      </c>
      <c r="N13" s="282">
        <v>414099.59620000003</v>
      </c>
    </row>
    <row r="14" spans="1:15" s="96" customFormat="1" ht="15" customHeight="1">
      <c r="A14" s="53" t="s">
        <v>524</v>
      </c>
      <c r="B14" s="308" t="s">
        <v>785</v>
      </c>
      <c r="C14" s="309" t="s">
        <v>786</v>
      </c>
      <c r="D14" s="310">
        <v>0</v>
      </c>
      <c r="E14" s="310">
        <v>0</v>
      </c>
      <c r="F14" s="310">
        <v>0</v>
      </c>
      <c r="G14" s="310">
        <v>0</v>
      </c>
      <c r="H14" s="310">
        <v>0</v>
      </c>
      <c r="I14" s="310">
        <v>0</v>
      </c>
      <c r="J14" s="310">
        <v>0</v>
      </c>
      <c r="K14" s="310">
        <v>0</v>
      </c>
      <c r="L14" s="310">
        <v>0</v>
      </c>
      <c r="M14" s="310">
        <v>0</v>
      </c>
      <c r="N14" s="282">
        <v>0</v>
      </c>
    </row>
    <row r="15" spans="1:15" s="96" customFormat="1" ht="15" customHeight="1" thickBot="1">
      <c r="A15" s="53" t="s">
        <v>524</v>
      </c>
      <c r="B15" s="311">
        <v>212.04</v>
      </c>
      <c r="C15" s="309" t="s">
        <v>787</v>
      </c>
      <c r="D15" s="310">
        <v>82441</v>
      </c>
      <c r="E15" s="310">
        <v>67460</v>
      </c>
      <c r="F15" s="310">
        <v>83684</v>
      </c>
      <c r="G15" s="310">
        <v>130822</v>
      </c>
      <c r="H15" s="310">
        <v>518728</v>
      </c>
      <c r="I15" s="310">
        <v>395124</v>
      </c>
      <c r="J15" s="310">
        <v>461194.08006999997</v>
      </c>
      <c r="K15" s="310">
        <v>209001.86872999999</v>
      </c>
      <c r="L15" s="310">
        <v>199549.34337000002</v>
      </c>
      <c r="M15" s="310">
        <v>534462.6338999999</v>
      </c>
      <c r="N15" s="282">
        <v>415394.57888999995</v>
      </c>
    </row>
    <row r="16" spans="1:15" s="96" customFormat="1" ht="15" customHeight="1" thickTop="1" thickBot="1">
      <c r="A16" s="298" t="s">
        <v>524</v>
      </c>
      <c r="B16" s="305" t="s">
        <v>788</v>
      </c>
      <c r="C16" s="306" t="s">
        <v>789</v>
      </c>
      <c r="D16" s="307">
        <v>2383645</v>
      </c>
      <c r="E16" s="307">
        <v>802007</v>
      </c>
      <c r="F16" s="307">
        <v>608029</v>
      </c>
      <c r="G16" s="307">
        <v>486584</v>
      </c>
      <c r="H16" s="307">
        <v>285971</v>
      </c>
      <c r="I16" s="307">
        <v>290575</v>
      </c>
      <c r="J16" s="307">
        <v>422703.82511999999</v>
      </c>
      <c r="K16" s="307">
        <v>116644.63640999999</v>
      </c>
      <c r="L16" s="307">
        <v>49461.86363</v>
      </c>
      <c r="M16" s="307">
        <v>57028.019460000003</v>
      </c>
      <c r="N16" s="286">
        <v>54760.319479999998</v>
      </c>
    </row>
    <row r="17" spans="1:14" s="96" customFormat="1" ht="15" customHeight="1" thickTop="1">
      <c r="A17" s="53" t="s">
        <v>524</v>
      </c>
      <c r="B17" s="308" t="s">
        <v>790</v>
      </c>
      <c r="C17" s="309" t="s">
        <v>791</v>
      </c>
      <c r="D17" s="310">
        <v>249119</v>
      </c>
      <c r="E17" s="310">
        <v>245466</v>
      </c>
      <c r="F17" s="310">
        <v>138236</v>
      </c>
      <c r="G17" s="310">
        <v>107437</v>
      </c>
      <c r="H17" s="310">
        <v>57424</v>
      </c>
      <c r="I17" s="310">
        <v>19718</v>
      </c>
      <c r="J17" s="310">
        <v>12261.23308</v>
      </c>
      <c r="K17" s="310">
        <v>14380.571320000001</v>
      </c>
      <c r="L17" s="310">
        <v>13528.24863</v>
      </c>
      <c r="M17" s="310">
        <v>4731.3985800000009</v>
      </c>
      <c r="N17" s="282">
        <v>4492.5919799999992</v>
      </c>
    </row>
    <row r="18" spans="1:14" s="96" customFormat="1" ht="15" customHeight="1">
      <c r="A18" s="53" t="s">
        <v>524</v>
      </c>
      <c r="B18" s="308" t="s">
        <v>792</v>
      </c>
      <c r="C18" s="309" t="s">
        <v>793</v>
      </c>
      <c r="D18" s="310">
        <v>114217</v>
      </c>
      <c r="E18" s="310">
        <v>47027</v>
      </c>
      <c r="F18" s="310">
        <v>46518</v>
      </c>
      <c r="G18" s="310">
        <v>19497</v>
      </c>
      <c r="H18" s="310">
        <v>22534</v>
      </c>
      <c r="I18" s="310">
        <v>39593</v>
      </c>
      <c r="J18" s="310">
        <v>18492.374520000001</v>
      </c>
      <c r="K18" s="310">
        <v>5819.8965699999999</v>
      </c>
      <c r="L18" s="310">
        <v>29822.532350000001</v>
      </c>
      <c r="M18" s="310">
        <v>5212.3034299999999</v>
      </c>
      <c r="N18" s="282">
        <v>3345.7734800000003</v>
      </c>
    </row>
    <row r="19" spans="1:14" s="96" customFormat="1" ht="15" customHeight="1">
      <c r="A19" s="53" t="s">
        <v>524</v>
      </c>
      <c r="B19" s="308" t="s">
        <v>794</v>
      </c>
      <c r="C19" s="309" t="s">
        <v>795</v>
      </c>
      <c r="D19" s="310">
        <v>1168</v>
      </c>
      <c r="E19" s="310">
        <v>549</v>
      </c>
      <c r="F19" s="310">
        <v>148</v>
      </c>
      <c r="G19" s="310">
        <v>94</v>
      </c>
      <c r="H19" s="310">
        <v>0</v>
      </c>
      <c r="I19" s="310">
        <v>344</v>
      </c>
      <c r="J19" s="310">
        <v>285.06188000000003</v>
      </c>
      <c r="K19" s="310">
        <v>-1.0000000000000001E-5</v>
      </c>
      <c r="L19" s="310">
        <v>0</v>
      </c>
      <c r="M19" s="310">
        <v>0</v>
      </c>
      <c r="N19" s="282">
        <v>0</v>
      </c>
    </row>
    <row r="20" spans="1:14" s="96" customFormat="1" ht="15" customHeight="1">
      <c r="A20" s="53" t="s">
        <v>524</v>
      </c>
      <c r="B20" s="308" t="s">
        <v>796</v>
      </c>
      <c r="C20" s="309" t="s">
        <v>797</v>
      </c>
      <c r="D20" s="310">
        <v>10609</v>
      </c>
      <c r="E20" s="310">
        <v>5304</v>
      </c>
      <c r="F20" s="310">
        <v>9254</v>
      </c>
      <c r="G20" s="310">
        <v>1988</v>
      </c>
      <c r="H20" s="310">
        <v>1200</v>
      </c>
      <c r="I20" s="310">
        <v>14</v>
      </c>
      <c r="J20" s="310">
        <v>1390.9767300000001</v>
      </c>
      <c r="K20" s="310">
        <v>1048.32707</v>
      </c>
      <c r="L20" s="310">
        <v>17.234650000000002</v>
      </c>
      <c r="M20" s="310">
        <v>1892.1442299999999</v>
      </c>
      <c r="N20" s="282">
        <v>2908.8652099999999</v>
      </c>
    </row>
    <row r="21" spans="1:14" s="96" customFormat="1" ht="15" customHeight="1">
      <c r="A21" s="53" t="s">
        <v>524</v>
      </c>
      <c r="B21" s="308" t="s">
        <v>798</v>
      </c>
      <c r="C21" s="309" t="s">
        <v>799</v>
      </c>
      <c r="D21" s="310">
        <v>106122</v>
      </c>
      <c r="E21" s="310">
        <v>25017</v>
      </c>
      <c r="F21" s="310">
        <v>18410</v>
      </c>
      <c r="G21" s="310">
        <v>12962</v>
      </c>
      <c r="H21" s="310">
        <v>4611</v>
      </c>
      <c r="I21" s="310">
        <v>8593</v>
      </c>
      <c r="J21" s="310">
        <v>11065.975550000001</v>
      </c>
      <c r="K21" s="310">
        <v>4607.8414400000001</v>
      </c>
      <c r="L21" s="310">
        <v>6093.848</v>
      </c>
      <c r="M21" s="310">
        <v>3196.2028999999998</v>
      </c>
      <c r="N21" s="282">
        <v>3213.4660199999998</v>
      </c>
    </row>
    <row r="22" spans="1:14" s="96" customFormat="1" ht="15" customHeight="1">
      <c r="A22" s="53" t="s">
        <v>524</v>
      </c>
      <c r="B22" s="308" t="s">
        <v>800</v>
      </c>
      <c r="C22" s="309" t="s">
        <v>801</v>
      </c>
      <c r="D22" s="310">
        <v>33650</v>
      </c>
      <c r="E22" s="310">
        <v>80505</v>
      </c>
      <c r="F22" s="310">
        <v>16470</v>
      </c>
      <c r="G22" s="310">
        <v>2507</v>
      </c>
      <c r="H22" s="310">
        <v>3706</v>
      </c>
      <c r="I22" s="310">
        <v>24786</v>
      </c>
      <c r="J22" s="310">
        <v>232826.20335</v>
      </c>
      <c r="K22" s="310">
        <v>1.0000000000000001E-5</v>
      </c>
      <c r="L22" s="310">
        <v>0</v>
      </c>
      <c r="M22" s="310">
        <v>39987.536759999995</v>
      </c>
      <c r="N22" s="282">
        <v>38791.189229999996</v>
      </c>
    </row>
    <row r="23" spans="1:14" s="96" customFormat="1" ht="15" customHeight="1">
      <c r="A23" s="53" t="s">
        <v>524</v>
      </c>
      <c r="B23" s="308" t="s">
        <v>802</v>
      </c>
      <c r="C23" s="309" t="s">
        <v>803</v>
      </c>
      <c r="D23" s="310">
        <v>98917</v>
      </c>
      <c r="E23" s="310">
        <v>11041</v>
      </c>
      <c r="F23" s="310">
        <v>6473</v>
      </c>
      <c r="G23" s="310">
        <v>12853</v>
      </c>
      <c r="H23" s="310">
        <v>20000</v>
      </c>
      <c r="I23" s="310">
        <v>20000</v>
      </c>
      <c r="J23" s="310">
        <v>30870.000010000003</v>
      </c>
      <c r="K23" s="310">
        <v>1.0000000000000001E-5</v>
      </c>
      <c r="L23" s="310">
        <v>0</v>
      </c>
      <c r="M23" s="310">
        <v>1510.84943</v>
      </c>
      <c r="N23" s="282">
        <v>1510.84943</v>
      </c>
    </row>
    <row r="24" spans="1:14" s="96" customFormat="1" ht="15" customHeight="1" thickBot="1">
      <c r="A24" s="53" t="s">
        <v>524</v>
      </c>
      <c r="B24" s="308" t="s">
        <v>804</v>
      </c>
      <c r="C24" s="309" t="s">
        <v>805</v>
      </c>
      <c r="D24" s="310">
        <v>1769842</v>
      </c>
      <c r="E24" s="310">
        <v>387099</v>
      </c>
      <c r="F24" s="310">
        <v>372521</v>
      </c>
      <c r="G24" s="310">
        <v>329245</v>
      </c>
      <c r="H24" s="310">
        <v>176495</v>
      </c>
      <c r="I24" s="310">
        <v>177526</v>
      </c>
      <c r="J24" s="310">
        <v>115512</v>
      </c>
      <c r="K24" s="310">
        <v>90788</v>
      </c>
      <c r="L24" s="310">
        <v>0</v>
      </c>
      <c r="M24" s="310">
        <v>497.58413000000002</v>
      </c>
      <c r="N24" s="282">
        <v>497.58413000000002</v>
      </c>
    </row>
    <row r="25" spans="1:14" s="96" customFormat="1" ht="15" customHeight="1" thickTop="1" thickBot="1">
      <c r="A25" s="296" t="s">
        <v>524</v>
      </c>
      <c r="B25" s="312" t="s">
        <v>806</v>
      </c>
      <c r="C25" s="306" t="s">
        <v>807</v>
      </c>
      <c r="D25" s="313">
        <v>4348899</v>
      </c>
      <c r="E25" s="313">
        <v>4373255</v>
      </c>
      <c r="F25" s="313">
        <v>5070420</v>
      </c>
      <c r="G25" s="313">
        <v>3715943</v>
      </c>
      <c r="H25" s="313">
        <v>3952117</v>
      </c>
      <c r="I25" s="313">
        <v>3144797</v>
      </c>
      <c r="J25" s="313">
        <v>4109528.2781799999</v>
      </c>
      <c r="K25" s="313">
        <v>3792560.4055400002</v>
      </c>
      <c r="L25" s="313">
        <v>3197244.59871</v>
      </c>
      <c r="M25" s="313">
        <v>3441706.8739699991</v>
      </c>
      <c r="N25" s="314">
        <v>3438203.4739599996</v>
      </c>
    </row>
    <row r="26" spans="1:14" s="96" customFormat="1" ht="15" customHeight="1" thickTop="1" thickBot="1">
      <c r="A26" s="296" t="s">
        <v>524</v>
      </c>
      <c r="B26" s="312" t="s">
        <v>808</v>
      </c>
      <c r="C26" s="306" t="s">
        <v>809</v>
      </c>
      <c r="D26" s="313">
        <v>43373414</v>
      </c>
      <c r="E26" s="313">
        <v>52421843</v>
      </c>
      <c r="F26" s="313">
        <v>65219490</v>
      </c>
      <c r="G26" s="313">
        <v>70755431</v>
      </c>
      <c r="H26" s="313">
        <v>72297337</v>
      </c>
      <c r="I26" s="313">
        <v>79380373</v>
      </c>
      <c r="J26" s="313">
        <v>82631530.217570007</v>
      </c>
      <c r="K26" s="313">
        <v>89188544.847429991</v>
      </c>
      <c r="L26" s="313">
        <v>21100433.08735</v>
      </c>
      <c r="M26" s="313">
        <v>87888421.966680005</v>
      </c>
      <c r="N26" s="314">
        <v>87290147.512260005</v>
      </c>
    </row>
    <row r="27" spans="1:14" s="96" customFormat="1" ht="15" customHeight="1" thickTop="1" thickBot="1">
      <c r="A27" s="298" t="s">
        <v>524</v>
      </c>
      <c r="B27" s="315" t="s">
        <v>810</v>
      </c>
      <c r="C27" s="306" t="s">
        <v>811</v>
      </c>
      <c r="D27" s="307">
        <v>3263221</v>
      </c>
      <c r="E27" s="307">
        <v>4134928</v>
      </c>
      <c r="F27" s="307">
        <v>5523478</v>
      </c>
      <c r="G27" s="307">
        <v>6817238</v>
      </c>
      <c r="H27" s="307">
        <v>7943982</v>
      </c>
      <c r="I27" s="307">
        <v>9380300</v>
      </c>
      <c r="J27" s="307">
        <v>10392632.490940001</v>
      </c>
      <c r="K27" s="307">
        <v>11592150.654690001</v>
      </c>
      <c r="L27" s="307">
        <v>1062611.96003</v>
      </c>
      <c r="M27" s="307">
        <v>12203759.986980001</v>
      </c>
      <c r="N27" s="286">
        <v>12314318.242790001</v>
      </c>
    </row>
    <row r="28" spans="1:14" s="96" customFormat="1" ht="15" customHeight="1" thickTop="1">
      <c r="A28" s="53" t="s">
        <v>524</v>
      </c>
      <c r="B28" s="308" t="s">
        <v>812</v>
      </c>
      <c r="C28" s="309" t="s">
        <v>813</v>
      </c>
      <c r="D28" s="310">
        <v>80</v>
      </c>
      <c r="E28" s="310">
        <v>645</v>
      </c>
      <c r="F28" s="310">
        <v>81</v>
      </c>
      <c r="G28" s="310">
        <v>79</v>
      </c>
      <c r="H28" s="310">
        <v>189</v>
      </c>
      <c r="I28" s="310">
        <v>330</v>
      </c>
      <c r="J28" s="310">
        <v>364.20181000000002</v>
      </c>
      <c r="K28" s="310">
        <v>279.68169</v>
      </c>
      <c r="L28" s="310">
        <v>3.5985999999999998</v>
      </c>
      <c r="M28" s="310">
        <v>3.2246199999999998</v>
      </c>
      <c r="N28" s="282">
        <v>3.3624200000000002</v>
      </c>
    </row>
    <row r="29" spans="1:14" s="96" customFormat="1" ht="15" customHeight="1">
      <c r="A29" s="53" t="s">
        <v>524</v>
      </c>
      <c r="B29" s="308" t="s">
        <v>814</v>
      </c>
      <c r="C29" s="309" t="s">
        <v>815</v>
      </c>
      <c r="D29" s="310">
        <v>2163</v>
      </c>
      <c r="E29" s="310">
        <v>2767</v>
      </c>
      <c r="F29" s="310">
        <v>4496</v>
      </c>
      <c r="G29" s="310">
        <v>6977</v>
      </c>
      <c r="H29" s="310">
        <v>6844</v>
      </c>
      <c r="I29" s="310">
        <v>7909</v>
      </c>
      <c r="J29" s="310">
        <v>9890.8633000000009</v>
      </c>
      <c r="K29" s="310">
        <v>10023.902259999999</v>
      </c>
      <c r="L29" s="310">
        <v>7763.8875800000005</v>
      </c>
      <c r="M29" s="310">
        <v>7547.9403400000001</v>
      </c>
      <c r="N29" s="282">
        <v>7439.447650000001</v>
      </c>
    </row>
    <row r="30" spans="1:14" s="96" customFormat="1" ht="15" customHeight="1">
      <c r="A30" s="53" t="s">
        <v>524</v>
      </c>
      <c r="B30" s="308" t="s">
        <v>816</v>
      </c>
      <c r="C30" s="309" t="s">
        <v>817</v>
      </c>
      <c r="D30" s="310">
        <v>445562</v>
      </c>
      <c r="E30" s="310">
        <v>342105</v>
      </c>
      <c r="F30" s="310">
        <v>399408</v>
      </c>
      <c r="G30" s="310">
        <v>452697</v>
      </c>
      <c r="H30" s="310">
        <v>85759</v>
      </c>
      <c r="I30" s="310">
        <v>99443</v>
      </c>
      <c r="J30" s="310">
        <v>75265.193180000002</v>
      </c>
      <c r="K30" s="310">
        <v>62938.470799999996</v>
      </c>
      <c r="L30" s="310">
        <v>1064.21153</v>
      </c>
      <c r="M30" s="310">
        <v>1657.38967</v>
      </c>
      <c r="N30" s="282">
        <v>1678.61195</v>
      </c>
    </row>
    <row r="31" spans="1:14" s="96" customFormat="1" ht="15" customHeight="1">
      <c r="A31" s="53" t="s">
        <v>524</v>
      </c>
      <c r="B31" s="316" t="s">
        <v>818</v>
      </c>
      <c r="C31" s="309" t="s">
        <v>819</v>
      </c>
      <c r="D31" s="310">
        <v>7554</v>
      </c>
      <c r="E31" s="310">
        <v>4635</v>
      </c>
      <c r="F31" s="310">
        <v>6237</v>
      </c>
      <c r="G31" s="310">
        <v>3235</v>
      </c>
      <c r="H31" s="310">
        <v>7799</v>
      </c>
      <c r="I31" s="310">
        <v>3706</v>
      </c>
      <c r="J31" s="310">
        <v>4510.1443200000003</v>
      </c>
      <c r="K31" s="310">
        <v>5726.5694599999997</v>
      </c>
      <c r="L31" s="310">
        <v>63763.652849999999</v>
      </c>
      <c r="M31" s="310">
        <v>8070.736530000001</v>
      </c>
      <c r="N31" s="282">
        <v>6465.9888200000005</v>
      </c>
    </row>
    <row r="32" spans="1:14" s="96" customFormat="1" ht="15" customHeight="1">
      <c r="A32" s="53" t="s">
        <v>524</v>
      </c>
      <c r="B32" s="316" t="s">
        <v>820</v>
      </c>
      <c r="C32" s="317" t="s">
        <v>821</v>
      </c>
      <c r="D32" s="310">
        <v>2807862</v>
      </c>
      <c r="E32" s="310">
        <v>3784777</v>
      </c>
      <c r="F32" s="310">
        <v>5113256</v>
      </c>
      <c r="G32" s="310">
        <v>6354251</v>
      </c>
      <c r="H32" s="310">
        <v>7843390</v>
      </c>
      <c r="I32" s="310">
        <v>9268912</v>
      </c>
      <c r="J32" s="310">
        <v>10302602.088330001</v>
      </c>
      <c r="K32" s="310">
        <v>11513182.030479999</v>
      </c>
      <c r="L32" s="310">
        <v>990016.60947000002</v>
      </c>
      <c r="M32" s="310">
        <v>12186480.69582</v>
      </c>
      <c r="N32" s="282">
        <v>12298730.831950001</v>
      </c>
    </row>
    <row r="33" spans="1:14" s="96" customFormat="1" ht="15" customHeight="1">
      <c r="A33" s="53" t="s">
        <v>524</v>
      </c>
      <c r="B33" s="316" t="s">
        <v>822</v>
      </c>
      <c r="C33" s="318" t="s">
        <v>823</v>
      </c>
      <c r="D33" s="307">
        <v>6230085</v>
      </c>
      <c r="E33" s="307">
        <v>5883537</v>
      </c>
      <c r="F33" s="307">
        <v>7481096</v>
      </c>
      <c r="G33" s="307">
        <v>9663397</v>
      </c>
      <c r="H33" s="307">
        <v>14892021</v>
      </c>
      <c r="I33" s="307">
        <v>17431730</v>
      </c>
      <c r="J33" s="307">
        <v>18238410.890250001</v>
      </c>
      <c r="K33" s="307">
        <v>18633571.39528</v>
      </c>
      <c r="L33" s="307">
        <v>99259183.106229991</v>
      </c>
      <c r="M33" s="307">
        <v>24638486.076759998</v>
      </c>
      <c r="N33" s="286">
        <v>24563082.838490002</v>
      </c>
    </row>
    <row r="34" spans="1:14" ht="3.75" customHeight="1" thickBot="1">
      <c r="A34" s="53"/>
      <c r="B34" s="53"/>
      <c r="C34" s="319"/>
      <c r="D34" s="320"/>
      <c r="E34" s="321"/>
      <c r="F34" s="321"/>
      <c r="G34" s="321"/>
      <c r="H34" s="321"/>
      <c r="I34" s="321"/>
      <c r="J34" s="321"/>
      <c r="K34" s="321"/>
      <c r="L34" s="321"/>
      <c r="M34" s="321"/>
      <c r="N34" s="321"/>
    </row>
    <row r="35" spans="1:14" ht="15" customHeight="1" thickTop="1">
      <c r="A35" s="53"/>
      <c r="B35" s="53"/>
      <c r="C35" s="53"/>
      <c r="D35" s="322"/>
      <c r="E35" s="323"/>
      <c r="F35" s="323"/>
      <c r="G35" s="323"/>
      <c r="H35" s="323"/>
      <c r="I35" s="323"/>
      <c r="J35" s="323"/>
      <c r="K35" s="323"/>
      <c r="L35" s="323"/>
      <c r="M35" s="323"/>
      <c r="N35" s="323"/>
    </row>
    <row r="36" spans="1:14">
      <c r="C36" s="77"/>
    </row>
  </sheetData>
  <mergeCells count="3">
    <mergeCell ref="C1:N1"/>
    <mergeCell ref="C2:N2"/>
    <mergeCell ref="C3:N3"/>
  </mergeCells>
  <pageMargins left="0.87" right="0.53" top="0.57999999999999996" bottom="0.33" header="0.5" footer="0.31"/>
  <pageSetup scale="39"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AQ216"/>
  <sheetViews>
    <sheetView topLeftCell="A4" zoomScale="70" zoomScaleNormal="70" workbookViewId="0">
      <selection activeCell="A16" sqref="A16"/>
    </sheetView>
  </sheetViews>
  <sheetFormatPr baseColWidth="10" defaultColWidth="9.140625" defaultRowHeight="15"/>
  <cols>
    <col min="1" max="1" width="43.5703125" customWidth="1"/>
    <col min="2" max="8" width="16.28515625" bestFit="1" customWidth="1"/>
    <col min="9" max="9" width="13.7109375" bestFit="1" customWidth="1"/>
    <col min="10" max="13" width="16.28515625" bestFit="1" customWidth="1"/>
    <col min="14" max="14" width="14.7109375" bestFit="1" customWidth="1"/>
    <col min="15" max="15" width="9.28515625" bestFit="1" customWidth="1"/>
    <col min="18" max="18" width="10.140625" bestFit="1" customWidth="1"/>
    <col min="25" max="25" width="6.5703125" bestFit="1" customWidth="1"/>
    <col min="29" max="29" width="10.140625" bestFit="1" customWidth="1"/>
  </cols>
  <sheetData>
    <row r="1" spans="1:43" ht="18">
      <c r="A1" s="921" t="s">
        <v>0</v>
      </c>
      <c r="B1" s="921"/>
      <c r="C1" s="921"/>
      <c r="D1" s="921"/>
      <c r="E1" s="921"/>
      <c r="F1" s="921"/>
      <c r="G1" s="921"/>
      <c r="H1" s="921"/>
      <c r="I1" s="921"/>
      <c r="J1" s="921"/>
      <c r="K1" s="921"/>
      <c r="L1" s="921"/>
      <c r="M1" s="921"/>
      <c r="N1" s="921"/>
      <c r="O1" s="921"/>
    </row>
    <row r="2" spans="1:43" ht="18">
      <c r="A2" s="921" t="s">
        <v>1125</v>
      </c>
      <c r="B2" s="921"/>
      <c r="C2" s="921"/>
      <c r="D2" s="921"/>
      <c r="E2" s="921"/>
      <c r="F2" s="921"/>
      <c r="G2" s="921"/>
      <c r="H2" s="921"/>
      <c r="I2" s="921"/>
      <c r="J2" s="921"/>
      <c r="K2" s="921"/>
      <c r="L2" s="921"/>
      <c r="M2" s="921"/>
      <c r="N2" s="921"/>
      <c r="O2" s="921"/>
    </row>
    <row r="3" spans="1:43" ht="18">
      <c r="A3" s="921" t="s">
        <v>2</v>
      </c>
      <c r="B3" s="921"/>
      <c r="C3" s="921"/>
      <c r="D3" s="921"/>
      <c r="E3" s="921"/>
      <c r="F3" s="921"/>
      <c r="G3" s="921"/>
      <c r="H3" s="921"/>
      <c r="I3" s="921"/>
      <c r="J3" s="921"/>
      <c r="K3" s="921"/>
      <c r="L3" s="921"/>
      <c r="M3" s="921"/>
      <c r="N3" s="921"/>
      <c r="O3" s="921"/>
    </row>
    <row r="4" spans="1:43" ht="18">
      <c r="A4" s="922" t="s">
        <v>3</v>
      </c>
      <c r="B4" s="922"/>
      <c r="C4" s="922"/>
      <c r="D4" s="922"/>
      <c r="E4" s="922"/>
      <c r="F4" s="922"/>
      <c r="G4" s="922"/>
      <c r="H4" s="922"/>
      <c r="I4" s="922"/>
      <c r="J4" s="922"/>
      <c r="K4" s="922"/>
      <c r="L4" s="922"/>
      <c r="M4" s="922"/>
      <c r="N4" s="922"/>
      <c r="O4" s="922"/>
    </row>
    <row r="5" spans="1:43" ht="17.25" thickBot="1">
      <c r="A5" s="719"/>
      <c r="B5" s="720"/>
      <c r="C5" s="720"/>
      <c r="D5" s="720"/>
      <c r="E5" s="720"/>
      <c r="F5" s="720"/>
      <c r="G5" s="720"/>
      <c r="H5" s="720"/>
      <c r="I5" s="720"/>
      <c r="J5" s="720"/>
      <c r="K5" s="720"/>
      <c r="L5" s="720"/>
      <c r="M5" s="720"/>
      <c r="N5" s="720"/>
      <c r="O5" s="721"/>
    </row>
    <row r="6" spans="1:43" ht="27.75" thickTop="1" thickBot="1">
      <c r="A6" s="722" t="s">
        <v>1126</v>
      </c>
      <c r="B6" s="723" t="s">
        <v>317</v>
      </c>
      <c r="C6" s="723" t="s">
        <v>318</v>
      </c>
      <c r="D6" s="723" t="s">
        <v>319</v>
      </c>
      <c r="E6" s="723" t="s">
        <v>320</v>
      </c>
      <c r="F6" s="723" t="s">
        <v>321</v>
      </c>
      <c r="G6" s="723" t="s">
        <v>322</v>
      </c>
      <c r="H6" s="723" t="s">
        <v>323</v>
      </c>
      <c r="I6" s="723" t="s">
        <v>324</v>
      </c>
      <c r="J6" s="723" t="s">
        <v>325</v>
      </c>
      <c r="K6" s="723" t="s">
        <v>326</v>
      </c>
      <c r="L6" s="723" t="s">
        <v>327</v>
      </c>
      <c r="M6" s="723" t="s">
        <v>328</v>
      </c>
      <c r="N6" s="724" t="s">
        <v>8</v>
      </c>
      <c r="O6" s="723" t="s">
        <v>1127</v>
      </c>
    </row>
    <row r="7" spans="1:43" ht="15.75" thickTop="1">
      <c r="A7" s="725" t="s">
        <v>1128</v>
      </c>
      <c r="B7" s="726">
        <v>7041516.9199399995</v>
      </c>
      <c r="C7" s="727">
        <v>13297595.383160003</v>
      </c>
      <c r="D7" s="727">
        <v>6176181.6532300003</v>
      </c>
      <c r="E7" s="727">
        <v>4521000.3720000014</v>
      </c>
      <c r="F7" s="727">
        <v>4138732.0078499992</v>
      </c>
      <c r="G7" s="727">
        <v>2076138.6932999997</v>
      </c>
      <c r="H7" s="727">
        <v>1013681.7416300001</v>
      </c>
      <c r="I7" s="727">
        <v>3056338.0280599999</v>
      </c>
      <c r="J7" s="727">
        <v>15261.31057</v>
      </c>
      <c r="K7" s="727">
        <v>2261161.8601899995</v>
      </c>
      <c r="L7" s="727">
        <v>805791.43651999999</v>
      </c>
      <c r="M7" s="727">
        <v>411416.17952000001</v>
      </c>
      <c r="N7" s="727">
        <v>44814815.585970007</v>
      </c>
      <c r="O7" s="32">
        <v>0.208285521620484</v>
      </c>
      <c r="Q7" s="728"/>
      <c r="R7" s="728"/>
      <c r="S7" s="728"/>
      <c r="T7" s="728"/>
      <c r="U7" s="728"/>
      <c r="V7" s="728"/>
      <c r="W7" s="728"/>
      <c r="X7" s="728"/>
      <c r="Y7" s="728"/>
      <c r="Z7" s="728"/>
      <c r="AA7" s="728"/>
      <c r="AB7" s="728"/>
      <c r="AC7" s="728"/>
      <c r="AD7" s="728"/>
      <c r="AE7" s="729"/>
      <c r="AF7" s="729"/>
      <c r="AG7" s="729"/>
      <c r="AH7" s="729"/>
      <c r="AI7" s="729"/>
      <c r="AJ7" s="729"/>
      <c r="AK7" s="729"/>
      <c r="AL7" s="729"/>
      <c r="AM7" s="729"/>
      <c r="AN7" s="729"/>
      <c r="AO7" s="729"/>
      <c r="AP7" s="729"/>
      <c r="AQ7" s="729"/>
    </row>
    <row r="8" spans="1:43">
      <c r="A8" s="725" t="s">
        <v>1129</v>
      </c>
      <c r="B8" s="726">
        <v>5465188.95536</v>
      </c>
      <c r="C8" s="727">
        <v>3371659.1493399995</v>
      </c>
      <c r="D8" s="727">
        <v>8148999.9682099996</v>
      </c>
      <c r="E8" s="727">
        <v>4610272.0621800004</v>
      </c>
      <c r="F8" s="727">
        <v>5414703.7513600001</v>
      </c>
      <c r="G8" s="727">
        <v>3837496.03009</v>
      </c>
      <c r="H8" s="727">
        <v>1999277.8526900001</v>
      </c>
      <c r="I8" s="727">
        <v>2587955.9780199998</v>
      </c>
      <c r="J8" s="727">
        <v>8000</v>
      </c>
      <c r="K8" s="727">
        <v>2554061.5901299994</v>
      </c>
      <c r="L8" s="727">
        <v>615387.01425000001</v>
      </c>
      <c r="M8" s="727">
        <v>1199083.0477700001</v>
      </c>
      <c r="N8" s="727">
        <v>39812085.399400003</v>
      </c>
      <c r="O8" s="32">
        <v>0.18503436566208509</v>
      </c>
      <c r="Q8" s="728"/>
      <c r="R8" s="728"/>
      <c r="S8" s="728"/>
      <c r="T8" s="728"/>
      <c r="U8" s="728"/>
      <c r="V8" s="728"/>
      <c r="W8" s="728"/>
      <c r="X8" s="728"/>
      <c r="Y8" s="728"/>
      <c r="Z8" s="728"/>
      <c r="AA8" s="728"/>
      <c r="AB8" s="728"/>
      <c r="AC8" s="728"/>
      <c r="AD8" s="728"/>
      <c r="AE8" s="729"/>
      <c r="AF8" s="729"/>
      <c r="AG8" s="729"/>
      <c r="AH8" s="729"/>
      <c r="AI8" s="729"/>
      <c r="AJ8" s="729"/>
      <c r="AK8" s="729"/>
      <c r="AL8" s="729"/>
      <c r="AM8" s="729"/>
      <c r="AN8" s="729"/>
      <c r="AO8" s="729"/>
      <c r="AP8" s="729"/>
      <c r="AQ8" s="729"/>
    </row>
    <row r="9" spans="1:43">
      <c r="A9" s="725" t="s">
        <v>1130</v>
      </c>
      <c r="B9" s="726">
        <v>4267507.5379900001</v>
      </c>
      <c r="C9" s="727">
        <v>4323672.4702399997</v>
      </c>
      <c r="D9" s="727">
        <v>6283867.3447399996</v>
      </c>
      <c r="E9" s="727">
        <v>4161481.20517</v>
      </c>
      <c r="F9" s="727">
        <v>3347253.3368700002</v>
      </c>
      <c r="G9" s="727">
        <v>3260454.7261200002</v>
      </c>
      <c r="H9" s="727">
        <v>4321954.03094</v>
      </c>
      <c r="I9" s="727">
        <v>4078519.3292000005</v>
      </c>
      <c r="J9" s="727">
        <v>18510.326679999998</v>
      </c>
      <c r="K9" s="727">
        <v>5537506.8744799998</v>
      </c>
      <c r="L9" s="727">
        <v>1586828.4009</v>
      </c>
      <c r="M9" s="727">
        <v>1265800.1197500001</v>
      </c>
      <c r="N9" s="727">
        <v>42453355.703079998</v>
      </c>
      <c r="O9" s="32">
        <v>0.1973101801611391</v>
      </c>
      <c r="Q9" s="728"/>
      <c r="R9" s="728"/>
      <c r="S9" s="728"/>
      <c r="T9" s="728"/>
      <c r="U9" s="728"/>
      <c r="V9" s="728"/>
      <c r="W9" s="728"/>
      <c r="X9" s="728"/>
      <c r="Y9" s="728"/>
      <c r="Z9" s="728"/>
      <c r="AA9" s="728"/>
      <c r="AB9" s="728"/>
      <c r="AC9" s="728"/>
      <c r="AD9" s="728"/>
      <c r="AE9" s="729"/>
      <c r="AF9" s="729"/>
      <c r="AG9" s="729"/>
      <c r="AH9" s="729"/>
      <c r="AI9" s="729"/>
      <c r="AJ9" s="729"/>
      <c r="AK9" s="729"/>
      <c r="AL9" s="729"/>
      <c r="AM9" s="729"/>
      <c r="AN9" s="729"/>
      <c r="AO9" s="729"/>
      <c r="AP9" s="729"/>
      <c r="AQ9" s="729"/>
    </row>
    <row r="10" spans="1:43">
      <c r="A10" s="725" t="s">
        <v>1131</v>
      </c>
      <c r="B10" s="726">
        <v>2481707.9931299998</v>
      </c>
      <c r="C10" s="727">
        <v>2333621.27721</v>
      </c>
      <c r="D10" s="727">
        <v>3222886.0785999997</v>
      </c>
      <c r="E10" s="727">
        <v>1388061.6927299998</v>
      </c>
      <c r="F10" s="727">
        <v>1585397.7646600001</v>
      </c>
      <c r="G10" s="727">
        <v>1087322.0090000001</v>
      </c>
      <c r="H10" s="727">
        <v>1184050.3741000001</v>
      </c>
      <c r="I10" s="727">
        <v>1583440.6673500005</v>
      </c>
      <c r="J10" s="727">
        <v>27984.505409999998</v>
      </c>
      <c r="K10" s="727">
        <v>1136423.0897300004</v>
      </c>
      <c r="L10" s="727">
        <v>314912.95062999998</v>
      </c>
      <c r="M10" s="727">
        <v>579531.08450999996</v>
      </c>
      <c r="N10" s="727">
        <v>16925339.487059999</v>
      </c>
      <c r="O10" s="32">
        <v>7.8663788248851341E-2</v>
      </c>
      <c r="Q10" s="728"/>
      <c r="R10" s="728"/>
      <c r="S10" s="728"/>
      <c r="T10" s="728"/>
      <c r="U10" s="728"/>
      <c r="V10" s="728"/>
      <c r="W10" s="728"/>
      <c r="X10" s="728"/>
      <c r="Y10" s="728"/>
      <c r="Z10" s="728"/>
      <c r="AA10" s="728"/>
      <c r="AB10" s="728"/>
      <c r="AC10" s="728"/>
      <c r="AD10" s="728"/>
      <c r="AE10" s="729"/>
      <c r="AF10" s="729"/>
      <c r="AG10" s="729"/>
      <c r="AH10" s="729"/>
      <c r="AI10" s="729"/>
      <c r="AJ10" s="729"/>
      <c r="AK10" s="729"/>
      <c r="AL10" s="729"/>
      <c r="AM10" s="729"/>
      <c r="AN10" s="729"/>
      <c r="AO10" s="729"/>
      <c r="AP10" s="729"/>
      <c r="AQ10" s="729"/>
    </row>
    <row r="11" spans="1:43">
      <c r="A11" s="725" t="s">
        <v>1132</v>
      </c>
      <c r="B11" s="726">
        <v>1383720.1938300002</v>
      </c>
      <c r="C11" s="727">
        <v>1451821.4364399998</v>
      </c>
      <c r="D11" s="727">
        <v>2068036.4872699997</v>
      </c>
      <c r="E11" s="727">
        <v>1063394.5149599998</v>
      </c>
      <c r="F11" s="727">
        <v>993136.57666000002</v>
      </c>
      <c r="G11" s="727">
        <v>838928.56927999994</v>
      </c>
      <c r="H11" s="727">
        <v>600917.64772000001</v>
      </c>
      <c r="I11" s="727">
        <v>774815.59600000002</v>
      </c>
      <c r="J11" s="727">
        <v>10720.769259999999</v>
      </c>
      <c r="K11" s="727">
        <v>1016692.73901</v>
      </c>
      <c r="L11" s="727">
        <v>206801.74041</v>
      </c>
      <c r="M11" s="727">
        <v>390015.18437000003</v>
      </c>
      <c r="N11" s="727">
        <v>10799001.455210002</v>
      </c>
      <c r="O11" s="32">
        <v>5.0190447548844823E-2</v>
      </c>
      <c r="Q11" s="728"/>
      <c r="R11" s="728"/>
      <c r="S11" s="728"/>
      <c r="T11" s="728"/>
      <c r="U11" s="728"/>
      <c r="V11" s="728"/>
      <c r="W11" s="728"/>
      <c r="X11" s="728"/>
      <c r="Y11" s="728"/>
      <c r="Z11" s="728"/>
      <c r="AA11" s="728"/>
      <c r="AB11" s="728"/>
      <c r="AC11" s="728"/>
      <c r="AD11" s="728"/>
      <c r="AE11" s="729"/>
      <c r="AF11" s="729"/>
      <c r="AG11" s="729"/>
      <c r="AH11" s="729"/>
      <c r="AI11" s="729"/>
      <c r="AJ11" s="729"/>
      <c r="AK11" s="729"/>
      <c r="AL11" s="729"/>
      <c r="AM11" s="729"/>
      <c r="AN11" s="729"/>
      <c r="AO11" s="729"/>
      <c r="AP11" s="729"/>
      <c r="AQ11" s="729"/>
    </row>
    <row r="12" spans="1:43">
      <c r="A12" s="725" t="s">
        <v>1133</v>
      </c>
      <c r="B12" s="726">
        <v>1258919.8168199998</v>
      </c>
      <c r="C12" s="727">
        <v>1760277.5145800002</v>
      </c>
      <c r="D12" s="727">
        <v>1734434.6645699998</v>
      </c>
      <c r="E12" s="727">
        <v>936063.48393000022</v>
      </c>
      <c r="F12" s="727">
        <v>825154.44227000012</v>
      </c>
      <c r="G12" s="727">
        <v>740025.84912000003</v>
      </c>
      <c r="H12" s="727">
        <v>387890.13733999996</v>
      </c>
      <c r="I12" s="727">
        <v>750995.73574999999</v>
      </c>
      <c r="J12" s="727">
        <v>7257.8224299999993</v>
      </c>
      <c r="K12" s="727">
        <v>813868.85115999996</v>
      </c>
      <c r="L12" s="727">
        <v>133105.31136999998</v>
      </c>
      <c r="M12" s="727">
        <v>464115.35480000009</v>
      </c>
      <c r="N12" s="727">
        <v>9812108.9841399994</v>
      </c>
      <c r="O12" s="32">
        <v>4.5603673946578868E-2</v>
      </c>
      <c r="Q12" s="728"/>
      <c r="R12" s="728"/>
      <c r="S12" s="728"/>
      <c r="T12" s="728"/>
      <c r="U12" s="728"/>
      <c r="V12" s="728"/>
      <c r="W12" s="728"/>
      <c r="X12" s="728"/>
      <c r="Y12" s="728"/>
      <c r="Z12" s="728"/>
      <c r="AA12" s="728"/>
      <c r="AB12" s="728"/>
      <c r="AC12" s="728"/>
      <c r="AD12" s="728"/>
      <c r="AE12" s="729"/>
      <c r="AF12" s="729"/>
      <c r="AG12" s="729"/>
      <c r="AH12" s="729"/>
      <c r="AI12" s="729"/>
      <c r="AJ12" s="729"/>
      <c r="AK12" s="729"/>
      <c r="AL12" s="729"/>
      <c r="AM12" s="729"/>
      <c r="AN12" s="729"/>
      <c r="AO12" s="729"/>
      <c r="AP12" s="729"/>
      <c r="AQ12" s="729"/>
    </row>
    <row r="13" spans="1:43">
      <c r="A13" s="725" t="s">
        <v>1134</v>
      </c>
      <c r="B13" s="726">
        <v>821243.30389999994</v>
      </c>
      <c r="C13" s="727">
        <v>1554591.99798</v>
      </c>
      <c r="D13" s="727">
        <v>1165250.9309100001</v>
      </c>
      <c r="E13" s="727">
        <v>639596.15321000002</v>
      </c>
      <c r="F13" s="727">
        <v>525045.25961000007</v>
      </c>
      <c r="G13" s="727">
        <v>445242.23128999997</v>
      </c>
      <c r="H13" s="727">
        <v>251497.34975999998</v>
      </c>
      <c r="I13" s="727">
        <v>557757.30570000003</v>
      </c>
      <c r="J13" s="727">
        <v>5091.0171600000003</v>
      </c>
      <c r="K13" s="727">
        <v>612627.32837999996</v>
      </c>
      <c r="L13" s="727">
        <v>71666.718059999999</v>
      </c>
      <c r="M13" s="727">
        <v>461015.91967999993</v>
      </c>
      <c r="N13" s="727">
        <v>7110625.5156400008</v>
      </c>
      <c r="O13" s="32">
        <v>3.3048007120142289E-2</v>
      </c>
      <c r="Q13" s="728"/>
      <c r="R13" s="728"/>
      <c r="S13" s="728"/>
      <c r="T13" s="728"/>
      <c r="U13" s="728"/>
      <c r="V13" s="728"/>
      <c r="W13" s="728"/>
      <c r="X13" s="728"/>
      <c r="Y13" s="728"/>
      <c r="Z13" s="728"/>
      <c r="AA13" s="728"/>
      <c r="AB13" s="728"/>
      <c r="AC13" s="728"/>
      <c r="AD13" s="728"/>
      <c r="AE13" s="729"/>
      <c r="AF13" s="729"/>
      <c r="AG13" s="729"/>
      <c r="AH13" s="729"/>
      <c r="AI13" s="729"/>
      <c r="AJ13" s="729"/>
      <c r="AK13" s="729"/>
      <c r="AL13" s="729"/>
      <c r="AM13" s="729"/>
      <c r="AN13" s="729"/>
      <c r="AO13" s="729"/>
      <c r="AP13" s="729"/>
      <c r="AQ13" s="729"/>
    </row>
    <row r="14" spans="1:43">
      <c r="A14" s="725" t="s">
        <v>1135</v>
      </c>
      <c r="B14" s="726">
        <v>688720.12178000016</v>
      </c>
      <c r="C14" s="727">
        <v>1480129.4051400002</v>
      </c>
      <c r="D14" s="727">
        <v>903343.0314600002</v>
      </c>
      <c r="E14" s="727">
        <v>492835.77171999996</v>
      </c>
      <c r="F14" s="727">
        <v>390701.96062999999</v>
      </c>
      <c r="G14" s="727">
        <v>350683.77297000005</v>
      </c>
      <c r="H14" s="727">
        <v>211900.50581000003</v>
      </c>
      <c r="I14" s="727">
        <v>567289.21366000001</v>
      </c>
      <c r="J14" s="727">
        <v>4484.3911900000003</v>
      </c>
      <c r="K14" s="727">
        <v>611487.61036000005</v>
      </c>
      <c r="L14" s="727">
        <v>54300.902959999999</v>
      </c>
      <c r="M14" s="727">
        <v>560654.29023000004</v>
      </c>
      <c r="N14" s="727">
        <v>6316530.9779100008</v>
      </c>
      <c r="O14" s="32">
        <v>2.935729919588943E-2</v>
      </c>
      <c r="Q14" s="728"/>
      <c r="R14" s="728"/>
      <c r="S14" s="728"/>
      <c r="T14" s="728"/>
      <c r="U14" s="728"/>
      <c r="V14" s="728"/>
      <c r="W14" s="728"/>
      <c r="X14" s="728"/>
      <c r="Y14" s="728"/>
      <c r="Z14" s="728"/>
      <c r="AA14" s="728"/>
      <c r="AB14" s="728"/>
      <c r="AC14" s="728"/>
      <c r="AD14" s="728"/>
      <c r="AE14" s="729"/>
      <c r="AF14" s="729"/>
      <c r="AG14" s="729"/>
      <c r="AH14" s="729"/>
      <c r="AI14" s="729"/>
      <c r="AJ14" s="729"/>
      <c r="AK14" s="729"/>
      <c r="AL14" s="729"/>
      <c r="AM14" s="729"/>
      <c r="AN14" s="729"/>
      <c r="AO14" s="729"/>
      <c r="AP14" s="729"/>
      <c r="AQ14" s="729"/>
    </row>
    <row r="15" spans="1:43">
      <c r="A15" s="725" t="s">
        <v>1136</v>
      </c>
      <c r="B15" s="726">
        <v>458569.62820000004</v>
      </c>
      <c r="C15" s="727">
        <v>999518.56693999993</v>
      </c>
      <c r="D15" s="727">
        <v>565236.35860999976</v>
      </c>
      <c r="E15" s="727">
        <v>331545.83038999996</v>
      </c>
      <c r="F15" s="727">
        <v>267903.00855999999</v>
      </c>
      <c r="G15" s="727">
        <v>235531.77147999997</v>
      </c>
      <c r="H15" s="727">
        <v>133112.52059</v>
      </c>
      <c r="I15" s="727">
        <v>450026.33110000001</v>
      </c>
      <c r="J15" s="727">
        <v>1831.9305200000001</v>
      </c>
      <c r="K15" s="727">
        <v>412385.56041000003</v>
      </c>
      <c r="L15" s="727">
        <v>35474.406980000007</v>
      </c>
      <c r="M15" s="727">
        <v>306844.73071000003</v>
      </c>
      <c r="N15" s="727">
        <v>4197980.6444899999</v>
      </c>
      <c r="O15" s="32">
        <v>1.9510926840989463E-2</v>
      </c>
      <c r="Q15" s="728"/>
      <c r="R15" s="728"/>
      <c r="S15" s="728"/>
      <c r="T15" s="728"/>
      <c r="U15" s="728"/>
      <c r="V15" s="728"/>
      <c r="W15" s="728"/>
      <c r="X15" s="728"/>
      <c r="Y15" s="728"/>
      <c r="Z15" s="728"/>
      <c r="AA15" s="728"/>
      <c r="AB15" s="728"/>
      <c r="AC15" s="728"/>
      <c r="AD15" s="728"/>
      <c r="AE15" s="729"/>
      <c r="AF15" s="729"/>
      <c r="AG15" s="729"/>
      <c r="AH15" s="729"/>
      <c r="AI15" s="729"/>
      <c r="AJ15" s="729"/>
      <c r="AK15" s="729"/>
      <c r="AL15" s="729"/>
      <c r="AM15" s="729"/>
      <c r="AN15" s="729"/>
      <c r="AO15" s="729"/>
      <c r="AP15" s="729"/>
      <c r="AQ15" s="729"/>
    </row>
    <row r="16" spans="1:43">
      <c r="A16" s="725" t="s">
        <v>1137</v>
      </c>
      <c r="B16" s="726">
        <v>688732.1424700002</v>
      </c>
      <c r="C16" s="727">
        <v>1625906.1402100001</v>
      </c>
      <c r="D16" s="727">
        <v>791947.87065000006</v>
      </c>
      <c r="E16" s="727">
        <v>452825.79385000007</v>
      </c>
      <c r="F16" s="727">
        <v>382468.96850999998</v>
      </c>
      <c r="G16" s="727">
        <v>369891.80031000008</v>
      </c>
      <c r="H16" s="727">
        <v>190117.46463</v>
      </c>
      <c r="I16" s="727">
        <v>752327.00187000004</v>
      </c>
      <c r="J16" s="727">
        <v>1907.3408999999999</v>
      </c>
      <c r="K16" s="727">
        <v>705036.18024000013</v>
      </c>
      <c r="L16" s="727">
        <v>48652.960339999998</v>
      </c>
      <c r="M16" s="727">
        <v>692372.27038999996</v>
      </c>
      <c r="N16" s="727">
        <v>6702185.9343700008</v>
      </c>
      <c r="O16" s="32">
        <v>3.1149705183094779E-2</v>
      </c>
      <c r="Q16" s="728"/>
      <c r="R16" s="728"/>
      <c r="S16" s="728"/>
      <c r="T16" s="728"/>
      <c r="U16" s="728"/>
      <c r="V16" s="728"/>
      <c r="W16" s="728"/>
      <c r="X16" s="728"/>
      <c r="Y16" s="728"/>
      <c r="Z16" s="728"/>
      <c r="AA16" s="728"/>
      <c r="AB16" s="728"/>
      <c r="AC16" s="728"/>
      <c r="AD16" s="728"/>
      <c r="AE16" s="729"/>
      <c r="AF16" s="729"/>
      <c r="AG16" s="729"/>
      <c r="AH16" s="729"/>
      <c r="AI16" s="729"/>
      <c r="AJ16" s="729"/>
      <c r="AK16" s="729"/>
      <c r="AL16" s="729"/>
      <c r="AM16" s="729"/>
      <c r="AN16" s="729"/>
      <c r="AO16" s="729"/>
      <c r="AP16" s="729"/>
      <c r="AQ16" s="729"/>
    </row>
    <row r="17" spans="1:43">
      <c r="A17" s="725" t="s">
        <v>1138</v>
      </c>
      <c r="B17" s="726">
        <v>1027980.6727400001</v>
      </c>
      <c r="C17" s="727">
        <v>2328238.2479199995</v>
      </c>
      <c r="D17" s="727">
        <v>1111129.89702</v>
      </c>
      <c r="E17" s="727">
        <v>628391.01402</v>
      </c>
      <c r="F17" s="727">
        <v>573052.79341000016</v>
      </c>
      <c r="G17" s="727">
        <v>590634.17533999973</v>
      </c>
      <c r="H17" s="727">
        <v>303231.7653899999</v>
      </c>
      <c r="I17" s="727">
        <v>1007208.1056099999</v>
      </c>
      <c r="J17" s="727">
        <v>3324.6207100000001</v>
      </c>
      <c r="K17" s="727">
        <v>908327.42193999991</v>
      </c>
      <c r="L17" s="727">
        <v>71201.611380000002</v>
      </c>
      <c r="M17" s="727">
        <v>753526.06637999997</v>
      </c>
      <c r="N17" s="727">
        <v>9306246.3918599989</v>
      </c>
      <c r="O17" s="32">
        <v>4.3252579726427355E-2</v>
      </c>
      <c r="Q17" s="728"/>
      <c r="R17" s="728"/>
      <c r="S17" s="728"/>
      <c r="T17" s="728"/>
      <c r="U17" s="728"/>
      <c r="V17" s="728"/>
      <c r="W17" s="728"/>
      <c r="X17" s="728"/>
      <c r="Y17" s="728"/>
      <c r="Z17" s="728"/>
      <c r="AA17" s="728"/>
      <c r="AB17" s="728"/>
      <c r="AC17" s="728"/>
      <c r="AD17" s="728"/>
      <c r="AE17" s="729"/>
      <c r="AF17" s="729"/>
      <c r="AG17" s="729"/>
      <c r="AH17" s="729"/>
      <c r="AI17" s="729"/>
      <c r="AJ17" s="729"/>
      <c r="AK17" s="729"/>
      <c r="AL17" s="729"/>
      <c r="AM17" s="729"/>
      <c r="AN17" s="729"/>
      <c r="AO17" s="729"/>
      <c r="AP17" s="729"/>
      <c r="AQ17" s="729"/>
    </row>
    <row r="18" spans="1:43">
      <c r="A18" s="725" t="s">
        <v>1139</v>
      </c>
      <c r="B18" s="726">
        <v>1349028.0455800002</v>
      </c>
      <c r="C18" s="727">
        <v>3179188.6502700006</v>
      </c>
      <c r="D18" s="727">
        <v>1305664.0543499996</v>
      </c>
      <c r="E18" s="727">
        <v>790407.64539999992</v>
      </c>
      <c r="F18" s="727">
        <v>807641.01607999997</v>
      </c>
      <c r="G18" s="727">
        <v>868438.21717999992</v>
      </c>
      <c r="H18" s="727">
        <v>392135.22668999992</v>
      </c>
      <c r="I18" s="727">
        <v>1232877.0097100001</v>
      </c>
      <c r="J18" s="727">
        <v>3354.9556899999998</v>
      </c>
      <c r="K18" s="727">
        <v>1097124.70175</v>
      </c>
      <c r="L18" s="727">
        <v>77547.447579999993</v>
      </c>
      <c r="M18" s="727">
        <v>774660.17992999998</v>
      </c>
      <c r="N18" s="727">
        <v>11878067.150210001</v>
      </c>
      <c r="O18" s="32">
        <v>5.5205614033568849E-2</v>
      </c>
      <c r="Q18" s="728"/>
      <c r="R18" s="728"/>
      <c r="S18" s="728"/>
      <c r="T18" s="728"/>
      <c r="U18" s="728"/>
      <c r="V18" s="728"/>
      <c r="W18" s="728"/>
      <c r="X18" s="728"/>
      <c r="Y18" s="728"/>
      <c r="Z18" s="728"/>
      <c r="AA18" s="728"/>
      <c r="AB18" s="728"/>
      <c r="AC18" s="728"/>
      <c r="AD18" s="728"/>
      <c r="AE18" s="729"/>
      <c r="AF18" s="729"/>
      <c r="AG18" s="729"/>
      <c r="AH18" s="729"/>
      <c r="AI18" s="729"/>
      <c r="AJ18" s="729"/>
      <c r="AK18" s="729"/>
      <c r="AL18" s="729"/>
      <c r="AM18" s="729"/>
      <c r="AN18" s="729"/>
      <c r="AO18" s="729"/>
      <c r="AP18" s="729"/>
      <c r="AQ18" s="729"/>
    </row>
    <row r="19" spans="1:43">
      <c r="A19" s="725" t="s">
        <v>1140</v>
      </c>
      <c r="B19" s="726">
        <v>269378.52678999997</v>
      </c>
      <c r="C19" s="727">
        <v>643220.40367999987</v>
      </c>
      <c r="D19" s="727">
        <v>229905.17107000001</v>
      </c>
      <c r="E19" s="727">
        <v>149396.09983999998</v>
      </c>
      <c r="F19" s="727">
        <v>176435.00546000004</v>
      </c>
      <c r="G19" s="727">
        <v>192474.04653000002</v>
      </c>
      <c r="H19" s="727">
        <v>79836.968890000004</v>
      </c>
      <c r="I19" s="727">
        <v>214451.68604</v>
      </c>
      <c r="J19" s="727">
        <v>607.11560999999995</v>
      </c>
      <c r="K19" s="727">
        <v>186567.65593000004</v>
      </c>
      <c r="L19" s="727">
        <v>13963.08243</v>
      </c>
      <c r="M19" s="727">
        <v>102220.83853000001</v>
      </c>
      <c r="N19" s="727">
        <v>2258456.6007999997</v>
      </c>
      <c r="O19" s="32">
        <v>1.049661378729673E-2</v>
      </c>
      <c r="Q19" s="728"/>
      <c r="R19" s="728"/>
      <c r="S19" s="728"/>
      <c r="T19" s="728"/>
      <c r="U19" s="728"/>
      <c r="V19" s="728"/>
      <c r="W19" s="728"/>
      <c r="X19" s="728"/>
      <c r="Y19" s="728"/>
      <c r="Z19" s="728"/>
      <c r="AA19" s="728"/>
      <c r="AB19" s="728"/>
      <c r="AC19" s="728"/>
      <c r="AD19" s="728"/>
      <c r="AE19" s="729"/>
      <c r="AF19" s="729"/>
      <c r="AG19" s="729"/>
      <c r="AH19" s="729"/>
      <c r="AI19" s="729"/>
      <c r="AJ19" s="729"/>
      <c r="AK19" s="729"/>
      <c r="AL19" s="729"/>
      <c r="AM19" s="729"/>
      <c r="AN19" s="729"/>
      <c r="AO19" s="729"/>
      <c r="AP19" s="729"/>
      <c r="AQ19" s="729"/>
    </row>
    <row r="20" spans="1:43" ht="15.75" thickBot="1">
      <c r="A20" s="725" t="s">
        <v>1141</v>
      </c>
      <c r="B20" s="726">
        <v>340325.95124999998</v>
      </c>
      <c r="C20" s="727">
        <v>702101.92054999992</v>
      </c>
      <c r="D20" s="727">
        <v>258398.02322999999</v>
      </c>
      <c r="E20" s="727">
        <v>171017.29309000002</v>
      </c>
      <c r="F20" s="727">
        <v>212501.20777000001</v>
      </c>
      <c r="G20" s="727">
        <v>248575.84604000003</v>
      </c>
      <c r="H20" s="727">
        <v>100712.30961</v>
      </c>
      <c r="I20" s="727">
        <v>336266.99127999996</v>
      </c>
      <c r="J20" s="727">
        <v>688.66375000000005</v>
      </c>
      <c r="K20" s="727">
        <v>231289.71988000011</v>
      </c>
      <c r="L20" s="727">
        <v>20655.95795</v>
      </c>
      <c r="M20" s="727">
        <v>151159.61839000002</v>
      </c>
      <c r="N20" s="727">
        <v>2773693.5027900003</v>
      </c>
      <c r="O20" s="32">
        <v>1.2891276924607654E-2</v>
      </c>
      <c r="Q20" s="728"/>
      <c r="R20" s="728"/>
      <c r="S20" s="728"/>
      <c r="T20" s="728"/>
      <c r="U20" s="728"/>
      <c r="V20" s="728"/>
      <c r="W20" s="728"/>
      <c r="X20" s="728"/>
      <c r="Y20" s="728"/>
      <c r="Z20" s="728"/>
      <c r="AA20" s="728"/>
      <c r="AB20" s="728"/>
      <c r="AC20" s="728"/>
      <c r="AD20" s="728"/>
      <c r="AE20" s="729"/>
      <c r="AF20" s="729"/>
      <c r="AG20" s="729"/>
      <c r="AH20" s="729"/>
      <c r="AI20" s="729"/>
      <c r="AJ20" s="729"/>
      <c r="AK20" s="729"/>
      <c r="AL20" s="729"/>
      <c r="AM20" s="729"/>
      <c r="AN20" s="729"/>
      <c r="AO20" s="729"/>
      <c r="AP20" s="729"/>
      <c r="AQ20" s="729"/>
    </row>
    <row r="21" spans="1:43" ht="16.5" thickTop="1" thickBot="1">
      <c r="A21" s="722" t="s">
        <v>727</v>
      </c>
      <c r="B21" s="730">
        <v>27542539.809779998</v>
      </c>
      <c r="C21" s="730">
        <v>39051542.563659996</v>
      </c>
      <c r="D21" s="730">
        <v>33965281.533920005</v>
      </c>
      <c r="E21" s="730">
        <v>20336288.932490002</v>
      </c>
      <c r="F21" s="730">
        <v>19640127.0997</v>
      </c>
      <c r="G21" s="730">
        <v>15141837.738050003</v>
      </c>
      <c r="H21" s="730">
        <v>11170315.89579</v>
      </c>
      <c r="I21" s="730">
        <v>17950268.979350001</v>
      </c>
      <c r="J21" s="730">
        <v>109024.76987999999</v>
      </c>
      <c r="K21" s="730">
        <v>18084561.183590002</v>
      </c>
      <c r="L21" s="730">
        <v>4056289.9417599998</v>
      </c>
      <c r="M21" s="730">
        <v>8112414.8849600013</v>
      </c>
      <c r="N21" s="730">
        <v>215160493.33293006</v>
      </c>
      <c r="O21" s="731">
        <v>1</v>
      </c>
    </row>
    <row r="22" spans="1:43" ht="16.5" thickTop="1" thickBot="1">
      <c r="A22" s="732" t="s">
        <v>1142</v>
      </c>
      <c r="B22" s="32">
        <v>0.12800927987816918</v>
      </c>
      <c r="C22" s="32">
        <v>0.18149959576098074</v>
      </c>
      <c r="D22" s="32">
        <v>0.15786021405594935</v>
      </c>
      <c r="E22" s="32">
        <v>9.4516835397948765E-2</v>
      </c>
      <c r="F22" s="32">
        <v>9.1281288657902984E-2</v>
      </c>
      <c r="G22" s="32">
        <v>7.0374618980911963E-2</v>
      </c>
      <c r="H22" s="32">
        <v>5.1916203215362285E-2</v>
      </c>
      <c r="I22" s="32">
        <v>8.3427346262747823E-2</v>
      </c>
      <c r="J22" s="32">
        <v>5.0671370097343923E-4</v>
      </c>
      <c r="K22" s="32">
        <v>8.405149525106699E-2</v>
      </c>
      <c r="L22" s="32">
        <v>1.8852391900233616E-2</v>
      </c>
      <c r="M22" s="32">
        <v>3.7704016937752605E-2</v>
      </c>
      <c r="N22" s="32">
        <v>1</v>
      </c>
      <c r="O22" s="733"/>
    </row>
    <row r="23" spans="1:43" ht="27.75" thickTop="1" thickBot="1">
      <c r="A23" s="734" t="s">
        <v>1143</v>
      </c>
      <c r="B23" s="723" t="s">
        <v>317</v>
      </c>
      <c r="C23" s="723" t="s">
        <v>318</v>
      </c>
      <c r="D23" s="723" t="s">
        <v>319</v>
      </c>
      <c r="E23" s="723" t="s">
        <v>320</v>
      </c>
      <c r="F23" s="723" t="s">
        <v>321</v>
      </c>
      <c r="G23" s="723" t="s">
        <v>322</v>
      </c>
      <c r="H23" s="723" t="s">
        <v>323</v>
      </c>
      <c r="I23" s="723" t="s">
        <v>324</v>
      </c>
      <c r="J23" s="723" t="s">
        <v>325</v>
      </c>
      <c r="K23" s="723" t="s">
        <v>326</v>
      </c>
      <c r="L23" s="723" t="s">
        <v>327</v>
      </c>
      <c r="M23" s="723" t="s">
        <v>328</v>
      </c>
      <c r="N23" s="724" t="s">
        <v>8</v>
      </c>
      <c r="O23" s="723" t="s">
        <v>702</v>
      </c>
    </row>
    <row r="24" spans="1:43" ht="15.75" thickTop="1">
      <c r="A24" s="725" t="s">
        <v>1128</v>
      </c>
      <c r="B24" s="726">
        <v>175</v>
      </c>
      <c r="C24" s="727">
        <v>178</v>
      </c>
      <c r="D24" s="727">
        <v>163</v>
      </c>
      <c r="E24" s="727">
        <v>131</v>
      </c>
      <c r="F24" s="727">
        <v>122</v>
      </c>
      <c r="G24" s="727">
        <v>60</v>
      </c>
      <c r="H24" s="727">
        <v>49</v>
      </c>
      <c r="I24" s="727">
        <v>76</v>
      </c>
      <c r="J24" s="727">
        <v>1</v>
      </c>
      <c r="K24" s="727">
        <v>48</v>
      </c>
      <c r="L24" s="727">
        <v>21</v>
      </c>
      <c r="M24" s="727">
        <v>8</v>
      </c>
      <c r="N24" s="727">
        <v>1032</v>
      </c>
      <c r="O24" s="32">
        <v>7.1803697041555487E-5</v>
      </c>
      <c r="P24" s="735"/>
      <c r="Q24" s="728"/>
      <c r="R24" s="728"/>
      <c r="S24" s="728"/>
      <c r="T24" s="728"/>
      <c r="U24" s="728"/>
      <c r="V24" s="728"/>
      <c r="W24" s="728"/>
      <c r="X24" s="728"/>
      <c r="Y24" s="728"/>
      <c r="Z24" s="728"/>
      <c r="AA24" s="728"/>
      <c r="AB24" s="728"/>
      <c r="AC24" s="728"/>
      <c r="AE24" s="729"/>
      <c r="AF24" s="729"/>
      <c r="AG24" s="729"/>
      <c r="AH24" s="729"/>
      <c r="AI24" s="729"/>
      <c r="AJ24" s="729"/>
      <c r="AK24" s="729"/>
      <c r="AL24" s="729"/>
      <c r="AM24" s="729"/>
      <c r="AN24" s="729"/>
      <c r="AO24" s="729"/>
      <c r="AP24" s="729"/>
      <c r="AQ24" s="729"/>
    </row>
    <row r="25" spans="1:43">
      <c r="A25" s="725" t="s">
        <v>1129</v>
      </c>
      <c r="B25" s="726">
        <v>553</v>
      </c>
      <c r="C25" s="727">
        <v>345</v>
      </c>
      <c r="D25" s="727">
        <v>842</v>
      </c>
      <c r="E25" s="727">
        <v>477</v>
      </c>
      <c r="F25" s="727">
        <v>549</v>
      </c>
      <c r="G25" s="727">
        <v>388</v>
      </c>
      <c r="H25" s="727">
        <v>213</v>
      </c>
      <c r="I25" s="727">
        <v>270</v>
      </c>
      <c r="J25" s="727">
        <v>1</v>
      </c>
      <c r="K25" s="727">
        <v>262</v>
      </c>
      <c r="L25" s="727">
        <v>65</v>
      </c>
      <c r="M25" s="727">
        <v>123</v>
      </c>
      <c r="N25" s="727">
        <v>4088</v>
      </c>
      <c r="O25" s="32">
        <v>2.8443169913360352E-4</v>
      </c>
      <c r="P25" s="735"/>
      <c r="Q25" s="728"/>
      <c r="R25" s="728"/>
      <c r="S25" s="728"/>
      <c r="T25" s="728"/>
      <c r="U25" s="728"/>
      <c r="V25" s="728"/>
      <c r="W25" s="728"/>
      <c r="X25" s="728"/>
      <c r="Y25" s="728"/>
      <c r="Z25" s="728"/>
      <c r="AA25" s="728"/>
      <c r="AB25" s="728"/>
      <c r="AC25" s="728"/>
      <c r="AE25" s="729"/>
      <c r="AF25" s="729"/>
      <c r="AG25" s="729"/>
      <c r="AH25" s="729"/>
      <c r="AI25" s="729"/>
      <c r="AJ25" s="729"/>
      <c r="AK25" s="729"/>
      <c r="AL25" s="729"/>
      <c r="AM25" s="729"/>
      <c r="AN25" s="729"/>
      <c r="AO25" s="729"/>
      <c r="AP25" s="729"/>
      <c r="AQ25" s="729"/>
    </row>
    <row r="26" spans="1:43">
      <c r="A26" s="725" t="s">
        <v>1130</v>
      </c>
      <c r="B26" s="726">
        <v>859</v>
      </c>
      <c r="C26" s="727">
        <v>859</v>
      </c>
      <c r="D26" s="727">
        <v>1254</v>
      </c>
      <c r="E26" s="727">
        <v>840</v>
      </c>
      <c r="F26" s="727">
        <v>681</v>
      </c>
      <c r="G26" s="727">
        <v>656</v>
      </c>
      <c r="H26" s="727">
        <v>870</v>
      </c>
      <c r="I26" s="727">
        <v>816</v>
      </c>
      <c r="J26" s="727">
        <v>4</v>
      </c>
      <c r="K26" s="727">
        <v>1116</v>
      </c>
      <c r="L26" s="727">
        <v>322</v>
      </c>
      <c r="M26" s="727">
        <v>258</v>
      </c>
      <c r="N26" s="727">
        <v>8535</v>
      </c>
      <c r="O26" s="32">
        <v>5.9384162233495745E-4</v>
      </c>
      <c r="P26" s="735"/>
      <c r="Q26" s="728"/>
      <c r="R26" s="728"/>
      <c r="S26" s="728"/>
      <c r="T26" s="728"/>
      <c r="U26" s="728"/>
      <c r="V26" s="728"/>
      <c r="W26" s="728"/>
      <c r="X26" s="728"/>
      <c r="Y26" s="728"/>
      <c r="Z26" s="728"/>
      <c r="AA26" s="728"/>
      <c r="AB26" s="728"/>
      <c r="AC26" s="728"/>
      <c r="AE26" s="729"/>
      <c r="AF26" s="729"/>
      <c r="AG26" s="729"/>
      <c r="AH26" s="729"/>
      <c r="AI26" s="729"/>
      <c r="AJ26" s="729"/>
      <c r="AK26" s="729"/>
      <c r="AL26" s="729"/>
      <c r="AM26" s="729"/>
      <c r="AN26" s="729"/>
      <c r="AO26" s="729"/>
      <c r="AP26" s="729"/>
      <c r="AQ26" s="729"/>
    </row>
    <row r="27" spans="1:43">
      <c r="A27" s="725" t="s">
        <v>1131</v>
      </c>
      <c r="B27" s="726">
        <v>1131</v>
      </c>
      <c r="C27" s="727">
        <v>1092</v>
      </c>
      <c r="D27" s="727">
        <v>1454</v>
      </c>
      <c r="E27" s="727">
        <v>648</v>
      </c>
      <c r="F27" s="727">
        <v>735</v>
      </c>
      <c r="G27" s="727">
        <v>512</v>
      </c>
      <c r="H27" s="727">
        <v>529</v>
      </c>
      <c r="I27" s="727">
        <v>725</v>
      </c>
      <c r="J27" s="727">
        <v>11</v>
      </c>
      <c r="K27" s="727">
        <v>508</v>
      </c>
      <c r="L27" s="727">
        <v>137</v>
      </c>
      <c r="M27" s="727">
        <v>258</v>
      </c>
      <c r="N27" s="727">
        <v>7740</v>
      </c>
      <c r="O27" s="32">
        <v>5.3852772781166609E-4</v>
      </c>
      <c r="P27" s="735"/>
      <c r="Q27" s="728"/>
      <c r="R27" s="728"/>
      <c r="S27" s="728"/>
      <c r="T27" s="728"/>
      <c r="U27" s="728"/>
      <c r="V27" s="728"/>
      <c r="W27" s="728"/>
      <c r="X27" s="728"/>
      <c r="Y27" s="728"/>
      <c r="Z27" s="728"/>
      <c r="AA27" s="728"/>
      <c r="AB27" s="728"/>
      <c r="AC27" s="728"/>
      <c r="AE27" s="729"/>
      <c r="AF27" s="729"/>
      <c r="AG27" s="729"/>
      <c r="AH27" s="729"/>
      <c r="AI27" s="729"/>
      <c r="AJ27" s="729"/>
      <c r="AK27" s="729"/>
      <c r="AL27" s="729"/>
      <c r="AM27" s="729"/>
      <c r="AN27" s="729"/>
      <c r="AO27" s="729"/>
      <c r="AP27" s="729"/>
      <c r="AQ27" s="729"/>
    </row>
    <row r="28" spans="1:43">
      <c r="A28" s="725" t="s">
        <v>1132</v>
      </c>
      <c r="B28" s="726">
        <v>1451</v>
      </c>
      <c r="C28" s="727">
        <v>1512</v>
      </c>
      <c r="D28" s="727">
        <v>2127</v>
      </c>
      <c r="E28" s="727">
        <v>1091</v>
      </c>
      <c r="F28" s="727">
        <v>1031</v>
      </c>
      <c r="G28" s="727">
        <v>856</v>
      </c>
      <c r="H28" s="727">
        <v>607</v>
      </c>
      <c r="I28" s="727">
        <v>799</v>
      </c>
      <c r="J28" s="727">
        <v>11</v>
      </c>
      <c r="K28" s="727">
        <v>1045</v>
      </c>
      <c r="L28" s="727">
        <v>215</v>
      </c>
      <c r="M28" s="727">
        <v>415</v>
      </c>
      <c r="N28" s="727">
        <v>11160</v>
      </c>
      <c r="O28" s="32">
        <v>7.7648184010054185E-4</v>
      </c>
      <c r="P28" s="735"/>
      <c r="Q28" s="728"/>
      <c r="R28" s="728"/>
      <c r="S28" s="728"/>
      <c r="T28" s="728"/>
      <c r="U28" s="728"/>
      <c r="V28" s="728"/>
      <c r="W28" s="728"/>
      <c r="X28" s="728"/>
      <c r="Y28" s="728"/>
      <c r="Z28" s="728"/>
      <c r="AA28" s="728"/>
      <c r="AB28" s="728"/>
      <c r="AC28" s="728"/>
      <c r="AE28" s="729"/>
      <c r="AF28" s="729"/>
      <c r="AG28" s="729"/>
      <c r="AH28" s="729"/>
      <c r="AI28" s="729"/>
      <c r="AJ28" s="729"/>
      <c r="AK28" s="729"/>
      <c r="AL28" s="729"/>
      <c r="AM28" s="729"/>
      <c r="AN28" s="729"/>
      <c r="AO28" s="729"/>
      <c r="AP28" s="729"/>
      <c r="AQ28" s="729"/>
    </row>
    <row r="29" spans="1:43">
      <c r="A29" s="725" t="s">
        <v>1133</v>
      </c>
      <c r="B29" s="726">
        <v>2577</v>
      </c>
      <c r="C29" s="727">
        <v>3746</v>
      </c>
      <c r="D29" s="727">
        <v>3633</v>
      </c>
      <c r="E29" s="727">
        <v>1927</v>
      </c>
      <c r="F29" s="727">
        <v>1736</v>
      </c>
      <c r="G29" s="727">
        <v>1496</v>
      </c>
      <c r="H29" s="727">
        <v>811</v>
      </c>
      <c r="I29" s="727">
        <v>1599</v>
      </c>
      <c r="J29" s="727">
        <v>15</v>
      </c>
      <c r="K29" s="727">
        <v>1695</v>
      </c>
      <c r="L29" s="727">
        <v>276</v>
      </c>
      <c r="M29" s="727">
        <v>1004</v>
      </c>
      <c r="N29" s="727">
        <v>20515</v>
      </c>
      <c r="O29" s="32">
        <v>1.4273767876041771E-3</v>
      </c>
      <c r="P29" s="735"/>
      <c r="Q29" s="728"/>
      <c r="R29" s="728"/>
      <c r="S29" s="728"/>
      <c r="T29" s="728"/>
      <c r="U29" s="728"/>
      <c r="V29" s="728"/>
      <c r="W29" s="728"/>
      <c r="X29" s="728"/>
      <c r="Y29" s="728"/>
      <c r="Z29" s="728"/>
      <c r="AA29" s="728"/>
      <c r="AB29" s="728"/>
      <c r="AC29" s="728"/>
      <c r="AE29" s="729"/>
      <c r="AF29" s="729"/>
      <c r="AG29" s="729"/>
      <c r="AH29" s="729"/>
      <c r="AI29" s="729"/>
      <c r="AJ29" s="729"/>
      <c r="AK29" s="729"/>
      <c r="AL29" s="729"/>
      <c r="AM29" s="729"/>
      <c r="AN29" s="729"/>
      <c r="AO29" s="729"/>
      <c r="AP29" s="729"/>
      <c r="AQ29" s="729"/>
    </row>
    <row r="30" spans="1:43">
      <c r="A30" s="725" t="s">
        <v>1134</v>
      </c>
      <c r="B30" s="726">
        <v>3128</v>
      </c>
      <c r="C30" s="727">
        <v>5940</v>
      </c>
      <c r="D30" s="727">
        <v>4423</v>
      </c>
      <c r="E30" s="727">
        <v>2428</v>
      </c>
      <c r="F30" s="727">
        <v>1998</v>
      </c>
      <c r="G30" s="727">
        <v>1686</v>
      </c>
      <c r="H30" s="727">
        <v>960</v>
      </c>
      <c r="I30" s="727">
        <v>2127</v>
      </c>
      <c r="J30" s="727">
        <v>19</v>
      </c>
      <c r="K30" s="727">
        <v>2337</v>
      </c>
      <c r="L30" s="727">
        <v>275</v>
      </c>
      <c r="M30" s="727">
        <v>1766</v>
      </c>
      <c r="N30" s="727">
        <v>27087</v>
      </c>
      <c r="O30" s="32">
        <v>1.8846383156633851E-3</v>
      </c>
      <c r="P30" s="735"/>
      <c r="Q30" s="728"/>
      <c r="R30" s="728"/>
      <c r="S30" s="728"/>
      <c r="T30" s="728"/>
      <c r="U30" s="728"/>
      <c r="V30" s="728"/>
      <c r="W30" s="728"/>
      <c r="X30" s="728"/>
      <c r="Y30" s="728"/>
      <c r="Z30" s="728"/>
      <c r="AA30" s="728"/>
      <c r="AB30" s="728"/>
      <c r="AC30" s="728"/>
      <c r="AE30" s="729"/>
      <c r="AF30" s="729"/>
      <c r="AG30" s="729"/>
      <c r="AH30" s="729"/>
      <c r="AI30" s="729"/>
      <c r="AJ30" s="729"/>
      <c r="AK30" s="729"/>
      <c r="AL30" s="729"/>
      <c r="AM30" s="729"/>
      <c r="AN30" s="729"/>
      <c r="AO30" s="729"/>
      <c r="AP30" s="729"/>
      <c r="AQ30" s="729"/>
    </row>
    <row r="31" spans="1:43">
      <c r="A31" s="725" t="s">
        <v>1135</v>
      </c>
      <c r="B31" s="726">
        <v>4108</v>
      </c>
      <c r="C31" s="727">
        <v>8811</v>
      </c>
      <c r="D31" s="727">
        <v>5397</v>
      </c>
      <c r="E31" s="727">
        <v>2946</v>
      </c>
      <c r="F31" s="727">
        <v>2331</v>
      </c>
      <c r="G31" s="727">
        <v>2097</v>
      </c>
      <c r="H31" s="727">
        <v>1258</v>
      </c>
      <c r="I31" s="727">
        <v>3392</v>
      </c>
      <c r="J31" s="727">
        <v>26</v>
      </c>
      <c r="K31" s="727">
        <v>3637</v>
      </c>
      <c r="L31" s="727">
        <v>321</v>
      </c>
      <c r="M31" s="727">
        <v>3304</v>
      </c>
      <c r="N31" s="727">
        <v>37628</v>
      </c>
      <c r="O31" s="32">
        <v>2.618051852984157E-3</v>
      </c>
      <c r="P31" s="735"/>
      <c r="Q31" s="728"/>
      <c r="R31" s="728"/>
      <c r="S31" s="728"/>
      <c r="T31" s="728"/>
      <c r="U31" s="728"/>
      <c r="V31" s="728"/>
      <c r="W31" s="728"/>
      <c r="X31" s="728"/>
      <c r="Y31" s="728"/>
      <c r="Z31" s="728"/>
      <c r="AA31" s="728"/>
      <c r="AB31" s="728"/>
      <c r="AC31" s="728"/>
      <c r="AE31" s="729"/>
      <c r="AF31" s="729"/>
      <c r="AG31" s="729"/>
      <c r="AH31" s="729"/>
      <c r="AI31" s="729"/>
      <c r="AJ31" s="729"/>
      <c r="AK31" s="729"/>
      <c r="AL31" s="729"/>
      <c r="AM31" s="729"/>
      <c r="AN31" s="729"/>
      <c r="AO31" s="729"/>
      <c r="AP31" s="729"/>
      <c r="AQ31" s="729"/>
    </row>
    <row r="32" spans="1:43">
      <c r="A32" s="725" t="s">
        <v>1136</v>
      </c>
      <c r="B32" s="726">
        <v>3876</v>
      </c>
      <c r="C32" s="727">
        <v>8481</v>
      </c>
      <c r="D32" s="727">
        <v>4784</v>
      </c>
      <c r="E32" s="727">
        <v>2800</v>
      </c>
      <c r="F32" s="727">
        <v>2270</v>
      </c>
      <c r="G32" s="727">
        <v>1989</v>
      </c>
      <c r="H32" s="727">
        <v>1130</v>
      </c>
      <c r="I32" s="727">
        <v>3822</v>
      </c>
      <c r="J32" s="727">
        <v>15</v>
      </c>
      <c r="K32" s="727">
        <v>3493</v>
      </c>
      <c r="L32" s="727">
        <v>302</v>
      </c>
      <c r="M32" s="727">
        <v>2615</v>
      </c>
      <c r="N32" s="727">
        <v>35577</v>
      </c>
      <c r="O32" s="32">
        <v>2.4753489628366468E-3</v>
      </c>
      <c r="P32" s="735"/>
      <c r="Q32" s="728"/>
      <c r="R32" s="728"/>
      <c r="S32" s="728"/>
      <c r="T32" s="728"/>
      <c r="U32" s="728"/>
      <c r="V32" s="728"/>
      <c r="W32" s="728"/>
      <c r="X32" s="728"/>
      <c r="Y32" s="728"/>
      <c r="Z32" s="728"/>
      <c r="AA32" s="728"/>
      <c r="AB32" s="728"/>
      <c r="AC32" s="728"/>
      <c r="AE32" s="729"/>
      <c r="AF32" s="729"/>
      <c r="AG32" s="729"/>
      <c r="AH32" s="729"/>
      <c r="AI32" s="729"/>
      <c r="AJ32" s="729"/>
      <c r="AK32" s="729"/>
      <c r="AL32" s="729"/>
      <c r="AM32" s="729"/>
      <c r="AN32" s="729"/>
      <c r="AO32" s="729"/>
      <c r="AP32" s="729"/>
      <c r="AQ32" s="729"/>
    </row>
    <row r="33" spans="1:43">
      <c r="A33" s="725" t="s">
        <v>1137</v>
      </c>
      <c r="B33" s="726">
        <v>8306</v>
      </c>
      <c r="C33" s="727">
        <v>19344</v>
      </c>
      <c r="D33" s="727">
        <v>9501</v>
      </c>
      <c r="E33" s="727">
        <v>5432</v>
      </c>
      <c r="F33" s="727">
        <v>4597</v>
      </c>
      <c r="G33" s="727">
        <v>4437</v>
      </c>
      <c r="H33" s="727">
        <v>2287</v>
      </c>
      <c r="I33" s="727">
        <v>8913</v>
      </c>
      <c r="J33" s="727">
        <v>23</v>
      </c>
      <c r="K33" s="727">
        <v>8373</v>
      </c>
      <c r="L33" s="727">
        <v>576</v>
      </c>
      <c r="M33" s="727">
        <v>8060</v>
      </c>
      <c r="N33" s="727">
        <v>79849</v>
      </c>
      <c r="O33" s="32">
        <v>5.5556719041387247E-3</v>
      </c>
      <c r="P33" s="735"/>
      <c r="Q33" s="728"/>
      <c r="R33" s="728"/>
      <c r="S33" s="728"/>
      <c r="T33" s="728"/>
      <c r="U33" s="728"/>
      <c r="V33" s="728"/>
      <c r="W33" s="728"/>
      <c r="X33" s="728"/>
      <c r="Y33" s="728"/>
      <c r="Z33" s="728"/>
      <c r="AA33" s="728"/>
      <c r="AB33" s="728"/>
      <c r="AC33" s="728"/>
      <c r="AE33" s="729"/>
      <c r="AF33" s="729"/>
      <c r="AG33" s="729"/>
      <c r="AH33" s="729"/>
      <c r="AI33" s="729"/>
      <c r="AJ33" s="729"/>
      <c r="AK33" s="729"/>
      <c r="AL33" s="729"/>
      <c r="AM33" s="729"/>
      <c r="AN33" s="729"/>
      <c r="AO33" s="729"/>
      <c r="AP33" s="729"/>
      <c r="AQ33" s="729"/>
    </row>
    <row r="34" spans="1:43">
      <c r="A34" s="725" t="s">
        <v>1138</v>
      </c>
      <c r="B34" s="726">
        <v>21267</v>
      </c>
      <c r="C34" s="727">
        <v>48350</v>
      </c>
      <c r="D34" s="727">
        <v>22892</v>
      </c>
      <c r="E34" s="727">
        <v>12981</v>
      </c>
      <c r="F34" s="727">
        <v>11877</v>
      </c>
      <c r="G34" s="727">
        <v>12287</v>
      </c>
      <c r="H34" s="727">
        <v>6350</v>
      </c>
      <c r="I34" s="727">
        <v>20864</v>
      </c>
      <c r="J34" s="727">
        <v>69</v>
      </c>
      <c r="K34" s="727">
        <v>18838</v>
      </c>
      <c r="L34" s="727">
        <v>1485</v>
      </c>
      <c r="M34" s="727">
        <v>15607</v>
      </c>
      <c r="N34" s="727">
        <v>192867</v>
      </c>
      <c r="O34" s="32">
        <v>1.3419150811350467E-2</v>
      </c>
      <c r="P34" s="735"/>
      <c r="Q34" s="728"/>
      <c r="R34" s="728"/>
      <c r="S34" s="728"/>
      <c r="T34" s="728"/>
      <c r="U34" s="728"/>
      <c r="V34" s="728"/>
      <c r="W34" s="728"/>
      <c r="X34" s="728"/>
      <c r="Y34" s="728"/>
      <c r="Z34" s="728"/>
      <c r="AA34" s="728"/>
      <c r="AB34" s="728"/>
      <c r="AC34" s="728"/>
      <c r="AE34" s="729"/>
      <c r="AF34" s="729"/>
      <c r="AG34" s="729"/>
      <c r="AH34" s="729"/>
      <c r="AI34" s="729"/>
      <c r="AJ34" s="729"/>
      <c r="AK34" s="729"/>
      <c r="AL34" s="729"/>
      <c r="AM34" s="729"/>
      <c r="AN34" s="729"/>
      <c r="AO34" s="729"/>
      <c r="AP34" s="729"/>
      <c r="AQ34" s="729"/>
    </row>
    <row r="35" spans="1:43">
      <c r="A35" s="725" t="s">
        <v>1139</v>
      </c>
      <c r="B35" s="726">
        <v>86843</v>
      </c>
      <c r="C35" s="727">
        <v>204441</v>
      </c>
      <c r="D35" s="727">
        <v>82451</v>
      </c>
      <c r="E35" s="727">
        <v>50535</v>
      </c>
      <c r="F35" s="727">
        <v>52810</v>
      </c>
      <c r="G35" s="727">
        <v>56807</v>
      </c>
      <c r="H35" s="727">
        <v>25284</v>
      </c>
      <c r="I35" s="727">
        <v>78100</v>
      </c>
      <c r="J35" s="727">
        <v>206</v>
      </c>
      <c r="K35" s="727">
        <v>69321</v>
      </c>
      <c r="L35" s="727">
        <v>5002</v>
      </c>
      <c r="M35" s="727">
        <v>47266</v>
      </c>
      <c r="N35" s="727">
        <v>759066</v>
      </c>
      <c r="O35" s="32">
        <v>5.2813706490838525E-2</v>
      </c>
      <c r="P35" s="735"/>
      <c r="Q35" s="728"/>
      <c r="R35" s="728"/>
      <c r="S35" s="728"/>
      <c r="T35" s="728"/>
      <c r="U35" s="728"/>
      <c r="V35" s="728"/>
      <c r="W35" s="728"/>
      <c r="X35" s="728"/>
      <c r="Y35" s="728"/>
      <c r="Z35" s="728"/>
      <c r="AA35" s="728"/>
      <c r="AB35" s="728"/>
      <c r="AC35" s="728"/>
      <c r="AE35" s="729"/>
      <c r="AF35" s="729"/>
      <c r="AG35" s="729"/>
      <c r="AH35" s="729"/>
      <c r="AI35" s="729"/>
      <c r="AJ35" s="729"/>
      <c r="AK35" s="729"/>
      <c r="AL35" s="729"/>
      <c r="AM35" s="729"/>
      <c r="AN35" s="729"/>
      <c r="AO35" s="729"/>
      <c r="AP35" s="729"/>
      <c r="AQ35" s="729"/>
    </row>
    <row r="36" spans="1:43">
      <c r="A36" s="725" t="s">
        <v>1140</v>
      </c>
      <c r="B36" s="726">
        <v>55211</v>
      </c>
      <c r="C36" s="727">
        <v>131332</v>
      </c>
      <c r="D36" s="727">
        <v>46798</v>
      </c>
      <c r="E36" s="727">
        <v>30565</v>
      </c>
      <c r="F36" s="727">
        <v>35950</v>
      </c>
      <c r="G36" s="727">
        <v>39395</v>
      </c>
      <c r="H36" s="727">
        <v>16283</v>
      </c>
      <c r="I36" s="727">
        <v>43900</v>
      </c>
      <c r="J36" s="727">
        <v>121</v>
      </c>
      <c r="K36" s="727">
        <v>37610</v>
      </c>
      <c r="L36" s="727">
        <v>2866</v>
      </c>
      <c r="M36" s="727">
        <v>20706</v>
      </c>
      <c r="N36" s="727">
        <v>460737</v>
      </c>
      <c r="O36" s="32">
        <v>3.2056802290537936E-2</v>
      </c>
      <c r="P36" s="735"/>
      <c r="Q36" s="728"/>
      <c r="R36" s="728"/>
      <c r="S36" s="728"/>
      <c r="T36" s="728"/>
      <c r="U36" s="728"/>
      <c r="V36" s="728"/>
      <c r="W36" s="728"/>
      <c r="X36" s="728"/>
      <c r="Y36" s="728"/>
      <c r="Z36" s="728"/>
      <c r="AA36" s="728"/>
      <c r="AB36" s="728"/>
      <c r="AC36" s="728"/>
      <c r="AE36" s="729"/>
      <c r="AF36" s="729"/>
      <c r="AG36" s="729"/>
      <c r="AH36" s="729"/>
      <c r="AI36" s="729"/>
      <c r="AJ36" s="729"/>
      <c r="AK36" s="729"/>
      <c r="AL36" s="729"/>
      <c r="AM36" s="729"/>
      <c r="AN36" s="729"/>
      <c r="AO36" s="729"/>
      <c r="AP36" s="729"/>
      <c r="AQ36" s="729"/>
    </row>
    <row r="37" spans="1:43" ht="15.75" thickBot="1">
      <c r="A37" s="725" t="s">
        <v>1141</v>
      </c>
      <c r="B37" s="726">
        <v>1483098</v>
      </c>
      <c r="C37" s="727">
        <v>2950456</v>
      </c>
      <c r="D37" s="727">
        <v>1197981</v>
      </c>
      <c r="E37" s="727">
        <v>696907</v>
      </c>
      <c r="F37" s="727">
        <v>1012330</v>
      </c>
      <c r="G37" s="727">
        <v>1016472</v>
      </c>
      <c r="H37" s="727">
        <v>442867</v>
      </c>
      <c r="I37" s="727">
        <v>1640355</v>
      </c>
      <c r="J37" s="727">
        <v>1509</v>
      </c>
      <c r="K37" s="727">
        <v>1334666</v>
      </c>
      <c r="L37" s="727">
        <v>108382</v>
      </c>
      <c r="M37" s="727">
        <v>841615</v>
      </c>
      <c r="N37" s="727">
        <v>12726638</v>
      </c>
      <c r="O37" s="32">
        <v>0.8854841659976237</v>
      </c>
      <c r="P37" s="735"/>
      <c r="Q37" s="728"/>
      <c r="R37" s="728"/>
      <c r="S37" s="728"/>
      <c r="T37" s="728"/>
      <c r="U37" s="728"/>
      <c r="V37" s="728"/>
      <c r="W37" s="728"/>
      <c r="X37" s="728"/>
      <c r="Y37" s="728"/>
      <c r="Z37" s="728"/>
      <c r="AA37" s="728"/>
      <c r="AB37" s="728"/>
      <c r="AC37" s="728"/>
      <c r="AE37" s="729"/>
      <c r="AF37" s="729"/>
      <c r="AG37" s="729"/>
      <c r="AH37" s="729"/>
      <c r="AI37" s="729"/>
      <c r="AJ37" s="729"/>
      <c r="AK37" s="729"/>
      <c r="AL37" s="729"/>
      <c r="AM37" s="729"/>
      <c r="AN37" s="729"/>
      <c r="AO37" s="729"/>
      <c r="AP37" s="729"/>
      <c r="AQ37" s="729"/>
    </row>
    <row r="38" spans="1:43" ht="16.5" thickTop="1" thickBot="1">
      <c r="A38" s="722" t="s">
        <v>727</v>
      </c>
      <c r="B38" s="730">
        <v>1672583</v>
      </c>
      <c r="C38" s="730">
        <v>3384887</v>
      </c>
      <c r="D38" s="730">
        <v>1383700</v>
      </c>
      <c r="E38" s="730">
        <v>809708</v>
      </c>
      <c r="F38" s="730">
        <v>1129017</v>
      </c>
      <c r="G38" s="730">
        <v>1139138</v>
      </c>
      <c r="H38" s="730">
        <v>499498</v>
      </c>
      <c r="I38" s="730">
        <v>1805758</v>
      </c>
      <c r="J38" s="730">
        <v>2031</v>
      </c>
      <c r="K38" s="730">
        <v>1482949</v>
      </c>
      <c r="L38" s="730">
        <v>120245</v>
      </c>
      <c r="M38" s="730">
        <v>943005</v>
      </c>
      <c r="N38" s="730">
        <v>14372519</v>
      </c>
      <c r="O38" s="731">
        <v>1</v>
      </c>
      <c r="P38" s="735"/>
    </row>
    <row r="39" spans="1:43" ht="15.75" thickTop="1">
      <c r="A39" s="732" t="s">
        <v>1142</v>
      </c>
      <c r="B39" s="32">
        <v>0.11637368508610077</v>
      </c>
      <c r="C39" s="32">
        <v>0.23551104715881746</v>
      </c>
      <c r="D39" s="32">
        <v>9.6274007360853023E-2</v>
      </c>
      <c r="E39" s="32">
        <v>5.6337236360585088E-2</v>
      </c>
      <c r="F39" s="32">
        <v>7.8553870758494043E-2</v>
      </c>
      <c r="G39" s="32">
        <v>7.9258061860972312E-2</v>
      </c>
      <c r="H39" s="32">
        <v>3.4753685140371013E-2</v>
      </c>
      <c r="I39" s="32">
        <v>0.12563963213407475</v>
      </c>
      <c r="J39" s="32">
        <v>1.4131134563120077E-4</v>
      </c>
      <c r="K39" s="32">
        <v>0.10317947744581168</v>
      </c>
      <c r="L39" s="32">
        <v>8.3663135181800772E-3</v>
      </c>
      <c r="M39" s="32">
        <v>6.5611671830108562E-2</v>
      </c>
      <c r="N39" s="32">
        <v>1</v>
      </c>
      <c r="O39" s="736"/>
    </row>
    <row r="40" spans="1:43" ht="16.5" thickBot="1">
      <c r="A40" s="737"/>
      <c r="B40" s="738"/>
      <c r="C40" s="739"/>
      <c r="D40" s="739"/>
      <c r="E40" s="739"/>
      <c r="F40" s="739"/>
      <c r="G40" s="739"/>
      <c r="H40" s="738"/>
      <c r="I40" s="738"/>
      <c r="J40" s="738"/>
      <c r="K40" s="738"/>
      <c r="L40" s="738"/>
      <c r="M40" s="738"/>
      <c r="N40" s="740"/>
      <c r="O40" s="740"/>
    </row>
    <row r="41" spans="1:43" ht="22.5" customHeight="1" thickTop="1">
      <c r="A41" s="923" t="s">
        <v>1144</v>
      </c>
      <c r="B41" s="924"/>
      <c r="C41" s="924"/>
      <c r="D41" s="924"/>
      <c r="E41" s="924"/>
      <c r="F41" s="924"/>
      <c r="G41" s="924"/>
      <c r="H41" s="924"/>
      <c r="I41" s="924"/>
      <c r="J41" s="924"/>
      <c r="K41" s="924"/>
      <c r="L41" s="924"/>
      <c r="M41" s="924"/>
      <c r="N41" s="924"/>
      <c r="O41" s="924"/>
    </row>
    <row r="42" spans="1:43">
      <c r="A42" s="741"/>
      <c r="B42" s="742"/>
      <c r="C42" s="743"/>
      <c r="D42" s="743"/>
      <c r="E42" s="743"/>
      <c r="F42" s="743"/>
      <c r="G42" s="743"/>
      <c r="H42" s="742"/>
      <c r="I42" s="742"/>
      <c r="J42" s="742"/>
      <c r="K42" s="742"/>
      <c r="L42" s="742"/>
      <c r="M42" s="742"/>
      <c r="N42" s="744"/>
      <c r="O42" s="745"/>
    </row>
    <row r="43" spans="1:43">
      <c r="A43" s="741"/>
      <c r="B43" s="742"/>
      <c r="C43" s="743"/>
      <c r="D43" s="743"/>
      <c r="E43" s="743"/>
      <c r="F43" s="743"/>
      <c r="G43" s="743"/>
      <c r="H43" s="742"/>
      <c r="I43" s="742"/>
      <c r="J43" s="742"/>
      <c r="K43" s="742"/>
      <c r="L43" s="742"/>
      <c r="M43" s="742"/>
      <c r="N43" s="744"/>
      <c r="O43" s="745"/>
    </row>
    <row r="44" spans="1:43" ht="18">
      <c r="A44" s="921" t="s">
        <v>0</v>
      </c>
      <c r="B44" s="921"/>
      <c r="C44" s="921"/>
      <c r="D44" s="921"/>
      <c r="E44" s="921"/>
      <c r="F44" s="921"/>
      <c r="G44" s="921"/>
      <c r="H44" s="921"/>
      <c r="I44" s="921"/>
      <c r="J44" s="921"/>
      <c r="K44" s="921"/>
      <c r="L44" s="921"/>
      <c r="M44" s="921"/>
      <c r="N44" s="921"/>
      <c r="O44" s="921"/>
    </row>
    <row r="45" spans="1:43" ht="18">
      <c r="A45" s="921" t="s">
        <v>1145</v>
      </c>
      <c r="B45" s="921"/>
      <c r="C45" s="921"/>
      <c r="D45" s="921"/>
      <c r="E45" s="921"/>
      <c r="F45" s="921"/>
      <c r="G45" s="921"/>
      <c r="H45" s="921"/>
      <c r="I45" s="921"/>
      <c r="J45" s="921"/>
      <c r="K45" s="921"/>
      <c r="L45" s="921"/>
      <c r="M45" s="921"/>
      <c r="N45" s="921"/>
      <c r="O45" s="921"/>
    </row>
    <row r="46" spans="1:43" ht="18">
      <c r="A46" s="921" t="s">
        <v>2</v>
      </c>
      <c r="B46" s="921"/>
      <c r="C46" s="921"/>
      <c r="D46" s="921"/>
      <c r="E46" s="921"/>
      <c r="F46" s="921"/>
      <c r="G46" s="921"/>
      <c r="H46" s="921"/>
      <c r="I46" s="921"/>
      <c r="J46" s="921"/>
      <c r="K46" s="921"/>
      <c r="L46" s="921"/>
      <c r="M46" s="921"/>
      <c r="N46" s="921"/>
      <c r="O46" s="921"/>
    </row>
    <row r="47" spans="1:43" ht="27" customHeight="1">
      <c r="A47" s="922" t="s">
        <v>3</v>
      </c>
      <c r="B47" s="922"/>
      <c r="C47" s="922"/>
      <c r="D47" s="922"/>
      <c r="E47" s="922"/>
      <c r="F47" s="922"/>
      <c r="G47" s="922"/>
      <c r="H47" s="922"/>
      <c r="I47" s="922"/>
      <c r="J47" s="922"/>
      <c r="K47" s="922"/>
      <c r="L47" s="922"/>
      <c r="M47" s="922"/>
      <c r="N47" s="922"/>
      <c r="O47" s="922"/>
    </row>
    <row r="48" spans="1:43" ht="15.75" thickBot="1">
      <c r="A48" s="746"/>
      <c r="B48" s="747"/>
      <c r="C48" s="748"/>
      <c r="D48" s="747"/>
      <c r="E48" s="747"/>
      <c r="F48" s="747"/>
      <c r="G48" s="747"/>
      <c r="H48" s="747"/>
      <c r="I48" s="749"/>
      <c r="J48" s="747"/>
      <c r="K48" s="747"/>
      <c r="L48" s="747"/>
      <c r="M48" s="747"/>
      <c r="N48" s="747"/>
      <c r="O48" s="721"/>
    </row>
    <row r="49" spans="1:16" ht="27.75" thickTop="1" thickBot="1">
      <c r="A49" s="723" t="s">
        <v>1126</v>
      </c>
      <c r="B49" s="723" t="s">
        <v>317</v>
      </c>
      <c r="C49" s="723" t="s">
        <v>318</v>
      </c>
      <c r="D49" s="723" t="s">
        <v>319</v>
      </c>
      <c r="E49" s="723" t="s">
        <v>320</v>
      </c>
      <c r="F49" s="723" t="s">
        <v>321</v>
      </c>
      <c r="G49" s="723" t="s">
        <v>322</v>
      </c>
      <c r="H49" s="723" t="s">
        <v>323</v>
      </c>
      <c r="I49" s="723" t="s">
        <v>324</v>
      </c>
      <c r="J49" s="723" t="s">
        <v>325</v>
      </c>
      <c r="K49" s="723" t="s">
        <v>326</v>
      </c>
      <c r="L49" s="723" t="s">
        <v>327</v>
      </c>
      <c r="M49" s="723" t="s">
        <v>328</v>
      </c>
      <c r="N49" s="724" t="s">
        <v>8</v>
      </c>
      <c r="O49" s="723" t="s">
        <v>1127</v>
      </c>
    </row>
    <row r="50" spans="1:16" ht="15.75" thickTop="1">
      <c r="A50" s="725" t="s">
        <v>1128</v>
      </c>
      <c r="B50" s="727">
        <v>3892826.1132599995</v>
      </c>
      <c r="C50" s="727">
        <v>6015524.0909800008</v>
      </c>
      <c r="D50" s="727">
        <v>3453949.7330899998</v>
      </c>
      <c r="E50" s="727">
        <v>2761039.6754600005</v>
      </c>
      <c r="F50" s="727">
        <v>2732130.5943</v>
      </c>
      <c r="G50" s="727">
        <v>1008788.25726</v>
      </c>
      <c r="H50" s="727">
        <v>329867.85005000001</v>
      </c>
      <c r="I50" s="727">
        <v>0</v>
      </c>
      <c r="J50" s="727">
        <v>15261.31057</v>
      </c>
      <c r="K50" s="727">
        <v>1038811.2792699999</v>
      </c>
      <c r="L50" s="727">
        <v>242418.66764</v>
      </c>
      <c r="M50" s="727">
        <v>0</v>
      </c>
      <c r="N50" s="727">
        <v>21490617.571879998</v>
      </c>
      <c r="O50" s="32">
        <v>0.52768409809232009</v>
      </c>
      <c r="P50" s="735"/>
    </row>
    <row r="51" spans="1:16">
      <c r="A51" s="725" t="s">
        <v>1129</v>
      </c>
      <c r="B51" s="727">
        <v>655557.33289999992</v>
      </c>
      <c r="C51" s="727">
        <v>439137.15471000003</v>
      </c>
      <c r="D51" s="727">
        <v>751469.33264999988</v>
      </c>
      <c r="E51" s="727">
        <v>605187.21063999983</v>
      </c>
      <c r="F51" s="727">
        <v>689504.91888999997</v>
      </c>
      <c r="G51" s="727">
        <v>359628.90253999998</v>
      </c>
      <c r="H51" s="727">
        <v>189867.75240999999</v>
      </c>
      <c r="I51" s="727">
        <v>0</v>
      </c>
      <c r="J51" s="727">
        <v>0</v>
      </c>
      <c r="K51" s="727">
        <v>128645.67352</v>
      </c>
      <c r="L51" s="727">
        <v>86069.856199999995</v>
      </c>
      <c r="M51" s="727">
        <v>0</v>
      </c>
      <c r="N51" s="727">
        <v>3905068.1344599999</v>
      </c>
      <c r="O51" s="32">
        <v>9.5885674277592148E-2</v>
      </c>
      <c r="P51" s="735"/>
    </row>
    <row r="52" spans="1:16">
      <c r="A52" s="725" t="s">
        <v>1130</v>
      </c>
      <c r="B52" s="727">
        <v>503653.67877000006</v>
      </c>
      <c r="C52" s="727">
        <v>628424.34748</v>
      </c>
      <c r="D52" s="727">
        <v>693106.15720000002</v>
      </c>
      <c r="E52" s="727">
        <v>551653.46623999998</v>
      </c>
      <c r="F52" s="727">
        <v>583129.40340000007</v>
      </c>
      <c r="G52" s="727">
        <v>384773.20043999999</v>
      </c>
      <c r="H52" s="727">
        <v>139430.13271999999</v>
      </c>
      <c r="I52" s="727">
        <v>0</v>
      </c>
      <c r="J52" s="727">
        <v>14962.99324</v>
      </c>
      <c r="K52" s="727">
        <v>132149.63211000001</v>
      </c>
      <c r="L52" s="727">
        <v>82683.666899999997</v>
      </c>
      <c r="M52" s="727">
        <v>0</v>
      </c>
      <c r="N52" s="727">
        <v>3713966.6785000009</v>
      </c>
      <c r="O52" s="32">
        <v>9.1193338233963056E-2</v>
      </c>
      <c r="P52" s="735"/>
    </row>
    <row r="53" spans="1:16">
      <c r="A53" s="725" t="s">
        <v>1131</v>
      </c>
      <c r="B53" s="727">
        <v>668422.23404999997</v>
      </c>
      <c r="C53" s="727">
        <v>686218.65038000001</v>
      </c>
      <c r="D53" s="727">
        <v>745644.16867000004</v>
      </c>
      <c r="E53" s="727">
        <v>714937.44428000005</v>
      </c>
      <c r="F53" s="727">
        <v>587463.45588000002</v>
      </c>
      <c r="G53" s="727">
        <v>474923.35397</v>
      </c>
      <c r="H53" s="727">
        <v>186190.98454</v>
      </c>
      <c r="I53" s="727">
        <v>0</v>
      </c>
      <c r="J53" s="727">
        <v>9166.8469699999987</v>
      </c>
      <c r="K53" s="727">
        <v>112723.72125999999</v>
      </c>
      <c r="L53" s="727">
        <v>48118.547319999998</v>
      </c>
      <c r="M53" s="727">
        <v>0</v>
      </c>
      <c r="N53" s="727">
        <v>4233809.4073200002</v>
      </c>
      <c r="O53" s="32">
        <v>0.10395764063661547</v>
      </c>
      <c r="P53" s="735"/>
    </row>
    <row r="54" spans="1:16">
      <c r="A54" s="725" t="s">
        <v>1132</v>
      </c>
      <c r="B54" s="727">
        <v>410396.17112999997</v>
      </c>
      <c r="C54" s="727">
        <v>452164.6246499999</v>
      </c>
      <c r="D54" s="727">
        <v>403220.51449000003</v>
      </c>
      <c r="E54" s="727">
        <v>426371.28875000001</v>
      </c>
      <c r="F54" s="727">
        <v>286786.01474000001</v>
      </c>
      <c r="G54" s="727">
        <v>302589.58337999997</v>
      </c>
      <c r="H54" s="727">
        <v>105923.03448999999</v>
      </c>
      <c r="I54" s="727">
        <v>0</v>
      </c>
      <c r="J54" s="727">
        <v>5347.4529399999992</v>
      </c>
      <c r="K54" s="727">
        <v>55633.892580000007</v>
      </c>
      <c r="L54" s="727">
        <v>22321.448120000001</v>
      </c>
      <c r="M54" s="727">
        <v>0</v>
      </c>
      <c r="N54" s="727">
        <v>2470754.0252700001</v>
      </c>
      <c r="O54" s="32">
        <v>6.0667293765374795E-2</v>
      </c>
      <c r="P54" s="735"/>
    </row>
    <row r="55" spans="1:16">
      <c r="A55" s="725" t="s">
        <v>1133</v>
      </c>
      <c r="B55" s="727">
        <v>316947.37893000001</v>
      </c>
      <c r="C55" s="727">
        <v>413354.48123999999</v>
      </c>
      <c r="D55" s="727">
        <v>296442.56861999992</v>
      </c>
      <c r="E55" s="727">
        <v>312984.99799000006</v>
      </c>
      <c r="F55" s="727">
        <v>210007.20658000003</v>
      </c>
      <c r="G55" s="727">
        <v>224512.73694999999</v>
      </c>
      <c r="H55" s="727">
        <v>87721.60265999999</v>
      </c>
      <c r="I55" s="727">
        <v>0</v>
      </c>
      <c r="J55" s="727">
        <v>5595.9247500000001</v>
      </c>
      <c r="K55" s="727">
        <v>31879.43561</v>
      </c>
      <c r="L55" s="727">
        <v>19566.058829999998</v>
      </c>
      <c r="M55" s="727">
        <v>0</v>
      </c>
      <c r="N55" s="727">
        <v>1919012.39216</v>
      </c>
      <c r="O55" s="32">
        <v>4.7119740509921057E-2</v>
      </c>
      <c r="P55" s="735"/>
    </row>
    <row r="56" spans="1:16">
      <c r="A56" s="725" t="s">
        <v>1134</v>
      </c>
      <c r="B56" s="727">
        <v>163448.67258999997</v>
      </c>
      <c r="C56" s="727">
        <v>224433.29410999996</v>
      </c>
      <c r="D56" s="727">
        <v>171108.50339</v>
      </c>
      <c r="E56" s="727">
        <v>167502.11176</v>
      </c>
      <c r="F56" s="727">
        <v>99239.763520000008</v>
      </c>
      <c r="G56" s="727">
        <v>115175.55191999998</v>
      </c>
      <c r="H56" s="727">
        <v>50526.292679999999</v>
      </c>
      <c r="I56" s="727">
        <v>0</v>
      </c>
      <c r="J56" s="727">
        <v>2058.4754900000003</v>
      </c>
      <c r="K56" s="727">
        <v>16944.83367</v>
      </c>
      <c r="L56" s="727">
        <v>8191.3872700000002</v>
      </c>
      <c r="M56" s="727">
        <v>0</v>
      </c>
      <c r="N56" s="727">
        <v>1018628.8863999998</v>
      </c>
      <c r="O56" s="32">
        <v>2.5011578351014627E-2</v>
      </c>
      <c r="P56" s="735"/>
    </row>
    <row r="57" spans="1:16">
      <c r="A57" s="725" t="s">
        <v>1135</v>
      </c>
      <c r="B57" s="727">
        <v>100878.47847999999</v>
      </c>
      <c r="C57" s="727">
        <v>139670.04039000001</v>
      </c>
      <c r="D57" s="727">
        <v>91367.235339999999</v>
      </c>
      <c r="E57" s="727">
        <v>96280.500469999999</v>
      </c>
      <c r="F57" s="727">
        <v>57141.789359999995</v>
      </c>
      <c r="G57" s="727">
        <v>66067.870129999996</v>
      </c>
      <c r="H57" s="727">
        <v>33429.671040000001</v>
      </c>
      <c r="I57" s="727">
        <v>0</v>
      </c>
      <c r="J57" s="727">
        <v>1874.7310500000001</v>
      </c>
      <c r="K57" s="727">
        <v>9924.4116199999989</v>
      </c>
      <c r="L57" s="727">
        <v>7775.5486000000001</v>
      </c>
      <c r="M57" s="727">
        <v>0</v>
      </c>
      <c r="N57" s="727">
        <v>604410.27648</v>
      </c>
      <c r="O57" s="32">
        <v>1.4840787639318545E-2</v>
      </c>
      <c r="P57" s="735"/>
    </row>
    <row r="58" spans="1:16">
      <c r="A58" s="725" t="s">
        <v>1136</v>
      </c>
      <c r="B58" s="727">
        <v>56161.878809999995</v>
      </c>
      <c r="C58" s="727">
        <v>69207.369600000005</v>
      </c>
      <c r="D58" s="727">
        <v>52844.313710000002</v>
      </c>
      <c r="E58" s="727">
        <v>54011.686290000005</v>
      </c>
      <c r="F58" s="727">
        <v>26110.899550000002</v>
      </c>
      <c r="G58" s="727">
        <v>32640.07675</v>
      </c>
      <c r="H58" s="727">
        <v>16627.04592</v>
      </c>
      <c r="I58" s="727">
        <v>0</v>
      </c>
      <c r="J58" s="727">
        <v>756.17957999999999</v>
      </c>
      <c r="K58" s="727">
        <v>5034.0603100000008</v>
      </c>
      <c r="L58" s="727">
        <v>3213.1815799999999</v>
      </c>
      <c r="M58" s="727">
        <v>0</v>
      </c>
      <c r="N58" s="727">
        <v>316606.69209999999</v>
      </c>
      <c r="O58" s="32">
        <v>7.7740119013325424E-3</v>
      </c>
      <c r="P58" s="735"/>
    </row>
    <row r="59" spans="1:16">
      <c r="A59" s="725" t="s">
        <v>1137</v>
      </c>
      <c r="B59" s="727">
        <v>57556.560600000004</v>
      </c>
      <c r="C59" s="727">
        <v>69870.292789999992</v>
      </c>
      <c r="D59" s="727">
        <v>58029.786910000003</v>
      </c>
      <c r="E59" s="727">
        <v>57327.694590000006</v>
      </c>
      <c r="F59" s="727">
        <v>28650.934099999999</v>
      </c>
      <c r="G59" s="727">
        <v>36454.649219999999</v>
      </c>
      <c r="H59" s="727">
        <v>18065.789359999999</v>
      </c>
      <c r="I59" s="727">
        <v>0</v>
      </c>
      <c r="J59" s="727">
        <v>900.32212000000004</v>
      </c>
      <c r="K59" s="727">
        <v>5523.8040799999999</v>
      </c>
      <c r="L59" s="727">
        <v>3269.6613600000005</v>
      </c>
      <c r="M59" s="727">
        <v>0</v>
      </c>
      <c r="N59" s="727">
        <v>335649.49513000005</v>
      </c>
      <c r="O59" s="32">
        <v>8.2415919654431069E-3</v>
      </c>
      <c r="P59" s="735"/>
    </row>
    <row r="60" spans="1:16">
      <c r="A60" s="725" t="s">
        <v>1138</v>
      </c>
      <c r="B60" s="727">
        <v>66500.266489999995</v>
      </c>
      <c r="C60" s="727">
        <v>69821.739589999997</v>
      </c>
      <c r="D60" s="727">
        <v>57940.253470000003</v>
      </c>
      <c r="E60" s="727">
        <v>57515.322260000008</v>
      </c>
      <c r="F60" s="727">
        <v>31816.53484</v>
      </c>
      <c r="G60" s="727">
        <v>37025.731389999994</v>
      </c>
      <c r="H60" s="727">
        <v>20946.58311</v>
      </c>
      <c r="I60" s="727">
        <v>0</v>
      </c>
      <c r="J60" s="727">
        <v>851.32657999999992</v>
      </c>
      <c r="K60" s="727">
        <v>6361.5482000000002</v>
      </c>
      <c r="L60" s="727">
        <v>3178.2621700000004</v>
      </c>
      <c r="M60" s="727">
        <v>0</v>
      </c>
      <c r="N60" s="727">
        <v>351957.56809999997</v>
      </c>
      <c r="O60" s="32">
        <v>8.6420230255564411E-3</v>
      </c>
      <c r="P60" s="735"/>
    </row>
    <row r="61" spans="1:16">
      <c r="A61" s="725" t="s">
        <v>1139</v>
      </c>
      <c r="B61" s="727">
        <v>55536.331049999986</v>
      </c>
      <c r="C61" s="727">
        <v>56423.881099999991</v>
      </c>
      <c r="D61" s="727">
        <v>48709.423080000008</v>
      </c>
      <c r="E61" s="727">
        <v>43150.57576</v>
      </c>
      <c r="F61" s="727">
        <v>25079.543299999998</v>
      </c>
      <c r="G61" s="727">
        <v>30339.55186</v>
      </c>
      <c r="H61" s="727">
        <v>16063.654839999997</v>
      </c>
      <c r="I61" s="727">
        <v>0</v>
      </c>
      <c r="J61" s="727">
        <v>688.21056999999996</v>
      </c>
      <c r="K61" s="727">
        <v>4505.5502999999999</v>
      </c>
      <c r="L61" s="727">
        <v>2554.0349900000001</v>
      </c>
      <c r="M61" s="727">
        <v>0</v>
      </c>
      <c r="N61" s="727">
        <v>283050.75685000001</v>
      </c>
      <c r="O61" s="32">
        <v>6.9500740424592051E-3</v>
      </c>
      <c r="P61" s="735"/>
    </row>
    <row r="62" spans="1:16">
      <c r="A62" s="725" t="s">
        <v>1140</v>
      </c>
      <c r="B62" s="727">
        <v>6506.9728800000003</v>
      </c>
      <c r="C62" s="727">
        <v>9913.9507699999976</v>
      </c>
      <c r="D62" s="727">
        <v>7019.7077399999989</v>
      </c>
      <c r="E62" s="727">
        <v>5848.3895199999997</v>
      </c>
      <c r="F62" s="727">
        <v>3209.8856599999995</v>
      </c>
      <c r="G62" s="727">
        <v>4183.9003200000006</v>
      </c>
      <c r="H62" s="727">
        <v>2114.5431400000002</v>
      </c>
      <c r="I62" s="727">
        <v>0</v>
      </c>
      <c r="J62" s="727">
        <v>148.86408000000003</v>
      </c>
      <c r="K62" s="727">
        <v>848.22038999999995</v>
      </c>
      <c r="L62" s="727">
        <v>376.71377999999999</v>
      </c>
      <c r="M62" s="727">
        <v>0</v>
      </c>
      <c r="N62" s="727">
        <v>40171.148279999994</v>
      </c>
      <c r="O62" s="32">
        <v>9.8636886904550141E-4</v>
      </c>
      <c r="P62" s="735"/>
    </row>
    <row r="63" spans="1:16" ht="15.75" thickBot="1">
      <c r="A63" s="725" t="s">
        <v>1141</v>
      </c>
      <c r="B63" s="727">
        <v>7617.5109199999997</v>
      </c>
      <c r="C63" s="727">
        <v>11611.63442</v>
      </c>
      <c r="D63" s="727">
        <v>6672.8836899999997</v>
      </c>
      <c r="E63" s="727">
        <v>5944.4575999999997</v>
      </c>
      <c r="F63" s="727">
        <v>3107.1768500000003</v>
      </c>
      <c r="G63" s="727">
        <v>3835.34285</v>
      </c>
      <c r="H63" s="727">
        <v>2150.2695199999998</v>
      </c>
      <c r="I63" s="727">
        <v>0</v>
      </c>
      <c r="J63" s="727">
        <v>212.42100999999997</v>
      </c>
      <c r="K63" s="727">
        <v>825.33927000000006</v>
      </c>
      <c r="L63" s="727">
        <v>613.65397000000007</v>
      </c>
      <c r="M63" s="727">
        <v>0</v>
      </c>
      <c r="N63" s="727">
        <v>42590.6901</v>
      </c>
      <c r="O63" s="32">
        <v>1.0457786900435707E-3</v>
      </c>
      <c r="P63" s="735"/>
    </row>
    <row r="64" spans="1:16" ht="16.5" thickTop="1" thickBot="1">
      <c r="A64" s="722" t="s">
        <v>727</v>
      </c>
      <c r="B64" s="730">
        <v>6962009.5808600001</v>
      </c>
      <c r="C64" s="730">
        <v>9285775.5522100013</v>
      </c>
      <c r="D64" s="730">
        <v>6837524.5820500012</v>
      </c>
      <c r="E64" s="730">
        <v>5859754.8216100009</v>
      </c>
      <c r="F64" s="730">
        <v>5363378.1209700005</v>
      </c>
      <c r="G64" s="730">
        <v>3080938.7089799996</v>
      </c>
      <c r="H64" s="730">
        <v>1198925.2064799999</v>
      </c>
      <c r="I64" s="730">
        <v>0</v>
      </c>
      <c r="J64" s="730">
        <v>57825.058949999999</v>
      </c>
      <c r="K64" s="730">
        <v>1549811.4021900003</v>
      </c>
      <c r="L64" s="730">
        <v>530350.68872999994</v>
      </c>
      <c r="M64" s="730">
        <v>0</v>
      </c>
      <c r="N64" s="730">
        <v>40726293.723029993</v>
      </c>
      <c r="O64" s="731">
        <v>1.0000000000000002</v>
      </c>
      <c r="P64" s="735"/>
    </row>
    <row r="65" spans="1:16" ht="16.5" thickTop="1" thickBot="1">
      <c r="A65" s="732" t="s">
        <v>1142</v>
      </c>
      <c r="B65" s="32">
        <v>0.17094630874606465</v>
      </c>
      <c r="C65" s="32">
        <v>0.22800443407299448</v>
      </c>
      <c r="D65" s="32">
        <v>0.16788968396069645</v>
      </c>
      <c r="E65" s="32">
        <v>0.1438813671939024</v>
      </c>
      <c r="F65" s="32">
        <v>0.13169325344076438</v>
      </c>
      <c r="G65" s="32">
        <v>7.5649867133325305E-2</v>
      </c>
      <c r="H65" s="32">
        <v>2.9438603341458227E-2</v>
      </c>
      <c r="I65" s="32">
        <v>0</v>
      </c>
      <c r="J65" s="32">
        <v>1.4198458456164637E-3</v>
      </c>
      <c r="K65" s="32">
        <v>3.8054319716149608E-2</v>
      </c>
      <c r="L65" s="32">
        <v>1.3022316549028277E-2</v>
      </c>
      <c r="M65" s="32">
        <v>0</v>
      </c>
      <c r="N65" s="32">
        <v>1</v>
      </c>
      <c r="O65" s="733"/>
    </row>
    <row r="66" spans="1:16" ht="27.75" thickTop="1" thickBot="1">
      <c r="A66" s="723" t="s">
        <v>1146</v>
      </c>
      <c r="B66" s="723" t="s">
        <v>317</v>
      </c>
      <c r="C66" s="723" t="s">
        <v>318</v>
      </c>
      <c r="D66" s="723" t="s">
        <v>319</v>
      </c>
      <c r="E66" s="723" t="s">
        <v>320</v>
      </c>
      <c r="F66" s="723" t="s">
        <v>321</v>
      </c>
      <c r="G66" s="723" t="s">
        <v>322</v>
      </c>
      <c r="H66" s="723" t="s">
        <v>323</v>
      </c>
      <c r="I66" s="723" t="s">
        <v>324</v>
      </c>
      <c r="J66" s="723" t="s">
        <v>325</v>
      </c>
      <c r="K66" s="723" t="s">
        <v>326</v>
      </c>
      <c r="L66" s="723" t="s">
        <v>327</v>
      </c>
      <c r="M66" s="723" t="s">
        <v>328</v>
      </c>
      <c r="N66" s="724" t="s">
        <v>8</v>
      </c>
      <c r="O66" s="723" t="s">
        <v>702</v>
      </c>
    </row>
    <row r="67" spans="1:16" ht="15.75" thickTop="1">
      <c r="A67" s="725" t="s">
        <v>1128</v>
      </c>
      <c r="B67" s="727">
        <v>66</v>
      </c>
      <c r="C67" s="727">
        <v>69</v>
      </c>
      <c r="D67" s="727">
        <v>77</v>
      </c>
      <c r="E67" s="727">
        <v>60</v>
      </c>
      <c r="F67" s="727">
        <v>62</v>
      </c>
      <c r="G67" s="727">
        <v>30</v>
      </c>
      <c r="H67" s="727">
        <v>16</v>
      </c>
      <c r="I67" s="727">
        <v>0</v>
      </c>
      <c r="J67" s="727">
        <v>1</v>
      </c>
      <c r="K67" s="727">
        <v>21</v>
      </c>
      <c r="L67" s="727">
        <v>10</v>
      </c>
      <c r="M67" s="727">
        <v>0</v>
      </c>
      <c r="N67" s="727">
        <v>412</v>
      </c>
      <c r="O67" s="32">
        <v>2.7939022405468455E-3</v>
      </c>
      <c r="P67" s="735"/>
    </row>
    <row r="68" spans="1:16">
      <c r="A68" s="725" t="s">
        <v>1129</v>
      </c>
      <c r="B68" s="727">
        <v>67</v>
      </c>
      <c r="C68" s="727">
        <v>48</v>
      </c>
      <c r="D68" s="727">
        <v>78</v>
      </c>
      <c r="E68" s="727">
        <v>64</v>
      </c>
      <c r="F68" s="727">
        <v>74</v>
      </c>
      <c r="G68" s="727">
        <v>38</v>
      </c>
      <c r="H68" s="727">
        <v>20</v>
      </c>
      <c r="I68" s="727">
        <v>0</v>
      </c>
      <c r="J68" s="727">
        <v>0</v>
      </c>
      <c r="K68" s="727">
        <v>14</v>
      </c>
      <c r="L68" s="727">
        <v>9</v>
      </c>
      <c r="M68" s="727">
        <v>0</v>
      </c>
      <c r="N68" s="727">
        <v>412</v>
      </c>
      <c r="O68" s="32">
        <v>2.7939022405468455E-3</v>
      </c>
      <c r="P68" s="735"/>
    </row>
    <row r="69" spans="1:16">
      <c r="A69" s="725" t="s">
        <v>1130</v>
      </c>
      <c r="B69" s="727">
        <v>105</v>
      </c>
      <c r="C69" s="727">
        <v>134</v>
      </c>
      <c r="D69" s="727">
        <v>148</v>
      </c>
      <c r="E69" s="727">
        <v>119</v>
      </c>
      <c r="F69" s="727">
        <v>121</v>
      </c>
      <c r="G69" s="727">
        <v>83</v>
      </c>
      <c r="H69" s="727">
        <v>30</v>
      </c>
      <c r="I69" s="727">
        <v>0</v>
      </c>
      <c r="J69" s="727">
        <v>3</v>
      </c>
      <c r="K69" s="727">
        <v>29</v>
      </c>
      <c r="L69" s="727">
        <v>17</v>
      </c>
      <c r="M69" s="727">
        <v>0</v>
      </c>
      <c r="N69" s="727">
        <v>789</v>
      </c>
      <c r="O69" s="32">
        <v>5.3504584169695654E-3</v>
      </c>
      <c r="P69" s="735"/>
    </row>
    <row r="70" spans="1:16">
      <c r="A70" s="725" t="s">
        <v>1131</v>
      </c>
      <c r="B70" s="727">
        <v>314</v>
      </c>
      <c r="C70" s="727">
        <v>324</v>
      </c>
      <c r="D70" s="727">
        <v>353</v>
      </c>
      <c r="E70" s="727">
        <v>338</v>
      </c>
      <c r="F70" s="727">
        <v>269</v>
      </c>
      <c r="G70" s="727">
        <v>221</v>
      </c>
      <c r="H70" s="727">
        <v>88</v>
      </c>
      <c r="I70" s="727">
        <v>0</v>
      </c>
      <c r="J70" s="727">
        <v>4</v>
      </c>
      <c r="K70" s="727">
        <v>52</v>
      </c>
      <c r="L70" s="727">
        <v>23</v>
      </c>
      <c r="M70" s="727">
        <v>0</v>
      </c>
      <c r="N70" s="727">
        <v>1986</v>
      </c>
      <c r="O70" s="32">
        <v>1.3467693810014648E-2</v>
      </c>
      <c r="P70" s="735"/>
    </row>
    <row r="71" spans="1:16">
      <c r="A71" s="725" t="s">
        <v>1132</v>
      </c>
      <c r="B71" s="727">
        <v>430</v>
      </c>
      <c r="C71" s="727">
        <v>473</v>
      </c>
      <c r="D71" s="727">
        <v>413</v>
      </c>
      <c r="E71" s="727">
        <v>438</v>
      </c>
      <c r="F71" s="727">
        <v>296</v>
      </c>
      <c r="G71" s="727">
        <v>311</v>
      </c>
      <c r="H71" s="727">
        <v>107</v>
      </c>
      <c r="I71" s="727">
        <v>0</v>
      </c>
      <c r="J71" s="727">
        <v>5</v>
      </c>
      <c r="K71" s="727">
        <v>57</v>
      </c>
      <c r="L71" s="727">
        <v>24</v>
      </c>
      <c r="M71" s="727">
        <v>0</v>
      </c>
      <c r="N71" s="727">
        <v>2554</v>
      </c>
      <c r="O71" s="32">
        <v>1.7319481364943309E-2</v>
      </c>
      <c r="P71" s="735"/>
    </row>
    <row r="72" spans="1:16">
      <c r="A72" s="725" t="s">
        <v>1133</v>
      </c>
      <c r="B72" s="727">
        <v>657</v>
      </c>
      <c r="C72" s="727">
        <v>856</v>
      </c>
      <c r="D72" s="727">
        <v>613</v>
      </c>
      <c r="E72" s="727">
        <v>646</v>
      </c>
      <c r="F72" s="727">
        <v>434</v>
      </c>
      <c r="G72" s="727">
        <v>463</v>
      </c>
      <c r="H72" s="727">
        <v>183</v>
      </c>
      <c r="I72" s="727">
        <v>0</v>
      </c>
      <c r="J72" s="727">
        <v>11</v>
      </c>
      <c r="K72" s="727">
        <v>69</v>
      </c>
      <c r="L72" s="727">
        <v>40</v>
      </c>
      <c r="M72" s="727">
        <v>0</v>
      </c>
      <c r="N72" s="727">
        <v>3972</v>
      </c>
      <c r="O72" s="32">
        <v>2.6935387620029297E-2</v>
      </c>
      <c r="P72" s="735"/>
    </row>
    <row r="73" spans="1:16">
      <c r="A73" s="725" t="s">
        <v>1134</v>
      </c>
      <c r="B73" s="727">
        <v>613</v>
      </c>
      <c r="C73" s="727">
        <v>839</v>
      </c>
      <c r="D73" s="727">
        <v>644</v>
      </c>
      <c r="E73" s="727">
        <v>623</v>
      </c>
      <c r="F73" s="727">
        <v>373</v>
      </c>
      <c r="G73" s="727">
        <v>428</v>
      </c>
      <c r="H73" s="727">
        <v>192</v>
      </c>
      <c r="I73" s="727">
        <v>0</v>
      </c>
      <c r="J73" s="727">
        <v>8</v>
      </c>
      <c r="K73" s="727">
        <v>64</v>
      </c>
      <c r="L73" s="727">
        <v>31</v>
      </c>
      <c r="M73" s="727">
        <v>0</v>
      </c>
      <c r="N73" s="727">
        <v>3815</v>
      </c>
      <c r="O73" s="32">
        <v>2.5870720989529649E-2</v>
      </c>
      <c r="P73" s="735"/>
    </row>
    <row r="74" spans="1:16">
      <c r="A74" s="725" t="s">
        <v>1135</v>
      </c>
      <c r="B74" s="727">
        <v>602</v>
      </c>
      <c r="C74" s="727">
        <v>820</v>
      </c>
      <c r="D74" s="727">
        <v>541</v>
      </c>
      <c r="E74" s="727">
        <v>573</v>
      </c>
      <c r="F74" s="727">
        <v>337</v>
      </c>
      <c r="G74" s="727">
        <v>390</v>
      </c>
      <c r="H74" s="727">
        <v>195</v>
      </c>
      <c r="I74" s="727">
        <v>0</v>
      </c>
      <c r="J74" s="727">
        <v>11</v>
      </c>
      <c r="K74" s="727">
        <v>58</v>
      </c>
      <c r="L74" s="727">
        <v>46</v>
      </c>
      <c r="M74" s="727">
        <v>0</v>
      </c>
      <c r="N74" s="727">
        <v>3573</v>
      </c>
      <c r="O74" s="32">
        <v>2.4229642489014269E-2</v>
      </c>
      <c r="P74" s="735"/>
    </row>
    <row r="75" spans="1:16">
      <c r="A75" s="725" t="s">
        <v>1136</v>
      </c>
      <c r="B75" s="727">
        <v>473</v>
      </c>
      <c r="C75" s="727">
        <v>582</v>
      </c>
      <c r="D75" s="727">
        <v>444</v>
      </c>
      <c r="E75" s="727">
        <v>455</v>
      </c>
      <c r="F75" s="727">
        <v>219</v>
      </c>
      <c r="G75" s="727">
        <v>272</v>
      </c>
      <c r="H75" s="727">
        <v>141</v>
      </c>
      <c r="I75" s="727">
        <v>0</v>
      </c>
      <c r="J75" s="727">
        <v>6</v>
      </c>
      <c r="K75" s="727">
        <v>42</v>
      </c>
      <c r="L75" s="727">
        <v>27</v>
      </c>
      <c r="M75" s="727">
        <v>0</v>
      </c>
      <c r="N75" s="727">
        <v>2661</v>
      </c>
      <c r="O75" s="32">
        <v>1.8045082189551347E-2</v>
      </c>
      <c r="P75" s="735"/>
    </row>
    <row r="76" spans="1:16">
      <c r="A76" s="725" t="s">
        <v>1137</v>
      </c>
      <c r="B76" s="727">
        <v>681</v>
      </c>
      <c r="C76" s="727">
        <v>828</v>
      </c>
      <c r="D76" s="727">
        <v>688</v>
      </c>
      <c r="E76" s="727">
        <v>680</v>
      </c>
      <c r="F76" s="727">
        <v>344</v>
      </c>
      <c r="G76" s="727">
        <v>432</v>
      </c>
      <c r="H76" s="727">
        <v>214</v>
      </c>
      <c r="I76" s="727">
        <v>0</v>
      </c>
      <c r="J76" s="727">
        <v>11</v>
      </c>
      <c r="K76" s="727">
        <v>65</v>
      </c>
      <c r="L76" s="727">
        <v>39</v>
      </c>
      <c r="M76" s="727">
        <v>0</v>
      </c>
      <c r="N76" s="727">
        <v>3982</v>
      </c>
      <c r="O76" s="32">
        <v>2.7003200781207617E-2</v>
      </c>
      <c r="P76" s="735"/>
    </row>
    <row r="77" spans="1:16">
      <c r="A77" s="725" t="s">
        <v>1138</v>
      </c>
      <c r="B77" s="727">
        <v>1347</v>
      </c>
      <c r="C77" s="727">
        <v>1413</v>
      </c>
      <c r="D77" s="727">
        <v>1178</v>
      </c>
      <c r="E77" s="727">
        <v>1164</v>
      </c>
      <c r="F77" s="727">
        <v>640</v>
      </c>
      <c r="G77" s="727">
        <v>757</v>
      </c>
      <c r="H77" s="727">
        <v>420</v>
      </c>
      <c r="I77" s="727">
        <v>0</v>
      </c>
      <c r="J77" s="727">
        <v>17</v>
      </c>
      <c r="K77" s="727">
        <v>126</v>
      </c>
      <c r="L77" s="727">
        <v>67</v>
      </c>
      <c r="M77" s="727">
        <v>0</v>
      </c>
      <c r="N77" s="727">
        <v>7129</v>
      </c>
      <c r="O77" s="32">
        <v>4.8344002604025389E-2</v>
      </c>
      <c r="P77" s="735"/>
    </row>
    <row r="78" spans="1:16">
      <c r="A78" s="725" t="s">
        <v>1139</v>
      </c>
      <c r="B78" s="727">
        <v>3193</v>
      </c>
      <c r="C78" s="727">
        <v>3278</v>
      </c>
      <c r="D78" s="727">
        <v>2818</v>
      </c>
      <c r="E78" s="727">
        <v>2486</v>
      </c>
      <c r="F78" s="727">
        <v>1468</v>
      </c>
      <c r="G78" s="727">
        <v>1774</v>
      </c>
      <c r="H78" s="727">
        <v>933</v>
      </c>
      <c r="I78" s="727">
        <v>0</v>
      </c>
      <c r="J78" s="727">
        <v>45</v>
      </c>
      <c r="K78" s="727">
        <v>254</v>
      </c>
      <c r="L78" s="727">
        <v>159</v>
      </c>
      <c r="M78" s="727">
        <v>0</v>
      </c>
      <c r="N78" s="727">
        <v>16408</v>
      </c>
      <c r="O78" s="32">
        <v>0.1112678348613899</v>
      </c>
      <c r="P78" s="735"/>
    </row>
    <row r="79" spans="1:16">
      <c r="A79" s="725" t="s">
        <v>1140</v>
      </c>
      <c r="B79" s="727">
        <v>1347</v>
      </c>
      <c r="C79" s="727">
        <v>2141</v>
      </c>
      <c r="D79" s="727">
        <v>1447</v>
      </c>
      <c r="E79" s="727">
        <v>1221</v>
      </c>
      <c r="F79" s="727">
        <v>654</v>
      </c>
      <c r="G79" s="727">
        <v>827</v>
      </c>
      <c r="H79" s="727">
        <v>435</v>
      </c>
      <c r="I79" s="727">
        <v>0</v>
      </c>
      <c r="J79" s="727">
        <v>29</v>
      </c>
      <c r="K79" s="727">
        <v>186</v>
      </c>
      <c r="L79" s="727">
        <v>75</v>
      </c>
      <c r="M79" s="727">
        <v>0</v>
      </c>
      <c r="N79" s="727">
        <v>8362</v>
      </c>
      <c r="O79" s="32">
        <v>5.6705365377312432E-2</v>
      </c>
      <c r="P79" s="735"/>
    </row>
    <row r="80" spans="1:16" ht="15.75" thickBot="1">
      <c r="A80" s="725" t="s">
        <v>1141</v>
      </c>
      <c r="B80" s="727">
        <v>17311</v>
      </c>
      <c r="C80" s="727">
        <v>21379</v>
      </c>
      <c r="D80" s="727">
        <v>15392</v>
      </c>
      <c r="E80" s="727">
        <v>11098</v>
      </c>
      <c r="F80" s="727">
        <v>10157</v>
      </c>
      <c r="G80" s="727">
        <v>8830</v>
      </c>
      <c r="H80" s="727">
        <v>4168</v>
      </c>
      <c r="I80" s="727">
        <v>0</v>
      </c>
      <c r="J80" s="727">
        <v>181</v>
      </c>
      <c r="K80" s="727">
        <v>1457</v>
      </c>
      <c r="L80" s="727">
        <v>1436</v>
      </c>
      <c r="M80" s="727">
        <v>0</v>
      </c>
      <c r="N80" s="727">
        <v>91409</v>
      </c>
      <c r="O80" s="32">
        <v>0.61987332501491887</v>
      </c>
      <c r="P80" s="735"/>
    </row>
    <row r="81" spans="1:15" ht="16.5" thickTop="1" thickBot="1">
      <c r="A81" s="722" t="s">
        <v>727</v>
      </c>
      <c r="B81" s="730">
        <v>27206</v>
      </c>
      <c r="C81" s="730">
        <v>33184</v>
      </c>
      <c r="D81" s="730">
        <v>24834</v>
      </c>
      <c r="E81" s="730">
        <v>19965</v>
      </c>
      <c r="F81" s="730">
        <v>15448</v>
      </c>
      <c r="G81" s="730">
        <v>14856</v>
      </c>
      <c r="H81" s="730">
        <v>7142</v>
      </c>
      <c r="I81" s="730">
        <v>0</v>
      </c>
      <c r="J81" s="730">
        <v>332</v>
      </c>
      <c r="K81" s="730">
        <v>2494</v>
      </c>
      <c r="L81" s="730">
        <v>2003</v>
      </c>
      <c r="M81" s="730">
        <v>0</v>
      </c>
      <c r="N81" s="730">
        <v>147464</v>
      </c>
      <c r="O81" s="731">
        <v>1</v>
      </c>
    </row>
    <row r="82" spans="1:15" ht="15.75" thickTop="1">
      <c r="A82" s="732" t="s">
        <v>1142</v>
      </c>
      <c r="B82" s="32">
        <v>0.18449248630174145</v>
      </c>
      <c r="C82" s="32">
        <v>0.22503119405414201</v>
      </c>
      <c r="D82" s="32">
        <v>0.16840720447024357</v>
      </c>
      <c r="E82" s="32">
        <v>0.13538897629251886</v>
      </c>
      <c r="F82" s="32">
        <v>0.10475777138827104</v>
      </c>
      <c r="G82" s="32">
        <v>0.10074323224651441</v>
      </c>
      <c r="H82" s="32">
        <v>4.8432159713557209E-2</v>
      </c>
      <c r="I82" s="32">
        <v>0</v>
      </c>
      <c r="J82" s="32">
        <v>2.2513969511202734E-3</v>
      </c>
      <c r="K82" s="32">
        <v>1.6912602397873379E-2</v>
      </c>
      <c r="L82" s="32">
        <v>1.3582976184017794E-2</v>
      </c>
      <c r="M82" s="32">
        <v>0</v>
      </c>
      <c r="N82" s="32">
        <v>1</v>
      </c>
      <c r="O82" s="736"/>
    </row>
    <row r="83" spans="1:15" ht="16.5" thickBot="1">
      <c r="A83" s="738"/>
      <c r="B83" s="738"/>
      <c r="C83" s="738"/>
      <c r="D83" s="738"/>
      <c r="E83" s="740"/>
      <c r="F83" s="738"/>
      <c r="G83" s="738"/>
      <c r="H83" s="738"/>
      <c r="I83" s="738"/>
      <c r="J83" s="740"/>
      <c r="K83" s="738"/>
      <c r="L83" s="738"/>
      <c r="M83" s="738"/>
      <c r="N83" s="740"/>
      <c r="O83" s="740"/>
    </row>
    <row r="84" spans="1:15" ht="19.5" customHeight="1" thickTop="1">
      <c r="A84" s="750" t="s">
        <v>1147</v>
      </c>
      <c r="B84" s="742"/>
      <c r="C84" s="742"/>
      <c r="D84" s="742"/>
      <c r="E84" s="744"/>
      <c r="F84" s="742"/>
      <c r="G84" s="742"/>
      <c r="H84" s="742"/>
      <c r="I84" s="742"/>
      <c r="J84" s="744"/>
      <c r="K84" s="742"/>
      <c r="L84" s="742"/>
      <c r="M84" s="742"/>
      <c r="N84" s="744"/>
      <c r="O84" s="745"/>
    </row>
    <row r="85" spans="1:15">
      <c r="A85" s="741"/>
      <c r="B85" s="751"/>
      <c r="C85" s="752"/>
      <c r="D85" s="752"/>
      <c r="E85" s="752"/>
      <c r="F85" s="752"/>
      <c r="G85" s="751"/>
      <c r="H85" s="751"/>
      <c r="I85" s="751"/>
      <c r="J85" s="742"/>
      <c r="K85" s="742"/>
      <c r="L85" s="742"/>
      <c r="M85" s="742"/>
      <c r="N85" s="744"/>
      <c r="O85" s="745"/>
    </row>
    <row r="86" spans="1:15">
      <c r="A86" s="741"/>
      <c r="B86" s="742"/>
      <c r="C86" s="743"/>
      <c r="D86" s="743"/>
      <c r="E86" s="743"/>
      <c r="F86" s="743"/>
      <c r="G86" s="742"/>
      <c r="H86" s="742"/>
      <c r="I86" s="742"/>
      <c r="J86" s="742"/>
      <c r="K86" s="742"/>
      <c r="L86" s="742"/>
      <c r="M86" s="742"/>
      <c r="N86" s="744"/>
      <c r="O86" s="745"/>
    </row>
    <row r="87" spans="1:15" ht="18">
      <c r="A87" s="921" t="s">
        <v>0</v>
      </c>
      <c r="B87" s="921"/>
      <c r="C87" s="921"/>
      <c r="D87" s="921"/>
      <c r="E87" s="921"/>
      <c r="F87" s="921"/>
      <c r="G87" s="921"/>
      <c r="H87" s="921"/>
      <c r="I87" s="921"/>
      <c r="J87" s="921"/>
      <c r="K87" s="921"/>
      <c r="L87" s="921"/>
      <c r="M87" s="921"/>
      <c r="N87" s="921"/>
      <c r="O87" s="921"/>
    </row>
    <row r="88" spans="1:15" ht="18">
      <c r="A88" s="921" t="s">
        <v>1148</v>
      </c>
      <c r="B88" s="921"/>
      <c r="C88" s="921"/>
      <c r="D88" s="921"/>
      <c r="E88" s="921"/>
      <c r="F88" s="921"/>
      <c r="G88" s="921"/>
      <c r="H88" s="921"/>
      <c r="I88" s="921"/>
      <c r="J88" s="921"/>
      <c r="K88" s="921"/>
      <c r="L88" s="921"/>
      <c r="M88" s="921"/>
      <c r="N88" s="921"/>
      <c r="O88" s="921"/>
    </row>
    <row r="89" spans="1:15" ht="18">
      <c r="A89" s="921" t="s">
        <v>2</v>
      </c>
      <c r="B89" s="921"/>
      <c r="C89" s="921"/>
      <c r="D89" s="921"/>
      <c r="E89" s="921"/>
      <c r="F89" s="921"/>
      <c r="G89" s="921"/>
      <c r="H89" s="921"/>
      <c r="I89" s="921"/>
      <c r="J89" s="921"/>
      <c r="K89" s="921"/>
      <c r="L89" s="921"/>
      <c r="M89" s="921"/>
      <c r="N89" s="921"/>
      <c r="O89" s="921"/>
    </row>
    <row r="90" spans="1:15" ht="18">
      <c r="A90" s="922" t="s">
        <v>3</v>
      </c>
      <c r="B90" s="922"/>
      <c r="C90" s="922"/>
      <c r="D90" s="922"/>
      <c r="E90" s="922"/>
      <c r="F90" s="922"/>
      <c r="G90" s="922"/>
      <c r="H90" s="922"/>
      <c r="I90" s="922"/>
      <c r="J90" s="922"/>
      <c r="K90" s="922"/>
      <c r="L90" s="922"/>
      <c r="M90" s="922"/>
      <c r="N90" s="922"/>
      <c r="O90" s="922"/>
    </row>
    <row r="91" spans="1:15" ht="15.75" thickBot="1">
      <c r="A91" s="746"/>
      <c r="B91" s="747"/>
      <c r="C91" s="748"/>
      <c r="D91" s="747"/>
      <c r="E91" s="747"/>
      <c r="F91" s="747"/>
      <c r="G91" s="747"/>
      <c r="H91" s="747"/>
      <c r="I91" s="748"/>
      <c r="J91" s="747"/>
      <c r="K91" s="747"/>
      <c r="L91" s="747"/>
      <c r="M91" s="747"/>
      <c r="N91" s="747"/>
      <c r="O91" s="721"/>
    </row>
    <row r="92" spans="1:15" ht="27.75" thickTop="1" thickBot="1">
      <c r="A92" s="723" t="s">
        <v>1126</v>
      </c>
      <c r="B92" s="723" t="s">
        <v>317</v>
      </c>
      <c r="C92" s="723" t="s">
        <v>318</v>
      </c>
      <c r="D92" s="723" t="s">
        <v>319</v>
      </c>
      <c r="E92" s="723" t="s">
        <v>320</v>
      </c>
      <c r="F92" s="723" t="s">
        <v>321</v>
      </c>
      <c r="G92" s="723" t="s">
        <v>322</v>
      </c>
      <c r="H92" s="723" t="s">
        <v>323</v>
      </c>
      <c r="I92" s="723" t="s">
        <v>324</v>
      </c>
      <c r="J92" s="723" t="s">
        <v>325</v>
      </c>
      <c r="K92" s="723" t="s">
        <v>326</v>
      </c>
      <c r="L92" s="723" t="s">
        <v>327</v>
      </c>
      <c r="M92" s="723" t="s">
        <v>328</v>
      </c>
      <c r="N92" s="724" t="s">
        <v>8</v>
      </c>
      <c r="O92" s="723" t="s">
        <v>1127</v>
      </c>
    </row>
    <row r="93" spans="1:15" ht="15.75" thickTop="1">
      <c r="A93" s="725" t="s">
        <v>1128</v>
      </c>
      <c r="B93" s="727">
        <v>691759.13326000003</v>
      </c>
      <c r="C93" s="727">
        <v>2183992.6830899999</v>
      </c>
      <c r="D93" s="727">
        <v>1095935.0476699998</v>
      </c>
      <c r="E93" s="727">
        <v>226139.26306</v>
      </c>
      <c r="F93" s="727">
        <v>232301.41355</v>
      </c>
      <c r="G93" s="727">
        <v>637350.43603999994</v>
      </c>
      <c r="H93" s="727">
        <v>109348.09348</v>
      </c>
      <c r="I93" s="727">
        <v>2027961.5210799999</v>
      </c>
      <c r="J93" s="727">
        <v>0</v>
      </c>
      <c r="K93" s="727">
        <v>639324.22385000007</v>
      </c>
      <c r="L93" s="727">
        <v>468372.76887999999</v>
      </c>
      <c r="M93" s="727">
        <v>351416.17952000001</v>
      </c>
      <c r="N93" s="727">
        <v>8663900.7634800002</v>
      </c>
      <c r="O93" s="32">
        <v>0.13082324566199341</v>
      </c>
    </row>
    <row r="94" spans="1:15">
      <c r="A94" s="725" t="s">
        <v>1129</v>
      </c>
      <c r="B94" s="727">
        <v>87030.632309999986</v>
      </c>
      <c r="C94" s="727">
        <v>88166.29548999999</v>
      </c>
      <c r="D94" s="727">
        <v>297257.41533999995</v>
      </c>
      <c r="E94" s="727">
        <v>63507.433469999996</v>
      </c>
      <c r="F94" s="727">
        <v>100131.98525</v>
      </c>
      <c r="G94" s="727">
        <v>30259.559550000002</v>
      </c>
      <c r="H94" s="727">
        <v>86976.490980000002</v>
      </c>
      <c r="I94" s="727">
        <v>322932.61187000002</v>
      </c>
      <c r="J94" s="727">
        <v>0</v>
      </c>
      <c r="K94" s="727">
        <v>51228.169289999998</v>
      </c>
      <c r="L94" s="727">
        <v>66817.158049999998</v>
      </c>
      <c r="M94" s="727">
        <v>74083.047770000005</v>
      </c>
      <c r="N94" s="727">
        <v>1268390.7993700001</v>
      </c>
      <c r="O94" s="32">
        <v>1.915245865243996E-2</v>
      </c>
    </row>
    <row r="95" spans="1:15">
      <c r="A95" s="725" t="s">
        <v>1130</v>
      </c>
      <c r="B95" s="727">
        <v>113030.04841999999</v>
      </c>
      <c r="C95" s="727">
        <v>173104.34891</v>
      </c>
      <c r="D95" s="727">
        <v>399166.38636</v>
      </c>
      <c r="E95" s="727">
        <v>157433.78052999999</v>
      </c>
      <c r="F95" s="727">
        <v>164946.29831000001</v>
      </c>
      <c r="G95" s="727">
        <v>150864.81307000003</v>
      </c>
      <c r="H95" s="727">
        <v>97509.898220000003</v>
      </c>
      <c r="I95" s="727">
        <v>317874.94585999998</v>
      </c>
      <c r="J95" s="727">
        <v>0</v>
      </c>
      <c r="K95" s="727">
        <v>51630.27637</v>
      </c>
      <c r="L95" s="727">
        <v>37827.144329999996</v>
      </c>
      <c r="M95" s="727">
        <v>26800.282090000004</v>
      </c>
      <c r="N95" s="727">
        <v>1690188.2224700002</v>
      </c>
      <c r="O95" s="32">
        <v>2.5521519126263156E-2</v>
      </c>
    </row>
    <row r="96" spans="1:15">
      <c r="A96" s="725" t="s">
        <v>1131</v>
      </c>
      <c r="B96" s="727">
        <v>345181.18805999996</v>
      </c>
      <c r="C96" s="727">
        <v>387506.24335999996</v>
      </c>
      <c r="D96" s="727">
        <v>686594.77050999994</v>
      </c>
      <c r="E96" s="727">
        <v>299591.35352999996</v>
      </c>
      <c r="F96" s="727">
        <v>326172.14283999999</v>
      </c>
      <c r="G96" s="727">
        <v>241117.94242999997</v>
      </c>
      <c r="H96" s="727">
        <v>161510.56472999998</v>
      </c>
      <c r="I96" s="727">
        <v>362425.83658</v>
      </c>
      <c r="J96" s="727">
        <v>4811.6020099999996</v>
      </c>
      <c r="K96" s="727">
        <v>171322.40389999998</v>
      </c>
      <c r="L96" s="727">
        <v>43373.083559999992</v>
      </c>
      <c r="M96" s="727">
        <v>119225.57978999999</v>
      </c>
      <c r="N96" s="727">
        <v>3148832.7112999996</v>
      </c>
      <c r="O96" s="32">
        <v>4.7546772127784374E-2</v>
      </c>
    </row>
    <row r="97" spans="1:15">
      <c r="A97" s="725" t="s">
        <v>1132</v>
      </c>
      <c r="B97" s="727">
        <v>475495.72816999996</v>
      </c>
      <c r="C97" s="727">
        <v>620588.63740999997</v>
      </c>
      <c r="D97" s="727">
        <v>850150.84409999999</v>
      </c>
      <c r="E97" s="727">
        <v>387555.46527999995</v>
      </c>
      <c r="F97" s="727">
        <v>370804.79342</v>
      </c>
      <c r="G97" s="727">
        <v>292613.65787</v>
      </c>
      <c r="H97" s="727">
        <v>191068.36421999999</v>
      </c>
      <c r="I97" s="727">
        <v>302665.09593000001</v>
      </c>
      <c r="J97" s="727">
        <v>2654.2542699999999</v>
      </c>
      <c r="K97" s="727">
        <v>274083.15575999999</v>
      </c>
      <c r="L97" s="727">
        <v>40235.634079999996</v>
      </c>
      <c r="M97" s="727">
        <v>102428.77323000001</v>
      </c>
      <c r="N97" s="727">
        <v>3910344.4037399995</v>
      </c>
      <c r="O97" s="32">
        <v>5.9045453141594026E-2</v>
      </c>
    </row>
    <row r="98" spans="1:15">
      <c r="A98" s="725" t="s">
        <v>1133</v>
      </c>
      <c r="B98" s="727">
        <v>703110.92389999994</v>
      </c>
      <c r="C98" s="727">
        <v>1085699.87632</v>
      </c>
      <c r="D98" s="727">
        <v>1130270.06015</v>
      </c>
      <c r="E98" s="727">
        <v>516558.53230999998</v>
      </c>
      <c r="F98" s="727">
        <v>539557.97288999998</v>
      </c>
      <c r="G98" s="727">
        <v>369594.60388000001</v>
      </c>
      <c r="H98" s="727">
        <v>227223.89112000001</v>
      </c>
      <c r="I98" s="727">
        <v>423068.86705</v>
      </c>
      <c r="J98" s="727">
        <v>730.67856000000006</v>
      </c>
      <c r="K98" s="727">
        <v>454359.51739999995</v>
      </c>
      <c r="L98" s="727">
        <v>52626.31351</v>
      </c>
      <c r="M98" s="727">
        <v>132670.91777</v>
      </c>
      <c r="N98" s="727">
        <v>5635472.1548600001</v>
      </c>
      <c r="O98" s="32">
        <v>8.5094552472741405E-2</v>
      </c>
    </row>
    <row r="99" spans="1:15">
      <c r="A99" s="725" t="s">
        <v>1134</v>
      </c>
      <c r="B99" s="727">
        <v>639165.32568999997</v>
      </c>
      <c r="C99" s="727">
        <v>1178542.4544800001</v>
      </c>
      <c r="D99" s="727">
        <v>936735.67714000004</v>
      </c>
      <c r="E99" s="727">
        <v>446690.84439000004</v>
      </c>
      <c r="F99" s="727">
        <v>403766.25702999998</v>
      </c>
      <c r="G99" s="727">
        <v>318794.94889</v>
      </c>
      <c r="H99" s="727">
        <v>190506.56257000001</v>
      </c>
      <c r="I99" s="727">
        <v>368509.67261999997</v>
      </c>
      <c r="J99" s="727">
        <v>1079.37985</v>
      </c>
      <c r="K99" s="727">
        <v>453401.54300999996</v>
      </c>
      <c r="L99" s="727">
        <v>49737.130079999995</v>
      </c>
      <c r="M99" s="727">
        <v>157320.66829</v>
      </c>
      <c r="N99" s="727">
        <v>5144250.4640400009</v>
      </c>
      <c r="O99" s="32">
        <v>7.7677198824887272E-2</v>
      </c>
    </row>
    <row r="100" spans="1:15">
      <c r="A100" s="725" t="s">
        <v>1135</v>
      </c>
      <c r="B100" s="727">
        <v>575733.75824</v>
      </c>
      <c r="C100" s="727">
        <v>1144869.3953500004</v>
      </c>
      <c r="D100" s="727">
        <v>750283.19912000012</v>
      </c>
      <c r="E100" s="727">
        <v>381695.85148999997</v>
      </c>
      <c r="F100" s="727">
        <v>316446.40824000002</v>
      </c>
      <c r="G100" s="727">
        <v>277313.78349</v>
      </c>
      <c r="H100" s="727">
        <v>167528.94554000002</v>
      </c>
      <c r="I100" s="727">
        <v>361990.65293999994</v>
      </c>
      <c r="J100" s="727">
        <v>1185.3227400000001</v>
      </c>
      <c r="K100" s="727">
        <v>420526.03742000001</v>
      </c>
      <c r="L100" s="727">
        <v>37747.97939</v>
      </c>
      <c r="M100" s="727">
        <v>175965.75249000001</v>
      </c>
      <c r="N100" s="727">
        <v>4611287.0864500003</v>
      </c>
      <c r="O100" s="32">
        <v>6.9629553684582526E-2</v>
      </c>
    </row>
    <row r="101" spans="1:15">
      <c r="A101" s="725" t="s">
        <v>1136</v>
      </c>
      <c r="B101" s="727">
        <v>398593.43384999997</v>
      </c>
      <c r="C101" s="727">
        <v>851452.28402999986</v>
      </c>
      <c r="D101" s="727">
        <v>484635.53604999994</v>
      </c>
      <c r="E101" s="727">
        <v>269520.58233</v>
      </c>
      <c r="F101" s="727">
        <v>234949.07821000001</v>
      </c>
      <c r="G101" s="727">
        <v>201307.75784999999</v>
      </c>
      <c r="H101" s="727">
        <v>112774.13024999999</v>
      </c>
      <c r="I101" s="727">
        <v>343657.22414000001</v>
      </c>
      <c r="J101" s="727">
        <v>483.87374</v>
      </c>
      <c r="K101" s="727">
        <v>341060.78633999999</v>
      </c>
      <c r="L101" s="727">
        <v>28122.070399999997</v>
      </c>
      <c r="M101" s="727">
        <v>133079.27861000001</v>
      </c>
      <c r="N101" s="727">
        <v>3399636.0358000002</v>
      </c>
      <c r="O101" s="32">
        <v>5.1333854393570758E-2</v>
      </c>
    </row>
    <row r="102" spans="1:15">
      <c r="A102" s="725" t="s">
        <v>1137</v>
      </c>
      <c r="B102" s="727">
        <v>608155.2135500001</v>
      </c>
      <c r="C102" s="727">
        <v>1348776.7022500001</v>
      </c>
      <c r="D102" s="727">
        <v>673240.79188000003</v>
      </c>
      <c r="E102" s="727">
        <v>382549.07551999995</v>
      </c>
      <c r="F102" s="727">
        <v>346365.33551</v>
      </c>
      <c r="G102" s="727">
        <v>325145.98862000002</v>
      </c>
      <c r="H102" s="727">
        <v>163304.14744</v>
      </c>
      <c r="I102" s="727">
        <v>531639.6598100001</v>
      </c>
      <c r="J102" s="727">
        <v>750.94253000000003</v>
      </c>
      <c r="K102" s="727">
        <v>521228.41045999998</v>
      </c>
      <c r="L102" s="727">
        <v>35703.796800000004</v>
      </c>
      <c r="M102" s="727">
        <v>224526.03594999999</v>
      </c>
      <c r="N102" s="727">
        <v>5161386.1003200002</v>
      </c>
      <c r="O102" s="32">
        <v>7.7935943657709256E-2</v>
      </c>
    </row>
    <row r="103" spans="1:15">
      <c r="A103" s="725" t="s">
        <v>1138</v>
      </c>
      <c r="B103" s="727">
        <v>943731.62537999998</v>
      </c>
      <c r="C103" s="727">
        <v>2097689.3695799997</v>
      </c>
      <c r="D103" s="727">
        <v>956900.08002999995</v>
      </c>
      <c r="E103" s="727">
        <v>555765.24504999979</v>
      </c>
      <c r="F103" s="727">
        <v>530567.49245000002</v>
      </c>
      <c r="G103" s="727">
        <v>545577.10855999996</v>
      </c>
      <c r="H103" s="727">
        <v>264438.55349000002</v>
      </c>
      <c r="I103" s="727">
        <v>842526.62725000002</v>
      </c>
      <c r="J103" s="727">
        <v>1974.49803</v>
      </c>
      <c r="K103" s="727">
        <v>754292.56348999997</v>
      </c>
      <c r="L103" s="727">
        <v>56043.796849999992</v>
      </c>
      <c r="M103" s="727">
        <v>358859.10828999995</v>
      </c>
      <c r="N103" s="727">
        <v>7908366.0684499983</v>
      </c>
      <c r="O103" s="32">
        <v>0.11941481616673591</v>
      </c>
    </row>
    <row r="104" spans="1:15">
      <c r="A104" s="725" t="s">
        <v>1139</v>
      </c>
      <c r="B104" s="727">
        <v>1279215.1391100003</v>
      </c>
      <c r="C104" s="727">
        <v>3011667.8573500002</v>
      </c>
      <c r="D104" s="727">
        <v>1210168.4686599998</v>
      </c>
      <c r="E104" s="727">
        <v>732968.35638000013</v>
      </c>
      <c r="F104" s="727">
        <v>772699.63425999996</v>
      </c>
      <c r="G104" s="727">
        <v>832497.32083000022</v>
      </c>
      <c r="H104" s="727">
        <v>365270.90777999995</v>
      </c>
      <c r="I104" s="727">
        <v>1113506.1974800001</v>
      </c>
      <c r="J104" s="727">
        <v>2314.55015</v>
      </c>
      <c r="K104" s="727">
        <v>967668.92949000001</v>
      </c>
      <c r="L104" s="727">
        <v>68372.390819999986</v>
      </c>
      <c r="M104" s="727">
        <v>478580.80811999994</v>
      </c>
      <c r="N104" s="727">
        <v>10834930.56043</v>
      </c>
      <c r="O104" s="32">
        <v>0.1636053806632507</v>
      </c>
    </row>
    <row r="105" spans="1:15">
      <c r="A105" s="725" t="s">
        <v>1140</v>
      </c>
      <c r="B105" s="727">
        <v>262634.80294000002</v>
      </c>
      <c r="C105" s="727">
        <v>622944.82676999981</v>
      </c>
      <c r="D105" s="727">
        <v>219659.11564999996</v>
      </c>
      <c r="E105" s="727">
        <v>142247.20360000001</v>
      </c>
      <c r="F105" s="727">
        <v>170717.32191999999</v>
      </c>
      <c r="G105" s="727">
        <v>187279.15439000001</v>
      </c>
      <c r="H105" s="727">
        <v>76409.355779999998</v>
      </c>
      <c r="I105" s="727">
        <v>211790.51084</v>
      </c>
      <c r="J105" s="727">
        <v>445.16353000000004</v>
      </c>
      <c r="K105" s="727">
        <v>184343.06949000005</v>
      </c>
      <c r="L105" s="727">
        <v>13052.42546</v>
      </c>
      <c r="M105" s="727">
        <v>80546.179600000003</v>
      </c>
      <c r="N105" s="727">
        <v>2172069.1299700001</v>
      </c>
      <c r="O105" s="32">
        <v>3.279782873121935E-2</v>
      </c>
    </row>
    <row r="106" spans="1:15" ht="15.75" thickBot="1">
      <c r="A106" s="725" t="s">
        <v>1141</v>
      </c>
      <c r="B106" s="727">
        <v>330546.32090999995</v>
      </c>
      <c r="C106" s="727">
        <v>682339.73953999998</v>
      </c>
      <c r="D106" s="727">
        <v>249140.26307999998</v>
      </c>
      <c r="E106" s="727">
        <v>164040.74582000001</v>
      </c>
      <c r="F106" s="727">
        <v>208659.95992999998</v>
      </c>
      <c r="G106" s="727">
        <v>244246.78115000002</v>
      </c>
      <c r="H106" s="727">
        <v>97389.063069999989</v>
      </c>
      <c r="I106" s="727">
        <v>324994.94222999999</v>
      </c>
      <c r="J106" s="727">
        <v>469.25114000000002</v>
      </c>
      <c r="K106" s="727">
        <v>226029.41110000006</v>
      </c>
      <c r="L106" s="727">
        <v>19734.854509999997</v>
      </c>
      <c r="M106" s="727">
        <v>129357.96026999998</v>
      </c>
      <c r="N106" s="727">
        <v>2676949.29275</v>
      </c>
      <c r="O106" s="32">
        <v>4.0421422695227895E-2</v>
      </c>
    </row>
    <row r="107" spans="1:15" ht="16.5" thickTop="1" thickBot="1">
      <c r="A107" s="722" t="s">
        <v>727</v>
      </c>
      <c r="B107" s="730">
        <v>7453383.2737900009</v>
      </c>
      <c r="C107" s="730">
        <v>15477340.71393</v>
      </c>
      <c r="D107" s="730">
        <v>9940137.6557400003</v>
      </c>
      <c r="E107" s="730">
        <v>4726263.7327599991</v>
      </c>
      <c r="F107" s="730">
        <v>4718086.0938099995</v>
      </c>
      <c r="G107" s="730">
        <v>4653963.8566200007</v>
      </c>
      <c r="H107" s="730">
        <v>2311258.9686699999</v>
      </c>
      <c r="I107" s="730">
        <v>7855544.3656799998</v>
      </c>
      <c r="J107" s="730">
        <v>16899.516550000004</v>
      </c>
      <c r="K107" s="730">
        <v>5510498.49737</v>
      </c>
      <c r="L107" s="730">
        <v>1017766.54672</v>
      </c>
      <c r="M107" s="730">
        <v>2544860.57179</v>
      </c>
      <c r="N107" s="730">
        <v>66226003.793430001</v>
      </c>
      <c r="O107" s="731">
        <v>1</v>
      </c>
    </row>
    <row r="108" spans="1:15" ht="16.5" thickTop="1" thickBot="1">
      <c r="A108" s="732" t="s">
        <v>1142</v>
      </c>
      <c r="B108" s="32">
        <v>0.11254466292482862</v>
      </c>
      <c r="C108" s="32">
        <v>0.23370488671196918</v>
      </c>
      <c r="D108" s="32">
        <v>0.15009417881750731</v>
      </c>
      <c r="E108" s="32">
        <v>7.136567906923702E-2</v>
      </c>
      <c r="F108" s="32">
        <v>7.1242198284023006E-2</v>
      </c>
      <c r="G108" s="32">
        <v>7.0273964757657639E-2</v>
      </c>
      <c r="H108" s="32">
        <v>3.4899568693276491E-2</v>
      </c>
      <c r="I108" s="32">
        <v>0.11861721855032592</v>
      </c>
      <c r="J108" s="32">
        <v>2.5517947002679533E-4</v>
      </c>
      <c r="K108" s="32">
        <v>8.3207474129922854E-2</v>
      </c>
      <c r="L108" s="32">
        <v>1.5368080337363921E-2</v>
      </c>
      <c r="M108" s="32">
        <v>3.8426908253861226E-2</v>
      </c>
      <c r="N108" s="32">
        <v>1</v>
      </c>
      <c r="O108" s="733"/>
    </row>
    <row r="109" spans="1:15" ht="27.75" thickTop="1" thickBot="1">
      <c r="A109" s="723" t="s">
        <v>1146</v>
      </c>
      <c r="B109" s="723" t="s">
        <v>317</v>
      </c>
      <c r="C109" s="723" t="s">
        <v>318</v>
      </c>
      <c r="D109" s="723" t="s">
        <v>319</v>
      </c>
      <c r="E109" s="723" t="s">
        <v>320</v>
      </c>
      <c r="F109" s="723" t="s">
        <v>321</v>
      </c>
      <c r="G109" s="723" t="s">
        <v>322</v>
      </c>
      <c r="H109" s="723" t="s">
        <v>323</v>
      </c>
      <c r="I109" s="723" t="s">
        <v>324</v>
      </c>
      <c r="J109" s="723" t="s">
        <v>325</v>
      </c>
      <c r="K109" s="723" t="s">
        <v>326</v>
      </c>
      <c r="L109" s="723" t="s">
        <v>327</v>
      </c>
      <c r="M109" s="723" t="s">
        <v>328</v>
      </c>
      <c r="N109" s="724" t="s">
        <v>8</v>
      </c>
      <c r="O109" s="723" t="s">
        <v>702</v>
      </c>
    </row>
    <row r="110" spans="1:15" ht="15.75" thickTop="1">
      <c r="A110" s="725" t="s">
        <v>1128</v>
      </c>
      <c r="B110" s="727">
        <v>11</v>
      </c>
      <c r="C110" s="727">
        <v>21</v>
      </c>
      <c r="D110" s="727">
        <v>23</v>
      </c>
      <c r="E110" s="727">
        <v>8</v>
      </c>
      <c r="F110" s="727">
        <v>8</v>
      </c>
      <c r="G110" s="727">
        <v>11</v>
      </c>
      <c r="H110" s="727">
        <v>4</v>
      </c>
      <c r="I110" s="727">
        <v>35</v>
      </c>
      <c r="J110" s="727">
        <v>0</v>
      </c>
      <c r="K110" s="727">
        <v>4</v>
      </c>
      <c r="L110" s="727">
        <v>6</v>
      </c>
      <c r="M110" s="727">
        <v>4</v>
      </c>
      <c r="N110" s="727">
        <v>135</v>
      </c>
      <c r="O110" s="32">
        <v>9.6033291541067563E-6</v>
      </c>
    </row>
    <row r="111" spans="1:15">
      <c r="A111" s="725" t="s">
        <v>1129</v>
      </c>
      <c r="B111" s="727">
        <v>9</v>
      </c>
      <c r="C111" s="727">
        <v>9</v>
      </c>
      <c r="D111" s="727">
        <v>31</v>
      </c>
      <c r="E111" s="727">
        <v>7</v>
      </c>
      <c r="F111" s="727">
        <v>11</v>
      </c>
      <c r="G111" s="727">
        <v>3</v>
      </c>
      <c r="H111" s="727">
        <v>9</v>
      </c>
      <c r="I111" s="727">
        <v>35</v>
      </c>
      <c r="J111" s="727">
        <v>0</v>
      </c>
      <c r="K111" s="727">
        <v>6</v>
      </c>
      <c r="L111" s="727">
        <v>7</v>
      </c>
      <c r="M111" s="727">
        <v>7</v>
      </c>
      <c r="N111" s="727">
        <v>134</v>
      </c>
      <c r="O111" s="32">
        <v>9.5321933825948559E-6</v>
      </c>
    </row>
    <row r="112" spans="1:15">
      <c r="A112" s="725" t="s">
        <v>1130</v>
      </c>
      <c r="B112" s="727">
        <v>24</v>
      </c>
      <c r="C112" s="727">
        <v>37</v>
      </c>
      <c r="D112" s="727">
        <v>89</v>
      </c>
      <c r="E112" s="727">
        <v>32</v>
      </c>
      <c r="F112" s="727">
        <v>35</v>
      </c>
      <c r="G112" s="727">
        <v>34</v>
      </c>
      <c r="H112" s="727">
        <v>21</v>
      </c>
      <c r="I112" s="727">
        <v>64</v>
      </c>
      <c r="J112" s="727">
        <v>0</v>
      </c>
      <c r="K112" s="727">
        <v>11</v>
      </c>
      <c r="L112" s="727">
        <v>7</v>
      </c>
      <c r="M112" s="727">
        <v>6</v>
      </c>
      <c r="N112" s="727">
        <v>360</v>
      </c>
      <c r="O112" s="32">
        <v>2.5608877744284685E-5</v>
      </c>
    </row>
    <row r="113" spans="1:15">
      <c r="A113" s="725" t="s">
        <v>1131</v>
      </c>
      <c r="B113" s="727">
        <v>169</v>
      </c>
      <c r="C113" s="727">
        <v>188</v>
      </c>
      <c r="D113" s="727">
        <v>334</v>
      </c>
      <c r="E113" s="727">
        <v>144</v>
      </c>
      <c r="F113" s="727">
        <v>162</v>
      </c>
      <c r="G113" s="727">
        <v>123</v>
      </c>
      <c r="H113" s="727">
        <v>81</v>
      </c>
      <c r="I113" s="727">
        <v>173</v>
      </c>
      <c r="J113" s="727">
        <v>2</v>
      </c>
      <c r="K113" s="727">
        <v>85</v>
      </c>
      <c r="L113" s="727">
        <v>20</v>
      </c>
      <c r="M113" s="727">
        <v>55</v>
      </c>
      <c r="N113" s="727">
        <v>1536</v>
      </c>
      <c r="O113" s="32">
        <v>1.0926454504228133E-4</v>
      </c>
    </row>
    <row r="114" spans="1:15">
      <c r="A114" s="725" t="s">
        <v>1132</v>
      </c>
      <c r="B114" s="727">
        <v>526</v>
      </c>
      <c r="C114" s="727">
        <v>675</v>
      </c>
      <c r="D114" s="727">
        <v>915</v>
      </c>
      <c r="E114" s="727">
        <v>412</v>
      </c>
      <c r="F114" s="727">
        <v>400</v>
      </c>
      <c r="G114" s="727">
        <v>313</v>
      </c>
      <c r="H114" s="727">
        <v>203</v>
      </c>
      <c r="I114" s="727">
        <v>323</v>
      </c>
      <c r="J114" s="727">
        <v>3</v>
      </c>
      <c r="K114" s="727">
        <v>302</v>
      </c>
      <c r="L114" s="727">
        <v>45</v>
      </c>
      <c r="M114" s="727">
        <v>108</v>
      </c>
      <c r="N114" s="727">
        <v>4225</v>
      </c>
      <c r="O114" s="32">
        <v>3.0054863463778556E-4</v>
      </c>
    </row>
    <row r="115" spans="1:15">
      <c r="A115" s="725" t="s">
        <v>1133</v>
      </c>
      <c r="B115" s="727">
        <v>1509</v>
      </c>
      <c r="C115" s="727">
        <v>2368</v>
      </c>
      <c r="D115" s="727">
        <v>2426</v>
      </c>
      <c r="E115" s="727">
        <v>1092</v>
      </c>
      <c r="F115" s="727">
        <v>1149</v>
      </c>
      <c r="G115" s="727">
        <v>785</v>
      </c>
      <c r="H115" s="727">
        <v>484</v>
      </c>
      <c r="I115" s="727">
        <v>904</v>
      </c>
      <c r="J115" s="727">
        <v>2</v>
      </c>
      <c r="K115" s="727">
        <v>995</v>
      </c>
      <c r="L115" s="727">
        <v>113</v>
      </c>
      <c r="M115" s="727">
        <v>283</v>
      </c>
      <c r="N115" s="727">
        <v>12110</v>
      </c>
      <c r="O115" s="32">
        <v>8.61454193009132E-4</v>
      </c>
    </row>
    <row r="116" spans="1:15">
      <c r="A116" s="725" t="s">
        <v>1134</v>
      </c>
      <c r="B116" s="727">
        <v>2445</v>
      </c>
      <c r="C116" s="727">
        <v>4537</v>
      </c>
      <c r="D116" s="727">
        <v>3563</v>
      </c>
      <c r="E116" s="727">
        <v>1706</v>
      </c>
      <c r="F116" s="727">
        <v>1539</v>
      </c>
      <c r="G116" s="727">
        <v>1220</v>
      </c>
      <c r="H116" s="727">
        <v>727</v>
      </c>
      <c r="I116" s="727">
        <v>1409</v>
      </c>
      <c r="J116" s="727">
        <v>4</v>
      </c>
      <c r="K116" s="727">
        <v>1736</v>
      </c>
      <c r="L116" s="727">
        <v>193</v>
      </c>
      <c r="M116" s="727">
        <v>613</v>
      </c>
      <c r="N116" s="727">
        <v>19692</v>
      </c>
      <c r="O116" s="32">
        <v>1.4008056126123723E-3</v>
      </c>
    </row>
    <row r="117" spans="1:15">
      <c r="A117" s="725" t="s">
        <v>1135</v>
      </c>
      <c r="B117" s="727">
        <v>3434</v>
      </c>
      <c r="C117" s="727">
        <v>6866</v>
      </c>
      <c r="D117" s="727">
        <v>4482</v>
      </c>
      <c r="E117" s="727">
        <v>2287</v>
      </c>
      <c r="F117" s="727">
        <v>1894</v>
      </c>
      <c r="G117" s="727">
        <v>1663</v>
      </c>
      <c r="H117" s="727">
        <v>996</v>
      </c>
      <c r="I117" s="727">
        <v>2184</v>
      </c>
      <c r="J117" s="727">
        <v>7</v>
      </c>
      <c r="K117" s="727">
        <v>2544</v>
      </c>
      <c r="L117" s="727">
        <v>224</v>
      </c>
      <c r="M117" s="727">
        <v>1066</v>
      </c>
      <c r="N117" s="727">
        <v>27647</v>
      </c>
      <c r="O117" s="32">
        <v>1.9666906749895518E-3</v>
      </c>
    </row>
    <row r="118" spans="1:15">
      <c r="A118" s="725" t="s">
        <v>1136</v>
      </c>
      <c r="B118" s="727">
        <v>3372</v>
      </c>
      <c r="C118" s="727">
        <v>7228</v>
      </c>
      <c r="D118" s="727">
        <v>4104</v>
      </c>
      <c r="E118" s="727">
        <v>2277</v>
      </c>
      <c r="F118" s="727">
        <v>1994</v>
      </c>
      <c r="G118" s="727">
        <v>1704</v>
      </c>
      <c r="H118" s="727">
        <v>957</v>
      </c>
      <c r="I118" s="727">
        <v>2905</v>
      </c>
      <c r="J118" s="727">
        <v>4</v>
      </c>
      <c r="K118" s="727">
        <v>2887</v>
      </c>
      <c r="L118" s="727">
        <v>239</v>
      </c>
      <c r="M118" s="727">
        <v>1134</v>
      </c>
      <c r="N118" s="727">
        <v>28805</v>
      </c>
      <c r="O118" s="32">
        <v>2.0490658984003342E-3</v>
      </c>
    </row>
    <row r="119" spans="1:15">
      <c r="A119" s="725" t="s">
        <v>1137</v>
      </c>
      <c r="B119" s="727">
        <v>7310</v>
      </c>
      <c r="C119" s="727">
        <v>16164</v>
      </c>
      <c r="D119" s="727">
        <v>8063</v>
      </c>
      <c r="E119" s="727">
        <v>4592</v>
      </c>
      <c r="F119" s="727">
        <v>4162</v>
      </c>
      <c r="G119" s="727">
        <v>3905</v>
      </c>
      <c r="H119" s="727">
        <v>1964</v>
      </c>
      <c r="I119" s="727">
        <v>6390</v>
      </c>
      <c r="J119" s="727">
        <v>9</v>
      </c>
      <c r="K119" s="727">
        <v>6248</v>
      </c>
      <c r="L119" s="727">
        <v>426</v>
      </c>
      <c r="M119" s="727">
        <v>2696</v>
      </c>
      <c r="N119" s="727">
        <v>61929</v>
      </c>
      <c r="O119" s="32">
        <v>4.4053671939605727E-3</v>
      </c>
    </row>
    <row r="120" spans="1:15">
      <c r="A120" s="725" t="s">
        <v>1138</v>
      </c>
      <c r="B120" s="727">
        <v>19519</v>
      </c>
      <c r="C120" s="727">
        <v>43646</v>
      </c>
      <c r="D120" s="727">
        <v>19793</v>
      </c>
      <c r="E120" s="727">
        <v>11498</v>
      </c>
      <c r="F120" s="727">
        <v>11000</v>
      </c>
      <c r="G120" s="727">
        <v>11356</v>
      </c>
      <c r="H120" s="727">
        <v>5502</v>
      </c>
      <c r="I120" s="727">
        <v>17461</v>
      </c>
      <c r="J120" s="727">
        <v>41</v>
      </c>
      <c r="K120" s="727">
        <v>15653</v>
      </c>
      <c r="L120" s="727">
        <v>1156</v>
      </c>
      <c r="M120" s="727">
        <v>7509</v>
      </c>
      <c r="N120" s="727">
        <v>164134</v>
      </c>
      <c r="O120" s="32">
        <v>1.1675798721334507E-2</v>
      </c>
    </row>
    <row r="121" spans="1:15">
      <c r="A121" s="725" t="s">
        <v>1139</v>
      </c>
      <c r="B121" s="727">
        <v>82701</v>
      </c>
      <c r="C121" s="727">
        <v>194897</v>
      </c>
      <c r="D121" s="727">
        <v>76742</v>
      </c>
      <c r="E121" s="727">
        <v>47169</v>
      </c>
      <c r="F121" s="727">
        <v>50740</v>
      </c>
      <c r="G121" s="727">
        <v>54680</v>
      </c>
      <c r="H121" s="727">
        <v>23684</v>
      </c>
      <c r="I121" s="727">
        <v>71402</v>
      </c>
      <c r="J121" s="727">
        <v>140</v>
      </c>
      <c r="K121" s="727">
        <v>61528</v>
      </c>
      <c r="L121" s="727">
        <v>4464</v>
      </c>
      <c r="M121" s="727">
        <v>30531</v>
      </c>
      <c r="N121" s="727">
        <v>698678</v>
      </c>
      <c r="O121" s="32">
        <v>4.97009985683926E-2</v>
      </c>
    </row>
    <row r="122" spans="1:15">
      <c r="A122" s="725" t="s">
        <v>1140</v>
      </c>
      <c r="B122" s="727">
        <v>53812</v>
      </c>
      <c r="C122" s="727">
        <v>127254</v>
      </c>
      <c r="D122" s="727">
        <v>44710</v>
      </c>
      <c r="E122" s="727">
        <v>29079</v>
      </c>
      <c r="F122" s="727">
        <v>34865</v>
      </c>
      <c r="G122" s="727">
        <v>38397</v>
      </c>
      <c r="H122" s="727">
        <v>15589</v>
      </c>
      <c r="I122" s="727">
        <v>43305</v>
      </c>
      <c r="J122" s="727">
        <v>89</v>
      </c>
      <c r="K122" s="727">
        <v>37134</v>
      </c>
      <c r="L122" s="727">
        <v>2683</v>
      </c>
      <c r="M122" s="727">
        <v>16462</v>
      </c>
      <c r="N122" s="727">
        <v>443379</v>
      </c>
      <c r="O122" s="32">
        <v>3.1540107237175555E-2</v>
      </c>
    </row>
    <row r="123" spans="1:15" ht="15.75" thickBot="1">
      <c r="A123" s="725" t="s">
        <v>1141</v>
      </c>
      <c r="B123" s="727">
        <v>1464776</v>
      </c>
      <c r="C123" s="727">
        <v>2920938</v>
      </c>
      <c r="D123" s="727">
        <v>1180965</v>
      </c>
      <c r="E123" s="727">
        <v>685155</v>
      </c>
      <c r="F123" s="727">
        <v>1001744</v>
      </c>
      <c r="G123" s="727">
        <v>1007259</v>
      </c>
      <c r="H123" s="727">
        <v>438188</v>
      </c>
      <c r="I123" s="727">
        <v>1631857</v>
      </c>
      <c r="J123" s="727">
        <v>1324</v>
      </c>
      <c r="K123" s="727">
        <v>1328505</v>
      </c>
      <c r="L123" s="727">
        <v>106769</v>
      </c>
      <c r="M123" s="727">
        <v>827381</v>
      </c>
      <c r="N123" s="727">
        <v>12594861</v>
      </c>
      <c r="O123" s="32">
        <v>0.89594515432016431</v>
      </c>
    </row>
    <row r="124" spans="1:15" ht="16.5" thickTop="1" thickBot="1">
      <c r="A124" s="722" t="s">
        <v>727</v>
      </c>
      <c r="B124" s="730">
        <v>1639617</v>
      </c>
      <c r="C124" s="730">
        <v>3324828</v>
      </c>
      <c r="D124" s="730">
        <v>1346240</v>
      </c>
      <c r="E124" s="730">
        <v>785458</v>
      </c>
      <c r="F124" s="730">
        <v>1109703</v>
      </c>
      <c r="G124" s="730">
        <v>1121453</v>
      </c>
      <c r="H124" s="730">
        <v>488409</v>
      </c>
      <c r="I124" s="730">
        <v>1778447</v>
      </c>
      <c r="J124" s="730">
        <v>1625</v>
      </c>
      <c r="K124" s="730">
        <v>1457638</v>
      </c>
      <c r="L124" s="730">
        <v>116352</v>
      </c>
      <c r="M124" s="730">
        <v>887855</v>
      </c>
      <c r="N124" s="730">
        <v>14057625</v>
      </c>
      <c r="O124" s="731">
        <v>1</v>
      </c>
    </row>
    <row r="125" spans="1:15" ht="15.75" thickTop="1">
      <c r="A125" s="732" t="s">
        <v>1142</v>
      </c>
      <c r="B125" s="32">
        <v>0.11663542027903007</v>
      </c>
      <c r="C125" s="32">
        <v>0.23651420492437378</v>
      </c>
      <c r="D125" s="32">
        <v>9.5765821040182816E-2</v>
      </c>
      <c r="E125" s="32">
        <v>5.5874160820195445E-2</v>
      </c>
      <c r="F125" s="32">
        <v>7.8939579054072076E-2</v>
      </c>
      <c r="G125" s="32">
        <v>7.977542436933692E-2</v>
      </c>
      <c r="H125" s="32">
        <v>3.4743351028356496E-2</v>
      </c>
      <c r="I125" s="32">
        <v>0.12651119943802741</v>
      </c>
      <c r="J125" s="32">
        <v>1.155956287068406E-4</v>
      </c>
      <c r="K125" s="32">
        <v>0.10369020371506567</v>
      </c>
      <c r="L125" s="32">
        <v>8.2767892869528101E-3</v>
      </c>
      <c r="M125" s="32">
        <v>6.3158250415699668E-2</v>
      </c>
      <c r="N125" s="32">
        <v>1</v>
      </c>
      <c r="O125" s="736"/>
    </row>
    <row r="126" spans="1:15" ht="16.5" thickBot="1">
      <c r="A126" s="737"/>
      <c r="B126" s="738"/>
      <c r="C126" s="739"/>
      <c r="D126" s="739"/>
      <c r="E126" s="739"/>
      <c r="F126" s="739"/>
      <c r="G126" s="738"/>
      <c r="H126" s="738"/>
      <c r="I126" s="738"/>
      <c r="J126" s="738"/>
      <c r="K126" s="738"/>
      <c r="L126" s="738"/>
      <c r="M126" s="738"/>
      <c r="N126" s="740"/>
      <c r="O126" s="740"/>
    </row>
    <row r="127" spans="1:15" ht="15.75" thickTop="1">
      <c r="A127" s="753" t="s">
        <v>1149</v>
      </c>
      <c r="B127" s="742"/>
      <c r="C127" s="743"/>
      <c r="D127" s="743"/>
      <c r="E127" s="743"/>
      <c r="F127" s="743"/>
      <c r="G127" s="742"/>
      <c r="H127" s="742"/>
      <c r="I127" s="742"/>
      <c r="J127" s="742"/>
      <c r="K127" s="742"/>
      <c r="L127" s="742"/>
      <c r="M127" s="742"/>
      <c r="N127" s="744"/>
      <c r="O127" s="745"/>
    </row>
    <row r="128" spans="1:15">
      <c r="A128" s="741"/>
      <c r="B128" s="742"/>
      <c r="C128" s="743"/>
      <c r="D128" s="743"/>
      <c r="E128" s="743"/>
      <c r="F128" s="743"/>
      <c r="G128" s="742"/>
      <c r="H128" s="742"/>
      <c r="I128" s="742"/>
      <c r="J128" s="742"/>
      <c r="K128" s="742"/>
      <c r="L128" s="742"/>
      <c r="M128" s="742"/>
      <c r="N128" s="744"/>
      <c r="O128" s="745"/>
    </row>
    <row r="129" spans="1:16">
      <c r="A129" s="741"/>
      <c r="B129" s="742"/>
      <c r="C129" s="743"/>
      <c r="D129" s="743"/>
      <c r="E129" s="743"/>
      <c r="F129" s="743"/>
      <c r="G129" s="742"/>
      <c r="H129" s="742"/>
      <c r="I129" s="742"/>
      <c r="J129" s="742"/>
      <c r="K129" s="742"/>
      <c r="L129" s="742"/>
      <c r="M129" s="742"/>
      <c r="N129" s="744"/>
      <c r="O129" s="745"/>
    </row>
    <row r="130" spans="1:16" ht="18">
      <c r="A130" s="921" t="s">
        <v>0</v>
      </c>
      <c r="B130" s="921"/>
      <c r="C130" s="921"/>
      <c r="D130" s="921"/>
      <c r="E130" s="921"/>
      <c r="F130" s="921"/>
      <c r="G130" s="921"/>
      <c r="H130" s="921"/>
      <c r="I130" s="921"/>
      <c r="J130" s="921"/>
      <c r="K130" s="921"/>
      <c r="L130" s="921"/>
      <c r="M130" s="921"/>
      <c r="N130" s="921"/>
      <c r="O130" s="921"/>
    </row>
    <row r="131" spans="1:16" ht="18">
      <c r="A131" s="921" t="s">
        <v>1150</v>
      </c>
      <c r="B131" s="921"/>
      <c r="C131" s="921"/>
      <c r="D131" s="921"/>
      <c r="E131" s="921"/>
      <c r="F131" s="921"/>
      <c r="G131" s="921"/>
      <c r="H131" s="921"/>
      <c r="I131" s="921"/>
      <c r="J131" s="921"/>
      <c r="K131" s="921"/>
      <c r="L131" s="921"/>
      <c r="M131" s="921"/>
      <c r="N131" s="921"/>
      <c r="O131" s="921"/>
    </row>
    <row r="132" spans="1:16" ht="18">
      <c r="A132" s="921" t="s">
        <v>2</v>
      </c>
      <c r="B132" s="921"/>
      <c r="C132" s="921"/>
      <c r="D132" s="921"/>
      <c r="E132" s="921"/>
      <c r="F132" s="921"/>
      <c r="G132" s="921"/>
      <c r="H132" s="921"/>
      <c r="I132" s="921"/>
      <c r="J132" s="921"/>
      <c r="K132" s="921"/>
      <c r="L132" s="921"/>
      <c r="M132" s="921"/>
      <c r="N132" s="921"/>
      <c r="O132" s="921"/>
    </row>
    <row r="133" spans="1:16" ht="18">
      <c r="A133" s="922" t="s">
        <v>3</v>
      </c>
      <c r="B133" s="922"/>
      <c r="C133" s="922"/>
      <c r="D133" s="922"/>
      <c r="E133" s="922"/>
      <c r="F133" s="922"/>
      <c r="G133" s="922"/>
      <c r="H133" s="922"/>
      <c r="I133" s="922"/>
      <c r="J133" s="922"/>
      <c r="K133" s="922"/>
      <c r="L133" s="922"/>
      <c r="M133" s="922"/>
      <c r="N133" s="922"/>
      <c r="O133" s="922"/>
    </row>
    <row r="134" spans="1:16" ht="15.75" thickBot="1">
      <c r="A134" s="746"/>
      <c r="B134" s="747"/>
      <c r="C134" s="748"/>
      <c r="D134" s="747"/>
      <c r="E134" s="747"/>
      <c r="F134" s="747"/>
      <c r="G134" s="747"/>
      <c r="H134" s="747"/>
      <c r="I134" s="748"/>
      <c r="J134" s="749"/>
      <c r="K134" s="747"/>
      <c r="L134" s="747"/>
      <c r="M134" s="747"/>
      <c r="N134" s="747"/>
      <c r="O134" s="721"/>
    </row>
    <row r="135" spans="1:16" ht="27.75" thickTop="1" thickBot="1">
      <c r="A135" s="723" t="s">
        <v>1126</v>
      </c>
      <c r="B135" s="723" t="s">
        <v>317</v>
      </c>
      <c r="C135" s="723" t="s">
        <v>318</v>
      </c>
      <c r="D135" s="723" t="s">
        <v>319</v>
      </c>
      <c r="E135" s="723" t="s">
        <v>320</v>
      </c>
      <c r="F135" s="723" t="s">
        <v>321</v>
      </c>
      <c r="G135" s="723" t="s">
        <v>322</v>
      </c>
      <c r="H135" s="723" t="s">
        <v>323</v>
      </c>
      <c r="I135" s="723" t="s">
        <v>324</v>
      </c>
      <c r="J135" s="723" t="s">
        <v>325</v>
      </c>
      <c r="K135" s="723" t="s">
        <v>326</v>
      </c>
      <c r="L135" s="723" t="s">
        <v>327</v>
      </c>
      <c r="M135" s="723" t="s">
        <v>328</v>
      </c>
      <c r="N135" s="724" t="s">
        <v>8</v>
      </c>
      <c r="O135" s="754" t="s">
        <v>1127</v>
      </c>
    </row>
    <row r="136" spans="1:16" ht="15.75" thickTop="1">
      <c r="A136" s="725" t="s">
        <v>1128</v>
      </c>
      <c r="B136" s="727">
        <v>2315323.2247700002</v>
      </c>
      <c r="C136" s="727">
        <v>4695673.29641</v>
      </c>
      <c r="D136" s="727">
        <v>1603864.6724700001</v>
      </c>
      <c r="E136" s="727">
        <v>1313130.27816</v>
      </c>
      <c r="F136" s="727">
        <v>1174300</v>
      </c>
      <c r="G136" s="727">
        <v>430000</v>
      </c>
      <c r="H136" s="727">
        <v>539600</v>
      </c>
      <c r="I136" s="727">
        <v>1028376.5069800001</v>
      </c>
      <c r="J136" s="727">
        <v>0</v>
      </c>
      <c r="K136" s="727">
        <v>583026.35707000003</v>
      </c>
      <c r="L136" s="727">
        <v>95000</v>
      </c>
      <c r="M136" s="727">
        <v>60000</v>
      </c>
      <c r="N136" s="727">
        <v>13838294.335860001</v>
      </c>
      <c r="O136" s="32">
        <v>0.13062705453026816</v>
      </c>
      <c r="P136" s="735"/>
    </row>
    <row r="137" spans="1:16">
      <c r="A137" s="725" t="s">
        <v>1129</v>
      </c>
      <c r="B137" s="727">
        <v>4713546.9740800001</v>
      </c>
      <c r="C137" s="727">
        <v>2844355.6991399997</v>
      </c>
      <c r="D137" s="727">
        <v>7084022.2851400003</v>
      </c>
      <c r="E137" s="727">
        <v>3901468.14744</v>
      </c>
      <c r="F137" s="727">
        <v>4625066.8472199999</v>
      </c>
      <c r="G137" s="727">
        <v>3437317.568</v>
      </c>
      <c r="H137" s="727">
        <v>1714083.3862600001</v>
      </c>
      <c r="I137" s="727">
        <v>2265023.3661500001</v>
      </c>
      <c r="J137" s="727">
        <v>8000</v>
      </c>
      <c r="K137" s="727">
        <v>2349130.0862699999</v>
      </c>
      <c r="L137" s="727">
        <v>462500</v>
      </c>
      <c r="M137" s="727">
        <v>1125000</v>
      </c>
      <c r="N137" s="727">
        <v>34529514.359699994</v>
      </c>
      <c r="O137" s="32">
        <v>0.32594253639192428</v>
      </c>
      <c r="P137" s="735"/>
    </row>
    <row r="138" spans="1:16">
      <c r="A138" s="725" t="s">
        <v>1130</v>
      </c>
      <c r="B138" s="727">
        <v>3642793.0935200001</v>
      </c>
      <c r="C138" s="727">
        <v>3502861.06483</v>
      </c>
      <c r="D138" s="727">
        <v>5139290.3330800002</v>
      </c>
      <c r="E138" s="727">
        <v>3439275.5773999998</v>
      </c>
      <c r="F138" s="727">
        <v>2585457.6351600001</v>
      </c>
      <c r="G138" s="727">
        <v>2696640.3351200004</v>
      </c>
      <c r="H138" s="727">
        <v>4080014</v>
      </c>
      <c r="I138" s="727">
        <v>3760644.3833400002</v>
      </c>
      <c r="J138" s="727">
        <v>0</v>
      </c>
      <c r="K138" s="727">
        <v>5345968.3030500002</v>
      </c>
      <c r="L138" s="727">
        <v>1456120</v>
      </c>
      <c r="M138" s="727">
        <v>1227407.5971300001</v>
      </c>
      <c r="N138" s="727">
        <v>36876472.322630003</v>
      </c>
      <c r="O138" s="32">
        <v>0.34809672666734398</v>
      </c>
      <c r="P138" s="735"/>
    </row>
    <row r="139" spans="1:16">
      <c r="A139" s="725" t="s">
        <v>1131</v>
      </c>
      <c r="B139" s="727">
        <v>1384006.9998100002</v>
      </c>
      <c r="C139" s="727">
        <v>1240253.97288</v>
      </c>
      <c r="D139" s="727">
        <v>1769529.62708</v>
      </c>
      <c r="E139" s="727">
        <v>353338.3</v>
      </c>
      <c r="F139" s="727">
        <v>668475.46751999995</v>
      </c>
      <c r="G139" s="727">
        <v>366699.00306999998</v>
      </c>
      <c r="H139" s="727">
        <v>829038.69759</v>
      </c>
      <c r="I139" s="727">
        <v>1219278.93077</v>
      </c>
      <c r="J139" s="727">
        <v>11525.476429999999</v>
      </c>
      <c r="K139" s="727">
        <v>843827.09898999997</v>
      </c>
      <c r="L139" s="727">
        <v>204343.68549999999</v>
      </c>
      <c r="M139" s="727">
        <v>460305.50472000003</v>
      </c>
      <c r="N139" s="727">
        <v>9350622.7643599994</v>
      </c>
      <c r="O139" s="32">
        <v>8.8265524643945353E-2</v>
      </c>
      <c r="P139" s="735"/>
    </row>
    <row r="140" spans="1:16">
      <c r="A140" s="725" t="s">
        <v>1132</v>
      </c>
      <c r="B140" s="727">
        <v>438672.04392000003</v>
      </c>
      <c r="C140" s="727">
        <v>363984.68161000003</v>
      </c>
      <c r="D140" s="727">
        <v>804287.81603999995</v>
      </c>
      <c r="E140" s="727">
        <v>227001.24703999999</v>
      </c>
      <c r="F140" s="727">
        <v>329361.47798000003</v>
      </c>
      <c r="G140" s="727">
        <v>234815.62785999998</v>
      </c>
      <c r="H140" s="727">
        <v>294280.27961000003</v>
      </c>
      <c r="I140" s="727">
        <v>471050.50007000001</v>
      </c>
      <c r="J140" s="727">
        <v>1729.32855</v>
      </c>
      <c r="K140" s="727">
        <v>682652.85007999989</v>
      </c>
      <c r="L140" s="727">
        <v>141669.88137000002</v>
      </c>
      <c r="M140" s="727">
        <v>278902.90321000002</v>
      </c>
      <c r="N140" s="727">
        <v>4268408.6373399999</v>
      </c>
      <c r="O140" s="32">
        <v>4.0291789890782713E-2</v>
      </c>
      <c r="P140" s="735"/>
    </row>
    <row r="141" spans="1:16">
      <c r="A141" s="725" t="s">
        <v>1133</v>
      </c>
      <c r="B141" s="727">
        <v>222528.87657999998</v>
      </c>
      <c r="C141" s="727">
        <v>242009.82255000001</v>
      </c>
      <c r="D141" s="727">
        <v>277902.86838</v>
      </c>
      <c r="E141" s="727">
        <v>85533.649540000013</v>
      </c>
      <c r="F141" s="727">
        <v>64742.805930000002</v>
      </c>
      <c r="G141" s="727">
        <v>137894.97975999999</v>
      </c>
      <c r="H141" s="727">
        <v>66274.47524</v>
      </c>
      <c r="I141" s="727">
        <v>325695.50933000003</v>
      </c>
      <c r="J141" s="727">
        <v>0</v>
      </c>
      <c r="K141" s="727">
        <v>326849.62686999998</v>
      </c>
      <c r="L141" s="727">
        <v>58264.628819999998</v>
      </c>
      <c r="M141" s="727">
        <v>312746.14136000007</v>
      </c>
      <c r="N141" s="727">
        <v>2120443.38436</v>
      </c>
      <c r="O141" s="32">
        <v>2.0015998133481403E-2</v>
      </c>
      <c r="P141" s="735"/>
    </row>
    <row r="142" spans="1:16">
      <c r="A142" s="725" t="s">
        <v>1134</v>
      </c>
      <c r="B142" s="727">
        <v>11705.78867</v>
      </c>
      <c r="C142" s="727">
        <v>133759.92666999999</v>
      </c>
      <c r="D142" s="727">
        <v>41495.632330000008</v>
      </c>
      <c r="E142" s="727">
        <v>5051.5222100000001</v>
      </c>
      <c r="F142" s="727">
        <v>4486.5097999999998</v>
      </c>
      <c r="G142" s="727">
        <v>7041</v>
      </c>
      <c r="H142" s="727">
        <v>3671.00083</v>
      </c>
      <c r="I142" s="727">
        <v>185082.95290999999</v>
      </c>
      <c r="J142" s="727">
        <v>260.87633</v>
      </c>
      <c r="K142" s="727">
        <v>139831.87977</v>
      </c>
      <c r="L142" s="727">
        <v>11461.517739999999</v>
      </c>
      <c r="M142" s="727">
        <v>280639.45020999998</v>
      </c>
      <c r="N142" s="727">
        <v>824488.05746999988</v>
      </c>
      <c r="O142" s="32">
        <v>7.7827833278266033E-3</v>
      </c>
      <c r="P142" s="735"/>
    </row>
    <row r="143" spans="1:16">
      <c r="A143" s="725" t="s">
        <v>1135</v>
      </c>
      <c r="B143" s="727">
        <v>6866.8740699999998</v>
      </c>
      <c r="C143" s="727">
        <v>181121.85015000001</v>
      </c>
      <c r="D143" s="727">
        <v>38101.646549999998</v>
      </c>
      <c r="E143" s="727">
        <v>1435.3946600000002</v>
      </c>
      <c r="F143" s="727">
        <v>2693.8742000000002</v>
      </c>
      <c r="G143" s="727">
        <v>1454.2531099999999</v>
      </c>
      <c r="H143" s="727">
        <v>3405.6718699999997</v>
      </c>
      <c r="I143" s="727">
        <v>200230.96265</v>
      </c>
      <c r="J143" s="727">
        <v>0</v>
      </c>
      <c r="K143" s="727">
        <v>177074.45952999999</v>
      </c>
      <c r="L143" s="727">
        <v>7548.8370900000009</v>
      </c>
      <c r="M143" s="727">
        <v>365409.05690000003</v>
      </c>
      <c r="N143" s="727">
        <v>985342.88078000001</v>
      </c>
      <c r="O143" s="32">
        <v>9.301177955517272E-3</v>
      </c>
      <c r="P143" s="735"/>
    </row>
    <row r="144" spans="1:16">
      <c r="A144" s="725" t="s">
        <v>1136</v>
      </c>
      <c r="B144" s="727">
        <v>1323.8258999999998</v>
      </c>
      <c r="C144" s="727">
        <v>72313.648079999999</v>
      </c>
      <c r="D144" s="727">
        <v>13058.523109999998</v>
      </c>
      <c r="E144" s="727">
        <v>1030.3694</v>
      </c>
      <c r="F144" s="727">
        <v>803.18956000000003</v>
      </c>
      <c r="G144" s="727">
        <v>233.59423999999999</v>
      </c>
      <c r="H144" s="727">
        <v>464.40290000000005</v>
      </c>
      <c r="I144" s="727">
        <v>103002.63523000001</v>
      </c>
      <c r="J144" s="727">
        <v>0</v>
      </c>
      <c r="K144" s="727">
        <v>64658.350749999991</v>
      </c>
      <c r="L144" s="727">
        <v>3681.07744</v>
      </c>
      <c r="M144" s="727">
        <v>164021.23721000002</v>
      </c>
      <c r="N144" s="727">
        <v>424590.85382000002</v>
      </c>
      <c r="O144" s="32">
        <v>4.0079399432395016E-3</v>
      </c>
      <c r="P144" s="735"/>
    </row>
    <row r="145" spans="1:16">
      <c r="A145" s="725" t="s">
        <v>1137</v>
      </c>
      <c r="B145" s="727">
        <v>15297.191689999998</v>
      </c>
      <c r="C145" s="727">
        <v>197543.47992999997</v>
      </c>
      <c r="D145" s="727">
        <v>36150.748950000001</v>
      </c>
      <c r="E145" s="727">
        <v>3318.5582999999997</v>
      </c>
      <c r="F145" s="727">
        <v>346.59440000000001</v>
      </c>
      <c r="G145" s="727">
        <v>4070.6650300000001</v>
      </c>
      <c r="H145" s="727">
        <v>3045.0162199999995</v>
      </c>
      <c r="I145" s="727">
        <v>212794.91563</v>
      </c>
      <c r="J145" s="727">
        <v>0</v>
      </c>
      <c r="K145" s="727">
        <v>174789.25433000003</v>
      </c>
      <c r="L145" s="727">
        <v>8886.4103200000009</v>
      </c>
      <c r="M145" s="727">
        <v>450852.82399</v>
      </c>
      <c r="N145" s="727">
        <v>1107095.65879</v>
      </c>
      <c r="O145" s="32">
        <v>1.0450467484004203E-2</v>
      </c>
      <c r="P145" s="735"/>
    </row>
    <row r="146" spans="1:16">
      <c r="A146" s="725" t="s">
        <v>1138</v>
      </c>
      <c r="B146" s="727">
        <v>9675.8991500000011</v>
      </c>
      <c r="C146" s="727">
        <v>151226.86689</v>
      </c>
      <c r="D146" s="727">
        <v>29544.49697</v>
      </c>
      <c r="E146" s="727">
        <v>2536.0310499999996</v>
      </c>
      <c r="F146" s="727">
        <v>978.19044999999994</v>
      </c>
      <c r="G146" s="727">
        <v>2709.89734</v>
      </c>
      <c r="H146" s="727">
        <v>1911.4100800000001</v>
      </c>
      <c r="I146" s="727">
        <v>160675.60454</v>
      </c>
      <c r="J146" s="727">
        <v>0</v>
      </c>
      <c r="K146" s="727">
        <v>143956.57972000001</v>
      </c>
      <c r="L146" s="727">
        <v>11175.849190000001</v>
      </c>
      <c r="M146" s="727">
        <v>376170.12373999995</v>
      </c>
      <c r="N146" s="727">
        <v>890560.94912</v>
      </c>
      <c r="O146" s="32">
        <v>8.4064806572128753E-3</v>
      </c>
      <c r="P146" s="735"/>
    </row>
    <row r="147" spans="1:16">
      <c r="A147" s="725" t="s">
        <v>1139</v>
      </c>
      <c r="B147" s="727">
        <v>7036.4341999999997</v>
      </c>
      <c r="C147" s="727">
        <v>100393.30764</v>
      </c>
      <c r="D147" s="727">
        <v>16643.450569999997</v>
      </c>
      <c r="E147" s="727">
        <v>1615.48937</v>
      </c>
      <c r="F147" s="727">
        <v>750.20101999999997</v>
      </c>
      <c r="G147" s="727">
        <v>1711.1573100000001</v>
      </c>
      <c r="H147" s="727">
        <v>1277.8478</v>
      </c>
      <c r="I147" s="727">
        <v>116090.04747</v>
      </c>
      <c r="J147" s="727">
        <v>29.320599999999999</v>
      </c>
      <c r="K147" s="727">
        <v>119842.50350000001</v>
      </c>
      <c r="L147" s="727">
        <v>5746.9233600000007</v>
      </c>
      <c r="M147" s="727">
        <v>278058.10747000005</v>
      </c>
      <c r="N147" s="727">
        <v>649194.79031000007</v>
      </c>
      <c r="O147" s="32">
        <v>6.1280965136604176E-3</v>
      </c>
      <c r="P147" s="735"/>
    </row>
    <row r="148" spans="1:16">
      <c r="A148" s="725" t="s">
        <v>1140</v>
      </c>
      <c r="B148" s="727">
        <v>60.035969999999992</v>
      </c>
      <c r="C148" s="727">
        <v>5537.9038599999994</v>
      </c>
      <c r="D148" s="727">
        <v>856.67680999999993</v>
      </c>
      <c r="E148" s="727">
        <v>57.769380000000005</v>
      </c>
      <c r="F148" s="727">
        <v>63.295739999999995</v>
      </c>
      <c r="G148" s="727">
        <v>18.34197</v>
      </c>
      <c r="H148" s="727">
        <v>125.22427999999999</v>
      </c>
      <c r="I148" s="727">
        <v>2645.808</v>
      </c>
      <c r="J148" s="727">
        <v>0</v>
      </c>
      <c r="K148" s="727">
        <v>1272.7934300000002</v>
      </c>
      <c r="L148" s="727">
        <v>459.31670000000003</v>
      </c>
      <c r="M148" s="727">
        <v>17834.140449999999</v>
      </c>
      <c r="N148" s="727">
        <v>28931.30659</v>
      </c>
      <c r="O148" s="32">
        <v>2.7309806193170347E-4</v>
      </c>
      <c r="P148" s="735"/>
    </row>
    <row r="149" spans="1:16" ht="15.75" thickBot="1">
      <c r="A149" s="725" t="s">
        <v>1141</v>
      </c>
      <c r="B149" s="727">
        <v>278.43241999999998</v>
      </c>
      <c r="C149" s="727">
        <v>5729.7039299999997</v>
      </c>
      <c r="D149" s="727">
        <v>463.64519999999999</v>
      </c>
      <c r="E149" s="727">
        <v>32.675560000000004</v>
      </c>
      <c r="F149" s="727">
        <v>1.01058</v>
      </c>
      <c r="G149" s="727">
        <v>28.630459999999999</v>
      </c>
      <c r="H149" s="727">
        <v>2.50651</v>
      </c>
      <c r="I149" s="727">
        <v>11267.649049999998</v>
      </c>
      <c r="J149" s="727">
        <v>0</v>
      </c>
      <c r="K149" s="727">
        <v>4351.2631700000011</v>
      </c>
      <c r="L149" s="727">
        <v>294.15635000000003</v>
      </c>
      <c r="M149" s="727">
        <v>21019.187020000001</v>
      </c>
      <c r="N149" s="727">
        <v>43468.860249999998</v>
      </c>
      <c r="O149" s="32">
        <v>4.1032579886171892E-4</v>
      </c>
      <c r="P149" s="735"/>
    </row>
    <row r="150" spans="1:16" ht="16.5" thickTop="1" thickBot="1">
      <c r="A150" s="722" t="s">
        <v>727</v>
      </c>
      <c r="B150" s="730">
        <v>12769115.694750002</v>
      </c>
      <c r="C150" s="730">
        <v>13736765.224570001</v>
      </c>
      <c r="D150" s="730">
        <v>16855212.422680002</v>
      </c>
      <c r="E150" s="730">
        <v>9334825.0095099974</v>
      </c>
      <c r="F150" s="730">
        <v>9457527.09956</v>
      </c>
      <c r="G150" s="730">
        <v>7320635.0532699982</v>
      </c>
      <c r="H150" s="730">
        <v>7537193.9191899979</v>
      </c>
      <c r="I150" s="730">
        <v>10061859.772119999</v>
      </c>
      <c r="J150" s="730">
        <v>21545.001909999995</v>
      </c>
      <c r="K150" s="730">
        <v>10957231.40653</v>
      </c>
      <c r="L150" s="730">
        <v>2467152.28388</v>
      </c>
      <c r="M150" s="730">
        <v>5418366.2734100008</v>
      </c>
      <c r="N150" s="730">
        <v>105937429.16137998</v>
      </c>
      <c r="O150" s="731">
        <v>1</v>
      </c>
      <c r="P150" s="735"/>
    </row>
    <row r="151" spans="1:16" ht="16.5" thickTop="1" thickBot="1">
      <c r="A151" s="732" t="s">
        <v>1142</v>
      </c>
      <c r="B151" s="32">
        <v>0.12053450603655999</v>
      </c>
      <c r="C151" s="32">
        <v>0.12966866699817753</v>
      </c>
      <c r="D151" s="32">
        <v>0.15910535639866796</v>
      </c>
      <c r="E151" s="32">
        <v>8.8116401194612476E-2</v>
      </c>
      <c r="F151" s="32">
        <v>8.927465178669626E-2</v>
      </c>
      <c r="G151" s="32">
        <v>6.9103385944151011E-2</v>
      </c>
      <c r="H151" s="32">
        <v>7.1147600794693622E-2</v>
      </c>
      <c r="I151" s="32">
        <v>9.4979270799485288E-2</v>
      </c>
      <c r="J151" s="32">
        <v>2.0337478529122485E-4</v>
      </c>
      <c r="K151" s="32">
        <v>0.10343116208567117</v>
      </c>
      <c r="L151" s="32">
        <v>2.3288768694978042E-2</v>
      </c>
      <c r="M151" s="32">
        <v>5.1146854481015608E-2</v>
      </c>
      <c r="N151" s="32">
        <v>1</v>
      </c>
      <c r="O151" s="736"/>
    </row>
    <row r="152" spans="1:16" ht="27.75" thickTop="1" thickBot="1">
      <c r="A152" s="723" t="s">
        <v>1146</v>
      </c>
      <c r="B152" s="723" t="s">
        <v>317</v>
      </c>
      <c r="C152" s="723" t="s">
        <v>318</v>
      </c>
      <c r="D152" s="723" t="s">
        <v>319</v>
      </c>
      <c r="E152" s="723" t="s">
        <v>320</v>
      </c>
      <c r="F152" s="723" t="s">
        <v>321</v>
      </c>
      <c r="G152" s="723" t="s">
        <v>322</v>
      </c>
      <c r="H152" s="723" t="s">
        <v>323</v>
      </c>
      <c r="I152" s="723" t="s">
        <v>324</v>
      </c>
      <c r="J152" s="723" t="s">
        <v>325</v>
      </c>
      <c r="K152" s="723" t="s">
        <v>326</v>
      </c>
      <c r="L152" s="723" t="s">
        <v>327</v>
      </c>
      <c r="M152" s="723" t="s">
        <v>328</v>
      </c>
      <c r="N152" s="724" t="s">
        <v>8</v>
      </c>
      <c r="O152" s="754" t="s">
        <v>702</v>
      </c>
    </row>
    <row r="153" spans="1:16" ht="15.75" thickTop="1">
      <c r="A153" s="725" t="s">
        <v>1128</v>
      </c>
      <c r="B153" s="727">
        <v>95</v>
      </c>
      <c r="C153" s="727">
        <v>81</v>
      </c>
      <c r="D153" s="727">
        <v>62</v>
      </c>
      <c r="E153" s="727">
        <v>59</v>
      </c>
      <c r="F153" s="727">
        <v>52</v>
      </c>
      <c r="G153" s="727">
        <v>19</v>
      </c>
      <c r="H153" s="727">
        <v>28</v>
      </c>
      <c r="I153" s="727">
        <v>41</v>
      </c>
      <c r="J153" s="727">
        <v>0</v>
      </c>
      <c r="K153" s="727">
        <v>23</v>
      </c>
      <c r="L153" s="727">
        <v>5</v>
      </c>
      <c r="M153" s="727">
        <v>4</v>
      </c>
      <c r="N153" s="727">
        <v>469</v>
      </c>
      <c r="O153" s="32">
        <v>3.3400276317850988E-3</v>
      </c>
      <c r="P153" s="735"/>
    </row>
    <row r="154" spans="1:16">
      <c r="A154" s="725" t="s">
        <v>1129</v>
      </c>
      <c r="B154" s="727">
        <v>476</v>
      </c>
      <c r="C154" s="727">
        <v>288</v>
      </c>
      <c r="D154" s="727">
        <v>731</v>
      </c>
      <c r="E154" s="727">
        <v>401</v>
      </c>
      <c r="F154" s="727">
        <v>464</v>
      </c>
      <c r="G154" s="727">
        <v>346</v>
      </c>
      <c r="H154" s="727">
        <v>183</v>
      </c>
      <c r="I154" s="727">
        <v>235</v>
      </c>
      <c r="J154" s="727">
        <v>1</v>
      </c>
      <c r="K154" s="727">
        <v>240</v>
      </c>
      <c r="L154" s="727">
        <v>49</v>
      </c>
      <c r="M154" s="727">
        <v>116</v>
      </c>
      <c r="N154" s="727">
        <v>3530</v>
      </c>
      <c r="O154" s="32">
        <v>2.5139227164608525E-2</v>
      </c>
      <c r="P154" s="735"/>
    </row>
    <row r="155" spans="1:16">
      <c r="A155" s="725" t="s">
        <v>1130</v>
      </c>
      <c r="B155" s="727">
        <v>728</v>
      </c>
      <c r="C155" s="727">
        <v>685</v>
      </c>
      <c r="D155" s="727">
        <v>1005</v>
      </c>
      <c r="E155" s="727">
        <v>686</v>
      </c>
      <c r="F155" s="727">
        <v>523</v>
      </c>
      <c r="G155" s="727">
        <v>534</v>
      </c>
      <c r="H155" s="727">
        <v>818</v>
      </c>
      <c r="I155" s="727">
        <v>752</v>
      </c>
      <c r="J155" s="727">
        <v>0</v>
      </c>
      <c r="K155" s="727">
        <v>1074</v>
      </c>
      <c r="L155" s="727">
        <v>296</v>
      </c>
      <c r="M155" s="727">
        <v>250</v>
      </c>
      <c r="N155" s="727">
        <v>7351</v>
      </c>
      <c r="O155" s="32">
        <v>5.235083821162529E-2</v>
      </c>
      <c r="P155" s="735"/>
    </row>
    <row r="156" spans="1:16">
      <c r="A156" s="725" t="s">
        <v>1131</v>
      </c>
      <c r="B156" s="727">
        <v>610</v>
      </c>
      <c r="C156" s="727">
        <v>570</v>
      </c>
      <c r="D156" s="727">
        <v>757</v>
      </c>
      <c r="E156" s="727">
        <v>157</v>
      </c>
      <c r="F156" s="727">
        <v>302</v>
      </c>
      <c r="G156" s="727">
        <v>166</v>
      </c>
      <c r="H156" s="727">
        <v>357</v>
      </c>
      <c r="I156" s="727">
        <v>551</v>
      </c>
      <c r="J156" s="727">
        <v>4</v>
      </c>
      <c r="K156" s="727">
        <v>367</v>
      </c>
      <c r="L156" s="727">
        <v>83</v>
      </c>
      <c r="M156" s="727">
        <v>203</v>
      </c>
      <c r="N156" s="727">
        <v>4127</v>
      </c>
      <c r="O156" s="32">
        <v>2.9390818840889343E-2</v>
      </c>
      <c r="P156" s="735"/>
    </row>
    <row r="157" spans="1:16">
      <c r="A157" s="725" t="s">
        <v>1132</v>
      </c>
      <c r="B157" s="727">
        <v>438</v>
      </c>
      <c r="C157" s="727">
        <v>349</v>
      </c>
      <c r="D157" s="727">
        <v>788</v>
      </c>
      <c r="E157" s="727">
        <v>218</v>
      </c>
      <c r="F157" s="727">
        <v>328</v>
      </c>
      <c r="G157" s="727">
        <v>222</v>
      </c>
      <c r="H157" s="727">
        <v>286</v>
      </c>
      <c r="I157" s="727">
        <v>475</v>
      </c>
      <c r="J157" s="727">
        <v>2</v>
      </c>
      <c r="K157" s="727">
        <v>682</v>
      </c>
      <c r="L157" s="727">
        <v>143</v>
      </c>
      <c r="M157" s="727">
        <v>297</v>
      </c>
      <c r="N157" s="727">
        <v>4228</v>
      </c>
      <c r="O157" s="32">
        <v>3.0110099844749248E-2</v>
      </c>
      <c r="P157" s="735"/>
    </row>
    <row r="158" spans="1:16">
      <c r="A158" s="725" t="s">
        <v>1133</v>
      </c>
      <c r="B158" s="727">
        <v>374</v>
      </c>
      <c r="C158" s="727">
        <v>482</v>
      </c>
      <c r="D158" s="727">
        <v>526</v>
      </c>
      <c r="E158" s="727">
        <v>142</v>
      </c>
      <c r="F158" s="727">
        <v>130</v>
      </c>
      <c r="G158" s="727">
        <v>230</v>
      </c>
      <c r="H158" s="727">
        <v>131</v>
      </c>
      <c r="I158" s="727">
        <v>690</v>
      </c>
      <c r="J158" s="727">
        <v>0</v>
      </c>
      <c r="K158" s="727">
        <v>629</v>
      </c>
      <c r="L158" s="727">
        <v>118</v>
      </c>
      <c r="M158" s="727">
        <v>680</v>
      </c>
      <c r="N158" s="727">
        <v>4132</v>
      </c>
      <c r="O158" s="32">
        <v>2.942642681137746E-2</v>
      </c>
      <c r="P158" s="735"/>
    </row>
    <row r="159" spans="1:16">
      <c r="A159" s="725" t="s">
        <v>1134</v>
      </c>
      <c r="B159" s="727">
        <v>42</v>
      </c>
      <c r="C159" s="727">
        <v>496</v>
      </c>
      <c r="D159" s="727">
        <v>156</v>
      </c>
      <c r="E159" s="727">
        <v>19</v>
      </c>
      <c r="F159" s="727">
        <v>17</v>
      </c>
      <c r="G159" s="727">
        <v>22</v>
      </c>
      <c r="H159" s="727">
        <v>14</v>
      </c>
      <c r="I159" s="727">
        <v>702</v>
      </c>
      <c r="J159" s="727">
        <v>1</v>
      </c>
      <c r="K159" s="727">
        <v>527</v>
      </c>
      <c r="L159" s="727">
        <v>42</v>
      </c>
      <c r="M159" s="727">
        <v>1065</v>
      </c>
      <c r="N159" s="727">
        <v>3103</v>
      </c>
      <c r="O159" s="32">
        <v>2.2098306484923586E-2</v>
      </c>
      <c r="P159" s="735"/>
    </row>
    <row r="160" spans="1:16">
      <c r="A160" s="725" t="s">
        <v>1135</v>
      </c>
      <c r="B160" s="727">
        <v>37</v>
      </c>
      <c r="C160" s="727">
        <v>1038</v>
      </c>
      <c r="D160" s="727">
        <v>224</v>
      </c>
      <c r="E160" s="727">
        <v>8</v>
      </c>
      <c r="F160" s="727">
        <v>15</v>
      </c>
      <c r="G160" s="727">
        <v>9</v>
      </c>
      <c r="H160" s="727">
        <v>20</v>
      </c>
      <c r="I160" s="727">
        <v>1177</v>
      </c>
      <c r="J160" s="727">
        <v>0</v>
      </c>
      <c r="K160" s="727">
        <v>1013</v>
      </c>
      <c r="L160" s="727">
        <v>44</v>
      </c>
      <c r="M160" s="727">
        <v>2126</v>
      </c>
      <c r="N160" s="727">
        <v>5711</v>
      </c>
      <c r="O160" s="32">
        <v>4.0671423891523881E-2</v>
      </c>
      <c r="P160" s="735"/>
    </row>
    <row r="161" spans="1:16">
      <c r="A161" s="725" t="s">
        <v>1136</v>
      </c>
      <c r="B161" s="727">
        <v>11</v>
      </c>
      <c r="C161" s="727">
        <v>616</v>
      </c>
      <c r="D161" s="727">
        <v>114</v>
      </c>
      <c r="E161" s="727">
        <v>9</v>
      </c>
      <c r="F161" s="727">
        <v>7</v>
      </c>
      <c r="G161" s="727">
        <v>2</v>
      </c>
      <c r="H161" s="727">
        <v>4</v>
      </c>
      <c r="I161" s="727">
        <v>887</v>
      </c>
      <c r="J161" s="727">
        <v>0</v>
      </c>
      <c r="K161" s="727">
        <v>550</v>
      </c>
      <c r="L161" s="727">
        <v>32</v>
      </c>
      <c r="M161" s="727">
        <v>1397</v>
      </c>
      <c r="N161" s="727">
        <v>3629</v>
      </c>
      <c r="O161" s="32">
        <v>2.5844264980273184E-2</v>
      </c>
      <c r="P161" s="735"/>
    </row>
    <row r="162" spans="1:16">
      <c r="A162" s="725" t="s">
        <v>1137</v>
      </c>
      <c r="B162" s="727">
        <v>210</v>
      </c>
      <c r="C162" s="727">
        <v>2237</v>
      </c>
      <c r="D162" s="727">
        <v>441</v>
      </c>
      <c r="E162" s="727">
        <v>43</v>
      </c>
      <c r="F162" s="727">
        <v>4</v>
      </c>
      <c r="G162" s="727">
        <v>50</v>
      </c>
      <c r="H162" s="727">
        <v>38</v>
      </c>
      <c r="I162" s="727">
        <v>2430</v>
      </c>
      <c r="J162" s="727">
        <v>0</v>
      </c>
      <c r="K162" s="727">
        <v>2017</v>
      </c>
      <c r="L162" s="727">
        <v>101</v>
      </c>
      <c r="M162" s="727">
        <v>5164</v>
      </c>
      <c r="N162" s="727">
        <v>12735</v>
      </c>
      <c r="O162" s="32">
        <v>9.0693500833226512E-2</v>
      </c>
      <c r="P162" s="735"/>
    </row>
    <row r="163" spans="1:16">
      <c r="A163" s="725" t="s">
        <v>1138</v>
      </c>
      <c r="B163" s="727">
        <v>202</v>
      </c>
      <c r="C163" s="727">
        <v>3097</v>
      </c>
      <c r="D163" s="727">
        <v>607</v>
      </c>
      <c r="E163" s="727">
        <v>52</v>
      </c>
      <c r="F163" s="727">
        <v>21</v>
      </c>
      <c r="G163" s="727">
        <v>56</v>
      </c>
      <c r="H163" s="727">
        <v>40</v>
      </c>
      <c r="I163" s="727">
        <v>3320</v>
      </c>
      <c r="J163" s="727">
        <v>0</v>
      </c>
      <c r="K163" s="727">
        <v>2979</v>
      </c>
      <c r="L163" s="727">
        <v>245</v>
      </c>
      <c r="M163" s="727">
        <v>7712</v>
      </c>
      <c r="N163" s="727">
        <v>18331</v>
      </c>
      <c r="O163" s="32">
        <v>0.13054594140352377</v>
      </c>
      <c r="P163" s="735"/>
    </row>
    <row r="164" spans="1:16">
      <c r="A164" s="725" t="s">
        <v>1139</v>
      </c>
      <c r="B164" s="727">
        <v>421</v>
      </c>
      <c r="C164" s="727">
        <v>5577</v>
      </c>
      <c r="D164" s="727">
        <v>937</v>
      </c>
      <c r="E164" s="727">
        <v>98</v>
      </c>
      <c r="F164" s="727">
        <v>46</v>
      </c>
      <c r="G164" s="727">
        <v>102</v>
      </c>
      <c r="H164" s="727">
        <v>78</v>
      </c>
      <c r="I164" s="727">
        <v>6534</v>
      </c>
      <c r="J164" s="727">
        <v>2</v>
      </c>
      <c r="K164" s="727">
        <v>7073</v>
      </c>
      <c r="L164" s="727">
        <v>332</v>
      </c>
      <c r="M164" s="727">
        <v>15605</v>
      </c>
      <c r="N164" s="727">
        <v>36805</v>
      </c>
      <c r="O164" s="32">
        <v>0.26211027076300758</v>
      </c>
      <c r="P164" s="735"/>
    </row>
    <row r="165" spans="1:16">
      <c r="A165" s="725" t="s">
        <v>1140</v>
      </c>
      <c r="B165" s="727">
        <v>12</v>
      </c>
      <c r="C165" s="727">
        <v>1120</v>
      </c>
      <c r="D165" s="727">
        <v>173</v>
      </c>
      <c r="E165" s="727">
        <v>12</v>
      </c>
      <c r="F165" s="727">
        <v>15</v>
      </c>
      <c r="G165" s="727">
        <v>4</v>
      </c>
      <c r="H165" s="727">
        <v>26</v>
      </c>
      <c r="I165" s="727">
        <v>592</v>
      </c>
      <c r="J165" s="727">
        <v>0</v>
      </c>
      <c r="K165" s="727">
        <v>270</v>
      </c>
      <c r="L165" s="727">
        <v>93</v>
      </c>
      <c r="M165" s="727">
        <v>3609</v>
      </c>
      <c r="N165" s="727">
        <v>5926</v>
      </c>
      <c r="O165" s="32">
        <v>4.2202566622512781E-2</v>
      </c>
      <c r="P165" s="735"/>
    </row>
    <row r="166" spans="1:16" ht="15.75" thickBot="1">
      <c r="A166" s="725" t="s">
        <v>1141</v>
      </c>
      <c r="B166" s="727">
        <v>144</v>
      </c>
      <c r="C166" s="727">
        <v>2665</v>
      </c>
      <c r="D166" s="727">
        <v>366</v>
      </c>
      <c r="E166" s="727">
        <v>18</v>
      </c>
      <c r="F166" s="727">
        <v>2</v>
      </c>
      <c r="G166" s="727">
        <v>20</v>
      </c>
      <c r="H166" s="727">
        <v>2</v>
      </c>
      <c r="I166" s="727">
        <v>8496</v>
      </c>
      <c r="J166" s="727">
        <v>0</v>
      </c>
      <c r="K166" s="727">
        <v>4640</v>
      </c>
      <c r="L166" s="727">
        <v>165</v>
      </c>
      <c r="M166" s="727">
        <v>13823</v>
      </c>
      <c r="N166" s="727">
        <v>30341</v>
      </c>
      <c r="O166" s="32">
        <v>0.21607628651597374</v>
      </c>
      <c r="P166" s="735"/>
    </row>
    <row r="167" spans="1:16" ht="16.5" thickTop="1" thickBot="1">
      <c r="A167" s="722" t="s">
        <v>727</v>
      </c>
      <c r="B167" s="730">
        <v>3800</v>
      </c>
      <c r="C167" s="730">
        <v>19301</v>
      </c>
      <c r="D167" s="730">
        <v>6887</v>
      </c>
      <c r="E167" s="730">
        <v>1922</v>
      </c>
      <c r="F167" s="730">
        <v>1926</v>
      </c>
      <c r="G167" s="730">
        <v>1782</v>
      </c>
      <c r="H167" s="730">
        <v>2025</v>
      </c>
      <c r="I167" s="730">
        <v>26882</v>
      </c>
      <c r="J167" s="730">
        <v>10</v>
      </c>
      <c r="K167" s="730">
        <v>22084</v>
      </c>
      <c r="L167" s="730">
        <v>1748</v>
      </c>
      <c r="M167" s="730">
        <v>52051</v>
      </c>
      <c r="N167" s="730">
        <v>140418</v>
      </c>
      <c r="O167" s="731">
        <v>1</v>
      </c>
      <c r="P167" s="735"/>
    </row>
    <row r="168" spans="1:16" ht="15.75" thickTop="1">
      <c r="A168" s="732" t="s">
        <v>1142</v>
      </c>
      <c r="B168" s="32">
        <v>2.7062057570966684E-2</v>
      </c>
      <c r="C168" s="32">
        <v>0.1374538876782179</v>
      </c>
      <c r="D168" s="32">
        <v>4.9046418550328305E-2</v>
      </c>
      <c r="E168" s="32">
        <v>1.3687703855631044E-2</v>
      </c>
      <c r="F168" s="32">
        <v>1.3716190232021535E-2</v>
      </c>
      <c r="G168" s="32">
        <v>1.2690680681963851E-2</v>
      </c>
      <c r="H168" s="32">
        <v>1.4421228047686195E-2</v>
      </c>
      <c r="I168" s="32">
        <v>0.19144269253229643</v>
      </c>
      <c r="J168" s="32">
        <v>7.1215940976228118E-5</v>
      </c>
      <c r="K168" s="32">
        <v>0.15727328405190219</v>
      </c>
      <c r="L168" s="32">
        <v>1.2448546482644676E-2</v>
      </c>
      <c r="M168" s="32">
        <v>0.37068609437536498</v>
      </c>
      <c r="N168" s="32">
        <v>1</v>
      </c>
      <c r="O168" s="736"/>
    </row>
    <row r="169" spans="1:16" ht="16.5" thickBot="1">
      <c r="A169" s="737"/>
      <c r="B169" s="738"/>
      <c r="C169" s="739"/>
      <c r="D169" s="739"/>
      <c r="E169" s="739"/>
      <c r="F169" s="739"/>
      <c r="G169" s="739"/>
      <c r="H169" s="738"/>
      <c r="I169" s="738"/>
      <c r="J169" s="738"/>
      <c r="K169" s="738"/>
      <c r="L169" s="738"/>
      <c r="M169" s="738"/>
      <c r="N169" s="740"/>
      <c r="O169" s="740"/>
    </row>
    <row r="170" spans="1:16" ht="15.75" thickTop="1">
      <c r="A170" s="755" t="s">
        <v>1151</v>
      </c>
      <c r="B170" s="742"/>
      <c r="C170" s="743"/>
      <c r="D170" s="743"/>
      <c r="E170" s="743"/>
      <c r="F170" s="743"/>
      <c r="G170" s="743"/>
      <c r="H170" s="742"/>
      <c r="I170" s="742"/>
      <c r="J170" s="742"/>
      <c r="K170" s="742"/>
      <c r="L170" s="742"/>
      <c r="M170" s="742"/>
      <c r="N170" s="744"/>
      <c r="O170" s="756"/>
    </row>
    <row r="171" spans="1:16">
      <c r="A171" s="741"/>
      <c r="B171" s="742"/>
      <c r="C171" s="743"/>
      <c r="D171" s="743"/>
      <c r="E171" s="743"/>
      <c r="F171" s="743"/>
      <c r="G171" s="743"/>
      <c r="H171" s="742"/>
      <c r="I171" s="742"/>
      <c r="J171" s="742"/>
      <c r="K171" s="742"/>
      <c r="L171" s="742"/>
      <c r="M171" s="742"/>
      <c r="N171" s="744"/>
      <c r="O171" s="756"/>
    </row>
    <row r="172" spans="1:16">
      <c r="A172" s="741"/>
      <c r="B172" s="742"/>
      <c r="C172" s="743"/>
      <c r="D172" s="743"/>
      <c r="E172" s="743"/>
      <c r="F172" s="743"/>
      <c r="G172" s="743"/>
      <c r="H172" s="742"/>
      <c r="I172" s="742"/>
      <c r="J172" s="742"/>
      <c r="K172" s="742"/>
      <c r="L172" s="742"/>
      <c r="M172" s="742"/>
      <c r="N172" s="744"/>
      <c r="O172" s="756"/>
    </row>
    <row r="173" spans="1:16" ht="18">
      <c r="A173" s="757"/>
      <c r="B173" s="758"/>
      <c r="C173" s="758"/>
      <c r="D173" s="758"/>
      <c r="E173" s="758"/>
      <c r="F173" s="758"/>
      <c r="G173" s="758"/>
      <c r="H173" s="758"/>
      <c r="I173" s="758"/>
      <c r="J173" s="758"/>
      <c r="K173" s="758"/>
      <c r="L173" s="758"/>
      <c r="M173" s="758"/>
      <c r="N173" s="758"/>
      <c r="O173" s="758"/>
    </row>
    <row r="174" spans="1:16" ht="18">
      <c r="A174" s="921" t="s">
        <v>0</v>
      </c>
      <c r="B174" s="921"/>
      <c r="C174" s="921"/>
      <c r="D174" s="921"/>
      <c r="E174" s="921"/>
      <c r="F174" s="921"/>
      <c r="G174" s="921"/>
      <c r="H174" s="921"/>
      <c r="I174" s="921"/>
      <c r="J174" s="921"/>
      <c r="K174" s="921"/>
      <c r="L174" s="921"/>
      <c r="M174" s="921"/>
      <c r="N174" s="921"/>
      <c r="O174" s="921"/>
    </row>
    <row r="175" spans="1:16" ht="18">
      <c r="A175" s="921" t="s">
        <v>1152</v>
      </c>
      <c r="B175" s="921"/>
      <c r="C175" s="921"/>
      <c r="D175" s="921"/>
      <c r="E175" s="921"/>
      <c r="F175" s="921"/>
      <c r="G175" s="921"/>
      <c r="H175" s="921"/>
      <c r="I175" s="921"/>
      <c r="J175" s="921"/>
      <c r="K175" s="921"/>
      <c r="L175" s="921"/>
      <c r="M175" s="921"/>
      <c r="N175" s="921"/>
      <c r="O175" s="921"/>
    </row>
    <row r="176" spans="1:16" ht="18">
      <c r="A176" s="921" t="s">
        <v>2</v>
      </c>
      <c r="B176" s="921"/>
      <c r="C176" s="921"/>
      <c r="D176" s="921"/>
      <c r="E176" s="921"/>
      <c r="F176" s="921"/>
      <c r="G176" s="921"/>
      <c r="H176" s="921"/>
      <c r="I176" s="921"/>
      <c r="J176" s="921"/>
      <c r="K176" s="921"/>
      <c r="L176" s="921"/>
      <c r="M176" s="921"/>
      <c r="N176" s="921"/>
      <c r="O176" s="921"/>
    </row>
    <row r="177" spans="1:16" ht="18">
      <c r="A177" s="922" t="s">
        <v>3</v>
      </c>
      <c r="B177" s="922"/>
      <c r="C177" s="922"/>
      <c r="D177" s="922"/>
      <c r="E177" s="922"/>
      <c r="F177" s="922"/>
      <c r="G177" s="922"/>
      <c r="H177" s="922"/>
      <c r="I177" s="922"/>
      <c r="J177" s="922"/>
      <c r="K177" s="922"/>
      <c r="L177" s="922"/>
      <c r="M177" s="922"/>
      <c r="N177" s="922"/>
      <c r="O177" s="922"/>
    </row>
    <row r="178" spans="1:16" ht="15.75" thickBot="1">
      <c r="A178" s="746"/>
      <c r="B178" s="747"/>
      <c r="C178" s="748"/>
      <c r="D178" s="747"/>
      <c r="E178" s="747"/>
      <c r="F178" s="747"/>
      <c r="G178" s="747"/>
      <c r="H178" s="747"/>
      <c r="I178" s="748"/>
      <c r="J178" s="749"/>
      <c r="K178" s="747"/>
      <c r="L178" s="747"/>
      <c r="M178" s="747"/>
      <c r="N178" s="747"/>
      <c r="O178" s="721"/>
    </row>
    <row r="179" spans="1:16" ht="27.75" thickTop="1" thickBot="1">
      <c r="A179" s="723" t="s">
        <v>1126</v>
      </c>
      <c r="B179" s="723" t="s">
        <v>317</v>
      </c>
      <c r="C179" s="723" t="s">
        <v>318</v>
      </c>
      <c r="D179" s="723" t="s">
        <v>319</v>
      </c>
      <c r="E179" s="723" t="s">
        <v>320</v>
      </c>
      <c r="F179" s="723" t="s">
        <v>321</v>
      </c>
      <c r="G179" s="723" t="s">
        <v>322</v>
      </c>
      <c r="H179" s="723" t="s">
        <v>323</v>
      </c>
      <c r="I179" s="723" t="s">
        <v>324</v>
      </c>
      <c r="J179" s="723" t="s">
        <v>325</v>
      </c>
      <c r="K179" s="723" t="s">
        <v>326</v>
      </c>
      <c r="L179" s="723" t="s">
        <v>327</v>
      </c>
      <c r="M179" s="723" t="s">
        <v>328</v>
      </c>
      <c r="N179" s="724" t="s">
        <v>8</v>
      </c>
      <c r="O179" s="723" t="s">
        <v>1127</v>
      </c>
    </row>
    <row r="180" spans="1:16" ht="15.75" thickTop="1">
      <c r="A180" s="725" t="s">
        <v>1128</v>
      </c>
      <c r="B180" s="727">
        <v>141608.44865000001</v>
      </c>
      <c r="C180" s="727">
        <v>402405.31268000003</v>
      </c>
      <c r="D180" s="727">
        <v>22432.2</v>
      </c>
      <c r="E180" s="727">
        <v>220691.15531999999</v>
      </c>
      <c r="F180" s="727">
        <v>0</v>
      </c>
      <c r="G180" s="727">
        <v>0</v>
      </c>
      <c r="H180" s="727">
        <v>34865.7981</v>
      </c>
      <c r="I180" s="727">
        <v>0</v>
      </c>
      <c r="J180" s="727">
        <v>0</v>
      </c>
      <c r="K180" s="727">
        <v>0</v>
      </c>
      <c r="L180" s="727">
        <v>0</v>
      </c>
      <c r="M180" s="727">
        <v>0</v>
      </c>
      <c r="N180" s="727">
        <v>822002.91475</v>
      </c>
      <c r="O180" s="32">
        <v>0.36199356411520872</v>
      </c>
      <c r="P180" s="735"/>
    </row>
    <row r="181" spans="1:16">
      <c r="A181" s="725" t="s">
        <v>1129</v>
      </c>
      <c r="B181" s="727">
        <v>9054.0160699999997</v>
      </c>
      <c r="C181" s="727">
        <v>0</v>
      </c>
      <c r="D181" s="727">
        <v>16250.935079999999</v>
      </c>
      <c r="E181" s="727">
        <v>40109.270629999999</v>
      </c>
      <c r="F181" s="727">
        <v>0</v>
      </c>
      <c r="G181" s="727">
        <v>10290</v>
      </c>
      <c r="H181" s="727">
        <v>8350.2230400000008</v>
      </c>
      <c r="I181" s="727">
        <v>0</v>
      </c>
      <c r="J181" s="727">
        <v>0</v>
      </c>
      <c r="K181" s="727">
        <v>25057.661050000002</v>
      </c>
      <c r="L181" s="727">
        <v>0</v>
      </c>
      <c r="M181" s="727">
        <v>0</v>
      </c>
      <c r="N181" s="727">
        <v>109112.10587</v>
      </c>
      <c r="O181" s="32">
        <v>4.8050778632591565E-2</v>
      </c>
      <c r="P181" s="735"/>
    </row>
    <row r="182" spans="1:16">
      <c r="A182" s="725" t="s">
        <v>1130</v>
      </c>
      <c r="B182" s="727">
        <v>8030.7172799999998</v>
      </c>
      <c r="C182" s="727">
        <v>19282.709019999998</v>
      </c>
      <c r="D182" s="727">
        <v>52304.468099999991</v>
      </c>
      <c r="E182" s="727">
        <v>13118.380999999999</v>
      </c>
      <c r="F182" s="727">
        <v>13720</v>
      </c>
      <c r="G182" s="727">
        <v>28176.377490000003</v>
      </c>
      <c r="H182" s="727">
        <v>5000</v>
      </c>
      <c r="I182" s="727">
        <v>0</v>
      </c>
      <c r="J182" s="727">
        <v>3547.3334399999999</v>
      </c>
      <c r="K182" s="727">
        <v>7758.6629499999999</v>
      </c>
      <c r="L182" s="727">
        <v>10197.589669999999</v>
      </c>
      <c r="M182" s="727">
        <v>11592.240529999999</v>
      </c>
      <c r="N182" s="727">
        <v>172728.47947999998</v>
      </c>
      <c r="O182" s="32">
        <v>7.6066151091669088E-2</v>
      </c>
      <c r="P182" s="735"/>
    </row>
    <row r="183" spans="1:16">
      <c r="A183" s="725" t="s">
        <v>1131</v>
      </c>
      <c r="B183" s="727">
        <v>84097.571209999995</v>
      </c>
      <c r="C183" s="727">
        <v>19642.41059</v>
      </c>
      <c r="D183" s="727">
        <v>21117.512340000001</v>
      </c>
      <c r="E183" s="727">
        <v>20194.594920000003</v>
      </c>
      <c r="F183" s="727">
        <v>3286.6984199999997</v>
      </c>
      <c r="G183" s="727">
        <v>4581.7095299999992</v>
      </c>
      <c r="H183" s="727">
        <v>7310.1272399999998</v>
      </c>
      <c r="I183" s="727">
        <v>1735.9</v>
      </c>
      <c r="J183" s="727">
        <v>2480.58</v>
      </c>
      <c r="K183" s="727">
        <v>8549.8655799999997</v>
      </c>
      <c r="L183" s="727">
        <v>19077.634249999999</v>
      </c>
      <c r="M183" s="727">
        <v>0</v>
      </c>
      <c r="N183" s="727">
        <v>192074.60407999999</v>
      </c>
      <c r="O183" s="32">
        <v>8.4585795572371253E-2</v>
      </c>
      <c r="P183" s="735"/>
    </row>
    <row r="184" spans="1:16">
      <c r="A184" s="725" t="s">
        <v>1132</v>
      </c>
      <c r="B184" s="727">
        <v>59156.250610000003</v>
      </c>
      <c r="C184" s="727">
        <v>15083.492769999999</v>
      </c>
      <c r="D184" s="727">
        <v>10377.31264</v>
      </c>
      <c r="E184" s="727">
        <v>22466.513890000006</v>
      </c>
      <c r="F184" s="727">
        <v>6184.2905199999996</v>
      </c>
      <c r="G184" s="727">
        <v>8909.7001700000001</v>
      </c>
      <c r="H184" s="727">
        <v>9645.9693999999981</v>
      </c>
      <c r="I184" s="727">
        <v>1100</v>
      </c>
      <c r="J184" s="727">
        <v>989.73350000000005</v>
      </c>
      <c r="K184" s="727">
        <v>4322.8405899999998</v>
      </c>
      <c r="L184" s="727">
        <v>2574.77684</v>
      </c>
      <c r="M184" s="727">
        <v>8683.5079299999998</v>
      </c>
      <c r="N184" s="727">
        <v>149494.38886000001</v>
      </c>
      <c r="O184" s="32">
        <v>6.583432451102067E-2</v>
      </c>
      <c r="P184" s="735"/>
    </row>
    <row r="185" spans="1:16">
      <c r="A185" s="725" t="s">
        <v>1133</v>
      </c>
      <c r="B185" s="727">
        <v>16332.637409999999</v>
      </c>
      <c r="C185" s="727">
        <v>19213.334469999998</v>
      </c>
      <c r="D185" s="727">
        <v>29819.167419999998</v>
      </c>
      <c r="E185" s="727">
        <v>20986.304090000001</v>
      </c>
      <c r="F185" s="727">
        <v>10846.45687</v>
      </c>
      <c r="G185" s="727">
        <v>8023.5285300000014</v>
      </c>
      <c r="H185" s="727">
        <v>6670.1683200000007</v>
      </c>
      <c r="I185" s="727">
        <v>2231.3593700000001</v>
      </c>
      <c r="J185" s="727">
        <v>931.21911999999998</v>
      </c>
      <c r="K185" s="727">
        <v>780.27128000000005</v>
      </c>
      <c r="L185" s="727">
        <v>2648.3102100000001</v>
      </c>
      <c r="M185" s="727">
        <v>18698.295670000003</v>
      </c>
      <c r="N185" s="727">
        <v>137181.05275999999</v>
      </c>
      <c r="O185" s="32">
        <v>6.0411778749923088E-2</v>
      </c>
      <c r="P185" s="735"/>
    </row>
    <row r="186" spans="1:16">
      <c r="A186" s="725" t="s">
        <v>1134</v>
      </c>
      <c r="B186" s="727">
        <v>6923.5169500000002</v>
      </c>
      <c r="C186" s="727">
        <v>17856.322720000004</v>
      </c>
      <c r="D186" s="727">
        <v>15911.118049999999</v>
      </c>
      <c r="E186" s="727">
        <v>20351.674850000003</v>
      </c>
      <c r="F186" s="727">
        <v>17552.72926</v>
      </c>
      <c r="G186" s="727">
        <v>4230.7304799999993</v>
      </c>
      <c r="H186" s="727">
        <v>6793.4936799999996</v>
      </c>
      <c r="I186" s="727">
        <v>4164.6801699999996</v>
      </c>
      <c r="J186" s="727">
        <v>1692.28549</v>
      </c>
      <c r="K186" s="727">
        <v>2449.0719300000001</v>
      </c>
      <c r="L186" s="727">
        <v>2276.6829700000003</v>
      </c>
      <c r="M186" s="727">
        <v>23055.801179999999</v>
      </c>
      <c r="N186" s="727">
        <v>123258.10772999999</v>
      </c>
      <c r="O186" s="32">
        <v>5.4280393563870946E-2</v>
      </c>
      <c r="P186" s="735"/>
    </row>
    <row r="187" spans="1:16">
      <c r="A187" s="725" t="s">
        <v>1135</v>
      </c>
      <c r="B187" s="727">
        <v>5241.0109900000007</v>
      </c>
      <c r="C187" s="727">
        <v>14468.11925</v>
      </c>
      <c r="D187" s="727">
        <v>23590.950450000004</v>
      </c>
      <c r="E187" s="727">
        <v>13424.025099999999</v>
      </c>
      <c r="F187" s="727">
        <v>14419.88883</v>
      </c>
      <c r="G187" s="727">
        <v>5847.8662400000003</v>
      </c>
      <c r="H187" s="727">
        <v>7536.2173599999996</v>
      </c>
      <c r="I187" s="727">
        <v>5067.59807</v>
      </c>
      <c r="J187" s="727">
        <v>1424.3373999999999</v>
      </c>
      <c r="K187" s="727">
        <v>3962.7017900000001</v>
      </c>
      <c r="L187" s="727">
        <v>1228.5378800000001</v>
      </c>
      <c r="M187" s="727">
        <v>19279.48084</v>
      </c>
      <c r="N187" s="727">
        <v>115490.73420000002</v>
      </c>
      <c r="O187" s="32">
        <v>5.085979835978463E-2</v>
      </c>
      <c r="P187" s="735"/>
    </row>
    <row r="188" spans="1:16">
      <c r="A188" s="725" t="s">
        <v>1136</v>
      </c>
      <c r="B188" s="727">
        <v>2490.4896400000002</v>
      </c>
      <c r="C188" s="727">
        <v>6545.2652300000009</v>
      </c>
      <c r="D188" s="727">
        <v>14697.985740000002</v>
      </c>
      <c r="E188" s="727">
        <v>6983.1923699999998</v>
      </c>
      <c r="F188" s="727">
        <v>6039.8412400000007</v>
      </c>
      <c r="G188" s="727">
        <v>1350.3426400000001</v>
      </c>
      <c r="H188" s="727">
        <v>3246.9415200000003</v>
      </c>
      <c r="I188" s="727">
        <v>3366.4717300000002</v>
      </c>
      <c r="J188" s="727">
        <v>591.87720000000002</v>
      </c>
      <c r="K188" s="727">
        <v>1632.36301</v>
      </c>
      <c r="L188" s="727">
        <v>458.07756000000001</v>
      </c>
      <c r="M188" s="727">
        <v>9744.2148900000011</v>
      </c>
      <c r="N188" s="727">
        <v>57147.062770000004</v>
      </c>
      <c r="O188" s="32">
        <v>2.5166417976899096E-2</v>
      </c>
      <c r="P188" s="735"/>
    </row>
    <row r="189" spans="1:16">
      <c r="A189" s="725" t="s">
        <v>1137</v>
      </c>
      <c r="B189" s="727">
        <v>7723.1766300000008</v>
      </c>
      <c r="C189" s="727">
        <v>9715.6652399999984</v>
      </c>
      <c r="D189" s="727">
        <v>24526.54291</v>
      </c>
      <c r="E189" s="727">
        <v>9630.4654399999999</v>
      </c>
      <c r="F189" s="727">
        <v>7106.1045000000004</v>
      </c>
      <c r="G189" s="727">
        <v>4220.4974400000001</v>
      </c>
      <c r="H189" s="727">
        <v>5702.5116100000005</v>
      </c>
      <c r="I189" s="727">
        <v>7892.4264299999995</v>
      </c>
      <c r="J189" s="727">
        <v>256.07625000000002</v>
      </c>
      <c r="K189" s="727">
        <v>3494.71137</v>
      </c>
      <c r="L189" s="727">
        <v>793.09186</v>
      </c>
      <c r="M189" s="727">
        <v>16993.410449999999</v>
      </c>
      <c r="N189" s="727">
        <v>98054.680129999993</v>
      </c>
      <c r="O189" s="32">
        <v>4.3181310554392331E-2</v>
      </c>
      <c r="P189" s="735"/>
    </row>
    <row r="190" spans="1:16">
      <c r="A190" s="725" t="s">
        <v>1138</v>
      </c>
      <c r="B190" s="727">
        <v>8072.8817199999994</v>
      </c>
      <c r="C190" s="727">
        <v>9500.2718599999989</v>
      </c>
      <c r="D190" s="727">
        <v>66745.066550000003</v>
      </c>
      <c r="E190" s="727">
        <v>12574.415659999999</v>
      </c>
      <c r="F190" s="727">
        <v>9690.5756700000002</v>
      </c>
      <c r="G190" s="727">
        <v>5321.4380499999997</v>
      </c>
      <c r="H190" s="727">
        <v>15935.218709999999</v>
      </c>
      <c r="I190" s="727">
        <v>4005.8738199999998</v>
      </c>
      <c r="J190" s="727">
        <v>498.79609999999997</v>
      </c>
      <c r="K190" s="727">
        <v>3716.7305299999998</v>
      </c>
      <c r="L190" s="727">
        <v>803.70317</v>
      </c>
      <c r="M190" s="727">
        <v>18496.834349999997</v>
      </c>
      <c r="N190" s="727">
        <v>155361.80619</v>
      </c>
      <c r="O190" s="32">
        <v>6.8418217187464547E-2</v>
      </c>
      <c r="P190" s="735"/>
    </row>
    <row r="191" spans="1:16">
      <c r="A191" s="725" t="s">
        <v>1139</v>
      </c>
      <c r="B191" s="727">
        <v>7240.1412199999995</v>
      </c>
      <c r="C191" s="727">
        <v>10703.60418</v>
      </c>
      <c r="D191" s="727">
        <v>30142.712040000002</v>
      </c>
      <c r="E191" s="727">
        <v>12673.223890000001</v>
      </c>
      <c r="F191" s="727">
        <v>9111.6375000000007</v>
      </c>
      <c r="G191" s="727">
        <v>3890.1871800000004</v>
      </c>
      <c r="H191" s="727">
        <v>9522.8162699999975</v>
      </c>
      <c r="I191" s="727">
        <v>3280.7647599999996</v>
      </c>
      <c r="J191" s="727">
        <v>322.87437</v>
      </c>
      <c r="K191" s="727">
        <v>5107.718460000001</v>
      </c>
      <c r="L191" s="727">
        <v>874.09841000000006</v>
      </c>
      <c r="M191" s="727">
        <v>18021.264340000002</v>
      </c>
      <c r="N191" s="727">
        <v>110891.04262000002</v>
      </c>
      <c r="O191" s="32">
        <v>4.8834186626544832E-2</v>
      </c>
      <c r="P191" s="735"/>
    </row>
    <row r="192" spans="1:16">
      <c r="A192" s="725" t="s">
        <v>1140</v>
      </c>
      <c r="B192" s="727">
        <v>176.715</v>
      </c>
      <c r="C192" s="727">
        <v>4823.722279999999</v>
      </c>
      <c r="D192" s="727">
        <v>2369.6708699999999</v>
      </c>
      <c r="E192" s="727">
        <v>1242.7373399999999</v>
      </c>
      <c r="F192" s="727">
        <v>2444.5021400000001</v>
      </c>
      <c r="G192" s="727">
        <v>992.64985000000013</v>
      </c>
      <c r="H192" s="727">
        <v>1187.8456900000001</v>
      </c>
      <c r="I192" s="727">
        <v>15.3672</v>
      </c>
      <c r="J192" s="727">
        <v>13.087999999999999</v>
      </c>
      <c r="K192" s="727">
        <v>103.57262000000001</v>
      </c>
      <c r="L192" s="727">
        <v>74.626490000000004</v>
      </c>
      <c r="M192" s="727">
        <v>3840.5184800000002</v>
      </c>
      <c r="N192" s="727">
        <v>17285.015960000001</v>
      </c>
      <c r="O192" s="32">
        <v>7.6119736571149017E-3</v>
      </c>
      <c r="P192" s="735"/>
    </row>
    <row r="193" spans="1:16" ht="15.75" thickBot="1">
      <c r="A193" s="725" t="s">
        <v>1141</v>
      </c>
      <c r="B193" s="727">
        <v>1883.6869999999999</v>
      </c>
      <c r="C193" s="727">
        <v>2420.8426600000003</v>
      </c>
      <c r="D193" s="727">
        <v>2121.2312599999996</v>
      </c>
      <c r="E193" s="727">
        <v>999.41411000000005</v>
      </c>
      <c r="F193" s="727">
        <v>733.06041000000005</v>
      </c>
      <c r="G193" s="727">
        <v>465.09158000000002</v>
      </c>
      <c r="H193" s="727">
        <v>1170.4705100000001</v>
      </c>
      <c r="I193" s="727">
        <v>4.4000000000000004</v>
      </c>
      <c r="J193" s="727">
        <v>6.9916</v>
      </c>
      <c r="K193" s="727">
        <v>83.706340000000012</v>
      </c>
      <c r="L193" s="727">
        <v>13.293119999999998</v>
      </c>
      <c r="M193" s="727">
        <v>782.47109999999998</v>
      </c>
      <c r="N193" s="727">
        <v>10684.65969</v>
      </c>
      <c r="O193" s="32">
        <v>4.7053094011443117E-3</v>
      </c>
      <c r="P193" s="735"/>
    </row>
    <row r="194" spans="1:16" ht="16.5" thickTop="1" thickBot="1">
      <c r="A194" s="722" t="s">
        <v>727</v>
      </c>
      <c r="B194" s="730">
        <v>358031.26038000005</v>
      </c>
      <c r="C194" s="730">
        <v>551661.07295000006</v>
      </c>
      <c r="D194" s="730">
        <v>332406.87344999996</v>
      </c>
      <c r="E194" s="730">
        <v>415445.36861000006</v>
      </c>
      <c r="F194" s="730">
        <v>101135.78535999999</v>
      </c>
      <c r="G194" s="730">
        <v>86300.119179999994</v>
      </c>
      <c r="H194" s="730">
        <v>122937.80144999998</v>
      </c>
      <c r="I194" s="730">
        <v>32864.841550000005</v>
      </c>
      <c r="J194" s="730">
        <v>12755.19247</v>
      </c>
      <c r="K194" s="730">
        <v>67019.877500000002</v>
      </c>
      <c r="L194" s="730">
        <v>41020.422430000006</v>
      </c>
      <c r="M194" s="730">
        <v>149188.03975999999</v>
      </c>
      <c r="N194" s="730">
        <v>2270766.65509</v>
      </c>
      <c r="O194" s="731">
        <v>0.99999999999999989</v>
      </c>
      <c r="P194" s="735"/>
    </row>
    <row r="195" spans="1:16" ht="16.5" thickTop="1" thickBot="1">
      <c r="A195" s="732" t="s">
        <v>1142</v>
      </c>
      <c r="B195" s="32">
        <v>0.15766977182682373</v>
      </c>
      <c r="C195" s="32">
        <v>0.24294044996364253</v>
      </c>
      <c r="D195" s="32">
        <v>0.14638530678830375</v>
      </c>
      <c r="E195" s="32">
        <v>0.18295379125757605</v>
      </c>
      <c r="F195" s="32">
        <v>4.4538167377656673E-2</v>
      </c>
      <c r="G195" s="32">
        <v>3.8004838139821792E-2</v>
      </c>
      <c r="H195" s="32">
        <v>5.4139337115256099E-2</v>
      </c>
      <c r="I195" s="32">
        <v>1.447301574397015E-2</v>
      </c>
      <c r="J195" s="32">
        <v>5.6171304265935059E-3</v>
      </c>
      <c r="K195" s="32">
        <v>2.9514207173058794E-2</v>
      </c>
      <c r="L195" s="32">
        <v>1.8064569663312321E-2</v>
      </c>
      <c r="M195" s="32">
        <v>6.5699414523984645E-2</v>
      </c>
      <c r="N195" s="32">
        <v>1</v>
      </c>
      <c r="O195" s="733"/>
    </row>
    <row r="196" spans="1:16" ht="27.75" thickTop="1" thickBot="1">
      <c r="A196" s="723" t="s">
        <v>1146</v>
      </c>
      <c r="B196" s="723" t="s">
        <v>317</v>
      </c>
      <c r="C196" s="723" t="s">
        <v>318</v>
      </c>
      <c r="D196" s="723" t="s">
        <v>319</v>
      </c>
      <c r="E196" s="723" t="s">
        <v>320</v>
      </c>
      <c r="F196" s="723" t="s">
        <v>321</v>
      </c>
      <c r="G196" s="723" t="s">
        <v>322</v>
      </c>
      <c r="H196" s="723" t="s">
        <v>323</v>
      </c>
      <c r="I196" s="723" t="s">
        <v>324</v>
      </c>
      <c r="J196" s="723" t="s">
        <v>325</v>
      </c>
      <c r="K196" s="723" t="s">
        <v>326</v>
      </c>
      <c r="L196" s="723" t="s">
        <v>327</v>
      </c>
      <c r="M196" s="723" t="s">
        <v>328</v>
      </c>
      <c r="N196" s="724" t="s">
        <v>8</v>
      </c>
      <c r="O196" s="723" t="s">
        <v>702</v>
      </c>
    </row>
    <row r="197" spans="1:16" ht="15.75" thickTop="1">
      <c r="A197" s="725" t="s">
        <v>1128</v>
      </c>
      <c r="B197" s="727">
        <v>3</v>
      </c>
      <c r="C197" s="727">
        <v>7</v>
      </c>
      <c r="D197" s="727">
        <v>1</v>
      </c>
      <c r="E197" s="727">
        <v>4</v>
      </c>
      <c r="F197" s="727">
        <v>0</v>
      </c>
      <c r="G197" s="727">
        <v>0</v>
      </c>
      <c r="H197" s="727">
        <v>1</v>
      </c>
      <c r="I197" s="727">
        <v>0</v>
      </c>
      <c r="J197" s="727">
        <v>0</v>
      </c>
      <c r="K197" s="727">
        <v>0</v>
      </c>
      <c r="L197" s="727">
        <v>0</v>
      </c>
      <c r="M197" s="727">
        <v>0</v>
      </c>
      <c r="N197" s="727">
        <v>16</v>
      </c>
      <c r="O197" s="32">
        <v>5.9232933511032138E-4</v>
      </c>
    </row>
    <row r="198" spans="1:16">
      <c r="A198" s="725" t="s">
        <v>1129</v>
      </c>
      <c r="B198" s="727">
        <v>1</v>
      </c>
      <c r="C198" s="727">
        <v>0</v>
      </c>
      <c r="D198" s="727">
        <v>2</v>
      </c>
      <c r="E198" s="727">
        <v>5</v>
      </c>
      <c r="F198" s="727">
        <v>0</v>
      </c>
      <c r="G198" s="727">
        <v>1</v>
      </c>
      <c r="H198" s="727">
        <v>1</v>
      </c>
      <c r="I198" s="727">
        <v>0</v>
      </c>
      <c r="J198" s="727">
        <v>0</v>
      </c>
      <c r="K198" s="727">
        <v>2</v>
      </c>
      <c r="L198" s="727">
        <v>0</v>
      </c>
      <c r="M198" s="727">
        <v>0</v>
      </c>
      <c r="N198" s="727">
        <v>12</v>
      </c>
      <c r="O198" s="32">
        <v>4.4424700133274098E-4</v>
      </c>
    </row>
    <row r="199" spans="1:16">
      <c r="A199" s="725" t="s">
        <v>1130</v>
      </c>
      <c r="B199" s="727">
        <v>2</v>
      </c>
      <c r="C199" s="727">
        <v>3</v>
      </c>
      <c r="D199" s="727">
        <v>12</v>
      </c>
      <c r="E199" s="727">
        <v>3</v>
      </c>
      <c r="F199" s="727">
        <v>2</v>
      </c>
      <c r="G199" s="727">
        <v>5</v>
      </c>
      <c r="H199" s="727">
        <v>1</v>
      </c>
      <c r="I199" s="727">
        <v>0</v>
      </c>
      <c r="J199" s="727">
        <v>1</v>
      </c>
      <c r="K199" s="727">
        <v>2</v>
      </c>
      <c r="L199" s="727">
        <v>2</v>
      </c>
      <c r="M199" s="727">
        <v>2</v>
      </c>
      <c r="N199" s="727">
        <v>35</v>
      </c>
      <c r="O199" s="32">
        <v>1.2957204205538279E-3</v>
      </c>
    </row>
    <row r="200" spans="1:16">
      <c r="A200" s="725" t="s">
        <v>1131</v>
      </c>
      <c r="B200" s="727">
        <v>38</v>
      </c>
      <c r="C200" s="727">
        <v>10</v>
      </c>
      <c r="D200" s="727">
        <v>10</v>
      </c>
      <c r="E200" s="727">
        <v>9</v>
      </c>
      <c r="F200" s="727">
        <v>2</v>
      </c>
      <c r="G200" s="727">
        <v>2</v>
      </c>
      <c r="H200" s="727">
        <v>3</v>
      </c>
      <c r="I200" s="727">
        <v>1</v>
      </c>
      <c r="J200" s="727">
        <v>1</v>
      </c>
      <c r="K200" s="727">
        <v>4</v>
      </c>
      <c r="L200" s="727">
        <v>11</v>
      </c>
      <c r="M200" s="727">
        <v>0</v>
      </c>
      <c r="N200" s="727">
        <v>91</v>
      </c>
      <c r="O200" s="32">
        <v>3.3688730934399525E-3</v>
      </c>
    </row>
    <row r="201" spans="1:16">
      <c r="A201" s="725" t="s">
        <v>1132</v>
      </c>
      <c r="B201" s="727">
        <v>57</v>
      </c>
      <c r="C201" s="727">
        <v>15</v>
      </c>
      <c r="D201" s="727">
        <v>11</v>
      </c>
      <c r="E201" s="727">
        <v>23</v>
      </c>
      <c r="F201" s="727">
        <v>7</v>
      </c>
      <c r="G201" s="727">
        <v>10</v>
      </c>
      <c r="H201" s="727">
        <v>11</v>
      </c>
      <c r="I201" s="727">
        <v>1</v>
      </c>
      <c r="J201" s="727">
        <v>1</v>
      </c>
      <c r="K201" s="727">
        <v>4</v>
      </c>
      <c r="L201" s="727">
        <v>3</v>
      </c>
      <c r="M201" s="727">
        <v>10</v>
      </c>
      <c r="N201" s="727">
        <v>153</v>
      </c>
      <c r="O201" s="32">
        <v>5.6641492669924475E-3</v>
      </c>
    </row>
    <row r="202" spans="1:16">
      <c r="A202" s="725" t="s">
        <v>1133</v>
      </c>
      <c r="B202" s="727">
        <v>37</v>
      </c>
      <c r="C202" s="727">
        <v>40</v>
      </c>
      <c r="D202" s="727">
        <v>68</v>
      </c>
      <c r="E202" s="727">
        <v>47</v>
      </c>
      <c r="F202" s="727">
        <v>23</v>
      </c>
      <c r="G202" s="727">
        <v>18</v>
      </c>
      <c r="H202" s="727">
        <v>13</v>
      </c>
      <c r="I202" s="727">
        <v>5</v>
      </c>
      <c r="J202" s="727">
        <v>2</v>
      </c>
      <c r="K202" s="727">
        <v>2</v>
      </c>
      <c r="L202" s="727">
        <v>5</v>
      </c>
      <c r="M202" s="727">
        <v>41</v>
      </c>
      <c r="N202" s="727">
        <v>301</v>
      </c>
      <c r="O202" s="32">
        <v>1.114319561676292E-2</v>
      </c>
    </row>
    <row r="203" spans="1:16">
      <c r="A203" s="725" t="s">
        <v>1134</v>
      </c>
      <c r="B203" s="727">
        <v>28</v>
      </c>
      <c r="C203" s="727">
        <v>68</v>
      </c>
      <c r="D203" s="727">
        <v>60</v>
      </c>
      <c r="E203" s="727">
        <v>80</v>
      </c>
      <c r="F203" s="727">
        <v>69</v>
      </c>
      <c r="G203" s="727">
        <v>16</v>
      </c>
      <c r="H203" s="727">
        <v>27</v>
      </c>
      <c r="I203" s="727">
        <v>16</v>
      </c>
      <c r="J203" s="727">
        <v>6</v>
      </c>
      <c r="K203" s="727">
        <v>10</v>
      </c>
      <c r="L203" s="727">
        <v>9</v>
      </c>
      <c r="M203" s="727">
        <v>88</v>
      </c>
      <c r="N203" s="727">
        <v>477</v>
      </c>
      <c r="O203" s="32">
        <v>1.7658818302976456E-2</v>
      </c>
    </row>
    <row r="204" spans="1:16">
      <c r="A204" s="725" t="s">
        <v>1135</v>
      </c>
      <c r="B204" s="727">
        <v>35</v>
      </c>
      <c r="C204" s="727">
        <v>87</v>
      </c>
      <c r="D204" s="727">
        <v>150</v>
      </c>
      <c r="E204" s="727">
        <v>78</v>
      </c>
      <c r="F204" s="727">
        <v>85</v>
      </c>
      <c r="G204" s="727">
        <v>35</v>
      </c>
      <c r="H204" s="727">
        <v>47</v>
      </c>
      <c r="I204" s="727">
        <v>31</v>
      </c>
      <c r="J204" s="727">
        <v>8</v>
      </c>
      <c r="K204" s="727">
        <v>22</v>
      </c>
      <c r="L204" s="727">
        <v>7</v>
      </c>
      <c r="M204" s="727">
        <v>112</v>
      </c>
      <c r="N204" s="727">
        <v>697</v>
      </c>
      <c r="O204" s="32">
        <v>2.5803346660743375E-2</v>
      </c>
    </row>
    <row r="205" spans="1:16">
      <c r="A205" s="725" t="s">
        <v>1136</v>
      </c>
      <c r="B205" s="727">
        <v>20</v>
      </c>
      <c r="C205" s="727">
        <v>55</v>
      </c>
      <c r="D205" s="727">
        <v>122</v>
      </c>
      <c r="E205" s="727">
        <v>59</v>
      </c>
      <c r="F205" s="727">
        <v>50</v>
      </c>
      <c r="G205" s="727">
        <v>11</v>
      </c>
      <c r="H205" s="727">
        <v>28</v>
      </c>
      <c r="I205" s="727">
        <v>30</v>
      </c>
      <c r="J205" s="727">
        <v>5</v>
      </c>
      <c r="K205" s="727">
        <v>14</v>
      </c>
      <c r="L205" s="727">
        <v>4</v>
      </c>
      <c r="M205" s="727">
        <v>84</v>
      </c>
      <c r="N205" s="727">
        <v>482</v>
      </c>
      <c r="O205" s="32">
        <v>1.7843921220198431E-2</v>
      </c>
    </row>
    <row r="206" spans="1:16">
      <c r="A206" s="725" t="s">
        <v>1137</v>
      </c>
      <c r="B206" s="727">
        <v>105</v>
      </c>
      <c r="C206" s="727">
        <v>115</v>
      </c>
      <c r="D206" s="727">
        <v>309</v>
      </c>
      <c r="E206" s="727">
        <v>117</v>
      </c>
      <c r="F206" s="727">
        <v>87</v>
      </c>
      <c r="G206" s="727">
        <v>50</v>
      </c>
      <c r="H206" s="727">
        <v>71</v>
      </c>
      <c r="I206" s="727">
        <v>93</v>
      </c>
      <c r="J206" s="727">
        <v>3</v>
      </c>
      <c r="K206" s="727">
        <v>43</v>
      </c>
      <c r="L206" s="727">
        <v>10</v>
      </c>
      <c r="M206" s="727">
        <v>200</v>
      </c>
      <c r="N206" s="727">
        <v>1203</v>
      </c>
      <c r="O206" s="32">
        <v>4.4535761883607285E-2</v>
      </c>
    </row>
    <row r="207" spans="1:16">
      <c r="A207" s="725" t="s">
        <v>1138</v>
      </c>
      <c r="B207" s="727">
        <v>199</v>
      </c>
      <c r="C207" s="727">
        <v>194</v>
      </c>
      <c r="D207" s="727">
        <v>1314</v>
      </c>
      <c r="E207" s="727">
        <v>267</v>
      </c>
      <c r="F207" s="727">
        <v>216</v>
      </c>
      <c r="G207" s="727">
        <v>118</v>
      </c>
      <c r="H207" s="727">
        <v>388</v>
      </c>
      <c r="I207" s="727">
        <v>83</v>
      </c>
      <c r="J207" s="727">
        <v>11</v>
      </c>
      <c r="K207" s="727">
        <v>80</v>
      </c>
      <c r="L207" s="727">
        <v>17</v>
      </c>
      <c r="M207" s="727">
        <v>386</v>
      </c>
      <c r="N207" s="727">
        <v>3273</v>
      </c>
      <c r="O207" s="32">
        <v>0.12116836961350511</v>
      </c>
    </row>
    <row r="208" spans="1:16">
      <c r="A208" s="725" t="s">
        <v>1139</v>
      </c>
      <c r="B208" s="727">
        <v>528</v>
      </c>
      <c r="C208" s="727">
        <v>689</v>
      </c>
      <c r="D208" s="727">
        <v>1954</v>
      </c>
      <c r="E208" s="727">
        <v>782</v>
      </c>
      <c r="F208" s="727">
        <v>556</v>
      </c>
      <c r="G208" s="727">
        <v>251</v>
      </c>
      <c r="H208" s="727">
        <v>589</v>
      </c>
      <c r="I208" s="727">
        <v>164</v>
      </c>
      <c r="J208" s="727">
        <v>19</v>
      </c>
      <c r="K208" s="727">
        <v>466</v>
      </c>
      <c r="L208" s="727">
        <v>47</v>
      </c>
      <c r="M208" s="727">
        <v>1130</v>
      </c>
      <c r="N208" s="727">
        <v>7175</v>
      </c>
      <c r="O208" s="32">
        <v>0.26562268621353474</v>
      </c>
    </row>
    <row r="209" spans="1:15">
      <c r="A209" s="725" t="s">
        <v>1140</v>
      </c>
      <c r="B209" s="727">
        <v>40</v>
      </c>
      <c r="C209" s="727">
        <v>817</v>
      </c>
      <c r="D209" s="727">
        <v>468</v>
      </c>
      <c r="E209" s="727">
        <v>253</v>
      </c>
      <c r="F209" s="727">
        <v>416</v>
      </c>
      <c r="G209" s="727">
        <v>167</v>
      </c>
      <c r="H209" s="727">
        <v>233</v>
      </c>
      <c r="I209" s="727">
        <v>3</v>
      </c>
      <c r="J209" s="727">
        <v>3</v>
      </c>
      <c r="K209" s="727">
        <v>20</v>
      </c>
      <c r="L209" s="727">
        <v>15</v>
      </c>
      <c r="M209" s="727">
        <v>635</v>
      </c>
      <c r="N209" s="727">
        <v>3070</v>
      </c>
      <c r="O209" s="32">
        <v>0.1136531911742929</v>
      </c>
    </row>
    <row r="210" spans="1:15" ht="15.75" thickBot="1">
      <c r="A210" s="725" t="s">
        <v>1141</v>
      </c>
      <c r="B210" s="727">
        <v>867</v>
      </c>
      <c r="C210" s="727">
        <v>5474</v>
      </c>
      <c r="D210" s="727">
        <v>1258</v>
      </c>
      <c r="E210" s="727">
        <v>636</v>
      </c>
      <c r="F210" s="727">
        <v>427</v>
      </c>
      <c r="G210" s="727">
        <v>363</v>
      </c>
      <c r="H210" s="727">
        <v>509</v>
      </c>
      <c r="I210" s="727">
        <v>2</v>
      </c>
      <c r="J210" s="727">
        <v>4</v>
      </c>
      <c r="K210" s="727">
        <v>64</v>
      </c>
      <c r="L210" s="727">
        <v>12</v>
      </c>
      <c r="M210" s="727">
        <v>411</v>
      </c>
      <c r="N210" s="727">
        <v>10027</v>
      </c>
      <c r="O210" s="32">
        <v>0.37120539019694948</v>
      </c>
    </row>
    <row r="211" spans="1:15" ht="16.5" thickTop="1" thickBot="1">
      <c r="A211" s="722" t="s">
        <v>727</v>
      </c>
      <c r="B211" s="730">
        <v>1960</v>
      </c>
      <c r="C211" s="730">
        <v>7574</v>
      </c>
      <c r="D211" s="730">
        <v>5739</v>
      </c>
      <c r="E211" s="730">
        <v>2363</v>
      </c>
      <c r="F211" s="730">
        <v>1940</v>
      </c>
      <c r="G211" s="730">
        <v>1047</v>
      </c>
      <c r="H211" s="730">
        <v>1922</v>
      </c>
      <c r="I211" s="730">
        <v>429</v>
      </c>
      <c r="J211" s="730">
        <v>64</v>
      </c>
      <c r="K211" s="730">
        <v>733</v>
      </c>
      <c r="L211" s="730">
        <v>142</v>
      </c>
      <c r="M211" s="730">
        <v>3099</v>
      </c>
      <c r="N211" s="730">
        <v>27012</v>
      </c>
      <c r="O211" s="759">
        <v>1</v>
      </c>
    </row>
    <row r="212" spans="1:15" ht="15.75" thickTop="1">
      <c r="A212" s="732" t="s">
        <v>1142</v>
      </c>
      <c r="B212" s="32">
        <v>7.2560343551014359E-2</v>
      </c>
      <c r="C212" s="32">
        <v>0.28039389900784839</v>
      </c>
      <c r="D212" s="32">
        <v>0.21246112838738337</v>
      </c>
      <c r="E212" s="32">
        <v>8.7479638679105576E-2</v>
      </c>
      <c r="F212" s="32">
        <v>7.1819931882126459E-2</v>
      </c>
      <c r="G212" s="32">
        <v>3.8760550866281655E-2</v>
      </c>
      <c r="H212" s="32">
        <v>7.115356138012735E-2</v>
      </c>
      <c r="I212" s="32">
        <v>1.5881830297645491E-2</v>
      </c>
      <c r="J212" s="32">
        <v>2.3693173404412855E-3</v>
      </c>
      <c r="K212" s="32">
        <v>2.7136087664741595E-2</v>
      </c>
      <c r="L212" s="32">
        <v>5.2569228491041019E-3</v>
      </c>
      <c r="M212" s="32">
        <v>0.11472678809418037</v>
      </c>
      <c r="N212" s="32">
        <v>1</v>
      </c>
      <c r="O212" s="736"/>
    </row>
    <row r="213" spans="1:15" ht="6.75" customHeight="1" thickBot="1">
      <c r="A213" s="737"/>
      <c r="B213" s="738"/>
      <c r="C213" s="739"/>
      <c r="D213" s="739"/>
      <c r="E213" s="739"/>
      <c r="F213" s="739"/>
      <c r="G213" s="738"/>
      <c r="H213" s="738"/>
      <c r="I213" s="738"/>
      <c r="J213" s="738"/>
      <c r="K213" s="738"/>
      <c r="L213" s="738"/>
      <c r="M213" s="738"/>
      <c r="N213" s="740"/>
      <c r="O213" s="740"/>
    </row>
    <row r="214" spans="1:15" ht="15.75" thickTop="1">
      <c r="A214" s="755" t="s">
        <v>1153</v>
      </c>
      <c r="B214" s="742"/>
      <c r="C214" s="743"/>
      <c r="D214" s="743"/>
      <c r="E214" s="743"/>
      <c r="F214" s="743"/>
      <c r="G214" s="742"/>
      <c r="H214" s="742"/>
      <c r="I214" s="742"/>
      <c r="J214" s="742"/>
      <c r="K214" s="742"/>
      <c r="L214" s="742"/>
      <c r="M214" s="742"/>
      <c r="N214" s="744"/>
      <c r="O214" s="745"/>
    </row>
    <row r="215" spans="1:15">
      <c r="A215" s="741"/>
      <c r="B215" s="742"/>
      <c r="C215" s="743"/>
      <c r="D215" s="743"/>
      <c r="E215" s="743"/>
      <c r="F215" s="743"/>
      <c r="G215" s="742"/>
      <c r="H215" s="742"/>
      <c r="I215" s="742"/>
      <c r="J215" s="742"/>
      <c r="K215" s="742"/>
      <c r="L215" s="742"/>
      <c r="M215" s="742"/>
      <c r="N215" s="744"/>
      <c r="O215" s="745"/>
    </row>
    <row r="216" spans="1:15">
      <c r="A216" s="741"/>
      <c r="B216" s="742"/>
      <c r="C216" s="743"/>
      <c r="D216" s="743"/>
      <c r="E216" s="743"/>
      <c r="F216" s="743"/>
      <c r="G216" s="742"/>
      <c r="H216" s="742"/>
      <c r="I216" s="742"/>
      <c r="J216" s="742"/>
      <c r="K216" s="742"/>
      <c r="L216" s="742"/>
      <c r="M216" s="742"/>
      <c r="N216" s="744"/>
      <c r="O216" s="745"/>
    </row>
  </sheetData>
  <mergeCells count="21">
    <mergeCell ref="A89:O89"/>
    <mergeCell ref="A1:O1"/>
    <mergeCell ref="A2:O2"/>
    <mergeCell ref="A3:O3"/>
    <mergeCell ref="A4:O4"/>
    <mergeCell ref="A41:O41"/>
    <mergeCell ref="A44:O44"/>
    <mergeCell ref="A45:O45"/>
    <mergeCell ref="A46:O46"/>
    <mergeCell ref="A47:O47"/>
    <mergeCell ref="A87:O87"/>
    <mergeCell ref="A88:O88"/>
    <mergeCell ref="A175:O175"/>
    <mergeCell ref="A176:O176"/>
    <mergeCell ref="A177:O177"/>
    <mergeCell ref="A90:O90"/>
    <mergeCell ref="A130:O130"/>
    <mergeCell ref="A131:O131"/>
    <mergeCell ref="A132:O132"/>
    <mergeCell ref="A133:O133"/>
    <mergeCell ref="A174:O174"/>
  </mergeCells>
  <pageMargins left="0.7" right="0.7" top="0.75" bottom="0.75" header="0.3" footer="0.3"/>
  <pageSetup paperSize="9" orientation="portrait" horizontalDpi="1200" verticalDpi="1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H328"/>
  <sheetViews>
    <sheetView zoomScaleNormal="100" workbookViewId="0">
      <selection activeCell="A12" sqref="A12"/>
    </sheetView>
  </sheetViews>
  <sheetFormatPr baseColWidth="10" defaultColWidth="10.7109375" defaultRowHeight="15"/>
  <cols>
    <col min="1" max="1" width="104.42578125" bestFit="1" customWidth="1"/>
    <col min="2" max="2" width="10.7109375" bestFit="1" customWidth="1"/>
    <col min="3" max="3" width="11.7109375" bestFit="1" customWidth="1"/>
    <col min="4" max="5" width="11.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8" max="258" width="10.7109375" bestFit="1" customWidth="1"/>
    <col min="259" max="259" width="11.7109375" bestFit="1" customWidth="1"/>
    <col min="260" max="261" width="11.7109375" customWidth="1"/>
    <col min="262" max="262" width="11.7109375" bestFit="1" customWidth="1"/>
    <col min="263" max="263" width="11.42578125" customWidth="1"/>
    <col min="264" max="264" width="10.7109375" bestFit="1" customWidth="1"/>
    <col min="265" max="504" width="11.42578125" customWidth="1"/>
    <col min="505" max="505" width="104.42578125" bestFit="1" customWidth="1"/>
    <col min="506" max="506" width="10.7109375" bestFit="1" customWidth="1"/>
    <col min="507" max="507" width="11.7109375" bestFit="1" customWidth="1"/>
    <col min="508" max="509" width="10.7109375" bestFit="1" customWidth="1"/>
    <col min="510" max="510" width="11.7109375" bestFit="1" customWidth="1"/>
    <col min="513" max="513" width="104.42578125" bestFit="1" customWidth="1"/>
    <col min="514" max="514" width="10.7109375" bestFit="1" customWidth="1"/>
    <col min="515" max="515" width="11.7109375" bestFit="1" customWidth="1"/>
    <col min="516" max="517" width="11.7109375" customWidth="1"/>
    <col min="518" max="518" width="11.7109375" bestFit="1" customWidth="1"/>
    <col min="519" max="519" width="11.42578125" customWidth="1"/>
    <col min="520" max="520" width="10.7109375" bestFit="1" customWidth="1"/>
    <col min="521" max="760" width="11.42578125" customWidth="1"/>
    <col min="761" max="761" width="104.42578125" bestFit="1" customWidth="1"/>
    <col min="762" max="762" width="10.7109375" bestFit="1" customWidth="1"/>
    <col min="763" max="763" width="11.7109375" bestFit="1" customWidth="1"/>
    <col min="764" max="765" width="10.7109375" bestFit="1" customWidth="1"/>
    <col min="766" max="766" width="11.7109375" bestFit="1" customWidth="1"/>
    <col min="769" max="769" width="104.42578125" bestFit="1" customWidth="1"/>
    <col min="770" max="770" width="10.7109375" bestFit="1" customWidth="1"/>
    <col min="771" max="771" width="11.7109375" bestFit="1" customWidth="1"/>
    <col min="772" max="773" width="11.7109375" customWidth="1"/>
    <col min="774" max="774" width="11.7109375" bestFit="1" customWidth="1"/>
    <col min="775" max="775" width="11.42578125" customWidth="1"/>
    <col min="776" max="776" width="10.7109375" bestFit="1" customWidth="1"/>
    <col min="777" max="1016" width="11.42578125" customWidth="1"/>
    <col min="1017" max="1017" width="104.42578125" bestFit="1" customWidth="1"/>
    <col min="1018" max="1018" width="10.7109375" bestFit="1" customWidth="1"/>
    <col min="1019" max="1019" width="11.7109375" bestFit="1" customWidth="1"/>
    <col min="1020" max="1021" width="10.7109375" bestFit="1" customWidth="1"/>
    <col min="1022" max="1022" width="11.7109375" bestFit="1" customWidth="1"/>
    <col min="1025" max="1025" width="104.42578125" bestFit="1" customWidth="1"/>
    <col min="1026" max="1026" width="10.7109375" bestFit="1" customWidth="1"/>
    <col min="1027" max="1027" width="11.7109375" bestFit="1" customWidth="1"/>
    <col min="1028" max="1029" width="11.7109375" customWidth="1"/>
    <col min="1030" max="1030" width="11.7109375" bestFit="1" customWidth="1"/>
    <col min="1031" max="1031" width="11.42578125" customWidth="1"/>
    <col min="1032" max="1032" width="10.7109375" bestFit="1" customWidth="1"/>
    <col min="1033" max="1272" width="11.42578125" customWidth="1"/>
    <col min="1273" max="1273" width="104.42578125" bestFit="1" customWidth="1"/>
    <col min="1274" max="1274" width="10.7109375" bestFit="1" customWidth="1"/>
    <col min="1275" max="1275" width="11.7109375" bestFit="1" customWidth="1"/>
    <col min="1276" max="1277" width="10.7109375" bestFit="1" customWidth="1"/>
    <col min="1278" max="1278" width="11.7109375" bestFit="1" customWidth="1"/>
    <col min="1281" max="1281" width="104.42578125" bestFit="1" customWidth="1"/>
    <col min="1282" max="1282" width="10.7109375" bestFit="1" customWidth="1"/>
    <col min="1283" max="1283" width="11.7109375" bestFit="1" customWidth="1"/>
    <col min="1284" max="1285" width="11.7109375" customWidth="1"/>
    <col min="1286" max="1286" width="11.7109375" bestFit="1" customWidth="1"/>
    <col min="1287" max="1287" width="11.42578125" customWidth="1"/>
    <col min="1288" max="1288" width="10.7109375" bestFit="1" customWidth="1"/>
    <col min="1289" max="1528" width="11.42578125" customWidth="1"/>
    <col min="1529" max="1529" width="104.42578125" bestFit="1" customWidth="1"/>
    <col min="1530" max="1530" width="10.7109375" bestFit="1" customWidth="1"/>
    <col min="1531" max="1531" width="11.7109375" bestFit="1" customWidth="1"/>
    <col min="1532" max="1533" width="10.7109375" bestFit="1" customWidth="1"/>
    <col min="1534" max="1534" width="11.7109375" bestFit="1" customWidth="1"/>
    <col min="1537" max="1537" width="104.42578125" bestFit="1" customWidth="1"/>
    <col min="1538" max="1538" width="10.7109375" bestFit="1" customWidth="1"/>
    <col min="1539" max="1539" width="11.7109375" bestFit="1" customWidth="1"/>
    <col min="1540" max="1541" width="11.7109375" customWidth="1"/>
    <col min="1542" max="1542" width="11.7109375" bestFit="1" customWidth="1"/>
    <col min="1543" max="1543" width="11.42578125" customWidth="1"/>
    <col min="1544" max="1544" width="10.7109375" bestFit="1" customWidth="1"/>
    <col min="1545" max="1784" width="11.42578125" customWidth="1"/>
    <col min="1785" max="1785" width="104.42578125" bestFit="1" customWidth="1"/>
    <col min="1786" max="1786" width="10.7109375" bestFit="1" customWidth="1"/>
    <col min="1787" max="1787" width="11.7109375" bestFit="1" customWidth="1"/>
    <col min="1788" max="1789" width="10.7109375" bestFit="1" customWidth="1"/>
    <col min="1790" max="1790" width="11.7109375" bestFit="1" customWidth="1"/>
    <col min="1793" max="1793" width="104.42578125" bestFit="1" customWidth="1"/>
    <col min="1794" max="1794" width="10.7109375" bestFit="1" customWidth="1"/>
    <col min="1795" max="1795" width="11.7109375" bestFit="1" customWidth="1"/>
    <col min="1796" max="1797" width="11.7109375" customWidth="1"/>
    <col min="1798" max="1798" width="11.7109375" bestFit="1" customWidth="1"/>
    <col min="1799" max="1799" width="11.42578125" customWidth="1"/>
    <col min="1800" max="1800" width="10.7109375" bestFit="1" customWidth="1"/>
    <col min="1801" max="2040" width="11.42578125" customWidth="1"/>
    <col min="2041" max="2041" width="104.42578125" bestFit="1" customWidth="1"/>
    <col min="2042" max="2042" width="10.7109375" bestFit="1" customWidth="1"/>
    <col min="2043" max="2043" width="11.7109375" bestFit="1" customWidth="1"/>
    <col min="2044" max="2045" width="10.7109375" bestFit="1" customWidth="1"/>
    <col min="2046" max="2046" width="11.7109375" bestFit="1" customWidth="1"/>
    <col min="2049" max="2049" width="104.42578125" bestFit="1" customWidth="1"/>
    <col min="2050" max="2050" width="10.7109375" bestFit="1" customWidth="1"/>
    <col min="2051" max="2051" width="11.7109375" bestFit="1" customWidth="1"/>
    <col min="2052" max="2053" width="11.7109375" customWidth="1"/>
    <col min="2054" max="2054" width="11.7109375" bestFit="1" customWidth="1"/>
    <col min="2055" max="2055" width="11.42578125" customWidth="1"/>
    <col min="2056" max="2056" width="10.7109375" bestFit="1" customWidth="1"/>
    <col min="2057" max="2296" width="11.42578125" customWidth="1"/>
    <col min="2297" max="2297" width="104.42578125" bestFit="1" customWidth="1"/>
    <col min="2298" max="2298" width="10.7109375" bestFit="1" customWidth="1"/>
    <col min="2299" max="2299" width="11.7109375" bestFit="1" customWidth="1"/>
    <col min="2300" max="2301" width="10.7109375" bestFit="1" customWidth="1"/>
    <col min="2302" max="2302" width="11.7109375" bestFit="1" customWidth="1"/>
    <col min="2305" max="2305" width="104.42578125" bestFit="1" customWidth="1"/>
    <col min="2306" max="2306" width="10.7109375" bestFit="1" customWidth="1"/>
    <col min="2307" max="2307" width="11.7109375" bestFit="1" customWidth="1"/>
    <col min="2308" max="2309" width="11.7109375" customWidth="1"/>
    <col min="2310" max="2310" width="11.7109375" bestFit="1" customWidth="1"/>
    <col min="2311" max="2311" width="11.42578125" customWidth="1"/>
    <col min="2312" max="2312" width="10.7109375" bestFit="1" customWidth="1"/>
    <col min="2313" max="2552" width="11.42578125" customWidth="1"/>
    <col min="2553" max="2553" width="104.42578125" bestFit="1" customWidth="1"/>
    <col min="2554" max="2554" width="10.7109375" bestFit="1" customWidth="1"/>
    <col min="2555" max="2555" width="11.7109375" bestFit="1" customWidth="1"/>
    <col min="2556" max="2557" width="10.7109375" bestFit="1" customWidth="1"/>
    <col min="2558" max="2558" width="11.7109375" bestFit="1" customWidth="1"/>
    <col min="2561" max="2561" width="104.42578125" bestFit="1" customWidth="1"/>
    <col min="2562" max="2562" width="10.7109375" bestFit="1" customWidth="1"/>
    <col min="2563" max="2563" width="11.7109375" bestFit="1" customWidth="1"/>
    <col min="2564" max="2565" width="11.7109375" customWidth="1"/>
    <col min="2566" max="2566" width="11.7109375" bestFit="1" customWidth="1"/>
    <col min="2567" max="2567" width="11.42578125" customWidth="1"/>
    <col min="2568" max="2568" width="10.7109375" bestFit="1" customWidth="1"/>
    <col min="2569" max="2808" width="11.42578125" customWidth="1"/>
    <col min="2809" max="2809" width="104.42578125" bestFit="1" customWidth="1"/>
    <col min="2810" max="2810" width="10.7109375" bestFit="1" customWidth="1"/>
    <col min="2811" max="2811" width="11.7109375" bestFit="1" customWidth="1"/>
    <col min="2812" max="2813" width="10.7109375" bestFit="1" customWidth="1"/>
    <col min="2814" max="2814" width="11.7109375" bestFit="1" customWidth="1"/>
    <col min="2817" max="2817" width="104.42578125" bestFit="1" customWidth="1"/>
    <col min="2818" max="2818" width="10.7109375" bestFit="1" customWidth="1"/>
    <col min="2819" max="2819" width="11.7109375" bestFit="1" customWidth="1"/>
    <col min="2820" max="2821" width="11.7109375" customWidth="1"/>
    <col min="2822" max="2822" width="11.7109375" bestFit="1" customWidth="1"/>
    <col min="2823" max="2823" width="11.42578125" customWidth="1"/>
    <col min="2824" max="2824" width="10.7109375" bestFit="1" customWidth="1"/>
    <col min="2825" max="3064" width="11.42578125" customWidth="1"/>
    <col min="3065" max="3065" width="104.42578125" bestFit="1" customWidth="1"/>
    <col min="3066" max="3066" width="10.7109375" bestFit="1" customWidth="1"/>
    <col min="3067" max="3067" width="11.7109375" bestFit="1" customWidth="1"/>
    <col min="3068" max="3069" width="10.7109375" bestFit="1" customWidth="1"/>
    <col min="3070" max="3070" width="11.7109375" bestFit="1" customWidth="1"/>
    <col min="3073" max="3073" width="104.42578125" bestFit="1" customWidth="1"/>
    <col min="3074" max="3074" width="10.7109375" bestFit="1" customWidth="1"/>
    <col min="3075" max="3075" width="11.7109375" bestFit="1" customWidth="1"/>
    <col min="3076" max="3077" width="11.7109375" customWidth="1"/>
    <col min="3078" max="3078" width="11.7109375" bestFit="1" customWidth="1"/>
    <col min="3079" max="3079" width="11.42578125" customWidth="1"/>
    <col min="3080" max="3080" width="10.7109375" bestFit="1" customWidth="1"/>
    <col min="3081" max="3320" width="11.42578125" customWidth="1"/>
    <col min="3321" max="3321" width="104.42578125" bestFit="1" customWidth="1"/>
    <col min="3322" max="3322" width="10.7109375" bestFit="1" customWidth="1"/>
    <col min="3323" max="3323" width="11.7109375" bestFit="1" customWidth="1"/>
    <col min="3324" max="3325" width="10.7109375" bestFit="1" customWidth="1"/>
    <col min="3326" max="3326" width="11.7109375" bestFit="1" customWidth="1"/>
    <col min="3329" max="3329" width="104.42578125" bestFit="1" customWidth="1"/>
    <col min="3330" max="3330" width="10.7109375" bestFit="1" customWidth="1"/>
    <col min="3331" max="3331" width="11.7109375" bestFit="1" customWidth="1"/>
    <col min="3332" max="3333" width="11.7109375" customWidth="1"/>
    <col min="3334" max="3334" width="11.7109375" bestFit="1" customWidth="1"/>
    <col min="3335" max="3335" width="11.42578125" customWidth="1"/>
    <col min="3336" max="3336" width="10.7109375" bestFit="1" customWidth="1"/>
    <col min="3337" max="3576" width="11.42578125" customWidth="1"/>
    <col min="3577" max="3577" width="104.42578125" bestFit="1" customWidth="1"/>
    <col min="3578" max="3578" width="10.7109375" bestFit="1" customWidth="1"/>
    <col min="3579" max="3579" width="11.7109375" bestFit="1" customWidth="1"/>
    <col min="3580" max="3581" width="10.7109375" bestFit="1" customWidth="1"/>
    <col min="3582" max="3582" width="11.7109375" bestFit="1" customWidth="1"/>
    <col min="3585" max="3585" width="104.42578125" bestFit="1" customWidth="1"/>
    <col min="3586" max="3586" width="10.7109375" bestFit="1" customWidth="1"/>
    <col min="3587" max="3587" width="11.7109375" bestFit="1" customWidth="1"/>
    <col min="3588" max="3589" width="11.7109375" customWidth="1"/>
    <col min="3590" max="3590" width="11.7109375" bestFit="1" customWidth="1"/>
    <col min="3591" max="3591" width="11.42578125" customWidth="1"/>
    <col min="3592" max="3592" width="10.7109375" bestFit="1" customWidth="1"/>
    <col min="3593" max="3832" width="11.42578125" customWidth="1"/>
    <col min="3833" max="3833" width="104.42578125" bestFit="1" customWidth="1"/>
    <col min="3834" max="3834" width="10.7109375" bestFit="1" customWidth="1"/>
    <col min="3835" max="3835" width="11.7109375" bestFit="1" customWidth="1"/>
    <col min="3836" max="3837" width="10.7109375" bestFit="1" customWidth="1"/>
    <col min="3838" max="3838" width="11.7109375" bestFit="1" customWidth="1"/>
    <col min="3841" max="3841" width="104.42578125" bestFit="1" customWidth="1"/>
    <col min="3842" max="3842" width="10.7109375" bestFit="1" customWidth="1"/>
    <col min="3843" max="3843" width="11.7109375" bestFit="1" customWidth="1"/>
    <col min="3844" max="3845" width="11.7109375" customWidth="1"/>
    <col min="3846" max="3846" width="11.7109375" bestFit="1" customWidth="1"/>
    <col min="3847" max="3847" width="11.42578125" customWidth="1"/>
    <col min="3848" max="3848" width="10.7109375" bestFit="1" customWidth="1"/>
    <col min="3849" max="4088" width="11.42578125" customWidth="1"/>
    <col min="4089" max="4089" width="104.42578125" bestFit="1" customWidth="1"/>
    <col min="4090" max="4090" width="10.7109375" bestFit="1" customWidth="1"/>
    <col min="4091" max="4091" width="11.7109375" bestFit="1" customWidth="1"/>
    <col min="4092" max="4093" width="10.7109375" bestFit="1" customWidth="1"/>
    <col min="4094" max="4094" width="11.7109375" bestFit="1" customWidth="1"/>
    <col min="4097" max="4097" width="104.42578125" bestFit="1" customWidth="1"/>
    <col min="4098" max="4098" width="10.7109375" bestFit="1" customWidth="1"/>
    <col min="4099" max="4099" width="11.7109375" bestFit="1" customWidth="1"/>
    <col min="4100" max="4101" width="11.7109375" customWidth="1"/>
    <col min="4102" max="4102" width="11.7109375" bestFit="1" customWidth="1"/>
    <col min="4103" max="4103" width="11.42578125" customWidth="1"/>
    <col min="4104" max="4104" width="10.7109375" bestFit="1" customWidth="1"/>
    <col min="4105" max="4344" width="11.42578125" customWidth="1"/>
    <col min="4345" max="4345" width="104.42578125" bestFit="1" customWidth="1"/>
    <col min="4346" max="4346" width="10.7109375" bestFit="1" customWidth="1"/>
    <col min="4347" max="4347" width="11.7109375" bestFit="1" customWidth="1"/>
    <col min="4348" max="4349" width="10.7109375" bestFit="1" customWidth="1"/>
    <col min="4350" max="4350" width="11.7109375" bestFit="1" customWidth="1"/>
    <col min="4353" max="4353" width="104.42578125" bestFit="1" customWidth="1"/>
    <col min="4354" max="4354" width="10.7109375" bestFit="1" customWidth="1"/>
    <col min="4355" max="4355" width="11.7109375" bestFit="1" customWidth="1"/>
    <col min="4356" max="4357" width="11.7109375" customWidth="1"/>
    <col min="4358" max="4358" width="11.7109375" bestFit="1" customWidth="1"/>
    <col min="4359" max="4359" width="11.42578125" customWidth="1"/>
    <col min="4360" max="4360" width="10.7109375" bestFit="1" customWidth="1"/>
    <col min="4361" max="4600" width="11.42578125" customWidth="1"/>
    <col min="4601" max="4601" width="104.42578125" bestFit="1" customWidth="1"/>
    <col min="4602" max="4602" width="10.7109375" bestFit="1" customWidth="1"/>
    <col min="4603" max="4603" width="11.7109375" bestFit="1" customWidth="1"/>
    <col min="4604" max="4605" width="10.7109375" bestFit="1" customWidth="1"/>
    <col min="4606" max="4606" width="11.7109375" bestFit="1" customWidth="1"/>
    <col min="4609" max="4609" width="104.42578125" bestFit="1" customWidth="1"/>
    <col min="4610" max="4610" width="10.7109375" bestFit="1" customWidth="1"/>
    <col min="4611" max="4611" width="11.7109375" bestFit="1" customWidth="1"/>
    <col min="4612" max="4613" width="11.7109375" customWidth="1"/>
    <col min="4614" max="4614" width="11.7109375" bestFit="1" customWidth="1"/>
    <col min="4615" max="4615" width="11.42578125" customWidth="1"/>
    <col min="4616" max="4616" width="10.7109375" bestFit="1" customWidth="1"/>
    <col min="4617" max="4856" width="11.42578125" customWidth="1"/>
    <col min="4857" max="4857" width="104.42578125" bestFit="1" customWidth="1"/>
    <col min="4858" max="4858" width="10.7109375" bestFit="1" customWidth="1"/>
    <col min="4859" max="4859" width="11.7109375" bestFit="1" customWidth="1"/>
    <col min="4860" max="4861" width="10.7109375" bestFit="1" customWidth="1"/>
    <col min="4862" max="4862" width="11.7109375" bestFit="1" customWidth="1"/>
    <col min="4865" max="4865" width="104.42578125" bestFit="1" customWidth="1"/>
    <col min="4866" max="4866" width="10.7109375" bestFit="1" customWidth="1"/>
    <col min="4867" max="4867" width="11.7109375" bestFit="1" customWidth="1"/>
    <col min="4868" max="4869" width="11.7109375" customWidth="1"/>
    <col min="4870" max="4870" width="11.7109375" bestFit="1" customWidth="1"/>
    <col min="4871" max="4871" width="11.42578125" customWidth="1"/>
    <col min="4872" max="4872" width="10.7109375" bestFit="1" customWidth="1"/>
    <col min="4873" max="5112" width="11.42578125" customWidth="1"/>
    <col min="5113" max="5113" width="104.42578125" bestFit="1" customWidth="1"/>
    <col min="5114" max="5114" width="10.7109375" bestFit="1" customWidth="1"/>
    <col min="5115" max="5115" width="11.7109375" bestFit="1" customWidth="1"/>
    <col min="5116" max="5117" width="10.7109375" bestFit="1" customWidth="1"/>
    <col min="5118" max="5118" width="11.7109375" bestFit="1" customWidth="1"/>
    <col min="5121" max="5121" width="104.42578125" bestFit="1" customWidth="1"/>
    <col min="5122" max="5122" width="10.7109375" bestFit="1" customWidth="1"/>
    <col min="5123" max="5123" width="11.7109375" bestFit="1" customWidth="1"/>
    <col min="5124" max="5125" width="11.7109375" customWidth="1"/>
    <col min="5126" max="5126" width="11.7109375" bestFit="1" customWidth="1"/>
    <col min="5127" max="5127" width="11.42578125" customWidth="1"/>
    <col min="5128" max="5128" width="10.7109375" bestFit="1" customWidth="1"/>
    <col min="5129" max="5368" width="11.42578125" customWidth="1"/>
    <col min="5369" max="5369" width="104.42578125" bestFit="1" customWidth="1"/>
    <col min="5370" max="5370" width="10.7109375" bestFit="1" customWidth="1"/>
    <col min="5371" max="5371" width="11.7109375" bestFit="1" customWidth="1"/>
    <col min="5372" max="5373" width="10.7109375" bestFit="1" customWidth="1"/>
    <col min="5374" max="5374" width="11.7109375" bestFit="1" customWidth="1"/>
    <col min="5377" max="5377" width="104.42578125" bestFit="1" customWidth="1"/>
    <col min="5378" max="5378" width="10.7109375" bestFit="1" customWidth="1"/>
    <col min="5379" max="5379" width="11.7109375" bestFit="1" customWidth="1"/>
    <col min="5380" max="5381" width="11.7109375" customWidth="1"/>
    <col min="5382" max="5382" width="11.7109375" bestFit="1" customWidth="1"/>
    <col min="5383" max="5383" width="11.42578125" customWidth="1"/>
    <col min="5384" max="5384" width="10.7109375" bestFit="1" customWidth="1"/>
    <col min="5385" max="5624" width="11.42578125" customWidth="1"/>
    <col min="5625" max="5625" width="104.42578125" bestFit="1" customWidth="1"/>
    <col min="5626" max="5626" width="10.7109375" bestFit="1" customWidth="1"/>
    <col min="5627" max="5627" width="11.7109375" bestFit="1" customWidth="1"/>
    <col min="5628" max="5629" width="10.7109375" bestFit="1" customWidth="1"/>
    <col min="5630" max="5630" width="11.7109375" bestFit="1" customWidth="1"/>
    <col min="5633" max="5633" width="104.42578125" bestFit="1" customWidth="1"/>
    <col min="5634" max="5634" width="10.7109375" bestFit="1" customWidth="1"/>
    <col min="5635" max="5635" width="11.7109375" bestFit="1" customWidth="1"/>
    <col min="5636" max="5637" width="11.7109375" customWidth="1"/>
    <col min="5638" max="5638" width="11.7109375" bestFit="1" customWidth="1"/>
    <col min="5639" max="5639" width="11.42578125" customWidth="1"/>
    <col min="5640" max="5640" width="10.7109375" bestFit="1" customWidth="1"/>
    <col min="5641" max="5880" width="11.42578125" customWidth="1"/>
    <col min="5881" max="5881" width="104.42578125" bestFit="1" customWidth="1"/>
    <col min="5882" max="5882" width="10.7109375" bestFit="1" customWidth="1"/>
    <col min="5883" max="5883" width="11.7109375" bestFit="1" customWidth="1"/>
    <col min="5884" max="5885" width="10.7109375" bestFit="1" customWidth="1"/>
    <col min="5886" max="5886" width="11.7109375" bestFit="1" customWidth="1"/>
    <col min="5889" max="5889" width="104.42578125" bestFit="1" customWidth="1"/>
    <col min="5890" max="5890" width="10.7109375" bestFit="1" customWidth="1"/>
    <col min="5891" max="5891" width="11.7109375" bestFit="1" customWidth="1"/>
    <col min="5892" max="5893" width="11.7109375" customWidth="1"/>
    <col min="5894" max="5894" width="11.7109375" bestFit="1" customWidth="1"/>
    <col min="5895" max="5895" width="11.42578125" customWidth="1"/>
    <col min="5896" max="5896" width="10.7109375" bestFit="1" customWidth="1"/>
    <col min="5897" max="6136" width="11.42578125" customWidth="1"/>
    <col min="6137" max="6137" width="104.42578125" bestFit="1" customWidth="1"/>
    <col min="6138" max="6138" width="10.7109375" bestFit="1" customWidth="1"/>
    <col min="6139" max="6139" width="11.7109375" bestFit="1" customWidth="1"/>
    <col min="6140" max="6141" width="10.7109375" bestFit="1" customWidth="1"/>
    <col min="6142" max="6142" width="11.7109375" bestFit="1" customWidth="1"/>
    <col min="6145" max="6145" width="104.42578125" bestFit="1" customWidth="1"/>
    <col min="6146" max="6146" width="10.7109375" bestFit="1" customWidth="1"/>
    <col min="6147" max="6147" width="11.7109375" bestFit="1" customWidth="1"/>
    <col min="6148" max="6149" width="11.7109375" customWidth="1"/>
    <col min="6150" max="6150" width="11.7109375" bestFit="1" customWidth="1"/>
    <col min="6151" max="6151" width="11.42578125" customWidth="1"/>
    <col min="6152" max="6152" width="10.7109375" bestFit="1" customWidth="1"/>
    <col min="6153" max="6392" width="11.42578125" customWidth="1"/>
    <col min="6393" max="6393" width="104.42578125" bestFit="1" customWidth="1"/>
    <col min="6394" max="6394" width="10.7109375" bestFit="1" customWidth="1"/>
    <col min="6395" max="6395" width="11.7109375" bestFit="1" customWidth="1"/>
    <col min="6396" max="6397" width="10.7109375" bestFit="1" customWidth="1"/>
    <col min="6398" max="6398" width="11.7109375" bestFit="1" customWidth="1"/>
    <col min="6401" max="6401" width="104.42578125" bestFit="1" customWidth="1"/>
    <col min="6402" max="6402" width="10.7109375" bestFit="1" customWidth="1"/>
    <col min="6403" max="6403" width="11.7109375" bestFit="1" customWidth="1"/>
    <col min="6404" max="6405" width="11.7109375" customWidth="1"/>
    <col min="6406" max="6406" width="11.7109375" bestFit="1" customWidth="1"/>
    <col min="6407" max="6407" width="11.42578125" customWidth="1"/>
    <col min="6408" max="6408" width="10.7109375" bestFit="1" customWidth="1"/>
    <col min="6409" max="6648" width="11.42578125" customWidth="1"/>
    <col min="6649" max="6649" width="104.42578125" bestFit="1" customWidth="1"/>
    <col min="6650" max="6650" width="10.7109375" bestFit="1" customWidth="1"/>
    <col min="6651" max="6651" width="11.7109375" bestFit="1" customWidth="1"/>
    <col min="6652" max="6653" width="10.7109375" bestFit="1" customWidth="1"/>
    <col min="6654" max="6654" width="11.7109375" bestFit="1" customWidth="1"/>
    <col min="6657" max="6657" width="104.42578125" bestFit="1" customWidth="1"/>
    <col min="6658" max="6658" width="10.7109375" bestFit="1" customWidth="1"/>
    <col min="6659" max="6659" width="11.7109375" bestFit="1" customWidth="1"/>
    <col min="6660" max="6661" width="11.7109375" customWidth="1"/>
    <col min="6662" max="6662" width="11.7109375" bestFit="1" customWidth="1"/>
    <col min="6663" max="6663" width="11.42578125" customWidth="1"/>
    <col min="6664" max="6664" width="10.7109375" bestFit="1" customWidth="1"/>
    <col min="6665" max="6904" width="11.42578125" customWidth="1"/>
    <col min="6905" max="6905" width="104.42578125" bestFit="1" customWidth="1"/>
    <col min="6906" max="6906" width="10.7109375" bestFit="1" customWidth="1"/>
    <col min="6907" max="6907" width="11.7109375" bestFit="1" customWidth="1"/>
    <col min="6908" max="6909" width="10.7109375" bestFit="1" customWidth="1"/>
    <col min="6910" max="6910" width="11.7109375" bestFit="1" customWidth="1"/>
    <col min="6913" max="6913" width="104.42578125" bestFit="1" customWidth="1"/>
    <col min="6914" max="6914" width="10.7109375" bestFit="1" customWidth="1"/>
    <col min="6915" max="6915" width="11.7109375" bestFit="1" customWidth="1"/>
    <col min="6916" max="6917" width="11.7109375" customWidth="1"/>
    <col min="6918" max="6918" width="11.7109375" bestFit="1" customWidth="1"/>
    <col min="6919" max="6919" width="11.42578125" customWidth="1"/>
    <col min="6920" max="6920" width="10.7109375" bestFit="1" customWidth="1"/>
    <col min="6921" max="7160" width="11.42578125" customWidth="1"/>
    <col min="7161" max="7161" width="104.42578125" bestFit="1" customWidth="1"/>
    <col min="7162" max="7162" width="10.7109375" bestFit="1" customWidth="1"/>
    <col min="7163" max="7163" width="11.7109375" bestFit="1" customWidth="1"/>
    <col min="7164" max="7165" width="10.7109375" bestFit="1" customWidth="1"/>
    <col min="7166" max="7166" width="11.7109375" bestFit="1" customWidth="1"/>
    <col min="7169" max="7169" width="104.42578125" bestFit="1" customWidth="1"/>
    <col min="7170" max="7170" width="10.7109375" bestFit="1" customWidth="1"/>
    <col min="7171" max="7171" width="11.7109375" bestFit="1" customWidth="1"/>
    <col min="7172" max="7173" width="11.7109375" customWidth="1"/>
    <col min="7174" max="7174" width="11.7109375" bestFit="1" customWidth="1"/>
    <col min="7175" max="7175" width="11.42578125" customWidth="1"/>
    <col min="7176" max="7176" width="10.7109375" bestFit="1" customWidth="1"/>
    <col min="7177" max="7416" width="11.42578125" customWidth="1"/>
    <col min="7417" max="7417" width="104.42578125" bestFit="1" customWidth="1"/>
    <col min="7418" max="7418" width="10.7109375" bestFit="1" customWidth="1"/>
    <col min="7419" max="7419" width="11.7109375" bestFit="1" customWidth="1"/>
    <col min="7420" max="7421" width="10.7109375" bestFit="1" customWidth="1"/>
    <col min="7422" max="7422" width="11.7109375" bestFit="1" customWidth="1"/>
    <col min="7425" max="7425" width="104.42578125" bestFit="1" customWidth="1"/>
    <col min="7426" max="7426" width="10.7109375" bestFit="1" customWidth="1"/>
    <col min="7427" max="7427" width="11.7109375" bestFit="1" customWidth="1"/>
    <col min="7428" max="7429" width="11.7109375" customWidth="1"/>
    <col min="7430" max="7430" width="11.7109375" bestFit="1" customWidth="1"/>
    <col min="7431" max="7431" width="11.42578125" customWidth="1"/>
    <col min="7432" max="7432" width="10.7109375" bestFit="1" customWidth="1"/>
    <col min="7433" max="7672" width="11.42578125" customWidth="1"/>
    <col min="7673" max="7673" width="104.42578125" bestFit="1" customWidth="1"/>
    <col min="7674" max="7674" width="10.7109375" bestFit="1" customWidth="1"/>
    <col min="7675" max="7675" width="11.7109375" bestFit="1" customWidth="1"/>
    <col min="7676" max="7677" width="10.7109375" bestFit="1" customWidth="1"/>
    <col min="7678" max="7678" width="11.7109375" bestFit="1" customWidth="1"/>
    <col min="7681" max="7681" width="104.42578125" bestFit="1" customWidth="1"/>
    <col min="7682" max="7682" width="10.7109375" bestFit="1" customWidth="1"/>
    <col min="7683" max="7683" width="11.7109375" bestFit="1" customWidth="1"/>
    <col min="7684" max="7685" width="11.7109375" customWidth="1"/>
    <col min="7686" max="7686" width="11.7109375" bestFit="1" customWidth="1"/>
    <col min="7687" max="7687" width="11.42578125" customWidth="1"/>
    <col min="7688" max="7688" width="10.7109375" bestFit="1" customWidth="1"/>
    <col min="7689" max="7928" width="11.42578125" customWidth="1"/>
    <col min="7929" max="7929" width="104.42578125" bestFit="1" customWidth="1"/>
    <col min="7930" max="7930" width="10.7109375" bestFit="1" customWidth="1"/>
    <col min="7931" max="7931" width="11.7109375" bestFit="1" customWidth="1"/>
    <col min="7932" max="7933" width="10.7109375" bestFit="1" customWidth="1"/>
    <col min="7934" max="7934" width="11.7109375" bestFit="1" customWidth="1"/>
    <col min="7937" max="7937" width="104.42578125" bestFit="1" customWidth="1"/>
    <col min="7938" max="7938" width="10.7109375" bestFit="1" customWidth="1"/>
    <col min="7939" max="7939" width="11.7109375" bestFit="1" customWidth="1"/>
    <col min="7940" max="7941" width="11.7109375" customWidth="1"/>
    <col min="7942" max="7942" width="11.7109375" bestFit="1" customWidth="1"/>
    <col min="7943" max="7943" width="11.42578125" customWidth="1"/>
    <col min="7944" max="7944" width="10.7109375" bestFit="1" customWidth="1"/>
    <col min="7945" max="8184" width="11.42578125" customWidth="1"/>
    <col min="8185" max="8185" width="104.42578125" bestFit="1" customWidth="1"/>
    <col min="8186" max="8186" width="10.7109375" bestFit="1" customWidth="1"/>
    <col min="8187" max="8187" width="11.7109375" bestFit="1" customWidth="1"/>
    <col min="8188" max="8189" width="10.7109375" bestFit="1" customWidth="1"/>
    <col min="8190" max="8190" width="11.7109375" bestFit="1" customWidth="1"/>
    <col min="8193" max="8193" width="104.42578125" bestFit="1" customWidth="1"/>
    <col min="8194" max="8194" width="10.7109375" bestFit="1" customWidth="1"/>
    <col min="8195" max="8195" width="11.7109375" bestFit="1" customWidth="1"/>
    <col min="8196" max="8197" width="11.7109375" customWidth="1"/>
    <col min="8198" max="8198" width="11.7109375" bestFit="1" customWidth="1"/>
    <col min="8199" max="8199" width="11.42578125" customWidth="1"/>
    <col min="8200" max="8200" width="10.7109375" bestFit="1" customWidth="1"/>
    <col min="8201" max="8440" width="11.42578125" customWidth="1"/>
    <col min="8441" max="8441" width="104.42578125" bestFit="1" customWidth="1"/>
    <col min="8442" max="8442" width="10.7109375" bestFit="1" customWidth="1"/>
    <col min="8443" max="8443" width="11.7109375" bestFit="1" customWidth="1"/>
    <col min="8444" max="8445" width="10.7109375" bestFit="1" customWidth="1"/>
    <col min="8446" max="8446" width="11.7109375" bestFit="1" customWidth="1"/>
    <col min="8449" max="8449" width="104.42578125" bestFit="1" customWidth="1"/>
    <col min="8450" max="8450" width="10.7109375" bestFit="1" customWidth="1"/>
    <col min="8451" max="8451" width="11.7109375" bestFit="1" customWidth="1"/>
    <col min="8452" max="8453" width="11.7109375" customWidth="1"/>
    <col min="8454" max="8454" width="11.7109375" bestFit="1" customWidth="1"/>
    <col min="8455" max="8455" width="11.42578125" customWidth="1"/>
    <col min="8456" max="8456" width="10.7109375" bestFit="1" customWidth="1"/>
    <col min="8457" max="8696" width="11.42578125" customWidth="1"/>
    <col min="8697" max="8697" width="104.42578125" bestFit="1" customWidth="1"/>
    <col min="8698" max="8698" width="10.7109375" bestFit="1" customWidth="1"/>
    <col min="8699" max="8699" width="11.7109375" bestFit="1" customWidth="1"/>
    <col min="8700" max="8701" width="10.7109375" bestFit="1" customWidth="1"/>
    <col min="8702" max="8702" width="11.7109375" bestFit="1" customWidth="1"/>
    <col min="8705" max="8705" width="104.42578125" bestFit="1" customWidth="1"/>
    <col min="8706" max="8706" width="10.7109375" bestFit="1" customWidth="1"/>
    <col min="8707" max="8707" width="11.7109375" bestFit="1" customWidth="1"/>
    <col min="8708" max="8709" width="11.7109375" customWidth="1"/>
    <col min="8710" max="8710" width="11.7109375" bestFit="1" customWidth="1"/>
    <col min="8711" max="8711" width="11.42578125" customWidth="1"/>
    <col min="8712" max="8712" width="10.7109375" bestFit="1" customWidth="1"/>
    <col min="8713" max="8952" width="11.42578125" customWidth="1"/>
    <col min="8953" max="8953" width="104.42578125" bestFit="1" customWidth="1"/>
    <col min="8954" max="8954" width="10.7109375" bestFit="1" customWidth="1"/>
    <col min="8955" max="8955" width="11.7109375" bestFit="1" customWidth="1"/>
    <col min="8956" max="8957" width="10.7109375" bestFit="1" customWidth="1"/>
    <col min="8958" max="8958" width="11.7109375" bestFit="1" customWidth="1"/>
    <col min="8961" max="8961" width="104.42578125" bestFit="1" customWidth="1"/>
    <col min="8962" max="8962" width="10.7109375" bestFit="1" customWidth="1"/>
    <col min="8963" max="8963" width="11.7109375" bestFit="1" customWidth="1"/>
    <col min="8964" max="8965" width="11.7109375" customWidth="1"/>
    <col min="8966" max="8966" width="11.7109375" bestFit="1" customWidth="1"/>
    <col min="8967" max="8967" width="11.42578125" customWidth="1"/>
    <col min="8968" max="8968" width="10.7109375" bestFit="1" customWidth="1"/>
    <col min="8969" max="9208" width="11.42578125" customWidth="1"/>
    <col min="9209" max="9209" width="104.42578125" bestFit="1" customWidth="1"/>
    <col min="9210" max="9210" width="10.7109375" bestFit="1" customWidth="1"/>
    <col min="9211" max="9211" width="11.7109375" bestFit="1" customWidth="1"/>
    <col min="9212" max="9213" width="10.7109375" bestFit="1" customWidth="1"/>
    <col min="9214" max="9214" width="11.7109375" bestFit="1" customWidth="1"/>
    <col min="9217" max="9217" width="104.42578125" bestFit="1" customWidth="1"/>
    <col min="9218" max="9218" width="10.7109375" bestFit="1" customWidth="1"/>
    <col min="9219" max="9219" width="11.7109375" bestFit="1" customWidth="1"/>
    <col min="9220" max="9221" width="11.7109375" customWidth="1"/>
    <col min="9222" max="9222" width="11.7109375" bestFit="1" customWidth="1"/>
    <col min="9223" max="9223" width="11.42578125" customWidth="1"/>
    <col min="9224" max="9224" width="10.7109375" bestFit="1" customWidth="1"/>
    <col min="9225" max="9464" width="11.42578125" customWidth="1"/>
    <col min="9465" max="9465" width="104.42578125" bestFit="1" customWidth="1"/>
    <col min="9466" max="9466" width="10.7109375" bestFit="1" customWidth="1"/>
    <col min="9467" max="9467" width="11.7109375" bestFit="1" customWidth="1"/>
    <col min="9468" max="9469" width="10.7109375" bestFit="1" customWidth="1"/>
    <col min="9470" max="9470" width="11.7109375" bestFit="1" customWidth="1"/>
    <col min="9473" max="9473" width="104.42578125" bestFit="1" customWidth="1"/>
    <col min="9474" max="9474" width="10.7109375" bestFit="1" customWidth="1"/>
    <col min="9475" max="9475" width="11.7109375" bestFit="1" customWidth="1"/>
    <col min="9476" max="9477" width="11.7109375" customWidth="1"/>
    <col min="9478" max="9478" width="11.7109375" bestFit="1" customWidth="1"/>
    <col min="9479" max="9479" width="11.42578125" customWidth="1"/>
    <col min="9480" max="9480" width="10.7109375" bestFit="1" customWidth="1"/>
    <col min="9481" max="9720" width="11.42578125" customWidth="1"/>
    <col min="9721" max="9721" width="104.42578125" bestFit="1" customWidth="1"/>
    <col min="9722" max="9722" width="10.7109375" bestFit="1" customWidth="1"/>
    <col min="9723" max="9723" width="11.7109375" bestFit="1" customWidth="1"/>
    <col min="9724" max="9725" width="10.7109375" bestFit="1" customWidth="1"/>
    <col min="9726" max="9726" width="11.7109375" bestFit="1" customWidth="1"/>
    <col min="9729" max="9729" width="104.42578125" bestFit="1" customWidth="1"/>
    <col min="9730" max="9730" width="10.7109375" bestFit="1" customWidth="1"/>
    <col min="9731" max="9731" width="11.7109375" bestFit="1" customWidth="1"/>
    <col min="9732" max="9733" width="11.7109375" customWidth="1"/>
    <col min="9734" max="9734" width="11.7109375" bestFit="1" customWidth="1"/>
    <col min="9735" max="9735" width="11.42578125" customWidth="1"/>
    <col min="9736" max="9736" width="10.7109375" bestFit="1" customWidth="1"/>
    <col min="9737" max="9976" width="11.42578125" customWidth="1"/>
    <col min="9977" max="9977" width="104.42578125" bestFit="1" customWidth="1"/>
    <col min="9978" max="9978" width="10.7109375" bestFit="1" customWidth="1"/>
    <col min="9979" max="9979" width="11.7109375" bestFit="1" customWidth="1"/>
    <col min="9980" max="9981" width="10.7109375" bestFit="1" customWidth="1"/>
    <col min="9982" max="9982" width="11.7109375" bestFit="1" customWidth="1"/>
    <col min="9985" max="9985" width="104.42578125" bestFit="1" customWidth="1"/>
    <col min="9986" max="9986" width="10.7109375" bestFit="1" customWidth="1"/>
    <col min="9987" max="9987" width="11.7109375" bestFit="1" customWidth="1"/>
    <col min="9988" max="9989" width="11.7109375" customWidth="1"/>
    <col min="9990" max="9990" width="11.7109375" bestFit="1" customWidth="1"/>
    <col min="9991" max="9991" width="11.42578125" customWidth="1"/>
    <col min="9992" max="9992" width="10.7109375" bestFit="1" customWidth="1"/>
    <col min="9993" max="10232" width="11.42578125" customWidth="1"/>
    <col min="10233" max="10233" width="104.42578125" bestFit="1" customWidth="1"/>
    <col min="10234" max="10234" width="10.7109375" bestFit="1" customWidth="1"/>
    <col min="10235" max="10235" width="11.7109375" bestFit="1" customWidth="1"/>
    <col min="10236" max="10237" width="10.7109375" bestFit="1" customWidth="1"/>
    <col min="10238" max="10238" width="11.7109375" bestFit="1" customWidth="1"/>
    <col min="10241" max="10241" width="104.42578125" bestFit="1" customWidth="1"/>
    <col min="10242" max="10242" width="10.7109375" bestFit="1" customWidth="1"/>
    <col min="10243" max="10243" width="11.7109375" bestFit="1" customWidth="1"/>
    <col min="10244" max="10245" width="11.7109375" customWidth="1"/>
    <col min="10246" max="10246" width="11.7109375" bestFit="1" customWidth="1"/>
    <col min="10247" max="10247" width="11.42578125" customWidth="1"/>
    <col min="10248" max="10248" width="10.7109375" bestFit="1" customWidth="1"/>
    <col min="10249" max="10488" width="11.42578125" customWidth="1"/>
    <col min="10489" max="10489" width="104.42578125" bestFit="1" customWidth="1"/>
    <col min="10490" max="10490" width="10.7109375" bestFit="1" customWidth="1"/>
    <col min="10491" max="10491" width="11.7109375" bestFit="1" customWidth="1"/>
    <col min="10492" max="10493" width="10.7109375" bestFit="1" customWidth="1"/>
    <col min="10494" max="10494" width="11.7109375" bestFit="1" customWidth="1"/>
    <col min="10497" max="10497" width="104.42578125" bestFit="1" customWidth="1"/>
    <col min="10498" max="10498" width="10.7109375" bestFit="1" customWidth="1"/>
    <col min="10499" max="10499" width="11.7109375" bestFit="1" customWidth="1"/>
    <col min="10500" max="10501" width="11.7109375" customWidth="1"/>
    <col min="10502" max="10502" width="11.7109375" bestFit="1" customWidth="1"/>
    <col min="10503" max="10503" width="11.42578125" customWidth="1"/>
    <col min="10504" max="10504" width="10.7109375" bestFit="1" customWidth="1"/>
    <col min="10505" max="10744" width="11.42578125" customWidth="1"/>
    <col min="10745" max="10745" width="104.42578125" bestFit="1" customWidth="1"/>
    <col min="10746" max="10746" width="10.7109375" bestFit="1" customWidth="1"/>
    <col min="10747" max="10747" width="11.7109375" bestFit="1" customWidth="1"/>
    <col min="10748" max="10749" width="10.7109375" bestFit="1" customWidth="1"/>
    <col min="10750" max="10750" width="11.7109375" bestFit="1" customWidth="1"/>
    <col min="10753" max="10753" width="104.42578125" bestFit="1" customWidth="1"/>
    <col min="10754" max="10754" width="10.7109375" bestFit="1" customWidth="1"/>
    <col min="10755" max="10755" width="11.7109375" bestFit="1" customWidth="1"/>
    <col min="10756" max="10757" width="11.7109375" customWidth="1"/>
    <col min="10758" max="10758" width="11.7109375" bestFit="1" customWidth="1"/>
    <col min="10759" max="10759" width="11.42578125" customWidth="1"/>
    <col min="10760" max="10760" width="10.7109375" bestFit="1" customWidth="1"/>
    <col min="10761" max="11000" width="11.42578125" customWidth="1"/>
    <col min="11001" max="11001" width="104.42578125" bestFit="1" customWidth="1"/>
    <col min="11002" max="11002" width="10.7109375" bestFit="1" customWidth="1"/>
    <col min="11003" max="11003" width="11.7109375" bestFit="1" customWidth="1"/>
    <col min="11004" max="11005" width="10.7109375" bestFit="1" customWidth="1"/>
    <col min="11006" max="11006" width="11.7109375" bestFit="1" customWidth="1"/>
    <col min="11009" max="11009" width="104.42578125" bestFit="1" customWidth="1"/>
    <col min="11010" max="11010" width="10.7109375" bestFit="1" customWidth="1"/>
    <col min="11011" max="11011" width="11.7109375" bestFit="1" customWidth="1"/>
    <col min="11012" max="11013" width="11.7109375" customWidth="1"/>
    <col min="11014" max="11014" width="11.7109375" bestFit="1" customWidth="1"/>
    <col min="11015" max="11015" width="11.42578125" customWidth="1"/>
    <col min="11016" max="11016" width="10.7109375" bestFit="1" customWidth="1"/>
    <col min="11017" max="11256" width="11.42578125" customWidth="1"/>
    <col min="11257" max="11257" width="104.42578125" bestFit="1" customWidth="1"/>
    <col min="11258" max="11258" width="10.7109375" bestFit="1" customWidth="1"/>
    <col min="11259" max="11259" width="11.7109375" bestFit="1" customWidth="1"/>
    <col min="11260" max="11261" width="10.7109375" bestFit="1" customWidth="1"/>
    <col min="11262" max="11262" width="11.7109375" bestFit="1" customWidth="1"/>
    <col min="11265" max="11265" width="104.42578125" bestFit="1" customWidth="1"/>
    <col min="11266" max="11266" width="10.7109375" bestFit="1" customWidth="1"/>
    <col min="11267" max="11267" width="11.7109375" bestFit="1" customWidth="1"/>
    <col min="11268" max="11269" width="11.7109375" customWidth="1"/>
    <col min="11270" max="11270" width="11.7109375" bestFit="1" customWidth="1"/>
    <col min="11271" max="11271" width="11.42578125" customWidth="1"/>
    <col min="11272" max="11272" width="10.7109375" bestFit="1" customWidth="1"/>
    <col min="11273" max="11512" width="11.42578125" customWidth="1"/>
    <col min="11513" max="11513" width="104.42578125" bestFit="1" customWidth="1"/>
    <col min="11514" max="11514" width="10.7109375" bestFit="1" customWidth="1"/>
    <col min="11515" max="11515" width="11.7109375" bestFit="1" customWidth="1"/>
    <col min="11516" max="11517" width="10.7109375" bestFit="1" customWidth="1"/>
    <col min="11518" max="11518" width="11.7109375" bestFit="1" customWidth="1"/>
    <col min="11521" max="11521" width="104.42578125" bestFit="1" customWidth="1"/>
    <col min="11522" max="11522" width="10.7109375" bestFit="1" customWidth="1"/>
    <col min="11523" max="11523" width="11.7109375" bestFit="1" customWidth="1"/>
    <col min="11524" max="11525" width="11.7109375" customWidth="1"/>
    <col min="11526" max="11526" width="11.7109375" bestFit="1" customWidth="1"/>
    <col min="11527" max="11527" width="11.42578125" customWidth="1"/>
    <col min="11528" max="11528" width="10.7109375" bestFit="1" customWidth="1"/>
    <col min="11529" max="11768" width="11.42578125" customWidth="1"/>
    <col min="11769" max="11769" width="104.42578125" bestFit="1" customWidth="1"/>
    <col min="11770" max="11770" width="10.7109375" bestFit="1" customWidth="1"/>
    <col min="11771" max="11771" width="11.7109375" bestFit="1" customWidth="1"/>
    <col min="11772" max="11773" width="10.7109375" bestFit="1" customWidth="1"/>
    <col min="11774" max="11774" width="11.7109375" bestFit="1" customWidth="1"/>
    <col min="11777" max="11777" width="104.42578125" bestFit="1" customWidth="1"/>
    <col min="11778" max="11778" width="10.7109375" bestFit="1" customWidth="1"/>
    <col min="11779" max="11779" width="11.7109375" bestFit="1" customWidth="1"/>
    <col min="11780" max="11781" width="11.7109375" customWidth="1"/>
    <col min="11782" max="11782" width="11.7109375" bestFit="1" customWidth="1"/>
    <col min="11783" max="11783" width="11.42578125" customWidth="1"/>
    <col min="11784" max="11784" width="10.7109375" bestFit="1" customWidth="1"/>
    <col min="11785" max="12024" width="11.42578125" customWidth="1"/>
    <col min="12025" max="12025" width="104.42578125" bestFit="1" customWidth="1"/>
    <col min="12026" max="12026" width="10.7109375" bestFit="1" customWidth="1"/>
    <col min="12027" max="12027" width="11.7109375" bestFit="1" customWidth="1"/>
    <col min="12028" max="12029" width="10.7109375" bestFit="1" customWidth="1"/>
    <col min="12030" max="12030" width="11.7109375" bestFit="1" customWidth="1"/>
    <col min="12033" max="12033" width="104.42578125" bestFit="1" customWidth="1"/>
    <col min="12034" max="12034" width="10.7109375" bestFit="1" customWidth="1"/>
    <col min="12035" max="12035" width="11.7109375" bestFit="1" customWidth="1"/>
    <col min="12036" max="12037" width="11.7109375" customWidth="1"/>
    <col min="12038" max="12038" width="11.7109375" bestFit="1" customWidth="1"/>
    <col min="12039" max="12039" width="11.42578125" customWidth="1"/>
    <col min="12040" max="12040" width="10.7109375" bestFit="1" customWidth="1"/>
    <col min="12041" max="12280" width="11.42578125" customWidth="1"/>
    <col min="12281" max="12281" width="104.42578125" bestFit="1" customWidth="1"/>
    <col min="12282" max="12282" width="10.7109375" bestFit="1" customWidth="1"/>
    <col min="12283" max="12283" width="11.7109375" bestFit="1" customWidth="1"/>
    <col min="12284" max="12285" width="10.7109375" bestFit="1" customWidth="1"/>
    <col min="12286" max="12286" width="11.7109375" bestFit="1" customWidth="1"/>
    <col min="12289" max="12289" width="104.42578125" bestFit="1" customWidth="1"/>
    <col min="12290" max="12290" width="10.7109375" bestFit="1" customWidth="1"/>
    <col min="12291" max="12291" width="11.7109375" bestFit="1" customWidth="1"/>
    <col min="12292" max="12293" width="11.7109375" customWidth="1"/>
    <col min="12294" max="12294" width="11.7109375" bestFit="1" customWidth="1"/>
    <col min="12295" max="12295" width="11.42578125" customWidth="1"/>
    <col min="12296" max="12296" width="10.7109375" bestFit="1" customWidth="1"/>
    <col min="12297" max="12536" width="11.42578125" customWidth="1"/>
    <col min="12537" max="12537" width="104.42578125" bestFit="1" customWidth="1"/>
    <col min="12538" max="12538" width="10.7109375" bestFit="1" customWidth="1"/>
    <col min="12539" max="12539" width="11.7109375" bestFit="1" customWidth="1"/>
    <col min="12540" max="12541" width="10.7109375" bestFit="1" customWidth="1"/>
    <col min="12542" max="12542" width="11.7109375" bestFit="1" customWidth="1"/>
    <col min="12545" max="12545" width="104.42578125" bestFit="1" customWidth="1"/>
    <col min="12546" max="12546" width="10.7109375" bestFit="1" customWidth="1"/>
    <col min="12547" max="12547" width="11.7109375" bestFit="1" customWidth="1"/>
    <col min="12548" max="12549" width="11.7109375" customWidth="1"/>
    <col min="12550" max="12550" width="11.7109375" bestFit="1" customWidth="1"/>
    <col min="12551" max="12551" width="11.42578125" customWidth="1"/>
    <col min="12552" max="12552" width="10.7109375" bestFit="1" customWidth="1"/>
    <col min="12553" max="12792" width="11.42578125" customWidth="1"/>
    <col min="12793" max="12793" width="104.42578125" bestFit="1" customWidth="1"/>
    <col min="12794" max="12794" width="10.7109375" bestFit="1" customWidth="1"/>
    <col min="12795" max="12795" width="11.7109375" bestFit="1" customWidth="1"/>
    <col min="12796" max="12797" width="10.7109375" bestFit="1" customWidth="1"/>
    <col min="12798" max="12798" width="11.7109375" bestFit="1" customWidth="1"/>
    <col min="12801" max="12801" width="104.42578125" bestFit="1" customWidth="1"/>
    <col min="12802" max="12802" width="10.7109375" bestFit="1" customWidth="1"/>
    <col min="12803" max="12803" width="11.7109375" bestFit="1" customWidth="1"/>
    <col min="12804" max="12805" width="11.7109375" customWidth="1"/>
    <col min="12806" max="12806" width="11.7109375" bestFit="1" customWidth="1"/>
    <col min="12807" max="12807" width="11.42578125" customWidth="1"/>
    <col min="12808" max="12808" width="10.7109375" bestFit="1" customWidth="1"/>
    <col min="12809" max="13048" width="11.42578125" customWidth="1"/>
    <col min="13049" max="13049" width="104.42578125" bestFit="1" customWidth="1"/>
    <col min="13050" max="13050" width="10.7109375" bestFit="1" customWidth="1"/>
    <col min="13051" max="13051" width="11.7109375" bestFit="1" customWidth="1"/>
    <col min="13052" max="13053" width="10.7109375" bestFit="1" customWidth="1"/>
    <col min="13054" max="13054" width="11.7109375" bestFit="1" customWidth="1"/>
    <col min="13057" max="13057" width="104.42578125" bestFit="1" customWidth="1"/>
    <col min="13058" max="13058" width="10.7109375" bestFit="1" customWidth="1"/>
    <col min="13059" max="13059" width="11.7109375" bestFit="1" customWidth="1"/>
    <col min="13060" max="13061" width="11.7109375" customWidth="1"/>
    <col min="13062" max="13062" width="11.7109375" bestFit="1" customWidth="1"/>
    <col min="13063" max="13063" width="11.42578125" customWidth="1"/>
    <col min="13064" max="13064" width="10.7109375" bestFit="1" customWidth="1"/>
    <col min="13065" max="13304" width="11.42578125" customWidth="1"/>
    <col min="13305" max="13305" width="104.42578125" bestFit="1" customWidth="1"/>
    <col min="13306" max="13306" width="10.7109375" bestFit="1" customWidth="1"/>
    <col min="13307" max="13307" width="11.7109375" bestFit="1" customWidth="1"/>
    <col min="13308" max="13309" width="10.7109375" bestFit="1" customWidth="1"/>
    <col min="13310" max="13310" width="11.7109375" bestFit="1" customWidth="1"/>
    <col min="13313" max="13313" width="104.42578125" bestFit="1" customWidth="1"/>
    <col min="13314" max="13314" width="10.7109375" bestFit="1" customWidth="1"/>
    <col min="13315" max="13315" width="11.7109375" bestFit="1" customWidth="1"/>
    <col min="13316" max="13317" width="11.7109375" customWidth="1"/>
    <col min="13318" max="13318" width="11.7109375" bestFit="1" customWidth="1"/>
    <col min="13319" max="13319" width="11.42578125" customWidth="1"/>
    <col min="13320" max="13320" width="10.7109375" bestFit="1" customWidth="1"/>
    <col min="13321" max="13560" width="11.42578125" customWidth="1"/>
    <col min="13561" max="13561" width="104.42578125" bestFit="1" customWidth="1"/>
    <col min="13562" max="13562" width="10.7109375" bestFit="1" customWidth="1"/>
    <col min="13563" max="13563" width="11.7109375" bestFit="1" customWidth="1"/>
    <col min="13564" max="13565" width="10.7109375" bestFit="1" customWidth="1"/>
    <col min="13566" max="13566" width="11.7109375" bestFit="1" customWidth="1"/>
    <col min="13569" max="13569" width="104.42578125" bestFit="1" customWidth="1"/>
    <col min="13570" max="13570" width="10.7109375" bestFit="1" customWidth="1"/>
    <col min="13571" max="13571" width="11.7109375" bestFit="1" customWidth="1"/>
    <col min="13572" max="13573" width="11.7109375" customWidth="1"/>
    <col min="13574" max="13574" width="11.7109375" bestFit="1" customWidth="1"/>
    <col min="13575" max="13575" width="11.42578125" customWidth="1"/>
    <col min="13576" max="13576" width="10.7109375" bestFit="1" customWidth="1"/>
    <col min="13577" max="13816" width="11.42578125" customWidth="1"/>
    <col min="13817" max="13817" width="104.42578125" bestFit="1" customWidth="1"/>
    <col min="13818" max="13818" width="10.7109375" bestFit="1" customWidth="1"/>
    <col min="13819" max="13819" width="11.7109375" bestFit="1" customWidth="1"/>
    <col min="13820" max="13821" width="10.7109375" bestFit="1" customWidth="1"/>
    <col min="13822" max="13822" width="11.7109375" bestFit="1" customWidth="1"/>
    <col min="13825" max="13825" width="104.42578125" bestFit="1" customWidth="1"/>
    <col min="13826" max="13826" width="10.7109375" bestFit="1" customWidth="1"/>
    <col min="13827" max="13827" width="11.7109375" bestFit="1" customWidth="1"/>
    <col min="13828" max="13829" width="11.7109375" customWidth="1"/>
    <col min="13830" max="13830" width="11.7109375" bestFit="1" customWidth="1"/>
    <col min="13831" max="13831" width="11.42578125" customWidth="1"/>
    <col min="13832" max="13832" width="10.7109375" bestFit="1" customWidth="1"/>
    <col min="13833" max="14072" width="11.42578125" customWidth="1"/>
    <col min="14073" max="14073" width="104.42578125" bestFit="1" customWidth="1"/>
    <col min="14074" max="14074" width="10.7109375" bestFit="1" customWidth="1"/>
    <col min="14075" max="14075" width="11.7109375" bestFit="1" customWidth="1"/>
    <col min="14076" max="14077" width="10.7109375" bestFit="1" customWidth="1"/>
    <col min="14078" max="14078" width="11.7109375" bestFit="1" customWidth="1"/>
    <col min="14081" max="14081" width="104.42578125" bestFit="1" customWidth="1"/>
    <col min="14082" max="14082" width="10.7109375" bestFit="1" customWidth="1"/>
    <col min="14083" max="14083" width="11.7109375" bestFit="1" customWidth="1"/>
    <col min="14084" max="14085" width="11.7109375" customWidth="1"/>
    <col min="14086" max="14086" width="11.7109375" bestFit="1" customWidth="1"/>
    <col min="14087" max="14087" width="11.42578125" customWidth="1"/>
    <col min="14088" max="14088" width="10.7109375" bestFit="1" customWidth="1"/>
    <col min="14089" max="14328" width="11.42578125" customWidth="1"/>
    <col min="14329" max="14329" width="104.42578125" bestFit="1" customWidth="1"/>
    <col min="14330" max="14330" width="10.7109375" bestFit="1" customWidth="1"/>
    <col min="14331" max="14331" width="11.7109375" bestFit="1" customWidth="1"/>
    <col min="14332" max="14333" width="10.7109375" bestFit="1" customWidth="1"/>
    <col min="14334" max="14334" width="11.7109375" bestFit="1" customWidth="1"/>
    <col min="14337" max="14337" width="104.42578125" bestFit="1" customWidth="1"/>
    <col min="14338" max="14338" width="10.7109375" bestFit="1" customWidth="1"/>
    <col min="14339" max="14339" width="11.7109375" bestFit="1" customWidth="1"/>
    <col min="14340" max="14341" width="11.7109375" customWidth="1"/>
    <col min="14342" max="14342" width="11.7109375" bestFit="1" customWidth="1"/>
    <col min="14343" max="14343" width="11.42578125" customWidth="1"/>
    <col min="14344" max="14344" width="10.7109375" bestFit="1" customWidth="1"/>
    <col min="14345" max="14584" width="11.42578125" customWidth="1"/>
    <col min="14585" max="14585" width="104.42578125" bestFit="1" customWidth="1"/>
    <col min="14586" max="14586" width="10.7109375" bestFit="1" customWidth="1"/>
    <col min="14587" max="14587" width="11.7109375" bestFit="1" customWidth="1"/>
    <col min="14588" max="14589" width="10.7109375" bestFit="1" customWidth="1"/>
    <col min="14590" max="14590" width="11.7109375" bestFit="1" customWidth="1"/>
    <col min="14593" max="14593" width="104.42578125" bestFit="1" customWidth="1"/>
    <col min="14594" max="14594" width="10.7109375" bestFit="1" customWidth="1"/>
    <col min="14595" max="14595" width="11.7109375" bestFit="1" customWidth="1"/>
    <col min="14596" max="14597" width="11.7109375" customWidth="1"/>
    <col min="14598" max="14598" width="11.7109375" bestFit="1" customWidth="1"/>
    <col min="14599" max="14599" width="11.42578125" customWidth="1"/>
    <col min="14600" max="14600" width="10.7109375" bestFit="1" customWidth="1"/>
    <col min="14601" max="14840" width="11.42578125" customWidth="1"/>
    <col min="14841" max="14841" width="104.42578125" bestFit="1" customWidth="1"/>
    <col min="14842" max="14842" width="10.7109375" bestFit="1" customWidth="1"/>
    <col min="14843" max="14843" width="11.7109375" bestFit="1" customWidth="1"/>
    <col min="14844" max="14845" width="10.7109375" bestFit="1" customWidth="1"/>
    <col min="14846" max="14846" width="11.7109375" bestFit="1" customWidth="1"/>
    <col min="14849" max="14849" width="104.42578125" bestFit="1" customWidth="1"/>
    <col min="14850" max="14850" width="10.7109375" bestFit="1" customWidth="1"/>
    <col min="14851" max="14851" width="11.7109375" bestFit="1" customWidth="1"/>
    <col min="14852" max="14853" width="11.7109375" customWidth="1"/>
    <col min="14854" max="14854" width="11.7109375" bestFit="1" customWidth="1"/>
    <col min="14855" max="14855" width="11.42578125" customWidth="1"/>
    <col min="14856" max="14856" width="10.7109375" bestFit="1" customWidth="1"/>
    <col min="14857" max="15096" width="11.42578125" customWidth="1"/>
    <col min="15097" max="15097" width="104.42578125" bestFit="1" customWidth="1"/>
    <col min="15098" max="15098" width="10.7109375" bestFit="1" customWidth="1"/>
    <col min="15099" max="15099" width="11.7109375" bestFit="1" customWidth="1"/>
    <col min="15100" max="15101" width="10.7109375" bestFit="1" customWidth="1"/>
    <col min="15102" max="15102" width="11.7109375" bestFit="1" customWidth="1"/>
    <col min="15105" max="15105" width="104.42578125" bestFit="1" customWidth="1"/>
    <col min="15106" max="15106" width="10.7109375" bestFit="1" customWidth="1"/>
    <col min="15107" max="15107" width="11.7109375" bestFit="1" customWidth="1"/>
    <col min="15108" max="15109" width="11.7109375" customWidth="1"/>
    <col min="15110" max="15110" width="11.7109375" bestFit="1" customWidth="1"/>
    <col min="15111" max="15111" width="11.42578125" customWidth="1"/>
    <col min="15112" max="15112" width="10.7109375" bestFit="1" customWidth="1"/>
    <col min="15113" max="15352" width="11.42578125" customWidth="1"/>
    <col min="15353" max="15353" width="104.42578125" bestFit="1" customWidth="1"/>
    <col min="15354" max="15354" width="10.7109375" bestFit="1" customWidth="1"/>
    <col min="15355" max="15355" width="11.7109375" bestFit="1" customWidth="1"/>
    <col min="15356" max="15357" width="10.7109375" bestFit="1" customWidth="1"/>
    <col min="15358" max="15358" width="11.7109375" bestFit="1" customWidth="1"/>
    <col min="15361" max="15361" width="104.42578125" bestFit="1" customWidth="1"/>
    <col min="15362" max="15362" width="10.7109375" bestFit="1" customWidth="1"/>
    <col min="15363" max="15363" width="11.7109375" bestFit="1" customWidth="1"/>
    <col min="15364" max="15365" width="11.7109375" customWidth="1"/>
    <col min="15366" max="15366" width="11.7109375" bestFit="1" customWidth="1"/>
    <col min="15367" max="15367" width="11.42578125" customWidth="1"/>
    <col min="15368" max="15368" width="10.7109375" bestFit="1" customWidth="1"/>
    <col min="15369" max="15608" width="11.42578125" customWidth="1"/>
    <col min="15609" max="15609" width="104.42578125" bestFit="1" customWidth="1"/>
    <col min="15610" max="15610" width="10.7109375" bestFit="1" customWidth="1"/>
    <col min="15611" max="15611" width="11.7109375" bestFit="1" customWidth="1"/>
    <col min="15612" max="15613" width="10.7109375" bestFit="1" customWidth="1"/>
    <col min="15614" max="15614" width="11.7109375" bestFit="1" customWidth="1"/>
    <col min="15617" max="15617" width="104.42578125" bestFit="1" customWidth="1"/>
    <col min="15618" max="15618" width="10.7109375" bestFit="1" customWidth="1"/>
    <col min="15619" max="15619" width="11.7109375" bestFit="1" customWidth="1"/>
    <col min="15620" max="15621" width="11.7109375" customWidth="1"/>
    <col min="15622" max="15622" width="11.7109375" bestFit="1" customWidth="1"/>
    <col min="15623" max="15623" width="11.42578125" customWidth="1"/>
    <col min="15624" max="15624" width="10.7109375" bestFit="1" customWidth="1"/>
    <col min="15625" max="15864" width="11.42578125" customWidth="1"/>
    <col min="15865" max="15865" width="104.42578125" bestFit="1" customWidth="1"/>
    <col min="15866" max="15866" width="10.7109375" bestFit="1" customWidth="1"/>
    <col min="15867" max="15867" width="11.7109375" bestFit="1" customWidth="1"/>
    <col min="15868" max="15869" width="10.7109375" bestFit="1" customWidth="1"/>
    <col min="15870" max="15870" width="11.7109375" bestFit="1" customWidth="1"/>
    <col min="15873" max="15873" width="104.42578125" bestFit="1" customWidth="1"/>
    <col min="15874" max="15874" width="10.7109375" bestFit="1" customWidth="1"/>
    <col min="15875" max="15875" width="11.7109375" bestFit="1" customWidth="1"/>
    <col min="15876" max="15877" width="11.7109375" customWidth="1"/>
    <col min="15878" max="15878" width="11.7109375" bestFit="1" customWidth="1"/>
    <col min="15879" max="15879" width="11.42578125" customWidth="1"/>
    <col min="15880" max="15880" width="10.7109375" bestFit="1" customWidth="1"/>
    <col min="15881" max="16120" width="11.42578125" customWidth="1"/>
    <col min="16121" max="16121" width="104.42578125" bestFit="1" customWidth="1"/>
    <col min="16122" max="16122" width="10.7109375" bestFit="1" customWidth="1"/>
    <col min="16123" max="16123" width="11.7109375" bestFit="1" customWidth="1"/>
    <col min="16124" max="16125" width="10.7109375" bestFit="1" customWidth="1"/>
    <col min="16126" max="16126" width="11.7109375" bestFit="1" customWidth="1"/>
    <col min="16129" max="16129" width="104.42578125" bestFit="1" customWidth="1"/>
    <col min="16130" max="16130" width="10.7109375" bestFit="1" customWidth="1"/>
    <col min="16131" max="16131" width="11.7109375" bestFit="1" customWidth="1"/>
    <col min="16132" max="16133" width="11.7109375" customWidth="1"/>
    <col min="16134" max="16134" width="11.7109375" bestFit="1" customWidth="1"/>
    <col min="16135" max="16135" width="11.42578125" customWidth="1"/>
    <col min="16136" max="16136" width="10.7109375" bestFit="1" customWidth="1"/>
    <col min="16137" max="16376" width="11.42578125" customWidth="1"/>
    <col min="16377" max="16377" width="104.42578125" bestFit="1" customWidth="1"/>
    <col min="16378" max="16378" width="10.7109375" bestFit="1" customWidth="1"/>
    <col min="16379" max="16379" width="11.7109375" bestFit="1" customWidth="1"/>
    <col min="16380" max="16381" width="10.7109375" bestFit="1" customWidth="1"/>
    <col min="16382" max="16382" width="11.7109375" bestFit="1" customWidth="1"/>
  </cols>
  <sheetData>
    <row r="1" spans="1:8" ht="30" customHeight="1">
      <c r="A1" s="885" t="s">
        <v>824</v>
      </c>
      <c r="B1" s="885"/>
      <c r="C1" s="885"/>
      <c r="D1" s="885"/>
      <c r="E1" s="885"/>
      <c r="F1" s="885"/>
    </row>
    <row r="2" spans="1:8" ht="18">
      <c r="A2" s="886" t="s">
        <v>1</v>
      </c>
      <c r="B2" s="886"/>
      <c r="C2" s="886"/>
      <c r="D2" s="886"/>
      <c r="E2" s="886"/>
      <c r="F2" s="886"/>
    </row>
    <row r="3" spans="1:8" ht="18">
      <c r="A3" s="886" t="s">
        <v>2</v>
      </c>
      <c r="B3" s="886"/>
      <c r="C3" s="886"/>
      <c r="D3" s="886"/>
      <c r="E3" s="886"/>
      <c r="F3" s="886"/>
    </row>
    <row r="4" spans="1:8" ht="30" customHeight="1">
      <c r="A4" s="887" t="s">
        <v>3</v>
      </c>
      <c r="B4" s="887"/>
      <c r="C4" s="887"/>
      <c r="D4" s="887"/>
      <c r="E4" s="887"/>
      <c r="F4" s="887"/>
    </row>
    <row r="5" spans="1:8" ht="3.75" customHeight="1">
      <c r="A5" s="1"/>
      <c r="B5" s="1"/>
      <c r="C5" s="1"/>
      <c r="D5" s="1"/>
      <c r="E5" s="1"/>
      <c r="F5" s="1"/>
    </row>
    <row r="6" spans="1:8" ht="30" customHeight="1" thickBot="1">
      <c r="A6" s="2"/>
      <c r="B6" s="3" t="s">
        <v>4</v>
      </c>
      <c r="C6" s="3" t="s">
        <v>5</v>
      </c>
      <c r="D6" s="3" t="s">
        <v>6</v>
      </c>
      <c r="E6" s="3" t="s">
        <v>7</v>
      </c>
      <c r="F6" s="4" t="s">
        <v>8</v>
      </c>
    </row>
    <row r="7" spans="1:8">
      <c r="A7" s="5" t="s">
        <v>9</v>
      </c>
      <c r="B7" s="6">
        <v>5810258.2269800007</v>
      </c>
      <c r="C7" s="6">
        <v>410225.20323999994</v>
      </c>
      <c r="D7" s="6">
        <v>0</v>
      </c>
      <c r="E7" s="6">
        <v>1492.7934799999998</v>
      </c>
      <c r="F7" s="6">
        <v>6221976.2237000009</v>
      </c>
      <c r="H7" s="7"/>
    </row>
    <row r="8" spans="1:8">
      <c r="A8" s="8" t="s">
        <v>10</v>
      </c>
      <c r="B8" s="9">
        <v>344963.26399999997</v>
      </c>
      <c r="C8" s="9">
        <v>85793.828529999999</v>
      </c>
      <c r="D8" s="9">
        <v>0</v>
      </c>
      <c r="E8" s="9">
        <v>847.49719999999991</v>
      </c>
      <c r="F8" s="9">
        <v>431604.58972999995</v>
      </c>
      <c r="H8" s="7"/>
    </row>
    <row r="9" spans="1:8">
      <c r="A9" s="10" t="s">
        <v>11</v>
      </c>
      <c r="B9" s="11">
        <v>126781.02529999999</v>
      </c>
      <c r="C9" s="11">
        <v>21612.800439999999</v>
      </c>
      <c r="D9" s="11">
        <v>0</v>
      </c>
      <c r="E9" s="11">
        <v>0</v>
      </c>
      <c r="F9" s="11">
        <v>148393.82574</v>
      </c>
    </row>
    <row r="10" spans="1:8">
      <c r="A10" s="10" t="s">
        <v>12</v>
      </c>
      <c r="B10" s="11">
        <v>145903.02043999999</v>
      </c>
      <c r="C10" s="11">
        <v>59850.472200000004</v>
      </c>
      <c r="D10" s="11">
        <v>0</v>
      </c>
      <c r="E10" s="11">
        <v>847.49719999999991</v>
      </c>
      <c r="F10" s="11">
        <v>206600.98984000002</v>
      </c>
    </row>
    <row r="11" spans="1:8">
      <c r="A11" s="10" t="s">
        <v>13</v>
      </c>
      <c r="B11" s="11">
        <v>10156.589169999999</v>
      </c>
      <c r="C11" s="11">
        <v>611.59636999999998</v>
      </c>
      <c r="D11" s="11">
        <v>0</v>
      </c>
      <c r="E11" s="11">
        <v>0</v>
      </c>
      <c r="F11" s="11">
        <v>10768.185539999999</v>
      </c>
    </row>
    <row r="12" spans="1:8">
      <c r="A12" s="10" t="s">
        <v>14</v>
      </c>
      <c r="B12" s="11">
        <v>0</v>
      </c>
      <c r="C12" s="11">
        <v>0</v>
      </c>
      <c r="D12" s="11">
        <v>0</v>
      </c>
      <c r="E12" s="11">
        <v>0</v>
      </c>
      <c r="F12" s="11">
        <v>0</v>
      </c>
    </row>
    <row r="13" spans="1:8">
      <c r="A13" s="10" t="s">
        <v>15</v>
      </c>
      <c r="B13" s="11">
        <v>0</v>
      </c>
      <c r="C13" s="11">
        <v>3710.0162799999998</v>
      </c>
      <c r="D13" s="11">
        <v>0</v>
      </c>
      <c r="E13" s="11">
        <v>0</v>
      </c>
      <c r="F13" s="11">
        <v>3710.0162799999998</v>
      </c>
    </row>
    <row r="14" spans="1:8">
      <c r="A14" s="10" t="s">
        <v>16</v>
      </c>
      <c r="B14" s="11">
        <v>62122.629090000002</v>
      </c>
      <c r="C14" s="11">
        <v>8.9432399999999994</v>
      </c>
      <c r="D14" s="11">
        <v>0</v>
      </c>
      <c r="E14" s="11">
        <v>0</v>
      </c>
      <c r="F14" s="11">
        <v>62131.572330000003</v>
      </c>
    </row>
    <row r="15" spans="1:8">
      <c r="A15" s="10" t="s">
        <v>17</v>
      </c>
      <c r="B15" s="11">
        <v>0</v>
      </c>
      <c r="C15" s="11">
        <v>0</v>
      </c>
      <c r="D15" s="11">
        <v>0</v>
      </c>
      <c r="E15" s="11">
        <v>0</v>
      </c>
      <c r="F15" s="11">
        <v>0</v>
      </c>
    </row>
    <row r="16" spans="1:8">
      <c r="A16" s="10" t="s">
        <v>18</v>
      </c>
      <c r="B16" s="11">
        <v>0</v>
      </c>
      <c r="C16" s="11">
        <v>0</v>
      </c>
      <c r="D16" s="11">
        <v>0</v>
      </c>
      <c r="E16" s="11">
        <v>0</v>
      </c>
      <c r="F16" s="11">
        <v>0</v>
      </c>
    </row>
    <row r="17" spans="1:6">
      <c r="A17" s="8" t="s">
        <v>19</v>
      </c>
      <c r="B17" s="9">
        <v>297189.69747000007</v>
      </c>
      <c r="C17" s="9">
        <v>13476.129510000002</v>
      </c>
      <c r="D17" s="9">
        <v>0</v>
      </c>
      <c r="E17" s="9">
        <v>508.57536999999996</v>
      </c>
      <c r="F17" s="9">
        <v>311174.40235000005</v>
      </c>
    </row>
    <row r="18" spans="1:6">
      <c r="A18" s="10" t="s">
        <v>20</v>
      </c>
      <c r="B18" s="11">
        <v>0</v>
      </c>
      <c r="C18" s="11">
        <v>0</v>
      </c>
      <c r="D18" s="11">
        <v>0</v>
      </c>
      <c r="E18" s="11">
        <v>0</v>
      </c>
      <c r="F18" s="11">
        <v>0</v>
      </c>
    </row>
    <row r="19" spans="1:6">
      <c r="A19" s="10" t="s">
        <v>21</v>
      </c>
      <c r="B19" s="11">
        <v>31255.041819999999</v>
      </c>
      <c r="C19" s="11">
        <v>3428.7134899999996</v>
      </c>
      <c r="D19" s="11">
        <v>0</v>
      </c>
      <c r="E19" s="11">
        <v>0</v>
      </c>
      <c r="F19" s="11">
        <v>34683.75531</v>
      </c>
    </row>
    <row r="20" spans="1:6">
      <c r="A20" s="10" t="s">
        <v>22</v>
      </c>
      <c r="B20" s="11">
        <v>0</v>
      </c>
      <c r="C20" s="11">
        <v>0</v>
      </c>
      <c r="D20" s="11">
        <v>0</v>
      </c>
      <c r="E20" s="11">
        <v>0</v>
      </c>
      <c r="F20" s="11">
        <v>0</v>
      </c>
    </row>
    <row r="21" spans="1:6">
      <c r="A21" s="10" t="s">
        <v>23</v>
      </c>
      <c r="B21" s="11">
        <v>0</v>
      </c>
      <c r="C21" s="11">
        <v>0</v>
      </c>
      <c r="D21" s="11">
        <v>0</v>
      </c>
      <c r="E21" s="11">
        <v>0</v>
      </c>
      <c r="F21" s="11">
        <v>0</v>
      </c>
    </row>
    <row r="22" spans="1:6">
      <c r="A22" s="10" t="s">
        <v>24</v>
      </c>
      <c r="B22" s="11">
        <v>29141.6345</v>
      </c>
      <c r="C22" s="11">
        <v>736.78597000000002</v>
      </c>
      <c r="D22" s="11">
        <v>0</v>
      </c>
      <c r="E22" s="11">
        <v>61.664269999999995</v>
      </c>
      <c r="F22" s="11">
        <v>29940.084740000002</v>
      </c>
    </row>
    <row r="23" spans="1:6">
      <c r="A23" s="10" t="s">
        <v>25</v>
      </c>
      <c r="B23" s="11">
        <v>206391.89181</v>
      </c>
      <c r="C23" s="11">
        <v>9310.6300500000016</v>
      </c>
      <c r="D23" s="11">
        <v>0</v>
      </c>
      <c r="E23" s="11">
        <v>446.91109999999998</v>
      </c>
      <c r="F23" s="11">
        <v>216149.43296000001</v>
      </c>
    </row>
    <row r="24" spans="1:6">
      <c r="A24" s="10" t="s">
        <v>26</v>
      </c>
      <c r="B24" s="11">
        <v>31434.181929999999</v>
      </c>
      <c r="C24" s="11">
        <v>0</v>
      </c>
      <c r="D24" s="11">
        <v>0</v>
      </c>
      <c r="E24" s="11">
        <v>0</v>
      </c>
      <c r="F24" s="11">
        <v>31434.181929999999</v>
      </c>
    </row>
    <row r="25" spans="1:6">
      <c r="A25" s="10" t="s">
        <v>27</v>
      </c>
      <c r="B25" s="11">
        <v>-1033.05259</v>
      </c>
      <c r="C25" s="11">
        <v>0</v>
      </c>
      <c r="D25" s="11">
        <v>0</v>
      </c>
      <c r="E25" s="11">
        <v>0</v>
      </c>
      <c r="F25" s="11">
        <v>-1033.05259</v>
      </c>
    </row>
    <row r="26" spans="1:6">
      <c r="A26" s="8" t="s">
        <v>28</v>
      </c>
      <c r="B26" s="9">
        <v>4787042.6520000007</v>
      </c>
      <c r="C26" s="9">
        <v>28435.038429999997</v>
      </c>
      <c r="D26" s="9">
        <v>0</v>
      </c>
      <c r="E26" s="9">
        <v>136.33632999999998</v>
      </c>
      <c r="F26" s="9">
        <v>4815614.0267600007</v>
      </c>
    </row>
    <row r="27" spans="1:6">
      <c r="A27" s="12" t="s">
        <v>29</v>
      </c>
      <c r="B27" s="11">
        <v>4140861.1728700004</v>
      </c>
      <c r="C27" s="11">
        <v>29354.337249999997</v>
      </c>
      <c r="D27" s="11">
        <v>0</v>
      </c>
      <c r="E27" s="11">
        <v>132.64789999999999</v>
      </c>
      <c r="F27" s="11">
        <v>4170348.1580200004</v>
      </c>
    </row>
    <row r="28" spans="1:6">
      <c r="A28" s="10" t="s">
        <v>30</v>
      </c>
      <c r="B28" s="11">
        <v>2847465.7409800002</v>
      </c>
      <c r="C28" s="11">
        <v>12354.266370000001</v>
      </c>
      <c r="D28" s="11">
        <v>0</v>
      </c>
      <c r="E28" s="11">
        <v>132.64789999999999</v>
      </c>
      <c r="F28" s="11">
        <v>2859952.6552500003</v>
      </c>
    </row>
    <row r="29" spans="1:6">
      <c r="A29" s="10" t="s">
        <v>31</v>
      </c>
      <c r="B29" s="11">
        <v>1293395.4318900001</v>
      </c>
      <c r="C29" s="11">
        <v>17000.070879999996</v>
      </c>
      <c r="D29" s="11">
        <v>0</v>
      </c>
      <c r="E29" s="11">
        <v>0</v>
      </c>
      <c r="F29" s="11">
        <v>1310395.5027700001</v>
      </c>
    </row>
    <row r="30" spans="1:6">
      <c r="A30" s="12" t="s">
        <v>32</v>
      </c>
      <c r="B30" s="11">
        <v>89144.674039999998</v>
      </c>
      <c r="C30" s="11">
        <v>2349.9917799999998</v>
      </c>
      <c r="D30" s="11">
        <v>0</v>
      </c>
      <c r="E30" s="11">
        <v>0</v>
      </c>
      <c r="F30" s="11">
        <v>91494.665819999995</v>
      </c>
    </row>
    <row r="31" spans="1:6">
      <c r="A31" s="10" t="s">
        <v>33</v>
      </c>
      <c r="B31" s="11">
        <v>58119.799509999997</v>
      </c>
      <c r="C31" s="11">
        <v>0</v>
      </c>
      <c r="D31" s="11">
        <v>0</v>
      </c>
      <c r="E31" s="11">
        <v>0</v>
      </c>
      <c r="F31" s="11">
        <v>58119.799509999997</v>
      </c>
    </row>
    <row r="32" spans="1:6">
      <c r="A32" s="10" t="s">
        <v>34</v>
      </c>
      <c r="B32" s="11">
        <v>31024.874530000001</v>
      </c>
      <c r="C32" s="11">
        <v>2349.9917799999998</v>
      </c>
      <c r="D32" s="11">
        <v>0</v>
      </c>
      <c r="E32" s="11">
        <v>0</v>
      </c>
      <c r="F32" s="11">
        <v>33374.866309999998</v>
      </c>
    </row>
    <row r="33" spans="1:6">
      <c r="A33" s="12" t="s">
        <v>35</v>
      </c>
      <c r="B33" s="11">
        <v>105460.15476</v>
      </c>
      <c r="C33" s="11">
        <v>5503.9295499999998</v>
      </c>
      <c r="D33" s="11">
        <v>0</v>
      </c>
      <c r="E33" s="11">
        <v>0</v>
      </c>
      <c r="F33" s="11">
        <v>110964.08431000001</v>
      </c>
    </row>
    <row r="34" spans="1:6">
      <c r="A34" s="10" t="s">
        <v>36</v>
      </c>
      <c r="B34" s="11">
        <v>53454.031270000007</v>
      </c>
      <c r="C34" s="11">
        <v>1800.7438999999999</v>
      </c>
      <c r="D34" s="11">
        <v>0</v>
      </c>
      <c r="E34" s="11">
        <v>0</v>
      </c>
      <c r="F34" s="11">
        <v>55254.775170000008</v>
      </c>
    </row>
    <row r="35" spans="1:6">
      <c r="A35" s="10" t="s">
        <v>37</v>
      </c>
      <c r="B35" s="11">
        <v>52006.123490000005</v>
      </c>
      <c r="C35" s="11">
        <v>3703.1856499999999</v>
      </c>
      <c r="D35" s="11">
        <v>0</v>
      </c>
      <c r="E35" s="11">
        <v>0</v>
      </c>
      <c r="F35" s="11">
        <v>55709.309140000005</v>
      </c>
    </row>
    <row r="36" spans="1:6">
      <c r="A36" s="12" t="s">
        <v>38</v>
      </c>
      <c r="B36" s="11">
        <v>686807.69245999993</v>
      </c>
      <c r="C36" s="11">
        <v>7670.8089000000009</v>
      </c>
      <c r="D36" s="11">
        <v>0</v>
      </c>
      <c r="E36" s="11">
        <v>3.83378</v>
      </c>
      <c r="F36" s="11">
        <v>694482.33513999986</v>
      </c>
    </row>
    <row r="37" spans="1:6">
      <c r="A37" s="13" t="s">
        <v>39</v>
      </c>
      <c r="B37" s="11">
        <v>143420.41589999999</v>
      </c>
      <c r="C37" s="11">
        <v>496.88144999999997</v>
      </c>
      <c r="D37" s="11">
        <v>0</v>
      </c>
      <c r="E37" s="11">
        <v>0.18700999999999998</v>
      </c>
      <c r="F37" s="11">
        <v>143917.48435999997</v>
      </c>
    </row>
    <row r="38" spans="1:6">
      <c r="A38" s="10" t="s">
        <v>40</v>
      </c>
      <c r="B38" s="11">
        <v>342321.99828999996</v>
      </c>
      <c r="C38" s="11">
        <v>4493.4601900000007</v>
      </c>
      <c r="D38" s="11">
        <v>0</v>
      </c>
      <c r="E38" s="11">
        <v>0</v>
      </c>
      <c r="F38" s="11">
        <v>346815.45847999997</v>
      </c>
    </row>
    <row r="39" spans="1:6">
      <c r="A39" s="10" t="s">
        <v>41</v>
      </c>
      <c r="B39" s="11">
        <v>250.49614000000003</v>
      </c>
      <c r="C39" s="11">
        <v>0</v>
      </c>
      <c r="D39" s="11">
        <v>0</v>
      </c>
      <c r="E39" s="11">
        <v>0</v>
      </c>
      <c r="F39" s="11">
        <v>250.49614000000003</v>
      </c>
    </row>
    <row r="40" spans="1:6">
      <c r="A40" s="10" t="s">
        <v>42</v>
      </c>
      <c r="B40" s="11">
        <v>1928.7707399999999</v>
      </c>
      <c r="C40" s="11">
        <v>0</v>
      </c>
      <c r="D40" s="11">
        <v>0</v>
      </c>
      <c r="E40" s="11">
        <v>0</v>
      </c>
      <c r="F40" s="11">
        <v>1928.7707399999999</v>
      </c>
    </row>
    <row r="41" spans="1:6">
      <c r="A41" s="10" t="s">
        <v>43</v>
      </c>
      <c r="B41" s="11">
        <v>0</v>
      </c>
      <c r="C41" s="11">
        <v>0</v>
      </c>
      <c r="D41" s="11">
        <v>0</v>
      </c>
      <c r="E41" s="11">
        <v>0</v>
      </c>
      <c r="F41" s="11">
        <v>0</v>
      </c>
    </row>
    <row r="42" spans="1:6">
      <c r="A42" s="14" t="s">
        <v>44</v>
      </c>
      <c r="B42" s="11">
        <v>2.8837100000000002</v>
      </c>
      <c r="C42" s="11">
        <v>0</v>
      </c>
      <c r="D42" s="11">
        <v>0</v>
      </c>
      <c r="E42" s="11">
        <v>0</v>
      </c>
      <c r="F42" s="11">
        <v>2.8837100000000002</v>
      </c>
    </row>
    <row r="43" spans="1:6">
      <c r="A43" s="13" t="s">
        <v>45</v>
      </c>
      <c r="B43" s="11">
        <v>61482.638439999995</v>
      </c>
      <c r="C43" s="11">
        <v>982.37484999999992</v>
      </c>
      <c r="D43" s="11">
        <v>0</v>
      </c>
      <c r="E43" s="11">
        <v>3.6467700000000001</v>
      </c>
      <c r="F43" s="11">
        <v>62468.660059999995</v>
      </c>
    </row>
    <row r="44" spans="1:6">
      <c r="A44" s="10" t="s">
        <v>46</v>
      </c>
      <c r="B44" s="11">
        <v>136361.21252999999</v>
      </c>
      <c r="C44" s="11">
        <v>1698.09241</v>
      </c>
      <c r="D44" s="11">
        <v>0</v>
      </c>
      <c r="E44" s="11">
        <v>0</v>
      </c>
      <c r="F44" s="11">
        <v>138059.30494</v>
      </c>
    </row>
    <row r="45" spans="1:6">
      <c r="A45" s="10" t="s">
        <v>47</v>
      </c>
      <c r="B45" s="11">
        <v>361.03627</v>
      </c>
      <c r="C45" s="11">
        <v>0</v>
      </c>
      <c r="D45" s="11">
        <v>0</v>
      </c>
      <c r="E45" s="11">
        <v>0</v>
      </c>
      <c r="F45" s="11">
        <v>361.03627</v>
      </c>
    </row>
    <row r="46" spans="1:6">
      <c r="A46" s="10" t="s">
        <v>48</v>
      </c>
      <c r="B46" s="11">
        <v>678.24044000000004</v>
      </c>
      <c r="C46" s="11">
        <v>0</v>
      </c>
      <c r="D46" s="11">
        <v>0</v>
      </c>
      <c r="E46" s="11">
        <v>0</v>
      </c>
      <c r="F46" s="11">
        <v>678.24044000000004</v>
      </c>
    </row>
    <row r="47" spans="1:6">
      <c r="A47" s="10" t="s">
        <v>49</v>
      </c>
      <c r="B47" s="11">
        <v>0</v>
      </c>
      <c r="C47" s="11">
        <v>0</v>
      </c>
      <c r="D47" s="11">
        <v>0</v>
      </c>
      <c r="E47" s="11">
        <v>0</v>
      </c>
      <c r="F47" s="11">
        <v>0</v>
      </c>
    </row>
    <row r="48" spans="1:6">
      <c r="A48" s="14" t="s">
        <v>50</v>
      </c>
      <c r="B48" s="11">
        <v>0</v>
      </c>
      <c r="C48" s="11">
        <v>0</v>
      </c>
      <c r="D48" s="11">
        <v>0</v>
      </c>
      <c r="E48" s="11">
        <v>0</v>
      </c>
      <c r="F48" s="11">
        <v>0</v>
      </c>
    </row>
    <row r="49" spans="1:6">
      <c r="A49" s="15" t="s">
        <v>51</v>
      </c>
      <c r="B49" s="11">
        <v>-235231.04213000002</v>
      </c>
      <c r="C49" s="11">
        <v>-16444.029050000001</v>
      </c>
      <c r="D49" s="11">
        <v>0</v>
      </c>
      <c r="E49" s="11">
        <v>-0.14535000000000001</v>
      </c>
      <c r="F49" s="11">
        <v>-251675.21653000003</v>
      </c>
    </row>
    <row r="50" spans="1:6">
      <c r="A50" s="10" t="s">
        <v>52</v>
      </c>
      <c r="B50" s="11">
        <v>-15342.94002</v>
      </c>
      <c r="C50" s="11">
        <v>-185.15298999999999</v>
      </c>
      <c r="D50" s="11">
        <v>0</v>
      </c>
      <c r="E50" s="11">
        <v>-0.14535000000000001</v>
      </c>
      <c r="F50" s="11">
        <v>-15528.238360000001</v>
      </c>
    </row>
    <row r="51" spans="1:6">
      <c r="A51" s="10" t="s">
        <v>53</v>
      </c>
      <c r="B51" s="11">
        <v>-7499.4031599999989</v>
      </c>
      <c r="C51" s="11">
        <v>-236.13725999999997</v>
      </c>
      <c r="D51" s="11">
        <v>0</v>
      </c>
      <c r="E51" s="11">
        <v>0</v>
      </c>
      <c r="F51" s="11">
        <v>-7735.5404199999994</v>
      </c>
    </row>
    <row r="52" spans="1:6">
      <c r="A52" s="10" t="s">
        <v>54</v>
      </c>
      <c r="B52" s="11">
        <v>-48884.359270000001</v>
      </c>
      <c r="C52" s="11">
        <v>0</v>
      </c>
      <c r="D52" s="11">
        <v>0</v>
      </c>
      <c r="E52" s="11">
        <v>0</v>
      </c>
      <c r="F52" s="11">
        <v>-48884.359270000001</v>
      </c>
    </row>
    <row r="53" spans="1:6">
      <c r="A53" s="10" t="s">
        <v>55</v>
      </c>
      <c r="B53" s="11">
        <v>-17193.885830000003</v>
      </c>
      <c r="C53" s="11">
        <v>-783.30806999999993</v>
      </c>
      <c r="D53" s="11">
        <v>0</v>
      </c>
      <c r="E53" s="11">
        <v>0</v>
      </c>
      <c r="F53" s="11">
        <v>-17977.193900000002</v>
      </c>
    </row>
    <row r="54" spans="1:6">
      <c r="A54" s="10" t="s">
        <v>56</v>
      </c>
      <c r="B54" s="11">
        <v>-36637.39458</v>
      </c>
      <c r="C54" s="11">
        <v>-956.83293999999989</v>
      </c>
      <c r="D54" s="11">
        <v>0</v>
      </c>
      <c r="E54" s="11">
        <v>0</v>
      </c>
      <c r="F54" s="11">
        <v>-37594.22752</v>
      </c>
    </row>
    <row r="55" spans="1:6">
      <c r="A55" s="10" t="s">
        <v>57</v>
      </c>
      <c r="B55" s="11">
        <v>-30372.881439999997</v>
      </c>
      <c r="C55" s="11">
        <v>-3376.9613599999998</v>
      </c>
      <c r="D55" s="11">
        <v>0</v>
      </c>
      <c r="E55" s="11">
        <v>0</v>
      </c>
      <c r="F55" s="11">
        <v>-33749.842799999999</v>
      </c>
    </row>
    <row r="56" spans="1:6">
      <c r="A56" s="10" t="s">
        <v>58</v>
      </c>
      <c r="B56" s="11">
        <v>-65075.915310000004</v>
      </c>
      <c r="C56" s="11">
        <v>-10733.279480000001</v>
      </c>
      <c r="D56" s="11">
        <v>0</v>
      </c>
      <c r="E56" s="11">
        <v>0</v>
      </c>
      <c r="F56" s="11">
        <v>-75809.194790000009</v>
      </c>
    </row>
    <row r="57" spans="1:6">
      <c r="A57" s="10" t="s">
        <v>59</v>
      </c>
      <c r="B57" s="11">
        <v>-4216.83421</v>
      </c>
      <c r="C57" s="11">
        <v>0</v>
      </c>
      <c r="D57" s="11">
        <v>0</v>
      </c>
      <c r="E57" s="11">
        <v>0</v>
      </c>
      <c r="F57" s="11">
        <v>-4216.83421</v>
      </c>
    </row>
    <row r="58" spans="1:6">
      <c r="A58" s="10" t="s">
        <v>60</v>
      </c>
      <c r="B58" s="11">
        <v>0</v>
      </c>
      <c r="C58" s="11">
        <v>0</v>
      </c>
      <c r="D58" s="11">
        <v>0</v>
      </c>
      <c r="E58" s="11">
        <v>0</v>
      </c>
      <c r="F58" s="11">
        <v>0</v>
      </c>
    </row>
    <row r="59" spans="1:6">
      <c r="A59" s="10" t="s">
        <v>61</v>
      </c>
      <c r="B59" s="11">
        <v>0</v>
      </c>
      <c r="C59" s="11">
        <v>0</v>
      </c>
      <c r="D59" s="11">
        <v>0</v>
      </c>
      <c r="E59" s="11">
        <v>0</v>
      </c>
      <c r="F59" s="11">
        <v>0</v>
      </c>
    </row>
    <row r="60" spans="1:6">
      <c r="A60" s="10" t="s">
        <v>62</v>
      </c>
      <c r="B60" s="11">
        <v>0</v>
      </c>
      <c r="C60" s="11">
        <v>0</v>
      </c>
      <c r="D60" s="11">
        <v>0</v>
      </c>
      <c r="E60" s="11">
        <v>0</v>
      </c>
      <c r="F60" s="11">
        <v>0</v>
      </c>
    </row>
    <row r="61" spans="1:6">
      <c r="A61" s="10" t="s">
        <v>63</v>
      </c>
      <c r="B61" s="11">
        <v>0</v>
      </c>
      <c r="C61" s="11">
        <v>0</v>
      </c>
      <c r="D61" s="11">
        <v>0</v>
      </c>
      <c r="E61" s="11">
        <v>0</v>
      </c>
      <c r="F61" s="11">
        <v>0</v>
      </c>
    </row>
    <row r="62" spans="1:6">
      <c r="A62" s="10" t="s">
        <v>64</v>
      </c>
      <c r="B62" s="11">
        <v>-2288.53881</v>
      </c>
      <c r="C62" s="11">
        <v>0</v>
      </c>
      <c r="D62" s="11">
        <v>0</v>
      </c>
      <c r="E62" s="11">
        <v>0</v>
      </c>
      <c r="F62" s="11">
        <v>-2288.53881</v>
      </c>
    </row>
    <row r="63" spans="1:6">
      <c r="A63" s="10" t="s">
        <v>65</v>
      </c>
      <c r="B63" s="11">
        <v>-4274.0231599999997</v>
      </c>
      <c r="C63" s="11">
        <v>-172.35695000000001</v>
      </c>
      <c r="D63" s="11">
        <v>0</v>
      </c>
      <c r="E63" s="11">
        <v>0</v>
      </c>
      <c r="F63" s="11">
        <v>-4446.3801100000001</v>
      </c>
    </row>
    <row r="64" spans="1:6">
      <c r="A64" s="10" t="s">
        <v>66</v>
      </c>
      <c r="B64" s="11">
        <v>-1105.43703</v>
      </c>
      <c r="C64" s="11">
        <v>0</v>
      </c>
      <c r="D64" s="11">
        <v>0</v>
      </c>
      <c r="E64" s="11">
        <v>0</v>
      </c>
      <c r="F64" s="11">
        <v>-1105.43703</v>
      </c>
    </row>
    <row r="65" spans="1:6">
      <c r="A65" s="10" t="s">
        <v>67</v>
      </c>
      <c r="B65" s="11">
        <v>-2339.42931</v>
      </c>
      <c r="C65" s="11">
        <v>0</v>
      </c>
      <c r="D65" s="11">
        <v>0</v>
      </c>
      <c r="E65" s="11">
        <v>0</v>
      </c>
      <c r="F65" s="11">
        <v>-2339.42931</v>
      </c>
    </row>
    <row r="66" spans="1:6">
      <c r="A66" s="8" t="s">
        <v>68</v>
      </c>
      <c r="B66" s="9">
        <v>111838.217</v>
      </c>
      <c r="C66" s="9">
        <v>1673.7969000000001</v>
      </c>
      <c r="D66" s="9">
        <v>0</v>
      </c>
      <c r="E66" s="9">
        <v>0</v>
      </c>
      <c r="F66" s="9">
        <v>113512.01390000001</v>
      </c>
    </row>
    <row r="67" spans="1:6">
      <c r="A67" s="10" t="s">
        <v>69</v>
      </c>
      <c r="B67" s="11">
        <v>0</v>
      </c>
      <c r="C67" s="11">
        <v>0</v>
      </c>
      <c r="D67" s="11">
        <v>0</v>
      </c>
      <c r="E67" s="11">
        <v>0</v>
      </c>
      <c r="F67" s="11">
        <v>0</v>
      </c>
    </row>
    <row r="68" spans="1:6">
      <c r="A68" s="10" t="s">
        <v>70</v>
      </c>
      <c r="B68" s="11">
        <v>15680.367269999999</v>
      </c>
      <c r="C68" s="11">
        <v>181.25827999999998</v>
      </c>
      <c r="D68" s="11">
        <v>0</v>
      </c>
      <c r="E68" s="11">
        <v>0</v>
      </c>
      <c r="F68" s="11">
        <v>15861.625549999999</v>
      </c>
    </row>
    <row r="69" spans="1:6">
      <c r="A69" s="10" t="s">
        <v>71</v>
      </c>
      <c r="B69" s="11">
        <v>96157.849730000002</v>
      </c>
      <c r="C69" s="11">
        <v>1492.53862</v>
      </c>
      <c r="D69" s="11">
        <v>0</v>
      </c>
      <c r="E69" s="11">
        <v>0</v>
      </c>
      <c r="F69" s="11">
        <v>97650.388350000008</v>
      </c>
    </row>
    <row r="70" spans="1:6">
      <c r="A70" s="10" t="s">
        <v>72</v>
      </c>
      <c r="B70" s="11">
        <v>0</v>
      </c>
      <c r="C70" s="11">
        <v>0</v>
      </c>
      <c r="D70" s="11">
        <v>0</v>
      </c>
      <c r="E70" s="11">
        <v>0</v>
      </c>
      <c r="F70" s="11">
        <v>0</v>
      </c>
    </row>
    <row r="71" spans="1:6">
      <c r="A71" s="10" t="s">
        <v>73</v>
      </c>
      <c r="B71" s="11">
        <v>0</v>
      </c>
      <c r="C71" s="11">
        <v>0</v>
      </c>
      <c r="D71" s="11">
        <v>0</v>
      </c>
      <c r="E71" s="11">
        <v>0</v>
      </c>
      <c r="F71" s="11">
        <v>0</v>
      </c>
    </row>
    <row r="72" spans="1:6">
      <c r="A72" s="8" t="s">
        <v>74</v>
      </c>
      <c r="B72" s="9">
        <v>1295.7210300000006</v>
      </c>
      <c r="C72" s="9">
        <v>0</v>
      </c>
      <c r="D72" s="9">
        <v>0</v>
      </c>
      <c r="E72" s="9">
        <v>0</v>
      </c>
      <c r="F72" s="9">
        <v>1295.7210300000006</v>
      </c>
    </row>
    <row r="73" spans="1:6">
      <c r="A73" s="10" t="s">
        <v>75</v>
      </c>
      <c r="B73" s="11">
        <v>0</v>
      </c>
      <c r="C73" s="11">
        <v>0</v>
      </c>
      <c r="D73" s="11">
        <v>0</v>
      </c>
      <c r="E73" s="11">
        <v>0</v>
      </c>
      <c r="F73" s="11">
        <v>0</v>
      </c>
    </row>
    <row r="74" spans="1:6">
      <c r="A74" s="10" t="s">
        <v>76</v>
      </c>
      <c r="B74" s="11">
        <v>10317.33071</v>
      </c>
      <c r="C74" s="11">
        <v>0</v>
      </c>
      <c r="D74" s="11">
        <v>0</v>
      </c>
      <c r="E74" s="11">
        <v>0</v>
      </c>
      <c r="F74" s="11">
        <v>10317.33071</v>
      </c>
    </row>
    <row r="75" spans="1:6">
      <c r="A75" s="10" t="s">
        <v>77</v>
      </c>
      <c r="B75" s="11">
        <v>0</v>
      </c>
      <c r="C75" s="11">
        <v>0</v>
      </c>
      <c r="D75" s="11">
        <v>0</v>
      </c>
      <c r="E75" s="11">
        <v>0</v>
      </c>
      <c r="F75" s="11">
        <v>0</v>
      </c>
    </row>
    <row r="76" spans="1:6">
      <c r="A76" s="10" t="s">
        <v>78</v>
      </c>
      <c r="B76" s="11">
        <v>50</v>
      </c>
      <c r="C76" s="11">
        <v>0</v>
      </c>
      <c r="D76" s="11">
        <v>0</v>
      </c>
      <c r="E76" s="11">
        <v>0</v>
      </c>
      <c r="F76" s="11">
        <v>50</v>
      </c>
    </row>
    <row r="77" spans="1:6">
      <c r="A77" s="10" t="s">
        <v>79</v>
      </c>
      <c r="B77" s="11">
        <v>-9071.6096799999996</v>
      </c>
      <c r="C77" s="11">
        <v>0</v>
      </c>
      <c r="D77" s="11">
        <v>0</v>
      </c>
      <c r="E77" s="11">
        <v>0</v>
      </c>
      <c r="F77" s="11">
        <v>-9071.6096799999996</v>
      </c>
    </row>
    <row r="78" spans="1:6">
      <c r="A78" s="8" t="s">
        <v>80</v>
      </c>
      <c r="B78" s="9">
        <v>134938.87223000001</v>
      </c>
      <c r="C78" s="9">
        <v>280846.40986999997</v>
      </c>
      <c r="D78" s="9">
        <v>0</v>
      </c>
      <c r="E78" s="9">
        <v>0.38457999999999998</v>
      </c>
      <c r="F78" s="9">
        <v>415785.66667999997</v>
      </c>
    </row>
    <row r="79" spans="1:6">
      <c r="A79" s="10" t="s">
        <v>20</v>
      </c>
      <c r="B79" s="11">
        <v>0</v>
      </c>
      <c r="C79" s="11">
        <v>0</v>
      </c>
      <c r="D79" s="11">
        <v>0</v>
      </c>
      <c r="E79" s="11">
        <v>0</v>
      </c>
      <c r="F79" s="11">
        <v>0</v>
      </c>
    </row>
    <row r="80" spans="1:6">
      <c r="A80" s="10" t="s">
        <v>21</v>
      </c>
      <c r="B80" s="11">
        <v>1000</v>
      </c>
      <c r="C80" s="11">
        <v>0</v>
      </c>
      <c r="D80" s="11">
        <v>0</v>
      </c>
      <c r="E80" s="11">
        <v>0</v>
      </c>
      <c r="F80" s="11">
        <v>1000</v>
      </c>
    </row>
    <row r="81" spans="1:6">
      <c r="A81" s="10" t="s">
        <v>22</v>
      </c>
      <c r="B81" s="11">
        <v>0</v>
      </c>
      <c r="C81" s="11">
        <v>13720</v>
      </c>
      <c r="D81" s="11">
        <v>0</v>
      </c>
      <c r="E81" s="11">
        <v>0</v>
      </c>
      <c r="F81" s="11">
        <v>13720</v>
      </c>
    </row>
    <row r="82" spans="1:6">
      <c r="A82" s="10" t="s">
        <v>23</v>
      </c>
      <c r="B82" s="11">
        <v>0</v>
      </c>
      <c r="C82" s="11">
        <v>0</v>
      </c>
      <c r="D82" s="11">
        <v>0</v>
      </c>
      <c r="E82" s="11">
        <v>0</v>
      </c>
      <c r="F82" s="11">
        <v>0</v>
      </c>
    </row>
    <row r="83" spans="1:6">
      <c r="A83" s="10" t="s">
        <v>81</v>
      </c>
      <c r="B83" s="11">
        <v>562.14368000000002</v>
      </c>
      <c r="C83" s="11">
        <v>0</v>
      </c>
      <c r="D83" s="11">
        <v>0</v>
      </c>
      <c r="E83" s="11">
        <v>0</v>
      </c>
      <c r="F83" s="11">
        <v>562.14368000000002</v>
      </c>
    </row>
    <row r="84" spans="1:6">
      <c r="A84" s="10" t="s">
        <v>24</v>
      </c>
      <c r="B84" s="11">
        <v>32350</v>
      </c>
      <c r="C84" s="11">
        <v>507.01812999999999</v>
      </c>
      <c r="D84" s="11">
        <v>0</v>
      </c>
      <c r="E84" s="11">
        <v>0</v>
      </c>
      <c r="F84" s="11">
        <v>32857.018129999997</v>
      </c>
    </row>
    <row r="85" spans="1:6">
      <c r="A85" s="10" t="s">
        <v>25</v>
      </c>
      <c r="B85" s="11">
        <v>101340.80538999999</v>
      </c>
      <c r="C85" s="11">
        <v>266911.07261999999</v>
      </c>
      <c r="D85" s="11">
        <v>0</v>
      </c>
      <c r="E85" s="11">
        <v>0.38457999999999998</v>
      </c>
      <c r="F85" s="11">
        <v>368252.26259</v>
      </c>
    </row>
    <row r="86" spans="1:6">
      <c r="A86" s="10" t="s">
        <v>82</v>
      </c>
      <c r="B86" s="11">
        <v>702.86683999999991</v>
      </c>
      <c r="C86" s="11">
        <v>0</v>
      </c>
      <c r="D86" s="11">
        <v>0</v>
      </c>
      <c r="E86" s="11">
        <v>0</v>
      </c>
      <c r="F86" s="11">
        <v>702.86683999999991</v>
      </c>
    </row>
    <row r="87" spans="1:6">
      <c r="A87" s="10" t="s">
        <v>83</v>
      </c>
      <c r="B87" s="11">
        <v>-1016.9436800000001</v>
      </c>
      <c r="C87" s="11">
        <v>-291.68088</v>
      </c>
      <c r="D87" s="11">
        <v>0</v>
      </c>
      <c r="E87" s="11">
        <v>0</v>
      </c>
      <c r="F87" s="11">
        <v>-1308.6245600000002</v>
      </c>
    </row>
    <row r="88" spans="1:6">
      <c r="A88" s="8" t="s">
        <v>84</v>
      </c>
      <c r="B88" s="9">
        <v>126257.65578</v>
      </c>
      <c r="C88" s="9">
        <v>0</v>
      </c>
      <c r="D88" s="9">
        <v>0</v>
      </c>
      <c r="E88" s="9">
        <v>0</v>
      </c>
      <c r="F88" s="9">
        <v>126257.65578</v>
      </c>
    </row>
    <row r="89" spans="1:6">
      <c r="A89" s="10" t="s">
        <v>85</v>
      </c>
      <c r="B89" s="11">
        <v>27376.2</v>
      </c>
      <c r="C89" s="11">
        <v>0</v>
      </c>
      <c r="D89" s="11">
        <v>0</v>
      </c>
      <c r="E89" s="11">
        <v>0</v>
      </c>
      <c r="F89" s="11">
        <v>27376.2</v>
      </c>
    </row>
    <row r="90" spans="1:6">
      <c r="A90" s="10" t="s">
        <v>86</v>
      </c>
      <c r="B90" s="11">
        <v>81314.440990000003</v>
      </c>
      <c r="C90" s="11">
        <v>0</v>
      </c>
      <c r="D90" s="11">
        <v>0</v>
      </c>
      <c r="E90" s="11">
        <v>0</v>
      </c>
      <c r="F90" s="11">
        <v>81314.440990000003</v>
      </c>
    </row>
    <row r="91" spans="1:6">
      <c r="A91" s="10" t="s">
        <v>87</v>
      </c>
      <c r="B91" s="11">
        <v>5513.0844700000025</v>
      </c>
      <c r="C91" s="11">
        <v>0</v>
      </c>
      <c r="D91" s="11">
        <v>0</v>
      </c>
      <c r="E91" s="11">
        <v>0</v>
      </c>
      <c r="F91" s="11">
        <v>5513.0844700000025</v>
      </c>
    </row>
    <row r="92" spans="1:6">
      <c r="A92" s="10" t="s">
        <v>88</v>
      </c>
      <c r="B92" s="11">
        <v>3564.3350099999998</v>
      </c>
      <c r="C92" s="11">
        <v>0</v>
      </c>
      <c r="D92" s="11">
        <v>0</v>
      </c>
      <c r="E92" s="11">
        <v>0</v>
      </c>
      <c r="F92" s="11">
        <v>3564.3350099999998</v>
      </c>
    </row>
    <row r="93" spans="1:6">
      <c r="A93" s="10" t="s">
        <v>89</v>
      </c>
      <c r="B93" s="11">
        <v>6282.656030000001</v>
      </c>
      <c r="C93" s="11">
        <v>0</v>
      </c>
      <c r="D93" s="11">
        <v>0</v>
      </c>
      <c r="E93" s="11">
        <v>0</v>
      </c>
      <c r="F93" s="11">
        <v>6282.656030000001</v>
      </c>
    </row>
    <row r="94" spans="1:6">
      <c r="A94" s="10" t="s">
        <v>90</v>
      </c>
      <c r="B94" s="11">
        <v>1216.77</v>
      </c>
      <c r="C94" s="11">
        <v>0</v>
      </c>
      <c r="D94" s="11">
        <v>0</v>
      </c>
      <c r="E94" s="11">
        <v>0</v>
      </c>
      <c r="F94" s="11">
        <v>1216.77</v>
      </c>
    </row>
    <row r="95" spans="1:6">
      <c r="A95" s="10" t="s">
        <v>91</v>
      </c>
      <c r="B95" s="11">
        <v>990.16928000000007</v>
      </c>
      <c r="C95" s="11">
        <v>0</v>
      </c>
      <c r="D95" s="11">
        <v>0</v>
      </c>
      <c r="E95" s="11">
        <v>0</v>
      </c>
      <c r="F95" s="11">
        <v>990.16928000000007</v>
      </c>
    </row>
    <row r="96" spans="1:6">
      <c r="A96" s="10" t="s">
        <v>92</v>
      </c>
      <c r="B96" s="11">
        <v>0</v>
      </c>
      <c r="C96" s="11">
        <v>0</v>
      </c>
      <c r="D96" s="11">
        <v>0</v>
      </c>
      <c r="E96" s="11">
        <v>0</v>
      </c>
      <c r="F96" s="11">
        <v>0</v>
      </c>
    </row>
    <row r="97" spans="1:6">
      <c r="A97" s="10" t="s">
        <v>93</v>
      </c>
      <c r="B97" s="11">
        <v>0</v>
      </c>
      <c r="C97" s="11">
        <v>0</v>
      </c>
      <c r="D97" s="11">
        <v>0</v>
      </c>
      <c r="E97" s="11">
        <v>0</v>
      </c>
      <c r="F97" s="11">
        <v>0</v>
      </c>
    </row>
    <row r="98" spans="1:6">
      <c r="A98" s="8" t="s">
        <v>94</v>
      </c>
      <c r="B98" s="9">
        <v>6732.1474699999999</v>
      </c>
      <c r="C98" s="9">
        <v>0</v>
      </c>
      <c r="D98" s="9">
        <v>0</v>
      </c>
      <c r="E98" s="9">
        <v>0</v>
      </c>
      <c r="F98" s="9">
        <v>6732.1474699999999</v>
      </c>
    </row>
    <row r="99" spans="1:6">
      <c r="A99" s="10" t="s">
        <v>95</v>
      </c>
      <c r="B99" s="11">
        <v>2660.6376500000001</v>
      </c>
      <c r="C99" s="11">
        <v>0</v>
      </c>
      <c r="D99" s="11">
        <v>0</v>
      </c>
      <c r="E99" s="11">
        <v>0</v>
      </c>
      <c r="F99" s="11">
        <v>2660.6376500000001</v>
      </c>
    </row>
    <row r="100" spans="1:6">
      <c r="A100" s="10" t="s">
        <v>96</v>
      </c>
      <c r="B100" s="11">
        <v>1806.24343</v>
      </c>
      <c r="C100" s="11">
        <v>0</v>
      </c>
      <c r="D100" s="11">
        <v>0</v>
      </c>
      <c r="E100" s="11">
        <v>0</v>
      </c>
      <c r="F100" s="11">
        <v>1806.24343</v>
      </c>
    </row>
    <row r="101" spans="1:6">
      <c r="A101" s="10" t="s">
        <v>97</v>
      </c>
      <c r="B101" s="11">
        <v>469.86658</v>
      </c>
      <c r="C101" s="11">
        <v>0</v>
      </c>
      <c r="D101" s="11">
        <v>0</v>
      </c>
      <c r="E101" s="11">
        <v>0</v>
      </c>
      <c r="F101" s="11">
        <v>469.86658</v>
      </c>
    </row>
    <row r="102" spans="1:6">
      <c r="A102" s="10" t="s">
        <v>98</v>
      </c>
      <c r="B102" s="11">
        <v>1807.9273899999998</v>
      </c>
      <c r="C102" s="11">
        <v>0</v>
      </c>
      <c r="D102" s="11">
        <v>0</v>
      </c>
      <c r="E102" s="11">
        <v>0</v>
      </c>
      <c r="F102" s="11">
        <v>1807.9273899999998</v>
      </c>
    </row>
    <row r="103" spans="1:6">
      <c r="A103" s="14" t="s">
        <v>99</v>
      </c>
      <c r="B103" s="11">
        <v>-12.52758</v>
      </c>
      <c r="C103" s="11">
        <v>0</v>
      </c>
      <c r="D103" s="11">
        <v>0</v>
      </c>
      <c r="E103" s="11">
        <v>0</v>
      </c>
      <c r="F103" s="11">
        <v>-12.52758</v>
      </c>
    </row>
    <row r="104" spans="1:6">
      <c r="A104" s="8" t="s">
        <v>100</v>
      </c>
      <c r="B104" s="9">
        <v>0</v>
      </c>
      <c r="C104" s="9">
        <v>0</v>
      </c>
      <c r="D104" s="9">
        <v>0</v>
      </c>
      <c r="E104" s="9">
        <v>0</v>
      </c>
      <c r="F104" s="9">
        <v>0</v>
      </c>
    </row>
    <row r="105" spans="1:6">
      <c r="A105" s="10" t="s">
        <v>101</v>
      </c>
      <c r="B105" s="11">
        <v>0</v>
      </c>
      <c r="C105" s="11">
        <v>0</v>
      </c>
      <c r="D105" s="11">
        <v>0</v>
      </c>
      <c r="E105" s="11">
        <v>0</v>
      </c>
      <c r="F105" s="11">
        <v>0</v>
      </c>
    </row>
    <row r="106" spans="1:6">
      <c r="A106" s="10" t="s">
        <v>102</v>
      </c>
      <c r="B106" s="11">
        <v>0</v>
      </c>
      <c r="C106" s="11">
        <v>0</v>
      </c>
      <c r="D106" s="11">
        <v>0</v>
      </c>
      <c r="E106" s="11">
        <v>0</v>
      </c>
      <c r="F106" s="11">
        <v>0</v>
      </c>
    </row>
    <row r="107" spans="1:6">
      <c r="A107" s="10" t="s">
        <v>103</v>
      </c>
      <c r="B107" s="11">
        <v>0</v>
      </c>
      <c r="C107" s="11">
        <v>0</v>
      </c>
      <c r="D107" s="11">
        <v>0</v>
      </c>
      <c r="E107" s="11">
        <v>0</v>
      </c>
      <c r="F107" s="11">
        <v>0</v>
      </c>
    </row>
    <row r="108" spans="1:6">
      <c r="A108" s="10" t="s">
        <v>104</v>
      </c>
      <c r="B108" s="11">
        <v>0</v>
      </c>
      <c r="C108" s="11">
        <v>0</v>
      </c>
      <c r="D108" s="11">
        <v>0</v>
      </c>
      <c r="E108" s="11">
        <v>0</v>
      </c>
      <c r="F108" s="11">
        <v>0</v>
      </c>
    </row>
    <row r="109" spans="1:6">
      <c r="A109" s="10" t="s">
        <v>105</v>
      </c>
      <c r="B109" s="11">
        <v>0</v>
      </c>
      <c r="C109" s="11">
        <v>0</v>
      </c>
      <c r="D109" s="11">
        <v>0</v>
      </c>
      <c r="E109" s="11">
        <v>0</v>
      </c>
      <c r="F109" s="11">
        <v>0</v>
      </c>
    </row>
    <row r="110" spans="1:6">
      <c r="A110" s="10" t="s">
        <v>106</v>
      </c>
      <c r="B110" s="11">
        <v>0</v>
      </c>
      <c r="C110" s="11">
        <v>0</v>
      </c>
      <c r="D110" s="11">
        <v>0</v>
      </c>
      <c r="E110" s="11">
        <v>0</v>
      </c>
      <c r="F110" s="11">
        <v>0</v>
      </c>
    </row>
    <row r="111" spans="1:6">
      <c r="A111" s="8" t="s">
        <v>107</v>
      </c>
      <c r="B111" s="9">
        <v>5285181.9075799994</v>
      </c>
      <c r="C111" s="9">
        <v>383656.1642</v>
      </c>
      <c r="D111" s="9">
        <v>0</v>
      </c>
      <c r="E111" s="9">
        <v>33002.601780000005</v>
      </c>
      <c r="F111" s="9">
        <v>5701840.67356</v>
      </c>
    </row>
    <row r="112" spans="1:6">
      <c r="A112" s="8" t="s">
        <v>108</v>
      </c>
      <c r="B112" s="9">
        <v>3747491.6129899998</v>
      </c>
      <c r="C112" s="9">
        <v>184630.47719999999</v>
      </c>
      <c r="D112" s="9">
        <v>0</v>
      </c>
      <c r="E112" s="9">
        <v>33001.433680000002</v>
      </c>
      <c r="F112" s="9">
        <v>3965123.5238699997</v>
      </c>
    </row>
    <row r="113" spans="1:6">
      <c r="A113" s="10" t="s">
        <v>109</v>
      </c>
      <c r="B113" s="11">
        <v>128694.87171000001</v>
      </c>
      <c r="C113" s="11">
        <v>14124.23029</v>
      </c>
      <c r="D113" s="11">
        <v>0</v>
      </c>
      <c r="E113" s="11">
        <v>0</v>
      </c>
      <c r="F113" s="11">
        <v>142819.10200000001</v>
      </c>
    </row>
    <row r="114" spans="1:6">
      <c r="A114" s="10" t="s">
        <v>110</v>
      </c>
      <c r="B114" s="11">
        <v>127725.65526</v>
      </c>
      <c r="C114" s="11">
        <v>13737.733119999999</v>
      </c>
      <c r="D114" s="11">
        <v>0</v>
      </c>
      <c r="E114" s="11">
        <v>0</v>
      </c>
      <c r="F114" s="11">
        <v>141463.38837999999</v>
      </c>
    </row>
    <row r="115" spans="1:6">
      <c r="A115" s="10" t="s">
        <v>111</v>
      </c>
      <c r="B115" s="11">
        <v>969.21645000000001</v>
      </c>
      <c r="C115" s="11">
        <v>386.49717000000004</v>
      </c>
      <c r="D115" s="11">
        <v>0</v>
      </c>
      <c r="E115" s="11">
        <v>0</v>
      </c>
      <c r="F115" s="11">
        <v>1355.71362</v>
      </c>
    </row>
    <row r="116" spans="1:6">
      <c r="A116" s="10" t="s">
        <v>112</v>
      </c>
      <c r="B116" s="11">
        <v>822672.78506999998</v>
      </c>
      <c r="C116" s="11">
        <v>66939.796089999989</v>
      </c>
      <c r="D116" s="11">
        <v>0</v>
      </c>
      <c r="E116" s="11">
        <v>0</v>
      </c>
      <c r="F116" s="11">
        <v>889612.58115999994</v>
      </c>
    </row>
    <row r="117" spans="1:6">
      <c r="A117" s="10" t="s">
        <v>113</v>
      </c>
      <c r="B117" s="11">
        <v>11.123619999999999</v>
      </c>
      <c r="C117" s="11">
        <v>0</v>
      </c>
      <c r="D117" s="11">
        <v>0</v>
      </c>
      <c r="E117" s="11">
        <v>0</v>
      </c>
      <c r="F117" s="11">
        <v>11.123619999999999</v>
      </c>
    </row>
    <row r="118" spans="1:6">
      <c r="A118" s="13" t="s">
        <v>114</v>
      </c>
      <c r="B118" s="11">
        <v>2.6287199999999999</v>
      </c>
      <c r="C118" s="11">
        <v>0</v>
      </c>
      <c r="D118" s="11">
        <v>0</v>
      </c>
      <c r="E118" s="11">
        <v>0</v>
      </c>
      <c r="F118" s="11">
        <v>2.6287199999999999</v>
      </c>
    </row>
    <row r="119" spans="1:6">
      <c r="A119" s="14" t="s">
        <v>115</v>
      </c>
      <c r="B119" s="11">
        <v>8.4948999999999995</v>
      </c>
      <c r="C119" s="11">
        <v>0</v>
      </c>
      <c r="D119" s="11">
        <v>0</v>
      </c>
      <c r="E119" s="11">
        <v>0</v>
      </c>
      <c r="F119" s="11">
        <v>8.4948999999999995</v>
      </c>
    </row>
    <row r="120" spans="1:6">
      <c r="A120" s="14" t="s">
        <v>116</v>
      </c>
      <c r="B120" s="11">
        <v>0</v>
      </c>
      <c r="C120" s="11">
        <v>0</v>
      </c>
      <c r="D120" s="11">
        <v>0</v>
      </c>
      <c r="E120" s="11">
        <v>0</v>
      </c>
      <c r="F120" s="11">
        <v>0</v>
      </c>
    </row>
    <row r="121" spans="1:6">
      <c r="A121" s="14" t="s">
        <v>117</v>
      </c>
      <c r="B121" s="11">
        <v>0</v>
      </c>
      <c r="C121" s="11">
        <v>0</v>
      </c>
      <c r="D121" s="11">
        <v>0</v>
      </c>
      <c r="E121" s="11">
        <v>0</v>
      </c>
      <c r="F121" s="11">
        <v>0</v>
      </c>
    </row>
    <row r="122" spans="1:6">
      <c r="A122" s="14" t="s">
        <v>118</v>
      </c>
      <c r="B122" s="11">
        <v>0</v>
      </c>
      <c r="C122" s="11">
        <v>0</v>
      </c>
      <c r="D122" s="11">
        <v>0</v>
      </c>
      <c r="E122" s="11">
        <v>0</v>
      </c>
      <c r="F122" s="11">
        <v>0</v>
      </c>
    </row>
    <row r="123" spans="1:6">
      <c r="A123" s="14" t="s">
        <v>119</v>
      </c>
      <c r="B123" s="11">
        <v>0</v>
      </c>
      <c r="C123" s="11">
        <v>0</v>
      </c>
      <c r="D123" s="11">
        <v>0</v>
      </c>
      <c r="E123" s="11">
        <v>0</v>
      </c>
      <c r="F123" s="11">
        <v>0</v>
      </c>
    </row>
    <row r="124" spans="1:6">
      <c r="A124" s="14" t="s">
        <v>120</v>
      </c>
      <c r="B124" s="11">
        <v>0</v>
      </c>
      <c r="C124" s="11">
        <v>0</v>
      </c>
      <c r="D124" s="11">
        <v>0</v>
      </c>
      <c r="E124" s="11">
        <v>0</v>
      </c>
      <c r="F124" s="11">
        <v>0</v>
      </c>
    </row>
    <row r="125" spans="1:6">
      <c r="A125" s="16" t="s">
        <v>121</v>
      </c>
      <c r="B125" s="11">
        <v>0</v>
      </c>
      <c r="C125" s="11">
        <v>0</v>
      </c>
      <c r="D125" s="11">
        <v>0</v>
      </c>
      <c r="E125" s="11">
        <v>0</v>
      </c>
      <c r="F125" s="11">
        <v>0</v>
      </c>
    </row>
    <row r="126" spans="1:6">
      <c r="A126" s="16" t="s">
        <v>122</v>
      </c>
      <c r="B126" s="11">
        <v>43429.70107000001</v>
      </c>
      <c r="C126" s="11">
        <v>10912.015850000002</v>
      </c>
      <c r="D126" s="11">
        <v>0</v>
      </c>
      <c r="E126" s="11">
        <v>0</v>
      </c>
      <c r="F126" s="11">
        <v>54341.716920000013</v>
      </c>
    </row>
    <row r="127" spans="1:6">
      <c r="A127" s="10" t="s">
        <v>123</v>
      </c>
      <c r="B127" s="11">
        <v>2473798.2487399997</v>
      </c>
      <c r="C127" s="11">
        <v>90596.211539999989</v>
      </c>
      <c r="D127" s="11">
        <v>0</v>
      </c>
      <c r="E127" s="11">
        <v>32899.27534</v>
      </c>
      <c r="F127" s="11">
        <v>2597293.7356199999</v>
      </c>
    </row>
    <row r="128" spans="1:6">
      <c r="A128" s="10" t="s">
        <v>124</v>
      </c>
      <c r="B128" s="11">
        <v>278884.88278000004</v>
      </c>
      <c r="C128" s="11">
        <v>2058.22343</v>
      </c>
      <c r="D128" s="11">
        <v>0</v>
      </c>
      <c r="E128" s="11">
        <v>102.15834</v>
      </c>
      <c r="F128" s="11">
        <v>281045.26455000008</v>
      </c>
    </row>
    <row r="129" spans="1:6">
      <c r="A129" s="8" t="s">
        <v>125</v>
      </c>
      <c r="B129" s="9">
        <v>2.4</v>
      </c>
      <c r="C129" s="9">
        <v>0</v>
      </c>
      <c r="D129" s="9">
        <v>0</v>
      </c>
      <c r="E129" s="9">
        <v>0</v>
      </c>
      <c r="F129" s="9">
        <v>2.4</v>
      </c>
    </row>
    <row r="130" spans="1:6">
      <c r="A130" s="8" t="s">
        <v>126</v>
      </c>
      <c r="B130" s="9">
        <v>270223.95334000001</v>
      </c>
      <c r="C130" s="9">
        <v>0</v>
      </c>
      <c r="D130" s="9">
        <v>0</v>
      </c>
      <c r="E130" s="9">
        <v>0</v>
      </c>
      <c r="F130" s="9">
        <v>270223.95334000001</v>
      </c>
    </row>
    <row r="131" spans="1:6">
      <c r="A131" s="10" t="s">
        <v>127</v>
      </c>
      <c r="B131" s="11">
        <v>0</v>
      </c>
      <c r="C131" s="11">
        <v>0</v>
      </c>
      <c r="D131" s="11">
        <v>0</v>
      </c>
      <c r="E131" s="11">
        <v>0</v>
      </c>
      <c r="F131" s="11">
        <v>0</v>
      </c>
    </row>
    <row r="132" spans="1:6">
      <c r="A132" s="10" t="s">
        <v>128</v>
      </c>
      <c r="B132" s="11">
        <v>224047.72068999999</v>
      </c>
      <c r="C132" s="11">
        <v>0</v>
      </c>
      <c r="D132" s="11">
        <v>0</v>
      </c>
      <c r="E132" s="11">
        <v>0</v>
      </c>
      <c r="F132" s="11">
        <v>224047.72068999999</v>
      </c>
    </row>
    <row r="133" spans="1:6">
      <c r="A133" s="10" t="s">
        <v>129</v>
      </c>
      <c r="B133" s="11">
        <v>0</v>
      </c>
      <c r="C133" s="11">
        <v>0</v>
      </c>
      <c r="D133" s="11">
        <v>0</v>
      </c>
      <c r="E133" s="11">
        <v>0</v>
      </c>
      <c r="F133" s="11">
        <v>0</v>
      </c>
    </row>
    <row r="134" spans="1:6">
      <c r="A134" s="10" t="s">
        <v>130</v>
      </c>
      <c r="B134" s="11">
        <v>0</v>
      </c>
      <c r="C134" s="11">
        <v>0</v>
      </c>
      <c r="D134" s="11">
        <v>0</v>
      </c>
      <c r="E134" s="11">
        <v>0</v>
      </c>
      <c r="F134" s="11">
        <v>0</v>
      </c>
    </row>
    <row r="135" spans="1:6">
      <c r="A135" s="10" t="s">
        <v>131</v>
      </c>
      <c r="B135" s="11">
        <v>40000</v>
      </c>
      <c r="C135" s="11">
        <v>0</v>
      </c>
      <c r="D135" s="11">
        <v>0</v>
      </c>
      <c r="E135" s="11">
        <v>0</v>
      </c>
      <c r="F135" s="11">
        <v>40000</v>
      </c>
    </row>
    <row r="136" spans="1:6">
      <c r="A136" s="10" t="s">
        <v>132</v>
      </c>
      <c r="B136" s="11">
        <v>6176.2326499999999</v>
      </c>
      <c r="C136" s="11">
        <v>0</v>
      </c>
      <c r="D136" s="11">
        <v>0</v>
      </c>
      <c r="E136" s="11">
        <v>0</v>
      </c>
      <c r="F136" s="11">
        <v>6176.2326499999999</v>
      </c>
    </row>
    <row r="137" spans="1:6">
      <c r="A137" s="8" t="s">
        <v>133</v>
      </c>
      <c r="B137" s="9">
        <v>1052932.1074900001</v>
      </c>
      <c r="C137" s="9">
        <v>101051.00931000001</v>
      </c>
      <c r="D137" s="9">
        <v>0</v>
      </c>
      <c r="E137" s="9">
        <v>0</v>
      </c>
      <c r="F137" s="9">
        <v>1153983.1168000002</v>
      </c>
    </row>
    <row r="138" spans="1:6">
      <c r="A138" s="10" t="s">
        <v>134</v>
      </c>
      <c r="B138" s="11">
        <v>28840.566149999999</v>
      </c>
      <c r="C138" s="11">
        <v>5.2028299999999996</v>
      </c>
      <c r="D138" s="11">
        <v>0</v>
      </c>
      <c r="E138" s="11">
        <v>0</v>
      </c>
      <c r="F138" s="11">
        <v>28845.768979999997</v>
      </c>
    </row>
    <row r="139" spans="1:6">
      <c r="A139" s="10" t="s">
        <v>135</v>
      </c>
      <c r="B139" s="11">
        <v>327893.25708000007</v>
      </c>
      <c r="C139" s="11">
        <v>0</v>
      </c>
      <c r="D139" s="11">
        <v>0</v>
      </c>
      <c r="E139" s="11">
        <v>0</v>
      </c>
      <c r="F139" s="11">
        <v>327893.25708000007</v>
      </c>
    </row>
    <row r="140" spans="1:6">
      <c r="A140" s="10" t="s">
        <v>136</v>
      </c>
      <c r="B140" s="11">
        <v>0</v>
      </c>
      <c r="C140" s="11">
        <v>0</v>
      </c>
      <c r="D140" s="11">
        <v>0</v>
      </c>
      <c r="E140" s="11">
        <v>0</v>
      </c>
      <c r="F140" s="11">
        <v>0</v>
      </c>
    </row>
    <row r="141" spans="1:6">
      <c r="A141" s="10" t="s">
        <v>137</v>
      </c>
      <c r="B141" s="11">
        <v>121797.32581000001</v>
      </c>
      <c r="C141" s="11">
        <v>0</v>
      </c>
      <c r="D141" s="11">
        <v>0</v>
      </c>
      <c r="E141" s="11">
        <v>0</v>
      </c>
      <c r="F141" s="11">
        <v>121797.32581000001</v>
      </c>
    </row>
    <row r="142" spans="1:6">
      <c r="A142" s="10" t="s">
        <v>138</v>
      </c>
      <c r="B142" s="11">
        <v>555495.27744000009</v>
      </c>
      <c r="C142" s="11">
        <v>16053.747439999999</v>
      </c>
      <c r="D142" s="11">
        <v>0</v>
      </c>
      <c r="E142" s="11">
        <v>0</v>
      </c>
      <c r="F142" s="11">
        <v>571549.02488000004</v>
      </c>
    </row>
    <row r="143" spans="1:6">
      <c r="A143" s="10" t="s">
        <v>139</v>
      </c>
      <c r="B143" s="11">
        <v>2766.2869000000001</v>
      </c>
      <c r="C143" s="11">
        <v>0</v>
      </c>
      <c r="D143" s="11">
        <v>0</v>
      </c>
      <c r="E143" s="11">
        <v>0</v>
      </c>
      <c r="F143" s="11">
        <v>2766.2869000000001</v>
      </c>
    </row>
    <row r="144" spans="1:6">
      <c r="A144" s="10" t="s">
        <v>140</v>
      </c>
      <c r="B144" s="11">
        <v>0</v>
      </c>
      <c r="C144" s="11">
        <v>82284.266260000004</v>
      </c>
      <c r="D144" s="11">
        <v>0</v>
      </c>
      <c r="E144" s="11">
        <v>0</v>
      </c>
      <c r="F144" s="11">
        <v>82284.266260000004</v>
      </c>
    </row>
    <row r="145" spans="1:6">
      <c r="A145" s="10" t="s">
        <v>141</v>
      </c>
      <c r="B145" s="11">
        <v>16139.394110000001</v>
      </c>
      <c r="C145" s="11">
        <v>2707.7927799999998</v>
      </c>
      <c r="D145" s="11">
        <v>0</v>
      </c>
      <c r="E145" s="11">
        <v>0</v>
      </c>
      <c r="F145" s="11">
        <v>18847.186890000001</v>
      </c>
    </row>
    <row r="146" spans="1:6">
      <c r="A146" s="8" t="s">
        <v>142</v>
      </c>
      <c r="B146" s="9">
        <v>155442.03669000004</v>
      </c>
      <c r="C146" s="9">
        <v>2431.0137499999996</v>
      </c>
      <c r="D146" s="9">
        <v>0</v>
      </c>
      <c r="E146" s="9">
        <v>0</v>
      </c>
      <c r="F146" s="9">
        <v>157873.05044000005</v>
      </c>
    </row>
    <row r="147" spans="1:6">
      <c r="A147" s="10" t="s">
        <v>69</v>
      </c>
      <c r="B147" s="11">
        <v>63559.219770000003</v>
      </c>
      <c r="C147" s="11">
        <v>93.007810000000006</v>
      </c>
      <c r="D147" s="11">
        <v>0</v>
      </c>
      <c r="E147" s="11">
        <v>0</v>
      </c>
      <c r="F147" s="11">
        <v>63652.227580000006</v>
      </c>
    </row>
    <row r="148" spans="1:6">
      <c r="A148" s="10" t="s">
        <v>71</v>
      </c>
      <c r="B148" s="11">
        <v>44923.994770000005</v>
      </c>
      <c r="C148" s="11">
        <v>1825.2698199999998</v>
      </c>
      <c r="D148" s="11">
        <v>0</v>
      </c>
      <c r="E148" s="11">
        <v>0</v>
      </c>
      <c r="F148" s="11">
        <v>46749.264590000006</v>
      </c>
    </row>
    <row r="149" spans="1:6">
      <c r="A149" s="10" t="s">
        <v>143</v>
      </c>
      <c r="B149" s="11">
        <v>43383.919170000008</v>
      </c>
      <c r="C149" s="11">
        <v>486.35352</v>
      </c>
      <c r="D149" s="11">
        <v>0</v>
      </c>
      <c r="E149" s="11">
        <v>0</v>
      </c>
      <c r="F149" s="11">
        <v>43870.272690000005</v>
      </c>
    </row>
    <row r="150" spans="1:6">
      <c r="A150" s="10" t="s">
        <v>97</v>
      </c>
      <c r="B150" s="11">
        <v>3574.9029799999998</v>
      </c>
      <c r="C150" s="11">
        <v>26.3826</v>
      </c>
      <c r="D150" s="11">
        <v>0</v>
      </c>
      <c r="E150" s="11">
        <v>0</v>
      </c>
      <c r="F150" s="11">
        <v>3601.2855799999998</v>
      </c>
    </row>
    <row r="151" spans="1:6">
      <c r="A151" s="10" t="s">
        <v>144</v>
      </c>
      <c r="B151" s="11">
        <v>0</v>
      </c>
      <c r="C151" s="11">
        <v>0</v>
      </c>
      <c r="D151" s="11">
        <v>0</v>
      </c>
      <c r="E151" s="11">
        <v>0</v>
      </c>
      <c r="F151" s="11">
        <v>0</v>
      </c>
    </row>
    <row r="152" spans="1:6">
      <c r="A152" s="8" t="s">
        <v>145</v>
      </c>
      <c r="B152" s="9">
        <v>38967.0193</v>
      </c>
      <c r="C152" s="9">
        <v>16035.534019999999</v>
      </c>
      <c r="D152" s="9">
        <v>0</v>
      </c>
      <c r="E152" s="9">
        <v>1.1680999999999999</v>
      </c>
      <c r="F152" s="9">
        <v>55003.721420000002</v>
      </c>
    </row>
    <row r="153" spans="1:6">
      <c r="A153" s="10" t="s">
        <v>146</v>
      </c>
      <c r="B153" s="11">
        <v>2514.7702800000002</v>
      </c>
      <c r="C153" s="11">
        <v>0</v>
      </c>
      <c r="D153" s="11">
        <v>0</v>
      </c>
      <c r="E153" s="11">
        <v>0</v>
      </c>
      <c r="F153" s="11">
        <v>2514.7702800000002</v>
      </c>
    </row>
    <row r="154" spans="1:6">
      <c r="A154" s="10" t="s">
        <v>147</v>
      </c>
      <c r="B154" s="11">
        <v>0</v>
      </c>
      <c r="C154" s="11">
        <v>0</v>
      </c>
      <c r="D154" s="11">
        <v>0</v>
      </c>
      <c r="E154" s="11">
        <v>0</v>
      </c>
      <c r="F154" s="11">
        <v>0</v>
      </c>
    </row>
    <row r="155" spans="1:6">
      <c r="A155" s="10" t="s">
        <v>148</v>
      </c>
      <c r="B155" s="11">
        <v>18300.95407</v>
      </c>
      <c r="C155" s="11">
        <v>15796.974179999999</v>
      </c>
      <c r="D155" s="11">
        <v>0</v>
      </c>
      <c r="E155" s="11">
        <v>0.34820999999999996</v>
      </c>
      <c r="F155" s="11">
        <v>34098.276459999994</v>
      </c>
    </row>
    <row r="156" spans="1:6">
      <c r="A156" s="10" t="s">
        <v>149</v>
      </c>
      <c r="B156" s="11">
        <v>0</v>
      </c>
      <c r="C156" s="11">
        <v>0</v>
      </c>
      <c r="D156" s="11">
        <v>0</v>
      </c>
      <c r="E156" s="11">
        <v>0</v>
      </c>
      <c r="F156" s="11">
        <v>0</v>
      </c>
    </row>
    <row r="157" spans="1:6">
      <c r="A157" s="10" t="s">
        <v>150</v>
      </c>
      <c r="B157" s="11">
        <v>18151.29495</v>
      </c>
      <c r="C157" s="11">
        <v>238.55984000000004</v>
      </c>
      <c r="D157" s="11">
        <v>0</v>
      </c>
      <c r="E157" s="11">
        <v>0.81989000000000001</v>
      </c>
      <c r="F157" s="11">
        <v>18390.67468</v>
      </c>
    </row>
    <row r="158" spans="1:6">
      <c r="A158" s="10" t="s">
        <v>151</v>
      </c>
      <c r="B158" s="11">
        <v>0</v>
      </c>
      <c r="C158" s="11">
        <v>0</v>
      </c>
      <c r="D158" s="11">
        <v>0</v>
      </c>
      <c r="E158" s="11">
        <v>0</v>
      </c>
      <c r="F158" s="11">
        <v>0</v>
      </c>
    </row>
    <row r="159" spans="1:6">
      <c r="A159" s="8" t="s">
        <v>152</v>
      </c>
      <c r="B159" s="9">
        <v>20122.777770000001</v>
      </c>
      <c r="C159" s="9">
        <v>0</v>
      </c>
      <c r="D159" s="9">
        <v>0</v>
      </c>
      <c r="E159" s="9">
        <v>0</v>
      </c>
      <c r="F159" s="9">
        <v>20122.777770000001</v>
      </c>
    </row>
    <row r="160" spans="1:6">
      <c r="A160" s="10" t="s">
        <v>153</v>
      </c>
      <c r="B160" s="11">
        <v>20000</v>
      </c>
      <c r="C160" s="11">
        <v>0</v>
      </c>
      <c r="D160" s="11">
        <v>0</v>
      </c>
      <c r="E160" s="11">
        <v>0</v>
      </c>
      <c r="F160" s="11">
        <v>20000</v>
      </c>
    </row>
    <row r="161" spans="1:6">
      <c r="A161" s="10" t="s">
        <v>154</v>
      </c>
      <c r="B161" s="11">
        <v>0</v>
      </c>
      <c r="C161" s="11">
        <v>0</v>
      </c>
      <c r="D161" s="11">
        <v>0</v>
      </c>
      <c r="E161" s="11">
        <v>0</v>
      </c>
      <c r="F161" s="11">
        <v>0</v>
      </c>
    </row>
    <row r="162" spans="1:6">
      <c r="A162" s="10" t="s">
        <v>155</v>
      </c>
      <c r="B162" s="11">
        <v>0</v>
      </c>
      <c r="C162" s="11">
        <v>0</v>
      </c>
      <c r="D162" s="11">
        <v>0</v>
      </c>
      <c r="E162" s="11">
        <v>0</v>
      </c>
      <c r="F162" s="11">
        <v>0</v>
      </c>
    </row>
    <row r="163" spans="1:6">
      <c r="A163" s="10" t="s">
        <v>156</v>
      </c>
      <c r="B163" s="11">
        <v>122.77777</v>
      </c>
      <c r="C163" s="11">
        <v>0</v>
      </c>
      <c r="D163" s="11">
        <v>0</v>
      </c>
      <c r="E163" s="11">
        <v>0</v>
      </c>
      <c r="F163" s="11">
        <v>122.77777</v>
      </c>
    </row>
    <row r="164" spans="1:6">
      <c r="A164" s="8" t="s">
        <v>157</v>
      </c>
      <c r="B164" s="9">
        <v>0</v>
      </c>
      <c r="C164" s="9">
        <v>79508.129919999992</v>
      </c>
      <c r="D164" s="9">
        <v>0</v>
      </c>
      <c r="E164" s="9">
        <v>0</v>
      </c>
      <c r="F164" s="9">
        <v>79508.129919999992</v>
      </c>
    </row>
    <row r="165" spans="1:6">
      <c r="A165" s="10" t="s">
        <v>158</v>
      </c>
      <c r="B165" s="11">
        <v>0</v>
      </c>
      <c r="C165" s="11">
        <v>78103.855659999987</v>
      </c>
      <c r="D165" s="11">
        <v>0</v>
      </c>
      <c r="E165" s="11">
        <v>0</v>
      </c>
      <c r="F165" s="11">
        <v>78103.855659999987</v>
      </c>
    </row>
    <row r="166" spans="1:6">
      <c r="A166" s="10" t="s">
        <v>159</v>
      </c>
      <c r="B166" s="11">
        <v>0</v>
      </c>
      <c r="C166" s="11">
        <v>0</v>
      </c>
      <c r="D166" s="11">
        <v>0</v>
      </c>
      <c r="E166" s="11">
        <v>0</v>
      </c>
      <c r="F166" s="11">
        <v>0</v>
      </c>
    </row>
    <row r="167" spans="1:6">
      <c r="A167" s="10" t="s">
        <v>160</v>
      </c>
      <c r="B167" s="11">
        <v>0</v>
      </c>
      <c r="C167" s="11">
        <v>54.536999999999999</v>
      </c>
      <c r="D167" s="11">
        <v>0</v>
      </c>
      <c r="E167" s="11">
        <v>0</v>
      </c>
      <c r="F167" s="11">
        <v>54.536999999999999</v>
      </c>
    </row>
    <row r="168" spans="1:6">
      <c r="A168" s="10" t="s">
        <v>161</v>
      </c>
      <c r="B168" s="11">
        <v>0</v>
      </c>
      <c r="C168" s="11">
        <v>78049.31865999999</v>
      </c>
      <c r="D168" s="11">
        <v>0</v>
      </c>
      <c r="E168" s="11">
        <v>0</v>
      </c>
      <c r="F168" s="11">
        <v>78049.31865999999</v>
      </c>
    </row>
    <row r="169" spans="1:6">
      <c r="A169" s="10" t="s">
        <v>162</v>
      </c>
      <c r="B169" s="11">
        <v>0</v>
      </c>
      <c r="C169" s="11">
        <v>0</v>
      </c>
      <c r="D169" s="11">
        <v>0</v>
      </c>
      <c r="E169" s="11">
        <v>0</v>
      </c>
      <c r="F169" s="11">
        <v>0</v>
      </c>
    </row>
    <row r="170" spans="1:6">
      <c r="A170" s="10" t="s">
        <v>163</v>
      </c>
      <c r="B170" s="11">
        <v>0</v>
      </c>
      <c r="C170" s="11">
        <v>0</v>
      </c>
      <c r="D170" s="11">
        <v>0</v>
      </c>
      <c r="E170" s="11">
        <v>0</v>
      </c>
      <c r="F170" s="11">
        <v>0</v>
      </c>
    </row>
    <row r="171" spans="1:6">
      <c r="A171" s="10" t="s">
        <v>164</v>
      </c>
      <c r="B171" s="11">
        <v>0</v>
      </c>
      <c r="C171" s="11">
        <v>0</v>
      </c>
      <c r="D171" s="11">
        <v>0</v>
      </c>
      <c r="E171" s="11">
        <v>0</v>
      </c>
      <c r="F171" s="11">
        <v>0</v>
      </c>
    </row>
    <row r="172" spans="1:6">
      <c r="A172" s="10" t="s">
        <v>165</v>
      </c>
      <c r="B172" s="11">
        <v>0</v>
      </c>
      <c r="C172" s="11">
        <v>1404.2742599999999</v>
      </c>
      <c r="D172" s="11">
        <v>0</v>
      </c>
      <c r="E172" s="11">
        <v>0</v>
      </c>
      <c r="F172" s="11">
        <v>1404.2742599999999</v>
      </c>
    </row>
    <row r="173" spans="1:6">
      <c r="A173" s="8" t="s">
        <v>166</v>
      </c>
      <c r="B173" s="9">
        <v>520135.55014000001</v>
      </c>
      <c r="C173" s="9">
        <v>0</v>
      </c>
      <c r="D173" s="9">
        <v>0</v>
      </c>
      <c r="E173" s="9">
        <v>0</v>
      </c>
      <c r="F173" s="9">
        <v>520135.55014000001</v>
      </c>
    </row>
    <row r="174" spans="1:6">
      <c r="A174" s="12" t="s">
        <v>167</v>
      </c>
      <c r="B174" s="11">
        <v>473709.5</v>
      </c>
      <c r="C174" s="11">
        <v>0</v>
      </c>
      <c r="D174" s="11">
        <v>0</v>
      </c>
      <c r="E174" s="11">
        <v>0</v>
      </c>
      <c r="F174" s="11">
        <v>473709.5</v>
      </c>
    </row>
    <row r="175" spans="1:6">
      <c r="A175" s="10" t="s">
        <v>168</v>
      </c>
      <c r="B175" s="11">
        <v>473709.5</v>
      </c>
      <c r="C175" s="11">
        <v>0</v>
      </c>
      <c r="D175" s="11">
        <v>0</v>
      </c>
      <c r="E175" s="11">
        <v>0</v>
      </c>
      <c r="F175" s="11">
        <v>473709.5</v>
      </c>
    </row>
    <row r="176" spans="1:6">
      <c r="A176" s="10" t="s">
        <v>169</v>
      </c>
      <c r="B176" s="11">
        <v>0</v>
      </c>
      <c r="C176" s="11">
        <v>0</v>
      </c>
      <c r="D176" s="11">
        <v>0</v>
      </c>
      <c r="E176" s="11">
        <v>0</v>
      </c>
      <c r="F176" s="11">
        <v>0</v>
      </c>
    </row>
    <row r="177" spans="1:6">
      <c r="A177" s="10" t="s">
        <v>170</v>
      </c>
      <c r="B177" s="11">
        <v>0</v>
      </c>
      <c r="C177" s="11">
        <v>0</v>
      </c>
      <c r="D177" s="11">
        <v>0</v>
      </c>
      <c r="E177" s="11">
        <v>0</v>
      </c>
      <c r="F177" s="11">
        <v>0</v>
      </c>
    </row>
    <row r="178" spans="1:6">
      <c r="A178" s="12" t="s">
        <v>171</v>
      </c>
      <c r="B178" s="11">
        <v>937.22670000000005</v>
      </c>
      <c r="C178" s="11">
        <v>0</v>
      </c>
      <c r="D178" s="11">
        <v>0</v>
      </c>
      <c r="E178" s="11">
        <v>0</v>
      </c>
      <c r="F178" s="11">
        <v>937.22670000000005</v>
      </c>
    </row>
    <row r="179" spans="1:6">
      <c r="A179" s="10" t="s">
        <v>172</v>
      </c>
      <c r="B179" s="11">
        <v>0</v>
      </c>
      <c r="C179" s="11">
        <v>0</v>
      </c>
      <c r="D179" s="11">
        <v>0</v>
      </c>
      <c r="E179" s="11">
        <v>0</v>
      </c>
      <c r="F179" s="11">
        <v>0</v>
      </c>
    </row>
    <row r="180" spans="1:6">
      <c r="A180" s="10" t="s">
        <v>173</v>
      </c>
      <c r="B180" s="11">
        <v>54.940789999999993</v>
      </c>
      <c r="C180" s="11">
        <v>0</v>
      </c>
      <c r="D180" s="11">
        <v>0</v>
      </c>
      <c r="E180" s="11">
        <v>0</v>
      </c>
      <c r="F180" s="11">
        <v>54.940789999999993</v>
      </c>
    </row>
    <row r="181" spans="1:6">
      <c r="A181" s="10" t="s">
        <v>174</v>
      </c>
      <c r="B181" s="11">
        <v>882.28591000000006</v>
      </c>
      <c r="C181" s="11">
        <v>0</v>
      </c>
      <c r="D181" s="11">
        <v>0</v>
      </c>
      <c r="E181" s="11">
        <v>0</v>
      </c>
      <c r="F181" s="11">
        <v>882.28591000000006</v>
      </c>
    </row>
    <row r="182" spans="1:6">
      <c r="A182" s="12" t="s">
        <v>175</v>
      </c>
      <c r="B182" s="11">
        <v>0</v>
      </c>
      <c r="C182" s="11">
        <v>0</v>
      </c>
      <c r="D182" s="11">
        <v>0</v>
      </c>
      <c r="E182" s="11">
        <v>0</v>
      </c>
      <c r="F182" s="11">
        <v>0</v>
      </c>
    </row>
    <row r="183" spans="1:6">
      <c r="A183" s="10" t="s">
        <v>176</v>
      </c>
      <c r="B183" s="11">
        <v>0</v>
      </c>
      <c r="C183" s="11">
        <v>0</v>
      </c>
      <c r="D183" s="11">
        <v>0</v>
      </c>
      <c r="E183" s="11">
        <v>0</v>
      </c>
      <c r="F183" s="11">
        <v>0</v>
      </c>
    </row>
    <row r="184" spans="1:6">
      <c r="A184" s="12" t="s">
        <v>177</v>
      </c>
      <c r="B184" s="11">
        <v>49708.206229999996</v>
      </c>
      <c r="C184" s="11">
        <v>0</v>
      </c>
      <c r="D184" s="11">
        <v>0</v>
      </c>
      <c r="E184" s="11">
        <v>0</v>
      </c>
      <c r="F184" s="11">
        <v>49708.206229999996</v>
      </c>
    </row>
    <row r="185" spans="1:6">
      <c r="A185" s="10" t="s">
        <v>178</v>
      </c>
      <c r="B185" s="11">
        <v>46765.108749999999</v>
      </c>
      <c r="C185" s="11">
        <v>0</v>
      </c>
      <c r="D185" s="11">
        <v>0</v>
      </c>
      <c r="E185" s="11">
        <v>0</v>
      </c>
      <c r="F185" s="11">
        <v>46765.108749999999</v>
      </c>
    </row>
    <row r="186" spans="1:6">
      <c r="A186" s="10" t="s">
        <v>179</v>
      </c>
      <c r="B186" s="11">
        <v>2943.0974799999999</v>
      </c>
      <c r="C186" s="11">
        <v>0</v>
      </c>
      <c r="D186" s="11">
        <v>0</v>
      </c>
      <c r="E186" s="11">
        <v>0</v>
      </c>
      <c r="F186" s="11">
        <v>2943.0974799999999</v>
      </c>
    </row>
    <row r="187" spans="1:6">
      <c r="A187" s="10" t="s">
        <v>180</v>
      </c>
      <c r="B187" s="11">
        <v>0</v>
      </c>
      <c r="C187" s="11">
        <v>0</v>
      </c>
      <c r="D187" s="11">
        <v>0</v>
      </c>
      <c r="E187" s="11">
        <v>0</v>
      </c>
      <c r="F187" s="11">
        <v>0</v>
      </c>
    </row>
    <row r="188" spans="1:6">
      <c r="A188" s="12" t="s">
        <v>181</v>
      </c>
      <c r="B188" s="11">
        <v>-4219.3827899999997</v>
      </c>
      <c r="C188" s="11">
        <v>0</v>
      </c>
      <c r="D188" s="11">
        <v>0</v>
      </c>
      <c r="E188" s="11">
        <v>0</v>
      </c>
      <c r="F188" s="11">
        <v>-4219.3827899999997</v>
      </c>
    </row>
    <row r="189" spans="1:6">
      <c r="A189" s="10" t="s">
        <v>182</v>
      </c>
      <c r="B189" s="11">
        <v>-3827.9009499999993</v>
      </c>
      <c r="C189" s="11">
        <v>0</v>
      </c>
      <c r="D189" s="11">
        <v>0</v>
      </c>
      <c r="E189" s="11">
        <v>0</v>
      </c>
      <c r="F189" s="11">
        <v>-3827.9009499999993</v>
      </c>
    </row>
    <row r="190" spans="1:6">
      <c r="A190" s="13" t="s">
        <v>183</v>
      </c>
      <c r="B190" s="11">
        <v>-391.48184000000009</v>
      </c>
      <c r="C190" s="11">
        <v>0</v>
      </c>
      <c r="D190" s="11">
        <v>0</v>
      </c>
      <c r="E190" s="11">
        <v>0</v>
      </c>
      <c r="F190" s="11">
        <v>-391.48184000000009</v>
      </c>
    </row>
    <row r="191" spans="1:6">
      <c r="A191" s="2" t="s">
        <v>184</v>
      </c>
      <c r="B191" s="9">
        <v>5805317.4577199994</v>
      </c>
      <c r="C191" s="9">
        <v>383656.1642</v>
      </c>
      <c r="D191" s="9">
        <v>0</v>
      </c>
      <c r="E191" s="9">
        <v>33002.601780000005</v>
      </c>
      <c r="F191" s="9">
        <v>6221976.223699999</v>
      </c>
    </row>
    <row r="192" spans="1:6">
      <c r="A192" s="8" t="s">
        <v>185</v>
      </c>
      <c r="B192" s="9">
        <v>63307.723669999999</v>
      </c>
      <c r="C192" s="9">
        <v>7449.96</v>
      </c>
      <c r="D192" s="9">
        <v>0</v>
      </c>
      <c r="E192" s="9">
        <v>294.45828999999998</v>
      </c>
      <c r="F192" s="9">
        <v>71052.141959999994</v>
      </c>
    </row>
    <row r="193" spans="1:6">
      <c r="A193" s="12" t="s">
        <v>186</v>
      </c>
      <c r="B193" s="11">
        <v>0</v>
      </c>
      <c r="C193" s="11">
        <v>0</v>
      </c>
      <c r="D193" s="11">
        <v>0</v>
      </c>
      <c r="E193" s="11">
        <v>0</v>
      </c>
      <c r="F193" s="11">
        <v>0</v>
      </c>
    </row>
    <row r="194" spans="1:6">
      <c r="A194" s="10" t="s">
        <v>187</v>
      </c>
      <c r="B194" s="11">
        <v>0</v>
      </c>
      <c r="C194" s="11">
        <v>0</v>
      </c>
      <c r="D194" s="11">
        <v>0</v>
      </c>
      <c r="E194" s="11">
        <v>0</v>
      </c>
      <c r="F194" s="11">
        <v>0</v>
      </c>
    </row>
    <row r="195" spans="1:6">
      <c r="A195" s="10" t="s">
        <v>188</v>
      </c>
      <c r="B195" s="11">
        <v>0</v>
      </c>
      <c r="C195" s="11">
        <v>0</v>
      </c>
      <c r="D195" s="11">
        <v>0</v>
      </c>
      <c r="E195" s="11">
        <v>0</v>
      </c>
      <c r="F195" s="11">
        <v>0</v>
      </c>
    </row>
    <row r="196" spans="1:6">
      <c r="A196" s="10" t="s">
        <v>189</v>
      </c>
      <c r="B196" s="11">
        <v>0</v>
      </c>
      <c r="C196" s="11">
        <v>0</v>
      </c>
      <c r="D196" s="11">
        <v>0</v>
      </c>
      <c r="E196" s="11">
        <v>0</v>
      </c>
      <c r="F196" s="11">
        <v>0</v>
      </c>
    </row>
    <row r="197" spans="1:6">
      <c r="A197" s="10" t="s">
        <v>190</v>
      </c>
      <c r="B197" s="11">
        <v>0</v>
      </c>
      <c r="C197" s="11">
        <v>0</v>
      </c>
      <c r="D197" s="11">
        <v>0</v>
      </c>
      <c r="E197" s="11">
        <v>0</v>
      </c>
      <c r="F197" s="11">
        <v>0</v>
      </c>
    </row>
    <row r="198" spans="1:6">
      <c r="A198" s="10" t="s">
        <v>191</v>
      </c>
      <c r="B198" s="11">
        <v>0</v>
      </c>
      <c r="C198" s="11">
        <v>0</v>
      </c>
      <c r="D198" s="11">
        <v>0</v>
      </c>
      <c r="E198" s="11">
        <v>0</v>
      </c>
      <c r="F198" s="11">
        <v>0</v>
      </c>
    </row>
    <row r="199" spans="1:6">
      <c r="A199" s="12" t="s">
        <v>192</v>
      </c>
      <c r="B199" s="11">
        <v>29090.27031</v>
      </c>
      <c r="C199" s="11">
        <v>7449.96</v>
      </c>
      <c r="D199" s="11">
        <v>0</v>
      </c>
      <c r="E199" s="11">
        <v>294.45828999999998</v>
      </c>
      <c r="F199" s="11">
        <v>36834.688600000001</v>
      </c>
    </row>
    <row r="200" spans="1:6">
      <c r="A200" s="10" t="s">
        <v>193</v>
      </c>
      <c r="B200" s="11">
        <v>0</v>
      </c>
      <c r="C200" s="11">
        <v>0</v>
      </c>
      <c r="D200" s="11">
        <v>0</v>
      </c>
      <c r="E200" s="11">
        <v>0</v>
      </c>
      <c r="F200" s="11">
        <v>0</v>
      </c>
    </row>
    <row r="201" spans="1:6">
      <c r="A201" s="10" t="s">
        <v>194</v>
      </c>
      <c r="B201" s="11">
        <v>0</v>
      </c>
      <c r="C201" s="11">
        <v>0</v>
      </c>
      <c r="D201" s="11">
        <v>0</v>
      </c>
      <c r="E201" s="11">
        <v>0</v>
      </c>
      <c r="F201" s="11">
        <v>0</v>
      </c>
    </row>
    <row r="202" spans="1:6">
      <c r="A202" s="10" t="s">
        <v>195</v>
      </c>
      <c r="B202" s="11">
        <v>108.16589999999999</v>
      </c>
      <c r="C202" s="11">
        <v>0</v>
      </c>
      <c r="D202" s="11">
        <v>0</v>
      </c>
      <c r="E202" s="11">
        <v>0</v>
      </c>
      <c r="F202" s="11">
        <v>108.16589999999999</v>
      </c>
    </row>
    <row r="203" spans="1:6">
      <c r="A203" s="10" t="s">
        <v>196</v>
      </c>
      <c r="B203" s="11">
        <v>0</v>
      </c>
      <c r="C203" s="11">
        <v>0</v>
      </c>
      <c r="D203" s="11">
        <v>0</v>
      </c>
      <c r="E203" s="11">
        <v>0</v>
      </c>
      <c r="F203" s="11">
        <v>0</v>
      </c>
    </row>
    <row r="204" spans="1:6">
      <c r="A204" s="10" t="s">
        <v>197</v>
      </c>
      <c r="B204" s="11">
        <v>28982.10441</v>
      </c>
      <c r="C204" s="11">
        <v>7449.96</v>
      </c>
      <c r="D204" s="11">
        <v>0</v>
      </c>
      <c r="E204" s="11">
        <v>294.45828999999998</v>
      </c>
      <c r="F204" s="11">
        <v>36726.522700000001</v>
      </c>
    </row>
    <row r="205" spans="1:6">
      <c r="A205" s="12" t="s">
        <v>198</v>
      </c>
      <c r="B205" s="11">
        <v>0</v>
      </c>
      <c r="C205" s="11">
        <v>0</v>
      </c>
      <c r="D205" s="11">
        <v>0</v>
      </c>
      <c r="E205" s="11">
        <v>0</v>
      </c>
      <c r="F205" s="11">
        <v>0</v>
      </c>
    </row>
    <row r="206" spans="1:6">
      <c r="A206" s="12" t="s">
        <v>199</v>
      </c>
      <c r="B206" s="11">
        <v>34217.45336</v>
      </c>
      <c r="C206" s="11">
        <v>0</v>
      </c>
      <c r="D206" s="11">
        <v>0</v>
      </c>
      <c r="E206" s="11">
        <v>0</v>
      </c>
      <c r="F206" s="11">
        <v>34217.45336</v>
      </c>
    </row>
    <row r="207" spans="1:6">
      <c r="A207" s="10" t="s">
        <v>200</v>
      </c>
      <c r="B207" s="11">
        <v>0</v>
      </c>
      <c r="C207" s="11">
        <v>0</v>
      </c>
      <c r="D207" s="11">
        <v>0</v>
      </c>
      <c r="E207" s="11">
        <v>0</v>
      </c>
      <c r="F207" s="11">
        <v>0</v>
      </c>
    </row>
    <row r="208" spans="1:6">
      <c r="A208" s="10" t="s">
        <v>201</v>
      </c>
      <c r="B208" s="11">
        <v>34217.45336</v>
      </c>
      <c r="C208" s="11">
        <v>0</v>
      </c>
      <c r="D208" s="11">
        <v>0</v>
      </c>
      <c r="E208" s="11">
        <v>0</v>
      </c>
      <c r="F208" s="11">
        <v>34217.45336</v>
      </c>
    </row>
    <row r="209" spans="1:6">
      <c r="A209" s="10" t="s">
        <v>202</v>
      </c>
      <c r="B209" s="11">
        <v>0</v>
      </c>
      <c r="C209" s="11">
        <v>0</v>
      </c>
      <c r="D209" s="11">
        <v>0</v>
      </c>
      <c r="E209" s="11">
        <v>0</v>
      </c>
      <c r="F209" s="11">
        <v>0</v>
      </c>
    </row>
    <row r="210" spans="1:6">
      <c r="A210" s="10" t="s">
        <v>203</v>
      </c>
      <c r="B210" s="11">
        <v>0</v>
      </c>
      <c r="C210" s="11">
        <v>0</v>
      </c>
      <c r="D210" s="11">
        <v>0</v>
      </c>
      <c r="E210" s="11">
        <v>0</v>
      </c>
      <c r="F210" s="11">
        <v>0</v>
      </c>
    </row>
    <row r="211" spans="1:6">
      <c r="A211" s="12" t="s">
        <v>204</v>
      </c>
      <c r="B211" s="11">
        <v>0</v>
      </c>
      <c r="C211" s="11">
        <v>0</v>
      </c>
      <c r="D211" s="11">
        <v>0</v>
      </c>
      <c r="E211" s="11">
        <v>0</v>
      </c>
      <c r="F211" s="11">
        <v>0</v>
      </c>
    </row>
    <row r="212" spans="1:6">
      <c r="A212" s="8" t="s">
        <v>205</v>
      </c>
      <c r="B212" s="9">
        <v>2649438.9805899998</v>
      </c>
      <c r="C212" s="9">
        <v>4245293.4997199997</v>
      </c>
      <c r="D212" s="9">
        <v>0</v>
      </c>
      <c r="E212" s="9">
        <v>464.58850000000001</v>
      </c>
      <c r="F212" s="9">
        <v>6895197.0688099992</v>
      </c>
    </row>
    <row r="213" spans="1:6">
      <c r="A213" s="12" t="s">
        <v>206</v>
      </c>
      <c r="B213" s="11">
        <v>3.2000000000000001E-2</v>
      </c>
      <c r="C213" s="11">
        <v>0</v>
      </c>
      <c r="D213" s="11">
        <v>0</v>
      </c>
      <c r="E213" s="11">
        <v>0</v>
      </c>
      <c r="F213" s="11">
        <v>3.2000000000000001E-2</v>
      </c>
    </row>
    <row r="214" spans="1:6">
      <c r="A214" s="10" t="s">
        <v>207</v>
      </c>
      <c r="B214" s="11">
        <v>0</v>
      </c>
      <c r="C214" s="11">
        <v>0</v>
      </c>
      <c r="D214" s="11">
        <v>0</v>
      </c>
      <c r="E214" s="11">
        <v>0</v>
      </c>
      <c r="F214" s="11">
        <v>0</v>
      </c>
    </row>
    <row r="215" spans="1:6">
      <c r="A215" s="10" t="s">
        <v>208</v>
      </c>
      <c r="B215" s="11">
        <v>0</v>
      </c>
      <c r="C215" s="11">
        <v>0</v>
      </c>
      <c r="D215" s="11">
        <v>0</v>
      </c>
      <c r="E215" s="11">
        <v>0</v>
      </c>
      <c r="F215" s="11">
        <v>0</v>
      </c>
    </row>
    <row r="216" spans="1:6">
      <c r="A216" s="10" t="s">
        <v>209</v>
      </c>
      <c r="B216" s="11">
        <v>3.2000000000000001E-2</v>
      </c>
      <c r="C216" s="11">
        <v>0</v>
      </c>
      <c r="D216" s="11">
        <v>0</v>
      </c>
      <c r="E216" s="11">
        <v>0</v>
      </c>
      <c r="F216" s="11">
        <v>3.2000000000000001E-2</v>
      </c>
    </row>
    <row r="217" spans="1:6">
      <c r="A217" s="12" t="s">
        <v>210</v>
      </c>
      <c r="B217" s="11">
        <v>0</v>
      </c>
      <c r="C217" s="11">
        <v>0</v>
      </c>
      <c r="D217" s="11">
        <v>0</v>
      </c>
      <c r="E217" s="11">
        <v>0</v>
      </c>
      <c r="F217" s="11">
        <v>0</v>
      </c>
    </row>
    <row r="218" spans="1:6">
      <c r="A218" s="13" t="s">
        <v>211</v>
      </c>
      <c r="B218" s="11">
        <v>0</v>
      </c>
      <c r="C218" s="11">
        <v>0</v>
      </c>
      <c r="D218" s="11">
        <v>0</v>
      </c>
      <c r="E218" s="11">
        <v>0</v>
      </c>
      <c r="F218" s="11">
        <v>0</v>
      </c>
    </row>
    <row r="219" spans="1:6">
      <c r="A219" s="10" t="s">
        <v>212</v>
      </c>
      <c r="B219" s="11">
        <v>0</v>
      </c>
      <c r="C219" s="11">
        <v>0</v>
      </c>
      <c r="D219" s="11">
        <v>0</v>
      </c>
      <c r="E219" s="11">
        <v>0</v>
      </c>
      <c r="F219" s="11">
        <v>0</v>
      </c>
    </row>
    <row r="220" spans="1:6">
      <c r="A220" s="10" t="s">
        <v>213</v>
      </c>
      <c r="B220" s="11">
        <v>0</v>
      </c>
      <c r="C220" s="11">
        <v>0</v>
      </c>
      <c r="D220" s="11">
        <v>0</v>
      </c>
      <c r="E220" s="11">
        <v>0</v>
      </c>
      <c r="F220" s="11">
        <v>0</v>
      </c>
    </row>
    <row r="221" spans="1:6">
      <c r="A221" s="10" t="s">
        <v>214</v>
      </c>
      <c r="B221" s="11">
        <v>0</v>
      </c>
      <c r="C221" s="11">
        <v>0</v>
      </c>
      <c r="D221" s="11">
        <v>0</v>
      </c>
      <c r="E221" s="11">
        <v>0</v>
      </c>
      <c r="F221" s="11">
        <v>0</v>
      </c>
    </row>
    <row r="222" spans="1:6">
      <c r="A222" s="10" t="s">
        <v>215</v>
      </c>
      <c r="B222" s="11">
        <v>0</v>
      </c>
      <c r="C222" s="11">
        <v>0</v>
      </c>
      <c r="D222" s="11">
        <v>0</v>
      </c>
      <c r="E222" s="11">
        <v>0</v>
      </c>
      <c r="F222" s="11">
        <v>0</v>
      </c>
    </row>
    <row r="223" spans="1:6">
      <c r="A223" s="12" t="s">
        <v>216</v>
      </c>
      <c r="B223" s="11">
        <v>0</v>
      </c>
      <c r="C223" s="11">
        <v>0</v>
      </c>
      <c r="D223" s="11">
        <v>0</v>
      </c>
      <c r="E223" s="11">
        <v>0</v>
      </c>
      <c r="F223" s="11">
        <v>0</v>
      </c>
    </row>
    <row r="224" spans="1:6">
      <c r="A224" s="10" t="s">
        <v>217</v>
      </c>
      <c r="B224" s="11">
        <v>0</v>
      </c>
      <c r="C224" s="11">
        <v>0</v>
      </c>
      <c r="D224" s="11">
        <v>0</v>
      </c>
      <c r="E224" s="11">
        <v>0</v>
      </c>
      <c r="F224" s="11">
        <v>0</v>
      </c>
    </row>
    <row r="225" spans="1:6">
      <c r="A225" s="10" t="s">
        <v>218</v>
      </c>
      <c r="B225" s="11">
        <v>0</v>
      </c>
      <c r="C225" s="11">
        <v>0</v>
      </c>
      <c r="D225" s="11">
        <v>0</v>
      </c>
      <c r="E225" s="11">
        <v>0</v>
      </c>
      <c r="F225" s="11">
        <v>0</v>
      </c>
    </row>
    <row r="226" spans="1:6">
      <c r="A226" s="12" t="s">
        <v>219</v>
      </c>
      <c r="B226" s="11">
        <v>0</v>
      </c>
      <c r="C226" s="11">
        <v>0</v>
      </c>
      <c r="D226" s="11">
        <v>0</v>
      </c>
      <c r="E226" s="11">
        <v>0</v>
      </c>
      <c r="F226" s="11">
        <v>0</v>
      </c>
    </row>
    <row r="227" spans="1:6">
      <c r="A227" s="10" t="s">
        <v>220</v>
      </c>
      <c r="B227" s="11">
        <v>0</v>
      </c>
      <c r="C227" s="11">
        <v>0</v>
      </c>
      <c r="D227" s="11">
        <v>0</v>
      </c>
      <c r="E227" s="11">
        <v>0</v>
      </c>
      <c r="F227" s="11">
        <v>0</v>
      </c>
    </row>
    <row r="228" spans="1:6">
      <c r="A228" s="10" t="s">
        <v>221</v>
      </c>
      <c r="B228" s="11">
        <v>0</v>
      </c>
      <c r="C228" s="11">
        <v>0</v>
      </c>
      <c r="D228" s="11">
        <v>0</v>
      </c>
      <c r="E228" s="11">
        <v>0</v>
      </c>
      <c r="F228" s="11">
        <v>0</v>
      </c>
    </row>
    <row r="229" spans="1:6">
      <c r="A229" s="12" t="s">
        <v>222</v>
      </c>
      <c r="B229" s="11">
        <v>1084782.1088699999</v>
      </c>
      <c r="C229" s="11">
        <v>3812836.6730599999</v>
      </c>
      <c r="D229" s="11">
        <v>0</v>
      </c>
      <c r="E229" s="11">
        <v>464.58850000000001</v>
      </c>
      <c r="F229" s="11">
        <v>4898083.3704299992</v>
      </c>
    </row>
    <row r="230" spans="1:6">
      <c r="A230" s="10" t="s">
        <v>223</v>
      </c>
      <c r="B230" s="11">
        <v>35396.017780000002</v>
      </c>
      <c r="C230" s="11">
        <v>3552666.2148000002</v>
      </c>
      <c r="D230" s="11">
        <v>0</v>
      </c>
      <c r="E230" s="11">
        <v>464.58850000000001</v>
      </c>
      <c r="F230" s="11">
        <v>3588526.8210800001</v>
      </c>
    </row>
    <row r="231" spans="1:6">
      <c r="A231" s="10" t="s">
        <v>224</v>
      </c>
      <c r="B231" s="11">
        <v>0</v>
      </c>
      <c r="C231" s="11">
        <v>0</v>
      </c>
      <c r="D231" s="11">
        <v>0</v>
      </c>
      <c r="E231" s="11">
        <v>0</v>
      </c>
      <c r="F231" s="11">
        <v>0</v>
      </c>
    </row>
    <row r="232" spans="1:6">
      <c r="A232" s="10" t="s">
        <v>225</v>
      </c>
      <c r="B232" s="11">
        <v>953947.37867999997</v>
      </c>
      <c r="C232" s="11">
        <v>243001.16333000001</v>
      </c>
      <c r="D232" s="11">
        <v>0</v>
      </c>
      <c r="E232" s="11">
        <v>0</v>
      </c>
      <c r="F232" s="11">
        <v>1196948.54201</v>
      </c>
    </row>
    <row r="233" spans="1:6">
      <c r="A233" s="10" t="s">
        <v>226</v>
      </c>
      <c r="B233" s="11">
        <v>0</v>
      </c>
      <c r="C233" s="11">
        <v>0</v>
      </c>
      <c r="D233" s="11">
        <v>0</v>
      </c>
      <c r="E233" s="11">
        <v>0</v>
      </c>
      <c r="F233" s="11">
        <v>0</v>
      </c>
    </row>
    <row r="234" spans="1:6">
      <c r="A234" s="10" t="s">
        <v>227</v>
      </c>
      <c r="B234" s="10">
        <v>24053.510899999997</v>
      </c>
      <c r="C234" s="10">
        <v>9549.761410000001</v>
      </c>
      <c r="D234" s="10">
        <v>0</v>
      </c>
      <c r="E234" s="10">
        <v>0</v>
      </c>
      <c r="F234" s="10">
        <v>33603.27231</v>
      </c>
    </row>
    <row r="235" spans="1:6">
      <c r="A235" s="10" t="s">
        <v>228</v>
      </c>
      <c r="B235" s="10">
        <v>0</v>
      </c>
      <c r="C235" s="10">
        <v>0</v>
      </c>
      <c r="D235" s="10">
        <v>0</v>
      </c>
      <c r="E235" s="10">
        <v>0</v>
      </c>
      <c r="F235" s="10">
        <v>0</v>
      </c>
    </row>
    <row r="236" spans="1:6">
      <c r="A236" s="10" t="s">
        <v>229</v>
      </c>
      <c r="B236" s="10">
        <v>0</v>
      </c>
      <c r="C236" s="10">
        <v>0</v>
      </c>
      <c r="D236" s="10">
        <v>0</v>
      </c>
      <c r="E236" s="10">
        <v>0</v>
      </c>
      <c r="F236" s="10">
        <v>0</v>
      </c>
    </row>
    <row r="237" spans="1:6">
      <c r="A237" s="10" t="s">
        <v>230</v>
      </c>
      <c r="B237" s="10">
        <v>71385.201509999999</v>
      </c>
      <c r="C237" s="10">
        <v>7619.53352</v>
      </c>
      <c r="D237" s="10">
        <v>0</v>
      </c>
      <c r="E237" s="10">
        <v>0</v>
      </c>
      <c r="F237" s="10">
        <v>79004.735029999996</v>
      </c>
    </row>
    <row r="238" spans="1:6">
      <c r="A238" s="12" t="s">
        <v>231</v>
      </c>
      <c r="B238" s="10">
        <v>1506075.6453</v>
      </c>
      <c r="C238" s="10">
        <v>421108.32523999998</v>
      </c>
      <c r="D238" s="10">
        <v>0</v>
      </c>
      <c r="E238" s="10">
        <v>0</v>
      </c>
      <c r="F238" s="10">
        <v>1927183.9705399999</v>
      </c>
    </row>
    <row r="239" spans="1:6">
      <c r="A239" s="10" t="s">
        <v>232</v>
      </c>
      <c r="B239" s="10">
        <v>728749.19371000002</v>
      </c>
      <c r="C239" s="10">
        <v>87975.399879999997</v>
      </c>
      <c r="D239" s="10">
        <v>0</v>
      </c>
      <c r="E239" s="10">
        <v>0</v>
      </c>
      <c r="F239" s="10">
        <v>816724.59359000006</v>
      </c>
    </row>
    <row r="240" spans="1:6">
      <c r="A240" s="10" t="s">
        <v>233</v>
      </c>
      <c r="B240" s="10">
        <v>0</v>
      </c>
      <c r="C240" s="10">
        <v>0</v>
      </c>
      <c r="D240" s="10">
        <v>0</v>
      </c>
      <c r="E240" s="10">
        <v>0</v>
      </c>
      <c r="F240" s="10">
        <v>0</v>
      </c>
    </row>
    <row r="241" spans="1:6">
      <c r="A241" s="10" t="s">
        <v>234</v>
      </c>
      <c r="B241" s="10">
        <v>272434.61582000001</v>
      </c>
      <c r="C241" s="10">
        <v>19164.446030000003</v>
      </c>
      <c r="D241" s="10">
        <v>0</v>
      </c>
      <c r="E241" s="10">
        <v>0</v>
      </c>
      <c r="F241" s="10">
        <v>291599.06185</v>
      </c>
    </row>
    <row r="242" spans="1:6">
      <c r="A242" s="10" t="s">
        <v>235</v>
      </c>
      <c r="B242" s="10">
        <v>62445.990210000004</v>
      </c>
      <c r="C242" s="10">
        <v>4171.9628499999999</v>
      </c>
      <c r="D242" s="10">
        <v>0</v>
      </c>
      <c r="E242" s="10">
        <v>0</v>
      </c>
      <c r="F242" s="10">
        <v>66617.95306</v>
      </c>
    </row>
    <row r="243" spans="1:6">
      <c r="A243" s="10" t="s">
        <v>236</v>
      </c>
      <c r="B243" s="10">
        <v>0</v>
      </c>
      <c r="C243" s="10">
        <v>0</v>
      </c>
      <c r="D243" s="10">
        <v>0</v>
      </c>
      <c r="E243" s="10">
        <v>0</v>
      </c>
      <c r="F243" s="10">
        <v>0</v>
      </c>
    </row>
    <row r="244" spans="1:6">
      <c r="A244" s="10" t="s">
        <v>237</v>
      </c>
      <c r="B244" s="10">
        <v>442445.84555999999</v>
      </c>
      <c r="C244" s="10">
        <v>309796.51647999999</v>
      </c>
      <c r="D244" s="10">
        <v>0</v>
      </c>
      <c r="E244" s="10">
        <v>0</v>
      </c>
      <c r="F244" s="10">
        <v>752242.36204000004</v>
      </c>
    </row>
    <row r="245" spans="1:6">
      <c r="A245" s="12" t="s">
        <v>238</v>
      </c>
      <c r="B245" s="10">
        <v>58581.194420000007</v>
      </c>
      <c r="C245" s="10">
        <v>11348.501420000001</v>
      </c>
      <c r="D245" s="10">
        <v>0</v>
      </c>
      <c r="E245" s="10">
        <v>0</v>
      </c>
      <c r="F245" s="10">
        <v>69929.69584</v>
      </c>
    </row>
    <row r="246" spans="1:6">
      <c r="A246" s="10" t="s">
        <v>239</v>
      </c>
      <c r="B246" s="10">
        <v>58579.484580000004</v>
      </c>
      <c r="C246" s="10">
        <v>11348.501420000001</v>
      </c>
      <c r="D246" s="10">
        <v>0</v>
      </c>
      <c r="E246" s="10">
        <v>0</v>
      </c>
      <c r="F246" s="10">
        <v>69927.986000000004</v>
      </c>
    </row>
    <row r="247" spans="1:6">
      <c r="A247" s="10" t="s">
        <v>240</v>
      </c>
      <c r="B247" s="10">
        <v>1.70984</v>
      </c>
      <c r="C247" s="10">
        <v>0</v>
      </c>
      <c r="D247" s="10">
        <v>0</v>
      </c>
      <c r="E247" s="10">
        <v>0</v>
      </c>
      <c r="F247" s="10">
        <v>1.70984</v>
      </c>
    </row>
    <row r="248" spans="1:6">
      <c r="A248" s="12" t="s">
        <v>241</v>
      </c>
      <c r="B248" s="10">
        <v>0</v>
      </c>
      <c r="C248" s="10">
        <v>0</v>
      </c>
      <c r="D248" s="10">
        <v>0</v>
      </c>
      <c r="E248" s="10">
        <v>0</v>
      </c>
      <c r="F248" s="10">
        <v>0</v>
      </c>
    </row>
    <row r="249" spans="1:6">
      <c r="A249" s="10" t="s">
        <v>239</v>
      </c>
      <c r="B249" s="10">
        <v>0</v>
      </c>
      <c r="C249" s="10">
        <v>0</v>
      </c>
      <c r="D249" s="10">
        <v>0</v>
      </c>
      <c r="E249" s="10">
        <v>0</v>
      </c>
      <c r="F249" s="10">
        <v>0</v>
      </c>
    </row>
    <row r="250" spans="1:6">
      <c r="A250" s="10" t="s">
        <v>240</v>
      </c>
      <c r="B250" s="10">
        <v>0</v>
      </c>
      <c r="C250" s="10">
        <v>0</v>
      </c>
      <c r="D250" s="10">
        <v>0</v>
      </c>
      <c r="E250" s="10">
        <v>0</v>
      </c>
      <c r="F250" s="10">
        <v>0</v>
      </c>
    </row>
    <row r="251" spans="1:6">
      <c r="A251" s="8" t="s">
        <v>242</v>
      </c>
      <c r="B251" s="9">
        <v>54159.128139999972</v>
      </c>
      <c r="C251" s="9">
        <v>316.57420999999999</v>
      </c>
      <c r="D251" s="9">
        <v>0</v>
      </c>
      <c r="E251" s="9">
        <v>5.5760000000000005</v>
      </c>
      <c r="F251" s="9">
        <v>54481.278349999971</v>
      </c>
    </row>
    <row r="252" spans="1:6">
      <c r="A252" s="10" t="s">
        <v>243</v>
      </c>
      <c r="B252" s="11">
        <v>0</v>
      </c>
      <c r="C252" s="11">
        <v>0</v>
      </c>
      <c r="D252" s="11">
        <v>0</v>
      </c>
      <c r="E252" s="11">
        <v>0</v>
      </c>
      <c r="F252" s="11">
        <v>0</v>
      </c>
    </row>
    <row r="253" spans="1:6">
      <c r="A253" s="10" t="s">
        <v>244</v>
      </c>
      <c r="B253" s="11">
        <v>650.29823999999996</v>
      </c>
      <c r="C253" s="11">
        <v>38.32188</v>
      </c>
      <c r="D253" s="11">
        <v>0</v>
      </c>
      <c r="E253" s="11">
        <v>0.15650999999999998</v>
      </c>
      <c r="F253" s="11">
        <v>688.77662999999995</v>
      </c>
    </row>
    <row r="254" spans="1:6">
      <c r="A254" s="10" t="s">
        <v>245</v>
      </c>
      <c r="B254" s="11">
        <v>50576.542439999983</v>
      </c>
      <c r="C254" s="11">
        <v>245.66233</v>
      </c>
      <c r="D254" s="11">
        <v>0</v>
      </c>
      <c r="E254" s="11">
        <v>6.4999999999999997E-4</v>
      </c>
      <c r="F254" s="11">
        <v>50822.205419999984</v>
      </c>
    </row>
    <row r="255" spans="1:6">
      <c r="A255" s="10" t="s">
        <v>246</v>
      </c>
      <c r="B255" s="11">
        <v>1799.0245399999999</v>
      </c>
      <c r="C255" s="11">
        <v>2.5189699999999999</v>
      </c>
      <c r="D255" s="11">
        <v>0</v>
      </c>
      <c r="E255" s="11">
        <v>0</v>
      </c>
      <c r="F255" s="11">
        <v>1801.54351</v>
      </c>
    </row>
    <row r="256" spans="1:6">
      <c r="A256" s="10" t="s">
        <v>247</v>
      </c>
      <c r="B256" s="11">
        <v>713.00576000000001</v>
      </c>
      <c r="C256" s="11">
        <v>0.15071999999999999</v>
      </c>
      <c r="D256" s="11">
        <v>0</v>
      </c>
      <c r="E256" s="11">
        <v>0</v>
      </c>
      <c r="F256" s="11">
        <v>713.15647999999999</v>
      </c>
    </row>
    <row r="257" spans="1:6">
      <c r="A257" s="10" t="s">
        <v>248</v>
      </c>
      <c r="B257" s="11">
        <v>0</v>
      </c>
      <c r="C257" s="11">
        <v>0</v>
      </c>
      <c r="D257" s="11">
        <v>0</v>
      </c>
      <c r="E257" s="11">
        <v>0</v>
      </c>
      <c r="F257" s="11">
        <v>0</v>
      </c>
    </row>
    <row r="258" spans="1:6">
      <c r="A258" s="10" t="s">
        <v>249</v>
      </c>
      <c r="B258" s="11">
        <v>287.74753999999996</v>
      </c>
      <c r="C258" s="11">
        <v>0</v>
      </c>
      <c r="D258" s="11">
        <v>0</v>
      </c>
      <c r="E258" s="11">
        <v>0</v>
      </c>
      <c r="F258" s="11">
        <v>287.74753999999996</v>
      </c>
    </row>
    <row r="259" spans="1:6">
      <c r="A259" s="10" t="s">
        <v>250</v>
      </c>
      <c r="B259" s="11">
        <v>132.50961999999998</v>
      </c>
      <c r="C259" s="11">
        <v>29.920309999999997</v>
      </c>
      <c r="D259" s="11">
        <v>0</v>
      </c>
      <c r="E259" s="11">
        <v>5.4188400000000003</v>
      </c>
      <c r="F259" s="11">
        <v>167.84876999999997</v>
      </c>
    </row>
    <row r="260" spans="1:6">
      <c r="A260" s="8" t="s">
        <v>251</v>
      </c>
      <c r="B260" s="9">
        <v>18629.482209999998</v>
      </c>
      <c r="C260" s="9">
        <v>1444.3370199999999</v>
      </c>
      <c r="D260" s="9">
        <v>0</v>
      </c>
      <c r="E260" s="9">
        <v>94.323979999999992</v>
      </c>
      <c r="F260" s="9">
        <v>20168.143209999998</v>
      </c>
    </row>
    <row r="261" spans="1:6">
      <c r="A261" s="10" t="s">
        <v>252</v>
      </c>
      <c r="B261" s="11">
        <v>14201.12278</v>
      </c>
      <c r="C261" s="11">
        <v>275.52677</v>
      </c>
      <c r="D261" s="11">
        <v>0</v>
      </c>
      <c r="E261" s="11">
        <v>94.323979999999992</v>
      </c>
      <c r="F261" s="11">
        <v>14570.973529999999</v>
      </c>
    </row>
    <row r="262" spans="1:6">
      <c r="A262" s="10" t="s">
        <v>253</v>
      </c>
      <c r="B262" s="11">
        <v>0</v>
      </c>
      <c r="C262" s="11">
        <v>0</v>
      </c>
      <c r="D262" s="11">
        <v>0</v>
      </c>
      <c r="E262" s="11">
        <v>0</v>
      </c>
      <c r="F262" s="11">
        <v>0</v>
      </c>
    </row>
    <row r="263" spans="1:6">
      <c r="A263" s="10" t="s">
        <v>254</v>
      </c>
      <c r="B263" s="11">
        <v>3010.3721499999997</v>
      </c>
      <c r="C263" s="11">
        <v>610.72563000000002</v>
      </c>
      <c r="D263" s="11">
        <v>0</v>
      </c>
      <c r="E263" s="11">
        <v>0</v>
      </c>
      <c r="F263" s="11">
        <v>3621.0977799999996</v>
      </c>
    </row>
    <row r="264" spans="1:6">
      <c r="A264" s="10" t="s">
        <v>255</v>
      </c>
      <c r="B264" s="11">
        <v>0</v>
      </c>
      <c r="C264" s="11">
        <v>0</v>
      </c>
      <c r="D264" s="11">
        <v>0</v>
      </c>
      <c r="E264" s="11">
        <v>0</v>
      </c>
      <c r="F264" s="11">
        <v>0</v>
      </c>
    </row>
    <row r="265" spans="1:6">
      <c r="A265" s="10" t="s">
        <v>256</v>
      </c>
      <c r="B265" s="11">
        <v>111.94444</v>
      </c>
      <c r="C265" s="11">
        <v>0</v>
      </c>
      <c r="D265" s="11">
        <v>0</v>
      </c>
      <c r="E265" s="11">
        <v>0</v>
      </c>
      <c r="F265" s="11">
        <v>111.94444</v>
      </c>
    </row>
    <row r="266" spans="1:6">
      <c r="A266" s="13" t="s">
        <v>257</v>
      </c>
      <c r="B266" s="11">
        <v>0</v>
      </c>
      <c r="C266" s="11">
        <v>558.08461999999997</v>
      </c>
      <c r="D266" s="11">
        <v>0</v>
      </c>
      <c r="E266" s="11">
        <v>0</v>
      </c>
      <c r="F266" s="11">
        <v>558.08461999999997</v>
      </c>
    </row>
    <row r="267" spans="1:6">
      <c r="A267" s="13" t="s">
        <v>258</v>
      </c>
      <c r="B267" s="11">
        <v>1306.0428399999998</v>
      </c>
      <c r="C267" s="11">
        <v>0</v>
      </c>
      <c r="D267" s="11">
        <v>0</v>
      </c>
      <c r="E267" s="11">
        <v>0</v>
      </c>
      <c r="F267" s="11">
        <v>1306.0428399999998</v>
      </c>
    </row>
    <row r="268" spans="1:6">
      <c r="A268" s="8" t="s">
        <v>259</v>
      </c>
      <c r="B268" s="9">
        <v>35529.64592999997</v>
      </c>
      <c r="C268" s="9">
        <v>-1127.7628099999999</v>
      </c>
      <c r="D268" s="9">
        <v>0</v>
      </c>
      <c r="E268" s="9">
        <v>-88.747979999999984</v>
      </c>
      <c r="F268" s="9">
        <v>34313.135139999969</v>
      </c>
    </row>
    <row r="269" spans="1:6">
      <c r="A269" s="2" t="s">
        <v>260</v>
      </c>
      <c r="B269" s="9">
        <v>5547.0357299999996</v>
      </c>
      <c r="C269" s="9">
        <v>69.984480000000005</v>
      </c>
      <c r="D269" s="9">
        <v>0</v>
      </c>
      <c r="E269" s="9">
        <v>0</v>
      </c>
      <c r="F269" s="9">
        <v>5617.0202099999997</v>
      </c>
    </row>
    <row r="270" spans="1:6">
      <c r="A270" s="10" t="s">
        <v>261</v>
      </c>
      <c r="B270" s="11">
        <v>5383.9826299999995</v>
      </c>
      <c r="C270" s="11">
        <v>39.125500000000002</v>
      </c>
      <c r="D270" s="11">
        <v>0</v>
      </c>
      <c r="E270" s="11">
        <v>0</v>
      </c>
      <c r="F270" s="11">
        <v>5423.1081299999996</v>
      </c>
    </row>
    <row r="271" spans="1:6">
      <c r="A271" s="10" t="s">
        <v>262</v>
      </c>
      <c r="B271" s="11">
        <v>0</v>
      </c>
      <c r="C271" s="11">
        <v>29.967179999999999</v>
      </c>
      <c r="D271" s="11">
        <v>0</v>
      </c>
      <c r="E271" s="11">
        <v>0</v>
      </c>
      <c r="F271" s="11">
        <v>29.967179999999999</v>
      </c>
    </row>
    <row r="272" spans="1:6">
      <c r="A272" s="10" t="s">
        <v>263</v>
      </c>
      <c r="B272" s="11">
        <v>0</v>
      </c>
      <c r="C272" s="11">
        <v>0</v>
      </c>
      <c r="D272" s="11">
        <v>0</v>
      </c>
      <c r="E272" s="11">
        <v>0</v>
      </c>
      <c r="F272" s="11">
        <v>0</v>
      </c>
    </row>
    <row r="273" spans="1:6">
      <c r="A273" s="10" t="s">
        <v>264</v>
      </c>
      <c r="B273" s="11">
        <v>0</v>
      </c>
      <c r="C273" s="11">
        <v>0</v>
      </c>
      <c r="D273" s="11">
        <v>0</v>
      </c>
      <c r="E273" s="11">
        <v>0</v>
      </c>
      <c r="F273" s="11">
        <v>0</v>
      </c>
    </row>
    <row r="274" spans="1:6">
      <c r="A274" s="17" t="s">
        <v>265</v>
      </c>
      <c r="B274" s="11">
        <v>163.05310000000003</v>
      </c>
      <c r="C274" s="11">
        <v>0.89179999999999993</v>
      </c>
      <c r="D274" s="11">
        <v>0</v>
      </c>
      <c r="E274" s="11">
        <v>0</v>
      </c>
      <c r="F274" s="11">
        <v>163.94490000000002</v>
      </c>
    </row>
    <row r="275" spans="1:6">
      <c r="A275" s="17" t="s">
        <v>266</v>
      </c>
      <c r="B275" s="11">
        <v>0</v>
      </c>
      <c r="C275" s="11">
        <v>0</v>
      </c>
      <c r="D275" s="11">
        <v>0</v>
      </c>
      <c r="E275" s="11">
        <v>0</v>
      </c>
      <c r="F275" s="11">
        <v>0</v>
      </c>
    </row>
    <row r="276" spans="1:6">
      <c r="A276" s="8" t="s">
        <v>267</v>
      </c>
      <c r="B276" s="9">
        <v>1991.0853000000002</v>
      </c>
      <c r="C276" s="9">
        <v>1097.42022</v>
      </c>
      <c r="D276" s="9">
        <v>0</v>
      </c>
      <c r="E276" s="9">
        <v>6.8239999999999995E-2</v>
      </c>
      <c r="F276" s="9">
        <v>3088.5737600000002</v>
      </c>
    </row>
    <row r="277" spans="1:6">
      <c r="A277" s="10" t="s">
        <v>261</v>
      </c>
      <c r="B277" s="11">
        <v>549.74264000000005</v>
      </c>
      <c r="C277" s="11">
        <v>266.70974999999999</v>
      </c>
      <c r="D277" s="11">
        <v>0</v>
      </c>
      <c r="E277" s="11">
        <v>6.8239999999999995E-2</v>
      </c>
      <c r="F277" s="11">
        <v>816.52062999999998</v>
      </c>
    </row>
    <row r="278" spans="1:6">
      <c r="A278" s="10" t="s">
        <v>268</v>
      </c>
      <c r="B278" s="11">
        <v>120.10878</v>
      </c>
      <c r="C278" s="11">
        <v>0</v>
      </c>
      <c r="D278" s="11">
        <v>0</v>
      </c>
      <c r="E278" s="11">
        <v>0</v>
      </c>
      <c r="F278" s="11">
        <v>120.10878</v>
      </c>
    </row>
    <row r="279" spans="1:6">
      <c r="A279" s="10" t="s">
        <v>269</v>
      </c>
      <c r="B279" s="11">
        <v>0</v>
      </c>
      <c r="C279" s="11">
        <v>0</v>
      </c>
      <c r="D279" s="11">
        <v>0</v>
      </c>
      <c r="E279" s="11">
        <v>0</v>
      </c>
      <c r="F279" s="11">
        <v>0</v>
      </c>
    </row>
    <row r="280" spans="1:6">
      <c r="A280" s="10" t="s">
        <v>270</v>
      </c>
      <c r="B280" s="11">
        <v>0</v>
      </c>
      <c r="C280" s="11">
        <v>0</v>
      </c>
      <c r="D280" s="11">
        <v>0</v>
      </c>
      <c r="E280" s="11">
        <v>0</v>
      </c>
      <c r="F280" s="11">
        <v>0</v>
      </c>
    </row>
    <row r="281" spans="1:6">
      <c r="A281" s="13" t="s">
        <v>271</v>
      </c>
      <c r="B281" s="11">
        <v>1321.23388</v>
      </c>
      <c r="C281" s="11">
        <v>830.71046999999999</v>
      </c>
      <c r="D281" s="11">
        <v>0</v>
      </c>
      <c r="E281" s="11">
        <v>0</v>
      </c>
      <c r="F281" s="11">
        <v>2151.9443499999998</v>
      </c>
    </row>
    <row r="282" spans="1:6">
      <c r="A282" s="13" t="s">
        <v>272</v>
      </c>
      <c r="B282" s="11">
        <v>0</v>
      </c>
      <c r="C282" s="11">
        <v>0</v>
      </c>
      <c r="D282" s="11">
        <v>0</v>
      </c>
      <c r="E282" s="11">
        <v>0</v>
      </c>
      <c r="F282" s="11">
        <v>0</v>
      </c>
    </row>
    <row r="283" spans="1:6">
      <c r="A283" s="8" t="s">
        <v>273</v>
      </c>
      <c r="B283" s="9">
        <v>39085.596359999974</v>
      </c>
      <c r="C283" s="9">
        <v>-2155.1985500000001</v>
      </c>
      <c r="D283" s="9">
        <v>0</v>
      </c>
      <c r="E283" s="9">
        <v>-88.816219999999987</v>
      </c>
      <c r="F283" s="9">
        <v>36841.581589999972</v>
      </c>
    </row>
    <row r="284" spans="1:6">
      <c r="A284" s="10" t="s">
        <v>274</v>
      </c>
      <c r="B284" s="11">
        <v>16497.648050000003</v>
      </c>
      <c r="C284" s="11">
        <v>52.374610000000004</v>
      </c>
      <c r="D284" s="11">
        <v>0</v>
      </c>
      <c r="E284" s="11">
        <v>0.12899000000000002</v>
      </c>
      <c r="F284" s="11">
        <v>16550.151650000003</v>
      </c>
    </row>
    <row r="285" spans="1:6">
      <c r="A285" s="10" t="s">
        <v>275</v>
      </c>
      <c r="B285" s="11">
        <v>3126.9214099999999</v>
      </c>
      <c r="C285" s="11">
        <v>11.898810000000001</v>
      </c>
      <c r="D285" s="11">
        <v>0</v>
      </c>
      <c r="E285" s="11">
        <v>0</v>
      </c>
      <c r="F285" s="11">
        <v>3138.8202200000001</v>
      </c>
    </row>
    <row r="286" spans="1:6">
      <c r="A286" s="10" t="s">
        <v>276</v>
      </c>
      <c r="B286" s="11">
        <v>13370.726640000003</v>
      </c>
      <c r="C286" s="11">
        <v>40.4758</v>
      </c>
      <c r="D286" s="11">
        <v>0</v>
      </c>
      <c r="E286" s="11">
        <v>0.12899000000000002</v>
      </c>
      <c r="F286" s="11">
        <v>13411.331430000002</v>
      </c>
    </row>
    <row r="287" spans="1:6">
      <c r="A287" s="10" t="s">
        <v>277</v>
      </c>
      <c r="B287" s="11">
        <v>0</v>
      </c>
      <c r="C287" s="11">
        <v>0</v>
      </c>
      <c r="D287" s="11">
        <v>0</v>
      </c>
      <c r="E287" s="11">
        <v>0</v>
      </c>
      <c r="F287" s="11">
        <v>0</v>
      </c>
    </row>
    <row r="288" spans="1:6">
      <c r="A288" s="10" t="s">
        <v>278</v>
      </c>
      <c r="B288" s="11">
        <v>0</v>
      </c>
      <c r="C288" s="11">
        <v>0</v>
      </c>
      <c r="D288" s="11">
        <v>0</v>
      </c>
      <c r="E288" s="11">
        <v>0</v>
      </c>
      <c r="F288" s="11">
        <v>0</v>
      </c>
    </row>
    <row r="289" spans="1:6">
      <c r="A289" s="10" t="s">
        <v>279</v>
      </c>
      <c r="B289" s="11">
        <v>0</v>
      </c>
      <c r="C289" s="11">
        <v>0</v>
      </c>
      <c r="D289" s="11">
        <v>0</v>
      </c>
      <c r="E289" s="11">
        <v>0</v>
      </c>
      <c r="F289" s="11">
        <v>0</v>
      </c>
    </row>
    <row r="290" spans="1:6">
      <c r="A290" s="10" t="s">
        <v>280</v>
      </c>
      <c r="B290" s="11">
        <v>0</v>
      </c>
      <c r="C290" s="11">
        <v>0</v>
      </c>
      <c r="D290" s="11">
        <v>0</v>
      </c>
      <c r="E290" s="11">
        <v>0</v>
      </c>
      <c r="F290" s="11">
        <v>0</v>
      </c>
    </row>
    <row r="291" spans="1:6">
      <c r="A291" s="10" t="s">
        <v>281</v>
      </c>
      <c r="B291" s="11">
        <v>0</v>
      </c>
      <c r="C291" s="11">
        <v>0</v>
      </c>
      <c r="D291" s="11">
        <v>0</v>
      </c>
      <c r="E291" s="11">
        <v>0</v>
      </c>
      <c r="F291" s="11">
        <v>0</v>
      </c>
    </row>
    <row r="292" spans="1:6">
      <c r="A292" s="10" t="s">
        <v>282</v>
      </c>
      <c r="B292" s="11">
        <v>24240.55834</v>
      </c>
      <c r="C292" s="11">
        <v>1868.8542000000002</v>
      </c>
      <c r="D292" s="11">
        <v>0</v>
      </c>
      <c r="E292" s="11">
        <v>0.37980999999999998</v>
      </c>
      <c r="F292" s="11">
        <v>26109.79235</v>
      </c>
    </row>
    <row r="293" spans="1:6">
      <c r="A293" s="10" t="s">
        <v>283</v>
      </c>
      <c r="B293" s="11">
        <v>14179.086029999999</v>
      </c>
      <c r="C293" s="11">
        <v>703.08350000000007</v>
      </c>
      <c r="D293" s="11">
        <v>0</v>
      </c>
      <c r="E293" s="11">
        <v>0.37980999999999998</v>
      </c>
      <c r="F293" s="11">
        <v>14882.54934</v>
      </c>
    </row>
    <row r="294" spans="1:6">
      <c r="A294" s="10" t="s">
        <v>284</v>
      </c>
      <c r="B294" s="11">
        <v>0</v>
      </c>
      <c r="C294" s="11">
        <v>0</v>
      </c>
      <c r="D294" s="11">
        <v>0</v>
      </c>
      <c r="E294" s="11">
        <v>0</v>
      </c>
      <c r="F294" s="11">
        <v>0</v>
      </c>
    </row>
    <row r="295" spans="1:6">
      <c r="A295" s="13" t="s">
        <v>285</v>
      </c>
      <c r="B295" s="11">
        <v>0</v>
      </c>
      <c r="C295" s="11">
        <v>0</v>
      </c>
      <c r="D295" s="11">
        <v>0</v>
      </c>
      <c r="E295" s="11">
        <v>0</v>
      </c>
      <c r="F295" s="11">
        <v>0</v>
      </c>
    </row>
    <row r="296" spans="1:6">
      <c r="A296" s="13" t="s">
        <v>286</v>
      </c>
      <c r="B296" s="11">
        <v>10061.472310000001</v>
      </c>
      <c r="C296" s="11">
        <v>1165.7707</v>
      </c>
      <c r="D296" s="11">
        <v>0</v>
      </c>
      <c r="E296" s="11">
        <v>0</v>
      </c>
      <c r="F296" s="11">
        <v>11227.243010000002</v>
      </c>
    </row>
    <row r="297" spans="1:6">
      <c r="A297" s="10" t="s">
        <v>287</v>
      </c>
      <c r="B297" s="11">
        <v>0</v>
      </c>
      <c r="C297" s="11">
        <v>0</v>
      </c>
      <c r="D297" s="11">
        <v>0</v>
      </c>
      <c r="E297" s="11">
        <v>0</v>
      </c>
      <c r="F297" s="11">
        <v>0</v>
      </c>
    </row>
    <row r="298" spans="1:6">
      <c r="A298" s="13" t="s">
        <v>288</v>
      </c>
      <c r="B298" s="11">
        <v>0</v>
      </c>
      <c r="C298" s="11">
        <v>0</v>
      </c>
      <c r="D298" s="11">
        <v>0</v>
      </c>
      <c r="E298" s="11">
        <v>0</v>
      </c>
      <c r="F298" s="11">
        <v>0</v>
      </c>
    </row>
    <row r="299" spans="1:6">
      <c r="A299" s="8" t="s">
        <v>289</v>
      </c>
      <c r="B299" s="9">
        <v>31342.686069999978</v>
      </c>
      <c r="C299" s="9">
        <v>-3971.6781400000004</v>
      </c>
      <c r="D299" s="9">
        <v>0</v>
      </c>
      <c r="E299" s="9">
        <v>-89.067039999999992</v>
      </c>
      <c r="F299" s="9">
        <v>27281.940889999976</v>
      </c>
    </row>
    <row r="300" spans="1:6">
      <c r="A300" s="10" t="s">
        <v>290</v>
      </c>
      <c r="B300" s="11">
        <v>27085.040919999999</v>
      </c>
      <c r="C300" s="11">
        <v>465.80761999999999</v>
      </c>
      <c r="D300" s="11">
        <v>0</v>
      </c>
      <c r="E300" s="11">
        <v>0</v>
      </c>
      <c r="F300" s="11">
        <v>27550.848539999999</v>
      </c>
    </row>
    <row r="301" spans="1:6">
      <c r="A301" s="10" t="s">
        <v>291</v>
      </c>
      <c r="B301" s="11">
        <v>15345.541369999999</v>
      </c>
      <c r="C301" s="11">
        <v>12.005000000000001</v>
      </c>
      <c r="D301" s="11">
        <v>0</v>
      </c>
      <c r="E301" s="11">
        <v>0</v>
      </c>
      <c r="F301" s="11">
        <v>15357.546369999998</v>
      </c>
    </row>
    <row r="302" spans="1:6">
      <c r="A302" s="10" t="s">
        <v>292</v>
      </c>
      <c r="B302" s="11">
        <v>2999.5637900000002</v>
      </c>
      <c r="C302" s="11">
        <v>78.04097999999999</v>
      </c>
      <c r="D302" s="11">
        <v>0</v>
      </c>
      <c r="E302" s="11">
        <v>0</v>
      </c>
      <c r="F302" s="11">
        <v>3077.6047699999999</v>
      </c>
    </row>
    <row r="303" spans="1:6">
      <c r="A303" s="10" t="s">
        <v>293</v>
      </c>
      <c r="B303" s="11">
        <v>167.08992000000001</v>
      </c>
      <c r="C303" s="11">
        <v>0</v>
      </c>
      <c r="D303" s="11">
        <v>0</v>
      </c>
      <c r="E303" s="11">
        <v>0</v>
      </c>
      <c r="F303" s="11">
        <v>167.08992000000001</v>
      </c>
    </row>
    <row r="304" spans="1:6">
      <c r="A304" s="10" t="s">
        <v>294</v>
      </c>
      <c r="B304" s="11">
        <v>888.71120999999982</v>
      </c>
      <c r="C304" s="11">
        <v>0</v>
      </c>
      <c r="D304" s="11">
        <v>0</v>
      </c>
      <c r="E304" s="11">
        <v>0</v>
      </c>
      <c r="F304" s="11">
        <v>888.71120999999982</v>
      </c>
    </row>
    <row r="305" spans="1:6">
      <c r="A305" s="10" t="s">
        <v>295</v>
      </c>
      <c r="B305" s="11">
        <v>1743.1478499999996</v>
      </c>
      <c r="C305" s="11">
        <v>0</v>
      </c>
      <c r="D305" s="11">
        <v>0</v>
      </c>
      <c r="E305" s="11">
        <v>0</v>
      </c>
      <c r="F305" s="11">
        <v>1743.1478499999996</v>
      </c>
    </row>
    <row r="306" spans="1:6">
      <c r="A306" s="10" t="s">
        <v>296</v>
      </c>
      <c r="B306" s="11">
        <v>323.46159</v>
      </c>
      <c r="C306" s="11">
        <v>0</v>
      </c>
      <c r="D306" s="11">
        <v>0</v>
      </c>
      <c r="E306" s="11">
        <v>0</v>
      </c>
      <c r="F306" s="11">
        <v>323.46159</v>
      </c>
    </row>
    <row r="307" spans="1:6">
      <c r="A307" s="10" t="s">
        <v>297</v>
      </c>
      <c r="B307" s="11">
        <v>817.75542999999993</v>
      </c>
      <c r="C307" s="11">
        <v>0</v>
      </c>
      <c r="D307" s="11">
        <v>0</v>
      </c>
      <c r="E307" s="11">
        <v>0</v>
      </c>
      <c r="F307" s="11">
        <v>817.75542999999993</v>
      </c>
    </row>
    <row r="308" spans="1:6">
      <c r="A308" s="10" t="s">
        <v>298</v>
      </c>
      <c r="B308" s="11">
        <v>182.00044</v>
      </c>
      <c r="C308" s="11">
        <v>0</v>
      </c>
      <c r="D308" s="11">
        <v>0</v>
      </c>
      <c r="E308" s="11">
        <v>0</v>
      </c>
      <c r="F308" s="11">
        <v>182.00044</v>
      </c>
    </row>
    <row r="309" spans="1:6">
      <c r="A309" s="13" t="s">
        <v>299</v>
      </c>
      <c r="B309" s="11">
        <v>4617.7693200000012</v>
      </c>
      <c r="C309" s="11">
        <v>375.76164</v>
      </c>
      <c r="D309" s="11">
        <v>0</v>
      </c>
      <c r="E309" s="11">
        <v>0</v>
      </c>
      <c r="F309" s="11">
        <v>4993.530960000001</v>
      </c>
    </row>
    <row r="310" spans="1:6">
      <c r="A310" s="8" t="s">
        <v>300</v>
      </c>
      <c r="B310" s="9">
        <v>4257.6451499999785</v>
      </c>
      <c r="C310" s="9">
        <v>-4437.4857600000005</v>
      </c>
      <c r="D310" s="9">
        <v>0</v>
      </c>
      <c r="E310" s="9">
        <v>-89.067039999999992</v>
      </c>
      <c r="F310" s="9">
        <v>-268.90765000002204</v>
      </c>
    </row>
    <row r="311" spans="1:6">
      <c r="A311" s="13" t="s">
        <v>301</v>
      </c>
      <c r="B311" s="11">
        <v>0</v>
      </c>
      <c r="C311" s="11">
        <v>1.3999999999999999E-4</v>
      </c>
      <c r="D311" s="11">
        <v>0</v>
      </c>
      <c r="E311" s="11">
        <v>10.81875</v>
      </c>
      <c r="F311" s="11">
        <v>10.81889</v>
      </c>
    </row>
    <row r="312" spans="1:6">
      <c r="A312" s="13" t="s">
        <v>302</v>
      </c>
      <c r="B312" s="11">
        <v>0</v>
      </c>
      <c r="C312" s="11">
        <v>1.3999999999999999E-4</v>
      </c>
      <c r="D312" s="11">
        <v>0</v>
      </c>
      <c r="E312" s="11">
        <v>0</v>
      </c>
      <c r="F312" s="11">
        <v>1.3999999999999999E-4</v>
      </c>
    </row>
    <row r="313" spans="1:6">
      <c r="A313" s="13" t="s">
        <v>303</v>
      </c>
      <c r="B313" s="11">
        <v>0</v>
      </c>
      <c r="C313" s="11">
        <v>0</v>
      </c>
      <c r="D313" s="11">
        <v>0</v>
      </c>
      <c r="E313" s="11">
        <v>10.81875</v>
      </c>
      <c r="F313" s="11">
        <v>10.81875</v>
      </c>
    </row>
    <row r="314" spans="1:6">
      <c r="A314" s="13" t="s">
        <v>304</v>
      </c>
      <c r="B314" s="11">
        <v>0</v>
      </c>
      <c r="C314" s="11">
        <v>0.34492</v>
      </c>
      <c r="D314" s="11">
        <v>0</v>
      </c>
      <c r="E314" s="11">
        <v>174.95569999999998</v>
      </c>
      <c r="F314" s="11">
        <v>175.30061999999998</v>
      </c>
    </row>
    <row r="315" spans="1:6">
      <c r="A315" s="13" t="s">
        <v>305</v>
      </c>
      <c r="B315" s="11">
        <v>0</v>
      </c>
      <c r="C315" s="11">
        <v>0.34492</v>
      </c>
      <c r="D315" s="11">
        <v>0</v>
      </c>
      <c r="E315" s="11">
        <v>0</v>
      </c>
      <c r="F315" s="11">
        <v>0.34492</v>
      </c>
    </row>
    <row r="316" spans="1:6">
      <c r="A316" s="13" t="s">
        <v>306</v>
      </c>
      <c r="B316" s="11">
        <v>0</v>
      </c>
      <c r="C316" s="11">
        <v>0</v>
      </c>
      <c r="D316" s="11">
        <v>0</v>
      </c>
      <c r="E316" s="11">
        <v>174.95569999999998</v>
      </c>
      <c r="F316" s="11">
        <v>174.95569999999998</v>
      </c>
    </row>
    <row r="317" spans="1:6">
      <c r="A317" s="8" t="s">
        <v>307</v>
      </c>
      <c r="B317" s="9">
        <v>4257.6451499999785</v>
      </c>
      <c r="C317" s="9">
        <v>-4437.8305399999999</v>
      </c>
      <c r="D317" s="9">
        <v>0</v>
      </c>
      <c r="E317" s="9">
        <v>-253.20398999999998</v>
      </c>
      <c r="F317" s="9">
        <v>-433.38938000002145</v>
      </c>
    </row>
    <row r="318" spans="1:6">
      <c r="A318" s="13" t="s">
        <v>308</v>
      </c>
      <c r="B318" s="11">
        <v>5.91622</v>
      </c>
      <c r="C318" s="11">
        <v>0</v>
      </c>
      <c r="D318" s="11">
        <v>0</v>
      </c>
      <c r="E318" s="11">
        <v>0</v>
      </c>
      <c r="F318" s="11">
        <v>5.91622</v>
      </c>
    </row>
    <row r="319" spans="1:6">
      <c r="A319" s="8" t="s">
        <v>309</v>
      </c>
      <c r="B319" s="9">
        <v>4263.5613699999785</v>
      </c>
      <c r="C319" s="9">
        <v>-4437.8305399999999</v>
      </c>
      <c r="D319" s="9">
        <v>0</v>
      </c>
      <c r="E319" s="9">
        <v>-253.20398999999998</v>
      </c>
      <c r="F319" s="9">
        <v>-427.47316000002138</v>
      </c>
    </row>
    <row r="320" spans="1:6">
      <c r="A320" s="13" t="s">
        <v>310</v>
      </c>
      <c r="B320" s="11">
        <v>201.22274999999988</v>
      </c>
      <c r="C320" s="11">
        <v>306.90959999999995</v>
      </c>
      <c r="D320" s="11">
        <v>0</v>
      </c>
      <c r="E320" s="11">
        <v>0</v>
      </c>
      <c r="F320" s="11">
        <v>508.13234999999986</v>
      </c>
    </row>
    <row r="321" spans="1:6">
      <c r="A321" s="8" t="s">
        <v>311</v>
      </c>
      <c r="B321" s="9">
        <v>4464.7841199999784</v>
      </c>
      <c r="C321" s="9">
        <v>-4130.92094</v>
      </c>
      <c r="D321" s="9">
        <v>0</v>
      </c>
      <c r="E321" s="9">
        <v>-253.20398999999998</v>
      </c>
      <c r="F321" s="9">
        <v>80.65918999997848</v>
      </c>
    </row>
    <row r="322" spans="1:6">
      <c r="A322" s="13" t="s">
        <v>312</v>
      </c>
      <c r="B322" s="11">
        <v>0</v>
      </c>
      <c r="C322" s="11">
        <v>0</v>
      </c>
      <c r="D322" s="11">
        <v>0</v>
      </c>
      <c r="E322" s="11">
        <v>0</v>
      </c>
      <c r="F322" s="11">
        <v>0</v>
      </c>
    </row>
    <row r="323" spans="1:6">
      <c r="A323" s="8" t="s">
        <v>313</v>
      </c>
      <c r="B323" s="9">
        <v>4464.7841199999784</v>
      </c>
      <c r="C323" s="9">
        <v>-4130.92094</v>
      </c>
      <c r="D323" s="9">
        <v>0</v>
      </c>
      <c r="E323" s="9">
        <v>-253.20398999999998</v>
      </c>
      <c r="F323" s="9">
        <v>80.65918999997848</v>
      </c>
    </row>
    <row r="324" spans="1:6">
      <c r="A324" s="13" t="s">
        <v>314</v>
      </c>
      <c r="B324" s="11">
        <v>472.14103</v>
      </c>
      <c r="C324" s="11">
        <v>0</v>
      </c>
      <c r="D324" s="11">
        <v>0</v>
      </c>
      <c r="E324" s="11">
        <v>0</v>
      </c>
      <c r="F324" s="11">
        <v>472.14103</v>
      </c>
    </row>
    <row r="325" spans="1:6">
      <c r="A325" s="8" t="s">
        <v>315</v>
      </c>
      <c r="B325" s="9">
        <v>3992.6430899999787</v>
      </c>
      <c r="C325" s="9">
        <v>-4130.92094</v>
      </c>
      <c r="D325" s="9">
        <v>0</v>
      </c>
      <c r="E325" s="9">
        <v>-253.20398999999998</v>
      </c>
      <c r="F325" s="9">
        <v>-391.48184000002129</v>
      </c>
    </row>
    <row r="326" spans="1:6" ht="3.75" customHeight="1" thickBot="1">
      <c r="A326" s="18"/>
      <c r="B326" s="19"/>
      <c r="C326" s="19"/>
      <c r="D326" s="19"/>
      <c r="E326" s="19"/>
      <c r="F326" s="19"/>
    </row>
    <row r="327" spans="1:6">
      <c r="A327" s="10"/>
      <c r="B327" s="20"/>
      <c r="C327" s="20"/>
      <c r="D327" s="20"/>
      <c r="E327" s="20"/>
      <c r="F327" s="20"/>
    </row>
    <row r="328" spans="1:6">
      <c r="A328" s="21"/>
      <c r="B328" s="20"/>
      <c r="C328" s="20"/>
      <c r="D328" s="20"/>
      <c r="E328" s="20"/>
      <c r="F328" s="20"/>
    </row>
  </sheetData>
  <mergeCells count="4">
    <mergeCell ref="A1:F1"/>
    <mergeCell ref="A2:F2"/>
    <mergeCell ref="A3:F3"/>
    <mergeCell ref="A4:F4"/>
  </mergeCells>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F328"/>
  <sheetViews>
    <sheetView zoomScaleNormal="100" workbookViewId="0">
      <selection activeCell="A14" sqref="A14"/>
    </sheetView>
  </sheetViews>
  <sheetFormatPr baseColWidth="10" defaultColWidth="8.140625" defaultRowHeight="15"/>
  <cols>
    <col min="1" max="1" width="104.42578125" bestFit="1" customWidth="1"/>
    <col min="2" max="2" width="10.7109375" bestFit="1" customWidth="1"/>
    <col min="3" max="4" width="11.7109375" bestFit="1" customWidth="1"/>
    <col min="5" max="5" width="11.42578125" customWidth="1"/>
    <col min="6" max="6" width="10.7109375" bestFit="1" customWidth="1"/>
    <col min="7" max="246" width="11.42578125" customWidth="1"/>
    <col min="247" max="247" width="104.42578125" bestFit="1" customWidth="1"/>
    <col min="248" max="248" width="10.7109375" bestFit="1" customWidth="1"/>
    <col min="249" max="249" width="11.7109375" bestFit="1" customWidth="1"/>
    <col min="250" max="251" width="10.7109375" bestFit="1" customWidth="1"/>
    <col min="252" max="252" width="11.7109375" bestFit="1" customWidth="1"/>
    <col min="253" max="255" width="10.7109375" bestFit="1" customWidth="1"/>
    <col min="257" max="257" width="104.42578125" bestFit="1" customWidth="1"/>
    <col min="258" max="258" width="10.7109375" bestFit="1" customWidth="1"/>
    <col min="259" max="260" width="11.7109375" bestFit="1" customWidth="1"/>
    <col min="261" max="261" width="11.42578125" customWidth="1"/>
    <col min="262" max="262" width="10.7109375" bestFit="1" customWidth="1"/>
    <col min="263" max="502" width="11.42578125" customWidth="1"/>
    <col min="503" max="503" width="104.42578125" bestFit="1" customWidth="1"/>
    <col min="504" max="504" width="10.7109375" bestFit="1" customWidth="1"/>
    <col min="505" max="505" width="11.7109375" bestFit="1" customWidth="1"/>
    <col min="506" max="507" width="10.7109375" bestFit="1" customWidth="1"/>
    <col min="508" max="508" width="11.7109375" bestFit="1" customWidth="1"/>
    <col min="509" max="511" width="10.7109375" bestFit="1" customWidth="1"/>
    <col min="513" max="513" width="104.42578125" bestFit="1" customWidth="1"/>
    <col min="514" max="514" width="10.7109375" bestFit="1" customWidth="1"/>
    <col min="515" max="516" width="11.7109375" bestFit="1" customWidth="1"/>
    <col min="517" max="517" width="11.42578125" customWidth="1"/>
    <col min="518" max="518" width="10.7109375" bestFit="1" customWidth="1"/>
    <col min="519" max="758" width="11.42578125" customWidth="1"/>
    <col min="759" max="759" width="104.42578125" bestFit="1" customWidth="1"/>
    <col min="760" max="760" width="10.7109375" bestFit="1" customWidth="1"/>
    <col min="761" max="761" width="11.7109375" bestFit="1" customWidth="1"/>
    <col min="762" max="763" width="10.7109375" bestFit="1" customWidth="1"/>
    <col min="764" max="764" width="11.7109375" bestFit="1" customWidth="1"/>
    <col min="765" max="767" width="10.7109375" bestFit="1" customWidth="1"/>
    <col min="769" max="769" width="104.42578125" bestFit="1" customWidth="1"/>
    <col min="770" max="770" width="10.7109375" bestFit="1" customWidth="1"/>
    <col min="771" max="772" width="11.7109375" bestFit="1" customWidth="1"/>
    <col min="773" max="773" width="11.42578125" customWidth="1"/>
    <col min="774" max="774" width="10.7109375" bestFit="1" customWidth="1"/>
    <col min="775" max="1014" width="11.42578125" customWidth="1"/>
    <col min="1015" max="1015" width="104.42578125" bestFit="1" customWidth="1"/>
    <col min="1016" max="1016" width="10.7109375" bestFit="1" customWidth="1"/>
    <col min="1017" max="1017" width="11.7109375" bestFit="1" customWidth="1"/>
    <col min="1018" max="1019" width="10.7109375" bestFit="1" customWidth="1"/>
    <col min="1020" max="1020" width="11.7109375" bestFit="1" customWidth="1"/>
    <col min="1021" max="1023" width="10.7109375" bestFit="1" customWidth="1"/>
    <col min="1025" max="1025" width="104.42578125" bestFit="1" customWidth="1"/>
    <col min="1026" max="1026" width="10.7109375" bestFit="1" customWidth="1"/>
    <col min="1027" max="1028" width="11.7109375" bestFit="1" customWidth="1"/>
    <col min="1029" max="1029" width="11.42578125" customWidth="1"/>
    <col min="1030" max="1030" width="10.7109375" bestFit="1" customWidth="1"/>
    <col min="1031" max="1270" width="11.42578125" customWidth="1"/>
    <col min="1271" max="1271" width="104.42578125" bestFit="1" customWidth="1"/>
    <col min="1272" max="1272" width="10.7109375" bestFit="1" customWidth="1"/>
    <col min="1273" max="1273" width="11.7109375" bestFit="1" customWidth="1"/>
    <col min="1274" max="1275" width="10.7109375" bestFit="1" customWidth="1"/>
    <col min="1276" max="1276" width="11.7109375" bestFit="1" customWidth="1"/>
    <col min="1277" max="1279" width="10.7109375" bestFit="1" customWidth="1"/>
    <col min="1281" max="1281" width="104.42578125" bestFit="1" customWidth="1"/>
    <col min="1282" max="1282" width="10.7109375" bestFit="1" customWidth="1"/>
    <col min="1283" max="1284" width="11.7109375" bestFit="1" customWidth="1"/>
    <col min="1285" max="1285" width="11.42578125" customWidth="1"/>
    <col min="1286" max="1286" width="10.7109375" bestFit="1" customWidth="1"/>
    <col min="1287" max="1526" width="11.42578125" customWidth="1"/>
    <col min="1527" max="1527" width="104.42578125" bestFit="1" customWidth="1"/>
    <col min="1528" max="1528" width="10.7109375" bestFit="1" customWidth="1"/>
    <col min="1529" max="1529" width="11.7109375" bestFit="1" customWidth="1"/>
    <col min="1530" max="1531" width="10.7109375" bestFit="1" customWidth="1"/>
    <col min="1532" max="1532" width="11.7109375" bestFit="1" customWidth="1"/>
    <col min="1533" max="1535" width="10.7109375" bestFit="1" customWidth="1"/>
    <col min="1537" max="1537" width="104.42578125" bestFit="1" customWidth="1"/>
    <col min="1538" max="1538" width="10.7109375" bestFit="1" customWidth="1"/>
    <col min="1539" max="1540" width="11.7109375" bestFit="1" customWidth="1"/>
    <col min="1541" max="1541" width="11.42578125" customWidth="1"/>
    <col min="1542" max="1542" width="10.7109375" bestFit="1" customWidth="1"/>
    <col min="1543" max="1782" width="11.42578125" customWidth="1"/>
    <col min="1783" max="1783" width="104.42578125" bestFit="1" customWidth="1"/>
    <col min="1784" max="1784" width="10.7109375" bestFit="1" customWidth="1"/>
    <col min="1785" max="1785" width="11.7109375" bestFit="1" customWidth="1"/>
    <col min="1786" max="1787" width="10.7109375" bestFit="1" customWidth="1"/>
    <col min="1788" max="1788" width="11.7109375" bestFit="1" customWidth="1"/>
    <col min="1789" max="1791" width="10.7109375" bestFit="1" customWidth="1"/>
    <col min="1793" max="1793" width="104.42578125" bestFit="1" customWidth="1"/>
    <col min="1794" max="1794" width="10.7109375" bestFit="1" customWidth="1"/>
    <col min="1795" max="1796" width="11.7109375" bestFit="1" customWidth="1"/>
    <col min="1797" max="1797" width="11.42578125" customWidth="1"/>
    <col min="1798" max="1798" width="10.7109375" bestFit="1" customWidth="1"/>
    <col min="1799" max="2038" width="11.42578125" customWidth="1"/>
    <col min="2039" max="2039" width="104.42578125" bestFit="1" customWidth="1"/>
    <col min="2040" max="2040" width="10.7109375" bestFit="1" customWidth="1"/>
    <col min="2041" max="2041" width="11.7109375" bestFit="1" customWidth="1"/>
    <col min="2042" max="2043" width="10.7109375" bestFit="1" customWidth="1"/>
    <col min="2044" max="2044" width="11.7109375" bestFit="1" customWidth="1"/>
    <col min="2045" max="2047" width="10.7109375" bestFit="1" customWidth="1"/>
    <col min="2049" max="2049" width="104.42578125" bestFit="1" customWidth="1"/>
    <col min="2050" max="2050" width="10.7109375" bestFit="1" customWidth="1"/>
    <col min="2051" max="2052" width="11.7109375" bestFit="1" customWidth="1"/>
    <col min="2053" max="2053" width="11.42578125" customWidth="1"/>
    <col min="2054" max="2054" width="10.7109375" bestFit="1" customWidth="1"/>
    <col min="2055" max="2294" width="11.42578125" customWidth="1"/>
    <col min="2295" max="2295" width="104.42578125" bestFit="1" customWidth="1"/>
    <col min="2296" max="2296" width="10.7109375" bestFit="1" customWidth="1"/>
    <col min="2297" max="2297" width="11.7109375" bestFit="1" customWidth="1"/>
    <col min="2298" max="2299" width="10.7109375" bestFit="1" customWidth="1"/>
    <col min="2300" max="2300" width="11.7109375" bestFit="1" customWidth="1"/>
    <col min="2301" max="2303" width="10.7109375" bestFit="1" customWidth="1"/>
    <col min="2305" max="2305" width="104.42578125" bestFit="1" customWidth="1"/>
    <col min="2306" max="2306" width="10.7109375" bestFit="1" customWidth="1"/>
    <col min="2307" max="2308" width="11.7109375" bestFit="1" customWidth="1"/>
    <col min="2309" max="2309" width="11.42578125" customWidth="1"/>
    <col min="2310" max="2310" width="10.7109375" bestFit="1" customWidth="1"/>
    <col min="2311" max="2550" width="11.42578125" customWidth="1"/>
    <col min="2551" max="2551" width="104.42578125" bestFit="1" customWidth="1"/>
    <col min="2552" max="2552" width="10.7109375" bestFit="1" customWidth="1"/>
    <col min="2553" max="2553" width="11.7109375" bestFit="1" customWidth="1"/>
    <col min="2554" max="2555" width="10.7109375" bestFit="1" customWidth="1"/>
    <col min="2556" max="2556" width="11.7109375" bestFit="1" customWidth="1"/>
    <col min="2557" max="2559" width="10.7109375" bestFit="1" customWidth="1"/>
    <col min="2561" max="2561" width="104.42578125" bestFit="1" customWidth="1"/>
    <col min="2562" max="2562" width="10.7109375" bestFit="1" customWidth="1"/>
    <col min="2563" max="2564" width="11.7109375" bestFit="1" customWidth="1"/>
    <col min="2565" max="2565" width="11.42578125" customWidth="1"/>
    <col min="2566" max="2566" width="10.7109375" bestFit="1" customWidth="1"/>
    <col min="2567" max="2806" width="11.42578125" customWidth="1"/>
    <col min="2807" max="2807" width="104.42578125" bestFit="1" customWidth="1"/>
    <col min="2808" max="2808" width="10.7109375" bestFit="1" customWidth="1"/>
    <col min="2809" max="2809" width="11.7109375" bestFit="1" customWidth="1"/>
    <col min="2810" max="2811" width="10.7109375" bestFit="1" customWidth="1"/>
    <col min="2812" max="2812" width="11.7109375" bestFit="1" customWidth="1"/>
    <col min="2813" max="2815" width="10.7109375" bestFit="1" customWidth="1"/>
    <col min="2817" max="2817" width="104.42578125" bestFit="1" customWidth="1"/>
    <col min="2818" max="2818" width="10.7109375" bestFit="1" customWidth="1"/>
    <col min="2819" max="2820" width="11.7109375" bestFit="1" customWidth="1"/>
    <col min="2821" max="2821" width="11.42578125" customWidth="1"/>
    <col min="2822" max="2822" width="10.7109375" bestFit="1" customWidth="1"/>
    <col min="2823" max="3062" width="11.42578125" customWidth="1"/>
    <col min="3063" max="3063" width="104.42578125" bestFit="1" customWidth="1"/>
    <col min="3064" max="3064" width="10.7109375" bestFit="1" customWidth="1"/>
    <col min="3065" max="3065" width="11.7109375" bestFit="1" customWidth="1"/>
    <col min="3066" max="3067" width="10.7109375" bestFit="1" customWidth="1"/>
    <col min="3068" max="3068" width="11.7109375" bestFit="1" customWidth="1"/>
    <col min="3069" max="3071" width="10.7109375" bestFit="1" customWidth="1"/>
    <col min="3073" max="3073" width="104.42578125" bestFit="1" customWidth="1"/>
    <col min="3074" max="3074" width="10.7109375" bestFit="1" customWidth="1"/>
    <col min="3075" max="3076" width="11.7109375" bestFit="1" customWidth="1"/>
    <col min="3077" max="3077" width="11.42578125" customWidth="1"/>
    <col min="3078" max="3078" width="10.7109375" bestFit="1" customWidth="1"/>
    <col min="3079" max="3318" width="11.42578125" customWidth="1"/>
    <col min="3319" max="3319" width="104.42578125" bestFit="1" customWidth="1"/>
    <col min="3320" max="3320" width="10.7109375" bestFit="1" customWidth="1"/>
    <col min="3321" max="3321" width="11.7109375" bestFit="1" customWidth="1"/>
    <col min="3322" max="3323" width="10.7109375" bestFit="1" customWidth="1"/>
    <col min="3324" max="3324" width="11.7109375" bestFit="1" customWidth="1"/>
    <col min="3325" max="3327" width="10.7109375" bestFit="1" customWidth="1"/>
    <col min="3329" max="3329" width="104.42578125" bestFit="1" customWidth="1"/>
    <col min="3330" max="3330" width="10.7109375" bestFit="1" customWidth="1"/>
    <col min="3331" max="3332" width="11.7109375" bestFit="1" customWidth="1"/>
    <col min="3333" max="3333" width="11.42578125" customWidth="1"/>
    <col min="3334" max="3334" width="10.7109375" bestFit="1" customWidth="1"/>
    <col min="3335" max="3574" width="11.42578125" customWidth="1"/>
    <col min="3575" max="3575" width="104.42578125" bestFit="1" customWidth="1"/>
    <col min="3576" max="3576" width="10.7109375" bestFit="1" customWidth="1"/>
    <col min="3577" max="3577" width="11.7109375" bestFit="1" customWidth="1"/>
    <col min="3578" max="3579" width="10.7109375" bestFit="1" customWidth="1"/>
    <col min="3580" max="3580" width="11.7109375" bestFit="1" customWidth="1"/>
    <col min="3581" max="3583" width="10.7109375" bestFit="1" customWidth="1"/>
    <col min="3585" max="3585" width="104.42578125" bestFit="1" customWidth="1"/>
    <col min="3586" max="3586" width="10.7109375" bestFit="1" customWidth="1"/>
    <col min="3587" max="3588" width="11.7109375" bestFit="1" customWidth="1"/>
    <col min="3589" max="3589" width="11.42578125" customWidth="1"/>
    <col min="3590" max="3590" width="10.7109375" bestFit="1" customWidth="1"/>
    <col min="3591" max="3830" width="11.42578125" customWidth="1"/>
    <col min="3831" max="3831" width="104.42578125" bestFit="1" customWidth="1"/>
    <col min="3832" max="3832" width="10.7109375" bestFit="1" customWidth="1"/>
    <col min="3833" max="3833" width="11.7109375" bestFit="1" customWidth="1"/>
    <col min="3834" max="3835" width="10.7109375" bestFit="1" customWidth="1"/>
    <col min="3836" max="3836" width="11.7109375" bestFit="1" customWidth="1"/>
    <col min="3837" max="3839" width="10.7109375" bestFit="1" customWidth="1"/>
    <col min="3841" max="3841" width="104.42578125" bestFit="1" customWidth="1"/>
    <col min="3842" max="3842" width="10.7109375" bestFit="1" customWidth="1"/>
    <col min="3843" max="3844" width="11.7109375" bestFit="1" customWidth="1"/>
    <col min="3845" max="3845" width="11.42578125" customWidth="1"/>
    <col min="3846" max="3846" width="10.7109375" bestFit="1" customWidth="1"/>
    <col min="3847" max="4086" width="11.42578125" customWidth="1"/>
    <col min="4087" max="4087" width="104.42578125" bestFit="1" customWidth="1"/>
    <col min="4088" max="4088" width="10.7109375" bestFit="1" customWidth="1"/>
    <col min="4089" max="4089" width="11.7109375" bestFit="1" customWidth="1"/>
    <col min="4090" max="4091" width="10.7109375" bestFit="1" customWidth="1"/>
    <col min="4092" max="4092" width="11.7109375" bestFit="1" customWidth="1"/>
    <col min="4093" max="4095" width="10.7109375" bestFit="1" customWidth="1"/>
    <col min="4097" max="4097" width="104.42578125" bestFit="1" customWidth="1"/>
    <col min="4098" max="4098" width="10.7109375" bestFit="1" customWidth="1"/>
    <col min="4099" max="4100" width="11.7109375" bestFit="1" customWidth="1"/>
    <col min="4101" max="4101" width="11.42578125" customWidth="1"/>
    <col min="4102" max="4102" width="10.7109375" bestFit="1" customWidth="1"/>
    <col min="4103" max="4342" width="11.42578125" customWidth="1"/>
    <col min="4343" max="4343" width="104.42578125" bestFit="1" customWidth="1"/>
    <col min="4344" max="4344" width="10.7109375" bestFit="1" customWidth="1"/>
    <col min="4345" max="4345" width="11.7109375" bestFit="1" customWidth="1"/>
    <col min="4346" max="4347" width="10.7109375" bestFit="1" customWidth="1"/>
    <col min="4348" max="4348" width="11.7109375" bestFit="1" customWidth="1"/>
    <col min="4349" max="4351" width="10.7109375" bestFit="1" customWidth="1"/>
    <col min="4353" max="4353" width="104.42578125" bestFit="1" customWidth="1"/>
    <col min="4354" max="4354" width="10.7109375" bestFit="1" customWidth="1"/>
    <col min="4355" max="4356" width="11.7109375" bestFit="1" customWidth="1"/>
    <col min="4357" max="4357" width="11.42578125" customWidth="1"/>
    <col min="4358" max="4358" width="10.7109375" bestFit="1" customWidth="1"/>
    <col min="4359" max="4598" width="11.42578125" customWidth="1"/>
    <col min="4599" max="4599" width="104.42578125" bestFit="1" customWidth="1"/>
    <col min="4600" max="4600" width="10.7109375" bestFit="1" customWidth="1"/>
    <col min="4601" max="4601" width="11.7109375" bestFit="1" customWidth="1"/>
    <col min="4602" max="4603" width="10.7109375" bestFit="1" customWidth="1"/>
    <col min="4604" max="4604" width="11.7109375" bestFit="1" customWidth="1"/>
    <col min="4605" max="4607" width="10.7109375" bestFit="1" customWidth="1"/>
    <col min="4609" max="4609" width="104.42578125" bestFit="1" customWidth="1"/>
    <col min="4610" max="4610" width="10.7109375" bestFit="1" customWidth="1"/>
    <col min="4611" max="4612" width="11.7109375" bestFit="1" customWidth="1"/>
    <col min="4613" max="4613" width="11.42578125" customWidth="1"/>
    <col min="4614" max="4614" width="10.7109375" bestFit="1" customWidth="1"/>
    <col min="4615" max="4854" width="11.42578125" customWidth="1"/>
    <col min="4855" max="4855" width="104.42578125" bestFit="1" customWidth="1"/>
    <col min="4856" max="4856" width="10.7109375" bestFit="1" customWidth="1"/>
    <col min="4857" max="4857" width="11.7109375" bestFit="1" customWidth="1"/>
    <col min="4858" max="4859" width="10.7109375" bestFit="1" customWidth="1"/>
    <col min="4860" max="4860" width="11.7109375" bestFit="1" customWidth="1"/>
    <col min="4861" max="4863" width="10.7109375" bestFit="1" customWidth="1"/>
    <col min="4865" max="4865" width="104.42578125" bestFit="1" customWidth="1"/>
    <col min="4866" max="4866" width="10.7109375" bestFit="1" customWidth="1"/>
    <col min="4867" max="4868" width="11.7109375" bestFit="1" customWidth="1"/>
    <col min="4869" max="4869" width="11.42578125" customWidth="1"/>
    <col min="4870" max="4870" width="10.7109375" bestFit="1" customWidth="1"/>
    <col min="4871" max="5110" width="11.42578125" customWidth="1"/>
    <col min="5111" max="5111" width="104.42578125" bestFit="1" customWidth="1"/>
    <col min="5112" max="5112" width="10.7109375" bestFit="1" customWidth="1"/>
    <col min="5113" max="5113" width="11.7109375" bestFit="1" customWidth="1"/>
    <col min="5114" max="5115" width="10.7109375" bestFit="1" customWidth="1"/>
    <col min="5116" max="5116" width="11.7109375" bestFit="1" customWidth="1"/>
    <col min="5117" max="5119" width="10.7109375" bestFit="1" customWidth="1"/>
    <col min="5121" max="5121" width="104.42578125" bestFit="1" customWidth="1"/>
    <col min="5122" max="5122" width="10.7109375" bestFit="1" customWidth="1"/>
    <col min="5123" max="5124" width="11.7109375" bestFit="1" customWidth="1"/>
    <col min="5125" max="5125" width="11.42578125" customWidth="1"/>
    <col min="5126" max="5126" width="10.7109375" bestFit="1" customWidth="1"/>
    <col min="5127" max="5366" width="11.42578125" customWidth="1"/>
    <col min="5367" max="5367" width="104.42578125" bestFit="1" customWidth="1"/>
    <col min="5368" max="5368" width="10.7109375" bestFit="1" customWidth="1"/>
    <col min="5369" max="5369" width="11.7109375" bestFit="1" customWidth="1"/>
    <col min="5370" max="5371" width="10.7109375" bestFit="1" customWidth="1"/>
    <col min="5372" max="5372" width="11.7109375" bestFit="1" customWidth="1"/>
    <col min="5373" max="5375" width="10.7109375" bestFit="1" customWidth="1"/>
    <col min="5377" max="5377" width="104.42578125" bestFit="1" customWidth="1"/>
    <col min="5378" max="5378" width="10.7109375" bestFit="1" customWidth="1"/>
    <col min="5379" max="5380" width="11.7109375" bestFit="1" customWidth="1"/>
    <col min="5381" max="5381" width="11.42578125" customWidth="1"/>
    <col min="5382" max="5382" width="10.7109375" bestFit="1" customWidth="1"/>
    <col min="5383" max="5622" width="11.42578125" customWidth="1"/>
    <col min="5623" max="5623" width="104.42578125" bestFit="1" customWidth="1"/>
    <col min="5624" max="5624" width="10.7109375" bestFit="1" customWidth="1"/>
    <col min="5625" max="5625" width="11.7109375" bestFit="1" customWidth="1"/>
    <col min="5626" max="5627" width="10.7109375" bestFit="1" customWidth="1"/>
    <col min="5628" max="5628" width="11.7109375" bestFit="1" customWidth="1"/>
    <col min="5629" max="5631" width="10.7109375" bestFit="1" customWidth="1"/>
    <col min="5633" max="5633" width="104.42578125" bestFit="1" customWidth="1"/>
    <col min="5634" max="5634" width="10.7109375" bestFit="1" customWidth="1"/>
    <col min="5635" max="5636" width="11.7109375" bestFit="1" customWidth="1"/>
    <col min="5637" max="5637" width="11.42578125" customWidth="1"/>
    <col min="5638" max="5638" width="10.7109375" bestFit="1" customWidth="1"/>
    <col min="5639" max="5878" width="11.42578125" customWidth="1"/>
    <col min="5879" max="5879" width="104.42578125" bestFit="1" customWidth="1"/>
    <col min="5880" max="5880" width="10.7109375" bestFit="1" customWidth="1"/>
    <col min="5881" max="5881" width="11.7109375" bestFit="1" customWidth="1"/>
    <col min="5882" max="5883" width="10.7109375" bestFit="1" customWidth="1"/>
    <col min="5884" max="5884" width="11.7109375" bestFit="1" customWidth="1"/>
    <col min="5885" max="5887" width="10.7109375" bestFit="1" customWidth="1"/>
    <col min="5889" max="5889" width="104.42578125" bestFit="1" customWidth="1"/>
    <col min="5890" max="5890" width="10.7109375" bestFit="1" customWidth="1"/>
    <col min="5891" max="5892" width="11.7109375" bestFit="1" customWidth="1"/>
    <col min="5893" max="5893" width="11.42578125" customWidth="1"/>
    <col min="5894" max="5894" width="10.7109375" bestFit="1" customWidth="1"/>
    <col min="5895" max="6134" width="11.42578125" customWidth="1"/>
    <col min="6135" max="6135" width="104.42578125" bestFit="1" customWidth="1"/>
    <col min="6136" max="6136" width="10.7109375" bestFit="1" customWidth="1"/>
    <col min="6137" max="6137" width="11.7109375" bestFit="1" customWidth="1"/>
    <col min="6138" max="6139" width="10.7109375" bestFit="1" customWidth="1"/>
    <col min="6140" max="6140" width="11.7109375" bestFit="1" customWidth="1"/>
    <col min="6141" max="6143" width="10.7109375" bestFit="1" customWidth="1"/>
    <col min="6145" max="6145" width="104.42578125" bestFit="1" customWidth="1"/>
    <col min="6146" max="6146" width="10.7109375" bestFit="1" customWidth="1"/>
    <col min="6147" max="6148" width="11.7109375" bestFit="1" customWidth="1"/>
    <col min="6149" max="6149" width="11.42578125" customWidth="1"/>
    <col min="6150" max="6150" width="10.7109375" bestFit="1" customWidth="1"/>
    <col min="6151" max="6390" width="11.42578125" customWidth="1"/>
    <col min="6391" max="6391" width="104.42578125" bestFit="1" customWidth="1"/>
    <col min="6392" max="6392" width="10.7109375" bestFit="1" customWidth="1"/>
    <col min="6393" max="6393" width="11.7109375" bestFit="1" customWidth="1"/>
    <col min="6394" max="6395" width="10.7109375" bestFit="1" customWidth="1"/>
    <col min="6396" max="6396" width="11.7109375" bestFit="1" customWidth="1"/>
    <col min="6397" max="6399" width="10.7109375" bestFit="1" customWidth="1"/>
    <col min="6401" max="6401" width="104.42578125" bestFit="1" customWidth="1"/>
    <col min="6402" max="6402" width="10.7109375" bestFit="1" customWidth="1"/>
    <col min="6403" max="6404" width="11.7109375" bestFit="1" customWidth="1"/>
    <col min="6405" max="6405" width="11.42578125" customWidth="1"/>
    <col min="6406" max="6406" width="10.7109375" bestFit="1" customWidth="1"/>
    <col min="6407" max="6646" width="11.42578125" customWidth="1"/>
    <col min="6647" max="6647" width="104.42578125" bestFit="1" customWidth="1"/>
    <col min="6648" max="6648" width="10.7109375" bestFit="1" customWidth="1"/>
    <col min="6649" max="6649" width="11.7109375" bestFit="1" customWidth="1"/>
    <col min="6650" max="6651" width="10.7109375" bestFit="1" customWidth="1"/>
    <col min="6652" max="6652" width="11.7109375" bestFit="1" customWidth="1"/>
    <col min="6653" max="6655" width="10.7109375" bestFit="1" customWidth="1"/>
    <col min="6657" max="6657" width="104.42578125" bestFit="1" customWidth="1"/>
    <col min="6658" max="6658" width="10.7109375" bestFit="1" customWidth="1"/>
    <col min="6659" max="6660" width="11.7109375" bestFit="1" customWidth="1"/>
    <col min="6661" max="6661" width="11.42578125" customWidth="1"/>
    <col min="6662" max="6662" width="10.7109375" bestFit="1" customWidth="1"/>
    <col min="6663" max="6902" width="11.42578125" customWidth="1"/>
    <col min="6903" max="6903" width="104.42578125" bestFit="1" customWidth="1"/>
    <col min="6904" max="6904" width="10.7109375" bestFit="1" customWidth="1"/>
    <col min="6905" max="6905" width="11.7109375" bestFit="1" customWidth="1"/>
    <col min="6906" max="6907" width="10.7109375" bestFit="1" customWidth="1"/>
    <col min="6908" max="6908" width="11.7109375" bestFit="1" customWidth="1"/>
    <col min="6909" max="6911" width="10.7109375" bestFit="1" customWidth="1"/>
    <col min="6913" max="6913" width="104.42578125" bestFit="1" customWidth="1"/>
    <col min="6914" max="6914" width="10.7109375" bestFit="1" customWidth="1"/>
    <col min="6915" max="6916" width="11.7109375" bestFit="1" customWidth="1"/>
    <col min="6917" max="6917" width="11.42578125" customWidth="1"/>
    <col min="6918" max="6918" width="10.7109375" bestFit="1" customWidth="1"/>
    <col min="6919" max="7158" width="11.42578125" customWidth="1"/>
    <col min="7159" max="7159" width="104.42578125" bestFit="1" customWidth="1"/>
    <col min="7160" max="7160" width="10.7109375" bestFit="1" customWidth="1"/>
    <col min="7161" max="7161" width="11.7109375" bestFit="1" customWidth="1"/>
    <col min="7162" max="7163" width="10.7109375" bestFit="1" customWidth="1"/>
    <col min="7164" max="7164" width="11.7109375" bestFit="1" customWidth="1"/>
    <col min="7165" max="7167" width="10.7109375" bestFit="1" customWidth="1"/>
    <col min="7169" max="7169" width="104.42578125" bestFit="1" customWidth="1"/>
    <col min="7170" max="7170" width="10.7109375" bestFit="1" customWidth="1"/>
    <col min="7171" max="7172" width="11.7109375" bestFit="1" customWidth="1"/>
    <col min="7173" max="7173" width="11.42578125" customWidth="1"/>
    <col min="7174" max="7174" width="10.7109375" bestFit="1" customWidth="1"/>
    <col min="7175" max="7414" width="11.42578125" customWidth="1"/>
    <col min="7415" max="7415" width="104.42578125" bestFit="1" customWidth="1"/>
    <col min="7416" max="7416" width="10.7109375" bestFit="1" customWidth="1"/>
    <col min="7417" max="7417" width="11.7109375" bestFit="1" customWidth="1"/>
    <col min="7418" max="7419" width="10.7109375" bestFit="1" customWidth="1"/>
    <col min="7420" max="7420" width="11.7109375" bestFit="1" customWidth="1"/>
    <col min="7421" max="7423" width="10.7109375" bestFit="1" customWidth="1"/>
    <col min="7425" max="7425" width="104.42578125" bestFit="1" customWidth="1"/>
    <col min="7426" max="7426" width="10.7109375" bestFit="1" customWidth="1"/>
    <col min="7427" max="7428" width="11.7109375" bestFit="1" customWidth="1"/>
    <col min="7429" max="7429" width="11.42578125" customWidth="1"/>
    <col min="7430" max="7430" width="10.7109375" bestFit="1" customWidth="1"/>
    <col min="7431" max="7670" width="11.42578125" customWidth="1"/>
    <col min="7671" max="7671" width="104.42578125" bestFit="1" customWidth="1"/>
    <col min="7672" max="7672" width="10.7109375" bestFit="1" customWidth="1"/>
    <col min="7673" max="7673" width="11.7109375" bestFit="1" customWidth="1"/>
    <col min="7674" max="7675" width="10.7109375" bestFit="1" customWidth="1"/>
    <col min="7676" max="7676" width="11.7109375" bestFit="1" customWidth="1"/>
    <col min="7677" max="7679" width="10.7109375" bestFit="1" customWidth="1"/>
    <col min="7681" max="7681" width="104.42578125" bestFit="1" customWidth="1"/>
    <col min="7682" max="7682" width="10.7109375" bestFit="1" customWidth="1"/>
    <col min="7683" max="7684" width="11.7109375" bestFit="1" customWidth="1"/>
    <col min="7685" max="7685" width="11.42578125" customWidth="1"/>
    <col min="7686" max="7686" width="10.7109375" bestFit="1" customWidth="1"/>
    <col min="7687" max="7926" width="11.42578125" customWidth="1"/>
    <col min="7927" max="7927" width="104.42578125" bestFit="1" customWidth="1"/>
    <col min="7928" max="7928" width="10.7109375" bestFit="1" customWidth="1"/>
    <col min="7929" max="7929" width="11.7109375" bestFit="1" customWidth="1"/>
    <col min="7930" max="7931" width="10.7109375" bestFit="1" customWidth="1"/>
    <col min="7932" max="7932" width="11.7109375" bestFit="1" customWidth="1"/>
    <col min="7933" max="7935" width="10.7109375" bestFit="1" customWidth="1"/>
    <col min="7937" max="7937" width="104.42578125" bestFit="1" customWidth="1"/>
    <col min="7938" max="7938" width="10.7109375" bestFit="1" customWidth="1"/>
    <col min="7939" max="7940" width="11.7109375" bestFit="1" customWidth="1"/>
    <col min="7941" max="7941" width="11.42578125" customWidth="1"/>
    <col min="7942" max="7942" width="10.7109375" bestFit="1" customWidth="1"/>
    <col min="7943" max="8182" width="11.42578125" customWidth="1"/>
    <col min="8183" max="8183" width="104.42578125" bestFit="1" customWidth="1"/>
    <col min="8184" max="8184" width="10.7109375" bestFit="1" customWidth="1"/>
    <col min="8185" max="8185" width="11.7109375" bestFit="1" customWidth="1"/>
    <col min="8186" max="8187" width="10.7109375" bestFit="1" customWidth="1"/>
    <col min="8188" max="8188" width="11.7109375" bestFit="1" customWidth="1"/>
    <col min="8189" max="8191" width="10.7109375" bestFit="1" customWidth="1"/>
    <col min="8193" max="8193" width="104.42578125" bestFit="1" customWidth="1"/>
    <col min="8194" max="8194" width="10.7109375" bestFit="1" customWidth="1"/>
    <col min="8195" max="8196" width="11.7109375" bestFit="1" customWidth="1"/>
    <col min="8197" max="8197" width="11.42578125" customWidth="1"/>
    <col min="8198" max="8198" width="10.7109375" bestFit="1" customWidth="1"/>
    <col min="8199" max="8438" width="11.42578125" customWidth="1"/>
    <col min="8439" max="8439" width="104.42578125" bestFit="1" customWidth="1"/>
    <col min="8440" max="8440" width="10.7109375" bestFit="1" customWidth="1"/>
    <col min="8441" max="8441" width="11.7109375" bestFit="1" customWidth="1"/>
    <col min="8442" max="8443" width="10.7109375" bestFit="1" customWidth="1"/>
    <col min="8444" max="8444" width="11.7109375" bestFit="1" customWidth="1"/>
    <col min="8445" max="8447" width="10.7109375" bestFit="1" customWidth="1"/>
    <col min="8449" max="8449" width="104.42578125" bestFit="1" customWidth="1"/>
    <col min="8450" max="8450" width="10.7109375" bestFit="1" customWidth="1"/>
    <col min="8451" max="8452" width="11.7109375" bestFit="1" customWidth="1"/>
    <col min="8453" max="8453" width="11.42578125" customWidth="1"/>
    <col min="8454" max="8454" width="10.7109375" bestFit="1" customWidth="1"/>
    <col min="8455" max="8694" width="11.42578125" customWidth="1"/>
    <col min="8695" max="8695" width="104.42578125" bestFit="1" customWidth="1"/>
    <col min="8696" max="8696" width="10.7109375" bestFit="1" customWidth="1"/>
    <col min="8697" max="8697" width="11.7109375" bestFit="1" customWidth="1"/>
    <col min="8698" max="8699" width="10.7109375" bestFit="1" customWidth="1"/>
    <col min="8700" max="8700" width="11.7109375" bestFit="1" customWidth="1"/>
    <col min="8701" max="8703" width="10.7109375" bestFit="1" customWidth="1"/>
    <col min="8705" max="8705" width="104.42578125" bestFit="1" customWidth="1"/>
    <col min="8706" max="8706" width="10.7109375" bestFit="1" customWidth="1"/>
    <col min="8707" max="8708" width="11.7109375" bestFit="1" customWidth="1"/>
    <col min="8709" max="8709" width="11.42578125" customWidth="1"/>
    <col min="8710" max="8710" width="10.7109375" bestFit="1" customWidth="1"/>
    <col min="8711" max="8950" width="11.42578125" customWidth="1"/>
    <col min="8951" max="8951" width="104.42578125" bestFit="1" customWidth="1"/>
    <col min="8952" max="8952" width="10.7109375" bestFit="1" customWidth="1"/>
    <col min="8953" max="8953" width="11.7109375" bestFit="1" customWidth="1"/>
    <col min="8954" max="8955" width="10.7109375" bestFit="1" customWidth="1"/>
    <col min="8956" max="8956" width="11.7109375" bestFit="1" customWidth="1"/>
    <col min="8957" max="8959" width="10.7109375" bestFit="1" customWidth="1"/>
    <col min="8961" max="8961" width="104.42578125" bestFit="1" customWidth="1"/>
    <col min="8962" max="8962" width="10.7109375" bestFit="1" customWidth="1"/>
    <col min="8963" max="8964" width="11.7109375" bestFit="1" customWidth="1"/>
    <col min="8965" max="8965" width="11.42578125" customWidth="1"/>
    <col min="8966" max="8966" width="10.7109375" bestFit="1" customWidth="1"/>
    <col min="8967" max="9206" width="11.42578125" customWidth="1"/>
    <col min="9207" max="9207" width="104.42578125" bestFit="1" customWidth="1"/>
    <col min="9208" max="9208" width="10.7109375" bestFit="1" customWidth="1"/>
    <col min="9209" max="9209" width="11.7109375" bestFit="1" customWidth="1"/>
    <col min="9210" max="9211" width="10.7109375" bestFit="1" customWidth="1"/>
    <col min="9212" max="9212" width="11.7109375" bestFit="1" customWidth="1"/>
    <col min="9213" max="9215" width="10.7109375" bestFit="1" customWidth="1"/>
    <col min="9217" max="9217" width="104.42578125" bestFit="1" customWidth="1"/>
    <col min="9218" max="9218" width="10.7109375" bestFit="1" customWidth="1"/>
    <col min="9219" max="9220" width="11.7109375" bestFit="1" customWidth="1"/>
    <col min="9221" max="9221" width="11.42578125" customWidth="1"/>
    <col min="9222" max="9222" width="10.7109375" bestFit="1" customWidth="1"/>
    <col min="9223" max="9462" width="11.42578125" customWidth="1"/>
    <col min="9463" max="9463" width="104.42578125" bestFit="1" customWidth="1"/>
    <col min="9464" max="9464" width="10.7109375" bestFit="1" customWidth="1"/>
    <col min="9465" max="9465" width="11.7109375" bestFit="1" customWidth="1"/>
    <col min="9466" max="9467" width="10.7109375" bestFit="1" customWidth="1"/>
    <col min="9468" max="9468" width="11.7109375" bestFit="1" customWidth="1"/>
    <col min="9469" max="9471" width="10.7109375" bestFit="1" customWidth="1"/>
    <col min="9473" max="9473" width="104.42578125" bestFit="1" customWidth="1"/>
    <col min="9474" max="9474" width="10.7109375" bestFit="1" customWidth="1"/>
    <col min="9475" max="9476" width="11.7109375" bestFit="1" customWidth="1"/>
    <col min="9477" max="9477" width="11.42578125" customWidth="1"/>
    <col min="9478" max="9478" width="10.7109375" bestFit="1" customWidth="1"/>
    <col min="9479" max="9718" width="11.42578125" customWidth="1"/>
    <col min="9719" max="9719" width="104.42578125" bestFit="1" customWidth="1"/>
    <col min="9720" max="9720" width="10.7109375" bestFit="1" customWidth="1"/>
    <col min="9721" max="9721" width="11.7109375" bestFit="1" customWidth="1"/>
    <col min="9722" max="9723" width="10.7109375" bestFit="1" customWidth="1"/>
    <col min="9724" max="9724" width="11.7109375" bestFit="1" customWidth="1"/>
    <col min="9725" max="9727" width="10.7109375" bestFit="1" customWidth="1"/>
    <col min="9729" max="9729" width="104.42578125" bestFit="1" customWidth="1"/>
    <col min="9730" max="9730" width="10.7109375" bestFit="1" customWidth="1"/>
    <col min="9731" max="9732" width="11.7109375" bestFit="1" customWidth="1"/>
    <col min="9733" max="9733" width="11.42578125" customWidth="1"/>
    <col min="9734" max="9734" width="10.7109375" bestFit="1" customWidth="1"/>
    <col min="9735" max="9974" width="11.42578125" customWidth="1"/>
    <col min="9975" max="9975" width="104.42578125" bestFit="1" customWidth="1"/>
    <col min="9976" max="9976" width="10.7109375" bestFit="1" customWidth="1"/>
    <col min="9977" max="9977" width="11.7109375" bestFit="1" customWidth="1"/>
    <col min="9978" max="9979" width="10.7109375" bestFit="1" customWidth="1"/>
    <col min="9980" max="9980" width="11.7109375" bestFit="1" customWidth="1"/>
    <col min="9981" max="9983" width="10.7109375" bestFit="1" customWidth="1"/>
    <col min="9985" max="9985" width="104.42578125" bestFit="1" customWidth="1"/>
    <col min="9986" max="9986" width="10.7109375" bestFit="1" customWidth="1"/>
    <col min="9987" max="9988" width="11.7109375" bestFit="1" customWidth="1"/>
    <col min="9989" max="9989" width="11.42578125" customWidth="1"/>
    <col min="9990" max="9990" width="10.7109375" bestFit="1" customWidth="1"/>
    <col min="9991" max="10230" width="11.42578125" customWidth="1"/>
    <col min="10231" max="10231" width="104.42578125" bestFit="1" customWidth="1"/>
    <col min="10232" max="10232" width="10.7109375" bestFit="1" customWidth="1"/>
    <col min="10233" max="10233" width="11.7109375" bestFit="1" customWidth="1"/>
    <col min="10234" max="10235" width="10.7109375" bestFit="1" customWidth="1"/>
    <col min="10236" max="10236" width="11.7109375" bestFit="1" customWidth="1"/>
    <col min="10237" max="10239" width="10.7109375" bestFit="1" customWidth="1"/>
    <col min="10241" max="10241" width="104.42578125" bestFit="1" customWidth="1"/>
    <col min="10242" max="10242" width="10.7109375" bestFit="1" customWidth="1"/>
    <col min="10243" max="10244" width="11.7109375" bestFit="1" customWidth="1"/>
    <col min="10245" max="10245" width="11.42578125" customWidth="1"/>
    <col min="10246" max="10246" width="10.7109375" bestFit="1" customWidth="1"/>
    <col min="10247" max="10486" width="11.42578125" customWidth="1"/>
    <col min="10487" max="10487" width="104.42578125" bestFit="1" customWidth="1"/>
    <col min="10488" max="10488" width="10.7109375" bestFit="1" customWidth="1"/>
    <col min="10489" max="10489" width="11.7109375" bestFit="1" customWidth="1"/>
    <col min="10490" max="10491" width="10.7109375" bestFit="1" customWidth="1"/>
    <col min="10492" max="10492" width="11.7109375" bestFit="1" customWidth="1"/>
    <col min="10493" max="10495" width="10.7109375" bestFit="1" customWidth="1"/>
    <col min="10497" max="10497" width="104.42578125" bestFit="1" customWidth="1"/>
    <col min="10498" max="10498" width="10.7109375" bestFit="1" customWidth="1"/>
    <col min="10499" max="10500" width="11.7109375" bestFit="1" customWidth="1"/>
    <col min="10501" max="10501" width="11.42578125" customWidth="1"/>
    <col min="10502" max="10502" width="10.7109375" bestFit="1" customWidth="1"/>
    <col min="10503" max="10742" width="11.42578125" customWidth="1"/>
    <col min="10743" max="10743" width="104.42578125" bestFit="1" customWidth="1"/>
    <col min="10744" max="10744" width="10.7109375" bestFit="1" customWidth="1"/>
    <col min="10745" max="10745" width="11.7109375" bestFit="1" customWidth="1"/>
    <col min="10746" max="10747" width="10.7109375" bestFit="1" customWidth="1"/>
    <col min="10748" max="10748" width="11.7109375" bestFit="1" customWidth="1"/>
    <col min="10749" max="10751" width="10.7109375" bestFit="1" customWidth="1"/>
    <col min="10753" max="10753" width="104.42578125" bestFit="1" customWidth="1"/>
    <col min="10754" max="10754" width="10.7109375" bestFit="1" customWidth="1"/>
    <col min="10755" max="10756" width="11.7109375" bestFit="1" customWidth="1"/>
    <col min="10757" max="10757" width="11.42578125" customWidth="1"/>
    <col min="10758" max="10758" width="10.7109375" bestFit="1" customWidth="1"/>
    <col min="10759" max="10998" width="11.42578125" customWidth="1"/>
    <col min="10999" max="10999" width="104.42578125" bestFit="1" customWidth="1"/>
    <col min="11000" max="11000" width="10.7109375" bestFit="1" customWidth="1"/>
    <col min="11001" max="11001" width="11.7109375" bestFit="1" customWidth="1"/>
    <col min="11002" max="11003" width="10.7109375" bestFit="1" customWidth="1"/>
    <col min="11004" max="11004" width="11.7109375" bestFit="1" customWidth="1"/>
    <col min="11005" max="11007" width="10.7109375" bestFit="1" customWidth="1"/>
    <col min="11009" max="11009" width="104.42578125" bestFit="1" customWidth="1"/>
    <col min="11010" max="11010" width="10.7109375" bestFit="1" customWidth="1"/>
    <col min="11011" max="11012" width="11.7109375" bestFit="1" customWidth="1"/>
    <col min="11013" max="11013" width="11.42578125" customWidth="1"/>
    <col min="11014" max="11014" width="10.7109375" bestFit="1" customWidth="1"/>
    <col min="11015" max="11254" width="11.42578125" customWidth="1"/>
    <col min="11255" max="11255" width="104.42578125" bestFit="1" customWidth="1"/>
    <col min="11256" max="11256" width="10.7109375" bestFit="1" customWidth="1"/>
    <col min="11257" max="11257" width="11.7109375" bestFit="1" customWidth="1"/>
    <col min="11258" max="11259" width="10.7109375" bestFit="1" customWidth="1"/>
    <col min="11260" max="11260" width="11.7109375" bestFit="1" customWidth="1"/>
    <col min="11261" max="11263" width="10.7109375" bestFit="1" customWidth="1"/>
    <col min="11265" max="11265" width="104.42578125" bestFit="1" customWidth="1"/>
    <col min="11266" max="11266" width="10.7109375" bestFit="1" customWidth="1"/>
    <col min="11267" max="11268" width="11.7109375" bestFit="1" customWidth="1"/>
    <col min="11269" max="11269" width="11.42578125" customWidth="1"/>
    <col min="11270" max="11270" width="10.7109375" bestFit="1" customWidth="1"/>
    <col min="11271" max="11510" width="11.42578125" customWidth="1"/>
    <col min="11511" max="11511" width="104.42578125" bestFit="1" customWidth="1"/>
    <col min="11512" max="11512" width="10.7109375" bestFit="1" customWidth="1"/>
    <col min="11513" max="11513" width="11.7109375" bestFit="1" customWidth="1"/>
    <col min="11514" max="11515" width="10.7109375" bestFit="1" customWidth="1"/>
    <col min="11516" max="11516" width="11.7109375" bestFit="1" customWidth="1"/>
    <col min="11517" max="11519" width="10.7109375" bestFit="1" customWidth="1"/>
    <col min="11521" max="11521" width="104.42578125" bestFit="1" customWidth="1"/>
    <col min="11522" max="11522" width="10.7109375" bestFit="1" customWidth="1"/>
    <col min="11523" max="11524" width="11.7109375" bestFit="1" customWidth="1"/>
    <col min="11525" max="11525" width="11.42578125" customWidth="1"/>
    <col min="11526" max="11526" width="10.7109375" bestFit="1" customWidth="1"/>
    <col min="11527" max="11766" width="11.42578125" customWidth="1"/>
    <col min="11767" max="11767" width="104.42578125" bestFit="1" customWidth="1"/>
    <col min="11768" max="11768" width="10.7109375" bestFit="1" customWidth="1"/>
    <col min="11769" max="11769" width="11.7109375" bestFit="1" customWidth="1"/>
    <col min="11770" max="11771" width="10.7109375" bestFit="1" customWidth="1"/>
    <col min="11772" max="11772" width="11.7109375" bestFit="1" customWidth="1"/>
    <col min="11773" max="11775" width="10.7109375" bestFit="1" customWidth="1"/>
    <col min="11777" max="11777" width="104.42578125" bestFit="1" customWidth="1"/>
    <col min="11778" max="11778" width="10.7109375" bestFit="1" customWidth="1"/>
    <col min="11779" max="11780" width="11.7109375" bestFit="1" customWidth="1"/>
    <col min="11781" max="11781" width="11.42578125" customWidth="1"/>
    <col min="11782" max="11782" width="10.7109375" bestFit="1" customWidth="1"/>
    <col min="11783" max="12022" width="11.42578125" customWidth="1"/>
    <col min="12023" max="12023" width="104.42578125" bestFit="1" customWidth="1"/>
    <col min="12024" max="12024" width="10.7109375" bestFit="1" customWidth="1"/>
    <col min="12025" max="12025" width="11.7109375" bestFit="1" customWidth="1"/>
    <col min="12026" max="12027" width="10.7109375" bestFit="1" customWidth="1"/>
    <col min="12028" max="12028" width="11.7109375" bestFit="1" customWidth="1"/>
    <col min="12029" max="12031" width="10.7109375" bestFit="1" customWidth="1"/>
    <col min="12033" max="12033" width="104.42578125" bestFit="1" customWidth="1"/>
    <col min="12034" max="12034" width="10.7109375" bestFit="1" customWidth="1"/>
    <col min="12035" max="12036" width="11.7109375" bestFit="1" customWidth="1"/>
    <col min="12037" max="12037" width="11.42578125" customWidth="1"/>
    <col min="12038" max="12038" width="10.7109375" bestFit="1" customWidth="1"/>
    <col min="12039" max="12278" width="11.42578125" customWidth="1"/>
    <col min="12279" max="12279" width="104.42578125" bestFit="1" customWidth="1"/>
    <col min="12280" max="12280" width="10.7109375" bestFit="1" customWidth="1"/>
    <col min="12281" max="12281" width="11.7109375" bestFit="1" customWidth="1"/>
    <col min="12282" max="12283" width="10.7109375" bestFit="1" customWidth="1"/>
    <col min="12284" max="12284" width="11.7109375" bestFit="1" customWidth="1"/>
    <col min="12285" max="12287" width="10.7109375" bestFit="1" customWidth="1"/>
    <col min="12289" max="12289" width="104.42578125" bestFit="1" customWidth="1"/>
    <col min="12290" max="12290" width="10.7109375" bestFit="1" customWidth="1"/>
    <col min="12291" max="12292" width="11.7109375" bestFit="1" customWidth="1"/>
    <col min="12293" max="12293" width="11.42578125" customWidth="1"/>
    <col min="12294" max="12294" width="10.7109375" bestFit="1" customWidth="1"/>
    <col min="12295" max="12534" width="11.42578125" customWidth="1"/>
    <col min="12535" max="12535" width="104.42578125" bestFit="1" customWidth="1"/>
    <col min="12536" max="12536" width="10.7109375" bestFit="1" customWidth="1"/>
    <col min="12537" max="12537" width="11.7109375" bestFit="1" customWidth="1"/>
    <col min="12538" max="12539" width="10.7109375" bestFit="1" customWidth="1"/>
    <col min="12540" max="12540" width="11.7109375" bestFit="1" customWidth="1"/>
    <col min="12541" max="12543" width="10.7109375" bestFit="1" customWidth="1"/>
    <col min="12545" max="12545" width="104.42578125" bestFit="1" customWidth="1"/>
    <col min="12546" max="12546" width="10.7109375" bestFit="1" customWidth="1"/>
    <col min="12547" max="12548" width="11.7109375" bestFit="1" customWidth="1"/>
    <col min="12549" max="12549" width="11.42578125" customWidth="1"/>
    <col min="12550" max="12550" width="10.7109375" bestFit="1" customWidth="1"/>
    <col min="12551" max="12790" width="11.42578125" customWidth="1"/>
    <col min="12791" max="12791" width="104.42578125" bestFit="1" customWidth="1"/>
    <col min="12792" max="12792" width="10.7109375" bestFit="1" customWidth="1"/>
    <col min="12793" max="12793" width="11.7109375" bestFit="1" customWidth="1"/>
    <col min="12794" max="12795" width="10.7109375" bestFit="1" customWidth="1"/>
    <col min="12796" max="12796" width="11.7109375" bestFit="1" customWidth="1"/>
    <col min="12797" max="12799" width="10.7109375" bestFit="1" customWidth="1"/>
    <col min="12801" max="12801" width="104.42578125" bestFit="1" customWidth="1"/>
    <col min="12802" max="12802" width="10.7109375" bestFit="1" customWidth="1"/>
    <col min="12803" max="12804" width="11.7109375" bestFit="1" customWidth="1"/>
    <col min="12805" max="12805" width="11.42578125" customWidth="1"/>
    <col min="12806" max="12806" width="10.7109375" bestFit="1" customWidth="1"/>
    <col min="12807" max="13046" width="11.42578125" customWidth="1"/>
    <col min="13047" max="13047" width="104.42578125" bestFit="1" customWidth="1"/>
    <col min="13048" max="13048" width="10.7109375" bestFit="1" customWidth="1"/>
    <col min="13049" max="13049" width="11.7109375" bestFit="1" customWidth="1"/>
    <col min="13050" max="13051" width="10.7109375" bestFit="1" customWidth="1"/>
    <col min="13052" max="13052" width="11.7109375" bestFit="1" customWidth="1"/>
    <col min="13053" max="13055" width="10.7109375" bestFit="1" customWidth="1"/>
    <col min="13057" max="13057" width="104.42578125" bestFit="1" customWidth="1"/>
    <col min="13058" max="13058" width="10.7109375" bestFit="1" customWidth="1"/>
    <col min="13059" max="13060" width="11.7109375" bestFit="1" customWidth="1"/>
    <col min="13061" max="13061" width="11.42578125" customWidth="1"/>
    <col min="13062" max="13062" width="10.7109375" bestFit="1" customWidth="1"/>
    <col min="13063" max="13302" width="11.42578125" customWidth="1"/>
    <col min="13303" max="13303" width="104.42578125" bestFit="1" customWidth="1"/>
    <col min="13304" max="13304" width="10.7109375" bestFit="1" customWidth="1"/>
    <col min="13305" max="13305" width="11.7109375" bestFit="1" customWidth="1"/>
    <col min="13306" max="13307" width="10.7109375" bestFit="1" customWidth="1"/>
    <col min="13308" max="13308" width="11.7109375" bestFit="1" customWidth="1"/>
    <col min="13309" max="13311" width="10.7109375" bestFit="1" customWidth="1"/>
    <col min="13313" max="13313" width="104.42578125" bestFit="1" customWidth="1"/>
    <col min="13314" max="13314" width="10.7109375" bestFit="1" customWidth="1"/>
    <col min="13315" max="13316" width="11.7109375" bestFit="1" customWidth="1"/>
    <col min="13317" max="13317" width="11.42578125" customWidth="1"/>
    <col min="13318" max="13318" width="10.7109375" bestFit="1" customWidth="1"/>
    <col min="13319" max="13558" width="11.42578125" customWidth="1"/>
    <col min="13559" max="13559" width="104.42578125" bestFit="1" customWidth="1"/>
    <col min="13560" max="13560" width="10.7109375" bestFit="1" customWidth="1"/>
    <col min="13561" max="13561" width="11.7109375" bestFit="1" customWidth="1"/>
    <col min="13562" max="13563" width="10.7109375" bestFit="1" customWidth="1"/>
    <col min="13564" max="13564" width="11.7109375" bestFit="1" customWidth="1"/>
    <col min="13565" max="13567" width="10.7109375" bestFit="1" customWidth="1"/>
    <col min="13569" max="13569" width="104.42578125" bestFit="1" customWidth="1"/>
    <col min="13570" max="13570" width="10.7109375" bestFit="1" customWidth="1"/>
    <col min="13571" max="13572" width="11.7109375" bestFit="1" customWidth="1"/>
    <col min="13573" max="13573" width="11.42578125" customWidth="1"/>
    <col min="13574" max="13574" width="10.7109375" bestFit="1" customWidth="1"/>
    <col min="13575" max="13814" width="11.42578125" customWidth="1"/>
    <col min="13815" max="13815" width="104.42578125" bestFit="1" customWidth="1"/>
    <col min="13816" max="13816" width="10.7109375" bestFit="1" customWidth="1"/>
    <col min="13817" max="13817" width="11.7109375" bestFit="1" customWidth="1"/>
    <col min="13818" max="13819" width="10.7109375" bestFit="1" customWidth="1"/>
    <col min="13820" max="13820" width="11.7109375" bestFit="1" customWidth="1"/>
    <col min="13821" max="13823" width="10.7109375" bestFit="1" customWidth="1"/>
    <col min="13825" max="13825" width="104.42578125" bestFit="1" customWidth="1"/>
    <col min="13826" max="13826" width="10.7109375" bestFit="1" customWidth="1"/>
    <col min="13827" max="13828" width="11.7109375" bestFit="1" customWidth="1"/>
    <col min="13829" max="13829" width="11.42578125" customWidth="1"/>
    <col min="13830" max="13830" width="10.7109375" bestFit="1" customWidth="1"/>
    <col min="13831" max="14070" width="11.42578125" customWidth="1"/>
    <col min="14071" max="14071" width="104.42578125" bestFit="1" customWidth="1"/>
    <col min="14072" max="14072" width="10.7109375" bestFit="1" customWidth="1"/>
    <col min="14073" max="14073" width="11.7109375" bestFit="1" customWidth="1"/>
    <col min="14074" max="14075" width="10.7109375" bestFit="1" customWidth="1"/>
    <col min="14076" max="14076" width="11.7109375" bestFit="1" customWidth="1"/>
    <col min="14077" max="14079" width="10.7109375" bestFit="1" customWidth="1"/>
    <col min="14081" max="14081" width="104.42578125" bestFit="1" customWidth="1"/>
    <col min="14082" max="14082" width="10.7109375" bestFit="1" customWidth="1"/>
    <col min="14083" max="14084" width="11.7109375" bestFit="1" customWidth="1"/>
    <col min="14085" max="14085" width="11.42578125" customWidth="1"/>
    <col min="14086" max="14086" width="10.7109375" bestFit="1" customWidth="1"/>
    <col min="14087" max="14326" width="11.42578125" customWidth="1"/>
    <col min="14327" max="14327" width="104.42578125" bestFit="1" customWidth="1"/>
    <col min="14328" max="14328" width="10.7109375" bestFit="1" customWidth="1"/>
    <col min="14329" max="14329" width="11.7109375" bestFit="1" customWidth="1"/>
    <col min="14330" max="14331" width="10.7109375" bestFit="1" customWidth="1"/>
    <col min="14332" max="14332" width="11.7109375" bestFit="1" customWidth="1"/>
    <col min="14333" max="14335" width="10.7109375" bestFit="1" customWidth="1"/>
    <col min="14337" max="14337" width="104.42578125" bestFit="1" customWidth="1"/>
    <col min="14338" max="14338" width="10.7109375" bestFit="1" customWidth="1"/>
    <col min="14339" max="14340" width="11.7109375" bestFit="1" customWidth="1"/>
    <col min="14341" max="14341" width="11.42578125" customWidth="1"/>
    <col min="14342" max="14342" width="10.7109375" bestFit="1" customWidth="1"/>
    <col min="14343" max="14582" width="11.42578125" customWidth="1"/>
    <col min="14583" max="14583" width="104.42578125" bestFit="1" customWidth="1"/>
    <col min="14584" max="14584" width="10.7109375" bestFit="1" customWidth="1"/>
    <col min="14585" max="14585" width="11.7109375" bestFit="1" customWidth="1"/>
    <col min="14586" max="14587" width="10.7109375" bestFit="1" customWidth="1"/>
    <col min="14588" max="14588" width="11.7109375" bestFit="1" customWidth="1"/>
    <col min="14589" max="14591" width="10.7109375" bestFit="1" customWidth="1"/>
    <col min="14593" max="14593" width="104.42578125" bestFit="1" customWidth="1"/>
    <col min="14594" max="14594" width="10.7109375" bestFit="1" customWidth="1"/>
    <col min="14595" max="14596" width="11.7109375" bestFit="1" customWidth="1"/>
    <col min="14597" max="14597" width="11.42578125" customWidth="1"/>
    <col min="14598" max="14598" width="10.7109375" bestFit="1" customWidth="1"/>
    <col min="14599" max="14838" width="11.42578125" customWidth="1"/>
    <col min="14839" max="14839" width="104.42578125" bestFit="1" customWidth="1"/>
    <col min="14840" max="14840" width="10.7109375" bestFit="1" customWidth="1"/>
    <col min="14841" max="14841" width="11.7109375" bestFit="1" customWidth="1"/>
    <col min="14842" max="14843" width="10.7109375" bestFit="1" customWidth="1"/>
    <col min="14844" max="14844" width="11.7109375" bestFit="1" customWidth="1"/>
    <col min="14845" max="14847" width="10.7109375" bestFit="1" customWidth="1"/>
    <col min="14849" max="14849" width="104.42578125" bestFit="1" customWidth="1"/>
    <col min="14850" max="14850" width="10.7109375" bestFit="1" customWidth="1"/>
    <col min="14851" max="14852" width="11.7109375" bestFit="1" customWidth="1"/>
    <col min="14853" max="14853" width="11.42578125" customWidth="1"/>
    <col min="14854" max="14854" width="10.7109375" bestFit="1" customWidth="1"/>
    <col min="14855" max="15094" width="11.42578125" customWidth="1"/>
    <col min="15095" max="15095" width="104.42578125" bestFit="1" customWidth="1"/>
    <col min="15096" max="15096" width="10.7109375" bestFit="1" customWidth="1"/>
    <col min="15097" max="15097" width="11.7109375" bestFit="1" customWidth="1"/>
    <col min="15098" max="15099" width="10.7109375" bestFit="1" customWidth="1"/>
    <col min="15100" max="15100" width="11.7109375" bestFit="1" customWidth="1"/>
    <col min="15101" max="15103" width="10.7109375" bestFit="1" customWidth="1"/>
    <col min="15105" max="15105" width="104.42578125" bestFit="1" customWidth="1"/>
    <col min="15106" max="15106" width="10.7109375" bestFit="1" customWidth="1"/>
    <col min="15107" max="15108" width="11.7109375" bestFit="1" customWidth="1"/>
    <col min="15109" max="15109" width="11.42578125" customWidth="1"/>
    <col min="15110" max="15110" width="10.7109375" bestFit="1" customWidth="1"/>
    <col min="15111" max="15350" width="11.42578125" customWidth="1"/>
    <col min="15351" max="15351" width="104.42578125" bestFit="1" customWidth="1"/>
    <col min="15352" max="15352" width="10.7109375" bestFit="1" customWidth="1"/>
    <col min="15353" max="15353" width="11.7109375" bestFit="1" customWidth="1"/>
    <col min="15354" max="15355" width="10.7109375" bestFit="1" customWidth="1"/>
    <col min="15356" max="15356" width="11.7109375" bestFit="1" customWidth="1"/>
    <col min="15357" max="15359" width="10.7109375" bestFit="1" customWidth="1"/>
    <col min="15361" max="15361" width="104.42578125" bestFit="1" customWidth="1"/>
    <col min="15362" max="15362" width="10.7109375" bestFit="1" customWidth="1"/>
    <col min="15363" max="15364" width="11.7109375" bestFit="1" customWidth="1"/>
    <col min="15365" max="15365" width="11.42578125" customWidth="1"/>
    <col min="15366" max="15366" width="10.7109375" bestFit="1" customWidth="1"/>
    <col min="15367" max="15606" width="11.42578125" customWidth="1"/>
    <col min="15607" max="15607" width="104.42578125" bestFit="1" customWidth="1"/>
    <col min="15608" max="15608" width="10.7109375" bestFit="1" customWidth="1"/>
    <col min="15609" max="15609" width="11.7109375" bestFit="1" customWidth="1"/>
    <col min="15610" max="15611" width="10.7109375" bestFit="1" customWidth="1"/>
    <col min="15612" max="15612" width="11.7109375" bestFit="1" customWidth="1"/>
    <col min="15613" max="15615" width="10.7109375" bestFit="1" customWidth="1"/>
    <col min="15617" max="15617" width="104.42578125" bestFit="1" customWidth="1"/>
    <col min="15618" max="15618" width="10.7109375" bestFit="1" customWidth="1"/>
    <col min="15619" max="15620" width="11.7109375" bestFit="1" customWidth="1"/>
    <col min="15621" max="15621" width="11.42578125" customWidth="1"/>
    <col min="15622" max="15622" width="10.7109375" bestFit="1" customWidth="1"/>
    <col min="15623" max="15862" width="11.42578125" customWidth="1"/>
    <col min="15863" max="15863" width="104.42578125" bestFit="1" customWidth="1"/>
    <col min="15864" max="15864" width="10.7109375" bestFit="1" customWidth="1"/>
    <col min="15865" max="15865" width="11.7109375" bestFit="1" customWidth="1"/>
    <col min="15866" max="15867" width="10.7109375" bestFit="1" customWidth="1"/>
    <col min="15868" max="15868" width="11.7109375" bestFit="1" customWidth="1"/>
    <col min="15869" max="15871" width="10.7109375" bestFit="1" customWidth="1"/>
    <col min="15873" max="15873" width="104.42578125" bestFit="1" customWidth="1"/>
    <col min="15874" max="15874" width="10.7109375" bestFit="1" customWidth="1"/>
    <col min="15875" max="15876" width="11.7109375" bestFit="1" customWidth="1"/>
    <col min="15877" max="15877" width="11.42578125" customWidth="1"/>
    <col min="15878" max="15878" width="10.7109375" bestFit="1" customWidth="1"/>
    <col min="15879" max="16118" width="11.42578125" customWidth="1"/>
    <col min="16119" max="16119" width="104.42578125" bestFit="1" customWidth="1"/>
    <col min="16120" max="16120" width="10.7109375" bestFit="1" customWidth="1"/>
    <col min="16121" max="16121" width="11.7109375" bestFit="1" customWidth="1"/>
    <col min="16122" max="16123" width="10.7109375" bestFit="1" customWidth="1"/>
    <col min="16124" max="16124" width="11.7109375" bestFit="1" customWidth="1"/>
    <col min="16125" max="16127" width="10.7109375" bestFit="1" customWidth="1"/>
    <col min="16129" max="16129" width="104.42578125" bestFit="1" customWidth="1"/>
    <col min="16130" max="16130" width="10.7109375" bestFit="1" customWidth="1"/>
    <col min="16131" max="16132" width="11.7109375" bestFit="1" customWidth="1"/>
    <col min="16133" max="16133" width="11.42578125" customWidth="1"/>
    <col min="16134" max="16134" width="10.7109375" bestFit="1" customWidth="1"/>
    <col min="16135" max="16374" width="11.42578125" customWidth="1"/>
    <col min="16375" max="16375" width="104.42578125" bestFit="1" customWidth="1"/>
    <col min="16376" max="16376" width="10.7109375" bestFit="1" customWidth="1"/>
    <col min="16377" max="16377" width="11.7109375" bestFit="1" customWidth="1"/>
    <col min="16378" max="16379" width="10.7109375" bestFit="1" customWidth="1"/>
    <col min="16380" max="16380" width="11.7109375" bestFit="1" customWidth="1"/>
    <col min="16381" max="16383" width="10.7109375" bestFit="1" customWidth="1"/>
  </cols>
  <sheetData>
    <row r="1" spans="1:6" ht="30" customHeight="1">
      <c r="A1" s="885" t="s">
        <v>824</v>
      </c>
      <c r="B1" s="885"/>
      <c r="C1" s="885"/>
      <c r="D1" s="885"/>
    </row>
    <row r="2" spans="1:6" ht="18">
      <c r="A2" s="886" t="s">
        <v>316</v>
      </c>
      <c r="B2" s="886"/>
      <c r="C2" s="886"/>
      <c r="D2" s="886"/>
    </row>
    <row r="3" spans="1:6" ht="18">
      <c r="A3" s="886" t="s">
        <v>2</v>
      </c>
      <c r="B3" s="886"/>
      <c r="C3" s="886"/>
      <c r="D3" s="886"/>
    </row>
    <row r="4" spans="1:6" ht="30" customHeight="1">
      <c r="A4" s="887" t="s">
        <v>3</v>
      </c>
      <c r="B4" s="887"/>
      <c r="C4" s="887"/>
      <c r="D4" s="887"/>
    </row>
    <row r="5" spans="1:6" ht="3.75" customHeight="1">
      <c r="A5" s="1"/>
      <c r="B5" s="1"/>
      <c r="C5" s="1"/>
      <c r="D5" s="1"/>
    </row>
    <row r="6" spans="1:6" ht="30" customHeight="1" thickBot="1">
      <c r="A6" s="2"/>
      <c r="B6" s="325" t="s">
        <v>825</v>
      </c>
      <c r="C6" s="325" t="s">
        <v>826</v>
      </c>
      <c r="D6" s="4" t="s">
        <v>8</v>
      </c>
    </row>
    <row r="7" spans="1:6">
      <c r="A7" s="5" t="s">
        <v>9</v>
      </c>
      <c r="B7" s="6">
        <v>5595330.1877999995</v>
      </c>
      <c r="C7" s="6">
        <v>626646.03590000002</v>
      </c>
      <c r="D7" s="6">
        <v>6221976.2237</v>
      </c>
      <c r="F7" s="7"/>
    </row>
    <row r="8" spans="1:6">
      <c r="A8" s="8" t="s">
        <v>10</v>
      </c>
      <c r="B8" s="9">
        <v>361014.33879999997</v>
      </c>
      <c r="C8" s="9">
        <v>70590.25092999998</v>
      </c>
      <c r="D8" s="9">
        <v>431604.58972999995</v>
      </c>
      <c r="F8" s="7"/>
    </row>
    <row r="9" spans="1:6">
      <c r="A9" s="10" t="s">
        <v>11</v>
      </c>
      <c r="B9" s="11">
        <v>130238.15272</v>
      </c>
      <c r="C9" s="11">
        <v>18155.673019999998</v>
      </c>
      <c r="D9" s="11">
        <v>148393.82574</v>
      </c>
    </row>
    <row r="10" spans="1:6">
      <c r="A10" s="10" t="s">
        <v>12</v>
      </c>
      <c r="B10" s="11">
        <v>164431.36668000001</v>
      </c>
      <c r="C10" s="11">
        <v>42169.623159999996</v>
      </c>
      <c r="D10" s="11">
        <v>206600.98983999999</v>
      </c>
    </row>
    <row r="11" spans="1:6">
      <c r="A11" s="10" t="s">
        <v>13</v>
      </c>
      <c r="B11" s="11">
        <v>918.81700999999998</v>
      </c>
      <c r="C11" s="11">
        <v>9849.3685299999997</v>
      </c>
      <c r="D11" s="11">
        <v>10768.18554</v>
      </c>
    </row>
    <row r="12" spans="1:6">
      <c r="A12" s="10" t="s">
        <v>14</v>
      </c>
      <c r="B12" s="11">
        <v>0</v>
      </c>
      <c r="C12" s="11">
        <v>0</v>
      </c>
      <c r="D12" s="11">
        <v>0</v>
      </c>
    </row>
    <row r="13" spans="1:6">
      <c r="A13" s="10" t="s">
        <v>15</v>
      </c>
      <c r="B13" s="11">
        <v>3710.0162799999998</v>
      </c>
      <c r="C13" s="11">
        <v>0</v>
      </c>
      <c r="D13" s="11">
        <v>3710.0162799999998</v>
      </c>
    </row>
    <row r="14" spans="1:6">
      <c r="A14" s="10" t="s">
        <v>16</v>
      </c>
      <c r="B14" s="11">
        <v>61715.986110000005</v>
      </c>
      <c r="C14" s="11">
        <v>415.58621999999997</v>
      </c>
      <c r="D14" s="11">
        <v>62131.572330000003</v>
      </c>
    </row>
    <row r="15" spans="1:6">
      <c r="A15" s="10" t="s">
        <v>17</v>
      </c>
      <c r="B15" s="11">
        <v>0</v>
      </c>
      <c r="C15" s="11">
        <v>0</v>
      </c>
      <c r="D15" s="11">
        <v>0</v>
      </c>
    </row>
    <row r="16" spans="1:6">
      <c r="A16" s="10" t="s">
        <v>18</v>
      </c>
      <c r="B16" s="11">
        <v>0</v>
      </c>
      <c r="C16" s="11">
        <v>0</v>
      </c>
      <c r="D16" s="11">
        <v>0</v>
      </c>
    </row>
    <row r="17" spans="1:4">
      <c r="A17" s="8" t="s">
        <v>19</v>
      </c>
      <c r="B17" s="9">
        <v>278983.71609</v>
      </c>
      <c r="C17" s="9">
        <v>32190.686260000002</v>
      </c>
      <c r="D17" s="9">
        <v>311174.40234999999</v>
      </c>
    </row>
    <row r="18" spans="1:4">
      <c r="A18" s="10" t="s">
        <v>20</v>
      </c>
      <c r="B18" s="11">
        <v>0</v>
      </c>
      <c r="C18" s="11">
        <v>0</v>
      </c>
      <c r="D18" s="11">
        <v>0</v>
      </c>
    </row>
    <row r="19" spans="1:4">
      <c r="A19" s="10" t="s">
        <v>21</v>
      </c>
      <c r="B19" s="11">
        <v>16706.591509999998</v>
      </c>
      <c r="C19" s="11">
        <v>17977.163800000002</v>
      </c>
      <c r="D19" s="11">
        <v>34683.75531</v>
      </c>
    </row>
    <row r="20" spans="1:4">
      <c r="A20" s="10" t="s">
        <v>22</v>
      </c>
      <c r="B20" s="11">
        <v>0</v>
      </c>
      <c r="C20" s="11">
        <v>0</v>
      </c>
      <c r="D20" s="11">
        <v>0</v>
      </c>
    </row>
    <row r="21" spans="1:4">
      <c r="A21" s="10" t="s">
        <v>23</v>
      </c>
      <c r="B21" s="11">
        <v>0</v>
      </c>
      <c r="C21" s="11">
        <v>0</v>
      </c>
      <c r="D21" s="11">
        <v>0</v>
      </c>
    </row>
    <row r="22" spans="1:4">
      <c r="A22" s="10" t="s">
        <v>24</v>
      </c>
      <c r="B22" s="11">
        <v>26689.062269999999</v>
      </c>
      <c r="C22" s="11">
        <v>3251.0224699999999</v>
      </c>
      <c r="D22" s="11">
        <v>29940.084739999998</v>
      </c>
    </row>
    <row r="23" spans="1:4">
      <c r="A23" s="10" t="s">
        <v>25</v>
      </c>
      <c r="B23" s="11">
        <v>205186.93296999999</v>
      </c>
      <c r="C23" s="11">
        <v>10962.49999</v>
      </c>
      <c r="D23" s="11">
        <v>216149.43296000001</v>
      </c>
    </row>
    <row r="24" spans="1:4">
      <c r="A24" s="10" t="s">
        <v>26</v>
      </c>
      <c r="B24" s="11">
        <v>31434.181929999999</v>
      </c>
      <c r="C24" s="11">
        <v>0</v>
      </c>
      <c r="D24" s="11">
        <v>31434.181929999999</v>
      </c>
    </row>
    <row r="25" spans="1:4">
      <c r="A25" s="10" t="s">
        <v>27</v>
      </c>
      <c r="B25" s="11">
        <v>-1033.05259</v>
      </c>
      <c r="C25" s="11">
        <v>0</v>
      </c>
      <c r="D25" s="11">
        <v>-1033.05259</v>
      </c>
    </row>
    <row r="26" spans="1:4">
      <c r="A26" s="8" t="s">
        <v>28</v>
      </c>
      <c r="B26" s="9">
        <v>4351038.0714499988</v>
      </c>
      <c r="C26" s="9">
        <v>464575.95530999999</v>
      </c>
      <c r="D26" s="9">
        <v>4815614.0267599989</v>
      </c>
    </row>
    <row r="27" spans="1:4">
      <c r="A27" s="12" t="s">
        <v>29</v>
      </c>
      <c r="B27" s="11">
        <v>3762741.5686899992</v>
      </c>
      <c r="C27" s="11">
        <v>407606.58933000005</v>
      </c>
      <c r="D27" s="11">
        <v>4170348.158019999</v>
      </c>
    </row>
    <row r="28" spans="1:4">
      <c r="A28" s="10" t="s">
        <v>30</v>
      </c>
      <c r="B28" s="11">
        <v>2614630.6758999997</v>
      </c>
      <c r="C28" s="11">
        <v>245321.97935000007</v>
      </c>
      <c r="D28" s="11">
        <v>2859952.6552499998</v>
      </c>
    </row>
    <row r="29" spans="1:4">
      <c r="A29" s="10" t="s">
        <v>31</v>
      </c>
      <c r="B29" s="11">
        <v>1148110.8927899997</v>
      </c>
      <c r="C29" s="11">
        <v>162284.60997999998</v>
      </c>
      <c r="D29" s="11">
        <v>1310395.5027699997</v>
      </c>
    </row>
    <row r="30" spans="1:4">
      <c r="A30" s="12" t="s">
        <v>32</v>
      </c>
      <c r="B30" s="11">
        <v>88941.148399999991</v>
      </c>
      <c r="C30" s="11">
        <v>2553.5174200000001</v>
      </c>
      <c r="D30" s="11">
        <v>91494.665819999995</v>
      </c>
    </row>
    <row r="31" spans="1:4">
      <c r="A31" s="10" t="s">
        <v>33</v>
      </c>
      <c r="B31" s="11">
        <v>57651.51795999999</v>
      </c>
      <c r="C31" s="11">
        <v>468.28154999999998</v>
      </c>
      <c r="D31" s="11">
        <v>58119.79950999999</v>
      </c>
    </row>
    <row r="32" spans="1:4">
      <c r="A32" s="10" t="s">
        <v>34</v>
      </c>
      <c r="B32" s="11">
        <v>31289.630440000001</v>
      </c>
      <c r="C32" s="11">
        <v>2085.23587</v>
      </c>
      <c r="D32" s="11">
        <v>33374.866309999998</v>
      </c>
    </row>
    <row r="33" spans="1:4">
      <c r="A33" s="12" t="s">
        <v>35</v>
      </c>
      <c r="B33" s="11">
        <v>41597.482470000003</v>
      </c>
      <c r="C33" s="11">
        <v>69366.601840000003</v>
      </c>
      <c r="D33" s="11">
        <v>110964.08431000001</v>
      </c>
    </row>
    <row r="34" spans="1:4">
      <c r="A34" s="10" t="s">
        <v>36</v>
      </c>
      <c r="B34" s="11">
        <v>32978.867530000003</v>
      </c>
      <c r="C34" s="11">
        <v>22275.907639999998</v>
      </c>
      <c r="D34" s="11">
        <v>55254.775170000001</v>
      </c>
    </row>
    <row r="35" spans="1:4">
      <c r="A35" s="10" t="s">
        <v>37</v>
      </c>
      <c r="B35" s="11">
        <v>8618.6149399999995</v>
      </c>
      <c r="C35" s="11">
        <v>47090.694200000005</v>
      </c>
      <c r="D35" s="11">
        <v>55709.309140000005</v>
      </c>
    </row>
    <row r="36" spans="1:4">
      <c r="A36" s="12" t="s">
        <v>38</v>
      </c>
      <c r="B36" s="11">
        <v>641728.84817000013</v>
      </c>
      <c r="C36" s="11">
        <v>52753.486969999998</v>
      </c>
      <c r="D36" s="11">
        <v>694482.3351400001</v>
      </c>
    </row>
    <row r="37" spans="1:4">
      <c r="A37" s="13" t="s">
        <v>39</v>
      </c>
      <c r="B37" s="11">
        <v>139248.21117000002</v>
      </c>
      <c r="C37" s="11">
        <v>4669.2731900000008</v>
      </c>
      <c r="D37" s="11">
        <v>143917.48436000003</v>
      </c>
    </row>
    <row r="38" spans="1:4">
      <c r="A38" s="10" t="s">
        <v>40</v>
      </c>
      <c r="B38" s="11">
        <v>323317.14464999997</v>
      </c>
      <c r="C38" s="11">
        <v>23498.313829999999</v>
      </c>
      <c r="D38" s="11">
        <v>346815.45847999997</v>
      </c>
    </row>
    <row r="39" spans="1:4">
      <c r="A39" s="10" t="s">
        <v>41</v>
      </c>
      <c r="B39" s="11">
        <v>250.49614000000003</v>
      </c>
      <c r="C39" s="11">
        <v>0</v>
      </c>
      <c r="D39" s="11">
        <v>250.49614000000003</v>
      </c>
    </row>
    <row r="40" spans="1:4">
      <c r="A40" s="10" t="s">
        <v>42</v>
      </c>
      <c r="B40" s="11">
        <v>1834.62319</v>
      </c>
      <c r="C40" s="11">
        <v>94.14755000000001</v>
      </c>
      <c r="D40" s="11">
        <v>1928.7707399999999</v>
      </c>
    </row>
    <row r="41" spans="1:4">
      <c r="A41" s="10" t="s">
        <v>43</v>
      </c>
      <c r="B41" s="11">
        <v>0</v>
      </c>
      <c r="C41" s="11">
        <v>0</v>
      </c>
      <c r="D41" s="11">
        <v>0</v>
      </c>
    </row>
    <row r="42" spans="1:4">
      <c r="A42" s="14" t="s">
        <v>44</v>
      </c>
      <c r="B42" s="11">
        <v>2.8837100000000002</v>
      </c>
      <c r="C42" s="11">
        <v>0</v>
      </c>
      <c r="D42" s="11">
        <v>2.8837100000000002</v>
      </c>
    </row>
    <row r="43" spans="1:4">
      <c r="A43" s="13" t="s">
        <v>45</v>
      </c>
      <c r="B43" s="11">
        <v>53872.82531</v>
      </c>
      <c r="C43" s="11">
        <v>8595.83475</v>
      </c>
      <c r="D43" s="11">
        <v>62468.660060000002</v>
      </c>
    </row>
    <row r="44" spans="1:4">
      <c r="A44" s="10" t="s">
        <v>46</v>
      </c>
      <c r="B44" s="11">
        <v>122206.44347</v>
      </c>
      <c r="C44" s="11">
        <v>15852.86147</v>
      </c>
      <c r="D44" s="11">
        <v>138059.30494</v>
      </c>
    </row>
    <row r="45" spans="1:4">
      <c r="A45" s="10" t="s">
        <v>47</v>
      </c>
      <c r="B45" s="11">
        <v>361.03627</v>
      </c>
      <c r="C45" s="11">
        <v>0</v>
      </c>
      <c r="D45" s="11">
        <v>361.03627</v>
      </c>
    </row>
    <row r="46" spans="1:4">
      <c r="A46" s="10" t="s">
        <v>48</v>
      </c>
      <c r="B46" s="11">
        <v>635.18425999999999</v>
      </c>
      <c r="C46" s="11">
        <v>43.056179999999998</v>
      </c>
      <c r="D46" s="11">
        <v>678.24044000000004</v>
      </c>
    </row>
    <row r="47" spans="1:4">
      <c r="A47" s="10" t="s">
        <v>49</v>
      </c>
      <c r="B47" s="11">
        <v>0</v>
      </c>
      <c r="C47" s="11">
        <v>0</v>
      </c>
      <c r="D47" s="11">
        <v>0</v>
      </c>
    </row>
    <row r="48" spans="1:4">
      <c r="A48" s="14" t="s">
        <v>50</v>
      </c>
      <c r="B48" s="11">
        <v>0</v>
      </c>
      <c r="C48" s="11">
        <v>0</v>
      </c>
      <c r="D48" s="11">
        <v>0</v>
      </c>
    </row>
    <row r="49" spans="1:4">
      <c r="A49" s="15" t="s">
        <v>51</v>
      </c>
      <c r="B49" s="11">
        <v>-183970.97628</v>
      </c>
      <c r="C49" s="11">
        <v>-67704.240250000003</v>
      </c>
      <c r="D49" s="11">
        <v>-251675.21653000001</v>
      </c>
    </row>
    <row r="50" spans="1:4">
      <c r="A50" s="10" t="s">
        <v>52</v>
      </c>
      <c r="B50" s="11">
        <v>-13992.929289999998</v>
      </c>
      <c r="C50" s="11">
        <v>-1535.30907</v>
      </c>
      <c r="D50" s="11">
        <v>-15528.238359999998</v>
      </c>
    </row>
    <row r="51" spans="1:4">
      <c r="A51" s="10" t="s">
        <v>53</v>
      </c>
      <c r="B51" s="11">
        <v>-7120.6851399999996</v>
      </c>
      <c r="C51" s="11">
        <v>-614.85527999999999</v>
      </c>
      <c r="D51" s="11">
        <v>-7735.5404199999994</v>
      </c>
    </row>
    <row r="52" spans="1:4">
      <c r="A52" s="10" t="s">
        <v>54</v>
      </c>
      <c r="B52" s="11">
        <v>-48635.84403</v>
      </c>
      <c r="C52" s="11">
        <v>-248.51523999999998</v>
      </c>
      <c r="D52" s="11">
        <v>-48884.359270000001</v>
      </c>
    </row>
    <row r="53" spans="1:4">
      <c r="A53" s="10" t="s">
        <v>55</v>
      </c>
      <c r="B53" s="11">
        <v>-17247.143629999999</v>
      </c>
      <c r="C53" s="11">
        <v>-730.05027000000007</v>
      </c>
      <c r="D53" s="11">
        <v>-17977.193899999998</v>
      </c>
    </row>
    <row r="54" spans="1:4">
      <c r="A54" s="10" t="s">
        <v>56</v>
      </c>
      <c r="B54" s="11">
        <v>-24079.333439999999</v>
      </c>
      <c r="C54" s="11">
        <v>-13514.89408</v>
      </c>
      <c r="D54" s="11">
        <v>-37594.22752</v>
      </c>
    </row>
    <row r="55" spans="1:4">
      <c r="A55" s="10" t="s">
        <v>57</v>
      </c>
      <c r="B55" s="11">
        <v>-5976.4485999999997</v>
      </c>
      <c r="C55" s="11">
        <v>-27773.394199999999</v>
      </c>
      <c r="D55" s="11">
        <v>-33749.842799999999</v>
      </c>
    </row>
    <row r="56" spans="1:4">
      <c r="A56" s="10" t="s">
        <v>58</v>
      </c>
      <c r="B56" s="11">
        <v>-55151.632310000001</v>
      </c>
      <c r="C56" s="11">
        <v>-20657.562480000001</v>
      </c>
      <c r="D56" s="11">
        <v>-75809.194790000009</v>
      </c>
    </row>
    <row r="57" spans="1:4">
      <c r="A57" s="10" t="s">
        <v>59</v>
      </c>
      <c r="B57" s="11">
        <v>-4216.83421</v>
      </c>
      <c r="C57" s="11">
        <v>0</v>
      </c>
      <c r="D57" s="11">
        <v>-4216.83421</v>
      </c>
    </row>
    <row r="58" spans="1:4">
      <c r="A58" s="10" t="s">
        <v>60</v>
      </c>
      <c r="B58" s="11">
        <v>0</v>
      </c>
      <c r="C58" s="11">
        <v>0</v>
      </c>
      <c r="D58" s="11">
        <v>0</v>
      </c>
    </row>
    <row r="59" spans="1:4">
      <c r="A59" s="10" t="s">
        <v>61</v>
      </c>
      <c r="B59" s="11">
        <v>0</v>
      </c>
      <c r="C59" s="11">
        <v>0</v>
      </c>
      <c r="D59" s="11">
        <v>0</v>
      </c>
    </row>
    <row r="60" spans="1:4">
      <c r="A60" s="10" t="s">
        <v>62</v>
      </c>
      <c r="B60" s="11">
        <v>0</v>
      </c>
      <c r="C60" s="11">
        <v>0</v>
      </c>
      <c r="D60" s="11">
        <v>0</v>
      </c>
    </row>
    <row r="61" spans="1:4">
      <c r="A61" s="10" t="s">
        <v>63</v>
      </c>
      <c r="B61" s="11">
        <v>0</v>
      </c>
      <c r="C61" s="11">
        <v>0</v>
      </c>
      <c r="D61" s="11">
        <v>0</v>
      </c>
    </row>
    <row r="62" spans="1:4">
      <c r="A62" s="10" t="s">
        <v>64</v>
      </c>
      <c r="B62" s="11">
        <v>-2246.4936200000002</v>
      </c>
      <c r="C62" s="11">
        <v>-42.045190000000005</v>
      </c>
      <c r="D62" s="11">
        <v>-2288.53881</v>
      </c>
    </row>
    <row r="63" spans="1:4">
      <c r="A63" s="10" t="s">
        <v>65</v>
      </c>
      <c r="B63" s="11">
        <v>-4085.9834699999997</v>
      </c>
      <c r="C63" s="11">
        <v>-360.39663999999999</v>
      </c>
      <c r="D63" s="11">
        <v>-4446.3801100000001</v>
      </c>
    </row>
    <row r="64" spans="1:4">
      <c r="A64" s="10" t="s">
        <v>66</v>
      </c>
      <c r="B64" s="11">
        <v>-770.20731999999998</v>
      </c>
      <c r="C64" s="11">
        <v>-335.22971000000001</v>
      </c>
      <c r="D64" s="11">
        <v>-1105.43703</v>
      </c>
    </row>
    <row r="65" spans="1:4">
      <c r="A65" s="10" t="s">
        <v>67</v>
      </c>
      <c r="B65" s="11">
        <v>-447.44121999999999</v>
      </c>
      <c r="C65" s="11">
        <v>-1891.9880900000001</v>
      </c>
      <c r="D65" s="11">
        <v>-2339.42931</v>
      </c>
    </row>
    <row r="66" spans="1:4">
      <c r="A66" s="8" t="s">
        <v>68</v>
      </c>
      <c r="B66" s="9">
        <v>109981.24442</v>
      </c>
      <c r="C66" s="9">
        <v>3530.7694799999995</v>
      </c>
      <c r="D66" s="9">
        <v>113512.01390000001</v>
      </c>
    </row>
    <row r="67" spans="1:4">
      <c r="A67" s="10" t="s">
        <v>69</v>
      </c>
      <c r="B67" s="11">
        <v>0</v>
      </c>
      <c r="C67" s="11">
        <v>0</v>
      </c>
      <c r="D67" s="11">
        <v>0</v>
      </c>
    </row>
    <row r="68" spans="1:4">
      <c r="A68" s="10" t="s">
        <v>70</v>
      </c>
      <c r="B68" s="11">
        <v>15491.197170000001</v>
      </c>
      <c r="C68" s="11">
        <v>370.42838</v>
      </c>
      <c r="D68" s="11">
        <v>15861.625550000001</v>
      </c>
    </row>
    <row r="69" spans="1:4">
      <c r="A69" s="10" t="s">
        <v>71</v>
      </c>
      <c r="B69" s="11">
        <v>94490.047250000003</v>
      </c>
      <c r="C69" s="11">
        <v>3160.3410999999996</v>
      </c>
      <c r="D69" s="11">
        <v>97650.388350000008</v>
      </c>
    </row>
    <row r="70" spans="1:4">
      <c r="A70" s="10" t="s">
        <v>72</v>
      </c>
      <c r="B70" s="11">
        <v>0</v>
      </c>
      <c r="C70" s="11">
        <v>0</v>
      </c>
      <c r="D70" s="11">
        <v>0</v>
      </c>
    </row>
    <row r="71" spans="1:4">
      <c r="A71" s="10" t="s">
        <v>73</v>
      </c>
      <c r="B71" s="11">
        <v>0</v>
      </c>
      <c r="C71" s="11">
        <v>0</v>
      </c>
      <c r="D71" s="11">
        <v>0</v>
      </c>
    </row>
    <row r="72" spans="1:4">
      <c r="A72" s="8" t="s">
        <v>74</v>
      </c>
      <c r="B72" s="9">
        <v>704.15367999999944</v>
      </c>
      <c r="C72" s="9">
        <v>591.56734999999981</v>
      </c>
      <c r="D72" s="9">
        <v>1295.7210299999992</v>
      </c>
    </row>
    <row r="73" spans="1:4">
      <c r="A73" s="10" t="s">
        <v>75</v>
      </c>
      <c r="B73" s="11">
        <v>0</v>
      </c>
      <c r="C73" s="11">
        <v>0</v>
      </c>
      <c r="D73" s="11">
        <v>0</v>
      </c>
    </row>
    <row r="74" spans="1:4">
      <c r="A74" s="10" t="s">
        <v>76</v>
      </c>
      <c r="B74" s="11">
        <v>6920.6565399999999</v>
      </c>
      <c r="C74" s="11">
        <v>3396.6741699999998</v>
      </c>
      <c r="D74" s="11">
        <v>10317.33071</v>
      </c>
    </row>
    <row r="75" spans="1:4">
      <c r="A75" s="10" t="s">
        <v>77</v>
      </c>
      <c r="B75" s="11">
        <v>0</v>
      </c>
      <c r="C75" s="11">
        <v>0</v>
      </c>
      <c r="D75" s="11">
        <v>0</v>
      </c>
    </row>
    <row r="76" spans="1:4">
      <c r="A76" s="10" t="s">
        <v>78</v>
      </c>
      <c r="B76" s="11">
        <v>50</v>
      </c>
      <c r="C76" s="11">
        <v>0</v>
      </c>
      <c r="D76" s="11">
        <v>50</v>
      </c>
    </row>
    <row r="77" spans="1:4">
      <c r="A77" s="10" t="s">
        <v>79</v>
      </c>
      <c r="B77" s="11">
        <v>-6266.5028600000005</v>
      </c>
      <c r="C77" s="11">
        <v>-2805.10682</v>
      </c>
      <c r="D77" s="11">
        <v>-9071.6096800000014</v>
      </c>
    </row>
    <row r="78" spans="1:4">
      <c r="A78" s="8" t="s">
        <v>80</v>
      </c>
      <c r="B78" s="9">
        <v>372544.07436999993</v>
      </c>
      <c r="C78" s="9">
        <v>43241.59231</v>
      </c>
      <c r="D78" s="9">
        <v>415785.66667999991</v>
      </c>
    </row>
    <row r="79" spans="1:4">
      <c r="A79" s="10" t="s">
        <v>20</v>
      </c>
      <c r="B79" s="11">
        <v>0</v>
      </c>
      <c r="C79" s="11">
        <v>0</v>
      </c>
      <c r="D79" s="11">
        <v>0</v>
      </c>
    </row>
    <row r="80" spans="1:4">
      <c r="A80" s="10" t="s">
        <v>21</v>
      </c>
      <c r="B80" s="11">
        <v>1000</v>
      </c>
      <c r="C80" s="11">
        <v>0</v>
      </c>
      <c r="D80" s="11">
        <v>1000</v>
      </c>
    </row>
    <row r="81" spans="1:4">
      <c r="A81" s="10" t="s">
        <v>22</v>
      </c>
      <c r="B81" s="11">
        <v>13720</v>
      </c>
      <c r="C81" s="11">
        <v>0</v>
      </c>
      <c r="D81" s="11">
        <v>13720</v>
      </c>
    </row>
    <row r="82" spans="1:4">
      <c r="A82" s="10" t="s">
        <v>23</v>
      </c>
      <c r="B82" s="11">
        <v>0</v>
      </c>
      <c r="C82" s="11">
        <v>0</v>
      </c>
      <c r="D82" s="11">
        <v>0</v>
      </c>
    </row>
    <row r="83" spans="1:4">
      <c r="A83" s="10" t="s">
        <v>81</v>
      </c>
      <c r="B83" s="11">
        <v>562.14368000000002</v>
      </c>
      <c r="C83" s="11">
        <v>0</v>
      </c>
      <c r="D83" s="11">
        <v>562.14368000000002</v>
      </c>
    </row>
    <row r="84" spans="1:4">
      <c r="A84" s="10" t="s">
        <v>24</v>
      </c>
      <c r="B84" s="11">
        <v>32643.672129999999</v>
      </c>
      <c r="C84" s="11">
        <v>213.346</v>
      </c>
      <c r="D84" s="11">
        <v>32857.018129999997</v>
      </c>
    </row>
    <row r="85" spans="1:4">
      <c r="A85" s="10" t="s">
        <v>25</v>
      </c>
      <c r="B85" s="11">
        <v>325062.62105999998</v>
      </c>
      <c r="C85" s="11">
        <v>43189.641530000001</v>
      </c>
      <c r="D85" s="11">
        <v>368252.26259</v>
      </c>
    </row>
    <row r="86" spans="1:4">
      <c r="A86" s="10" t="s">
        <v>82</v>
      </c>
      <c r="B86" s="11">
        <v>702.86683999999991</v>
      </c>
      <c r="C86" s="11">
        <v>0</v>
      </c>
      <c r="D86" s="11">
        <v>702.86683999999991</v>
      </c>
    </row>
    <row r="87" spans="1:4">
      <c r="A87" s="10" t="s">
        <v>83</v>
      </c>
      <c r="B87" s="11">
        <v>-1147.2293400000001</v>
      </c>
      <c r="C87" s="11">
        <v>-161.39521999999999</v>
      </c>
      <c r="D87" s="11">
        <v>-1308.6245600000002</v>
      </c>
    </row>
    <row r="88" spans="1:4">
      <c r="A88" s="8" t="s">
        <v>84</v>
      </c>
      <c r="B88" s="9">
        <v>115063.04206000001</v>
      </c>
      <c r="C88" s="9">
        <v>11194.613720000001</v>
      </c>
      <c r="D88" s="9">
        <v>126257.65578</v>
      </c>
    </row>
    <row r="89" spans="1:4">
      <c r="A89" s="10" t="s">
        <v>85</v>
      </c>
      <c r="B89" s="11">
        <v>23500.36</v>
      </c>
      <c r="C89" s="11">
        <v>3875.84</v>
      </c>
      <c r="D89" s="11">
        <v>27376.2</v>
      </c>
    </row>
    <row r="90" spans="1:4">
      <c r="A90" s="10" t="s">
        <v>86</v>
      </c>
      <c r="B90" s="11">
        <v>75314.24252</v>
      </c>
      <c r="C90" s="11">
        <v>6000.1984699999985</v>
      </c>
      <c r="D90" s="11">
        <v>81314.440990000003</v>
      </c>
    </row>
    <row r="91" spans="1:4">
      <c r="A91" s="10" t="s">
        <v>87</v>
      </c>
      <c r="B91" s="11">
        <v>5222.3243800000027</v>
      </c>
      <c r="C91" s="11">
        <v>290.76008999999988</v>
      </c>
      <c r="D91" s="11">
        <v>5513.0844700000025</v>
      </c>
    </row>
    <row r="92" spans="1:4">
      <c r="A92" s="10" t="s">
        <v>88</v>
      </c>
      <c r="B92" s="11">
        <v>3235.1332099999991</v>
      </c>
      <c r="C92" s="11">
        <v>329.20180000000028</v>
      </c>
      <c r="D92" s="11">
        <v>3564.3350099999993</v>
      </c>
    </row>
    <row r="93" spans="1:4">
      <c r="A93" s="10" t="s">
        <v>89</v>
      </c>
      <c r="B93" s="11">
        <v>5600.5545300000013</v>
      </c>
      <c r="C93" s="11">
        <v>682.10149999999999</v>
      </c>
      <c r="D93" s="11">
        <v>6282.656030000001</v>
      </c>
    </row>
    <row r="94" spans="1:4">
      <c r="A94" s="10" t="s">
        <v>90</v>
      </c>
      <c r="B94" s="11">
        <v>1216.7570000000001</v>
      </c>
      <c r="C94" s="11">
        <v>1.2999999999999999E-2</v>
      </c>
      <c r="D94" s="11">
        <v>1216.77</v>
      </c>
    </row>
    <row r="95" spans="1:4">
      <c r="A95" s="10" t="s">
        <v>91</v>
      </c>
      <c r="B95" s="11">
        <v>973.67042000000004</v>
      </c>
      <c r="C95" s="11">
        <v>16.498860000000001</v>
      </c>
      <c r="D95" s="11">
        <v>990.16928000000007</v>
      </c>
    </row>
    <row r="96" spans="1:4">
      <c r="A96" s="10" t="s">
        <v>92</v>
      </c>
      <c r="B96" s="11">
        <v>0</v>
      </c>
      <c r="C96" s="11">
        <v>0</v>
      </c>
      <c r="D96" s="11">
        <v>0</v>
      </c>
    </row>
    <row r="97" spans="1:4">
      <c r="A97" s="10" t="s">
        <v>93</v>
      </c>
      <c r="B97" s="11">
        <v>0</v>
      </c>
      <c r="C97" s="11">
        <v>0</v>
      </c>
      <c r="D97" s="11">
        <v>0</v>
      </c>
    </row>
    <row r="98" spans="1:4">
      <c r="A98" s="8" t="s">
        <v>94</v>
      </c>
      <c r="B98" s="9">
        <v>6001.5469300000004</v>
      </c>
      <c r="C98" s="9">
        <v>730.60054000000002</v>
      </c>
      <c r="D98" s="9">
        <v>6732.1474700000008</v>
      </c>
    </row>
    <row r="99" spans="1:4">
      <c r="A99" s="10" t="s">
        <v>95</v>
      </c>
      <c r="B99" s="11">
        <v>2298.4471100000001</v>
      </c>
      <c r="C99" s="11">
        <v>362.19054</v>
      </c>
      <c r="D99" s="11">
        <v>2660.6376500000001</v>
      </c>
    </row>
    <row r="100" spans="1:4">
      <c r="A100" s="10" t="s">
        <v>96</v>
      </c>
      <c r="B100" s="11">
        <v>1632.99343</v>
      </c>
      <c r="C100" s="11">
        <v>173.25</v>
      </c>
      <c r="D100" s="11">
        <v>1806.24343</v>
      </c>
    </row>
    <row r="101" spans="1:4">
      <c r="A101" s="10" t="s">
        <v>97</v>
      </c>
      <c r="B101" s="11">
        <v>469.86658</v>
      </c>
      <c r="C101" s="11">
        <v>0</v>
      </c>
      <c r="D101" s="11">
        <v>469.86658</v>
      </c>
    </row>
    <row r="102" spans="1:4">
      <c r="A102" s="10" t="s">
        <v>98</v>
      </c>
      <c r="B102" s="11">
        <v>1612.76739</v>
      </c>
      <c r="C102" s="11">
        <v>195.16</v>
      </c>
      <c r="D102" s="11">
        <v>1807.9273900000001</v>
      </c>
    </row>
    <row r="103" spans="1:4">
      <c r="A103" s="14" t="s">
        <v>99</v>
      </c>
      <c r="B103" s="11">
        <v>-12.52758</v>
      </c>
      <c r="C103" s="11">
        <v>0</v>
      </c>
      <c r="D103" s="11">
        <v>-12.52758</v>
      </c>
    </row>
    <row r="104" spans="1:4">
      <c r="A104" s="8" t="s">
        <v>100</v>
      </c>
      <c r="B104" s="9">
        <v>0</v>
      </c>
      <c r="C104" s="9">
        <v>0</v>
      </c>
      <c r="D104" s="9">
        <v>0</v>
      </c>
    </row>
    <row r="105" spans="1:4">
      <c r="A105" s="10" t="s">
        <v>101</v>
      </c>
      <c r="B105" s="11">
        <v>0</v>
      </c>
      <c r="C105" s="11">
        <v>0</v>
      </c>
      <c r="D105" s="11">
        <v>0</v>
      </c>
    </row>
    <row r="106" spans="1:4">
      <c r="A106" s="10" t="s">
        <v>102</v>
      </c>
      <c r="B106" s="11">
        <v>0</v>
      </c>
      <c r="C106" s="11">
        <v>0</v>
      </c>
      <c r="D106" s="11">
        <v>0</v>
      </c>
    </row>
    <row r="107" spans="1:4">
      <c r="A107" s="10" t="s">
        <v>103</v>
      </c>
      <c r="B107" s="11">
        <v>0</v>
      </c>
      <c r="C107" s="11">
        <v>0</v>
      </c>
      <c r="D107" s="11">
        <v>0</v>
      </c>
    </row>
    <row r="108" spans="1:4">
      <c r="A108" s="10" t="s">
        <v>104</v>
      </c>
      <c r="B108" s="11">
        <v>0</v>
      </c>
      <c r="C108" s="11">
        <v>0</v>
      </c>
      <c r="D108" s="11">
        <v>0</v>
      </c>
    </row>
    <row r="109" spans="1:4">
      <c r="A109" s="10" t="s">
        <v>105</v>
      </c>
      <c r="B109" s="11">
        <v>0</v>
      </c>
      <c r="C109" s="11">
        <v>0</v>
      </c>
      <c r="D109" s="11">
        <v>0</v>
      </c>
    </row>
    <row r="110" spans="1:4">
      <c r="A110" s="10" t="s">
        <v>106</v>
      </c>
      <c r="B110" s="11">
        <v>0</v>
      </c>
      <c r="C110" s="11">
        <v>0</v>
      </c>
      <c r="D110" s="11">
        <v>0</v>
      </c>
    </row>
    <row r="111" spans="1:4">
      <c r="A111" s="8" t="s">
        <v>107</v>
      </c>
      <c r="B111" s="9">
        <v>5125788.3429999994</v>
      </c>
      <c r="C111" s="9">
        <v>576052.33056000003</v>
      </c>
      <c r="D111" s="9">
        <v>5701840.6735599991</v>
      </c>
    </row>
    <row r="112" spans="1:4">
      <c r="A112" s="8" t="s">
        <v>108</v>
      </c>
      <c r="B112" s="9">
        <v>3512188.6937599997</v>
      </c>
      <c r="C112" s="9">
        <v>452934.83011000004</v>
      </c>
      <c r="D112" s="9">
        <v>3965123.5238699997</v>
      </c>
    </row>
    <row r="113" spans="1:4">
      <c r="A113" s="10" t="s">
        <v>109</v>
      </c>
      <c r="B113" s="11">
        <v>132593.39336000002</v>
      </c>
      <c r="C113" s="11">
        <v>10225.708640000001</v>
      </c>
      <c r="D113" s="11">
        <v>142819.10200000001</v>
      </c>
    </row>
    <row r="114" spans="1:4">
      <c r="A114" s="10" t="s">
        <v>110</v>
      </c>
      <c r="B114" s="11">
        <v>131733.54623000001</v>
      </c>
      <c r="C114" s="11">
        <v>9729.8421500000004</v>
      </c>
      <c r="D114" s="11">
        <v>141463.38838000002</v>
      </c>
    </row>
    <row r="115" spans="1:4">
      <c r="A115" s="10" t="s">
        <v>111</v>
      </c>
      <c r="B115" s="11">
        <v>859.84712999999999</v>
      </c>
      <c r="C115" s="11">
        <v>495.86649</v>
      </c>
      <c r="D115" s="11">
        <v>1355.71362</v>
      </c>
    </row>
    <row r="116" spans="1:4">
      <c r="A116" s="10" t="s">
        <v>112</v>
      </c>
      <c r="B116" s="11">
        <v>714348.09627999982</v>
      </c>
      <c r="C116" s="11">
        <v>175264.48488</v>
      </c>
      <c r="D116" s="11">
        <v>889612.58115999983</v>
      </c>
    </row>
    <row r="117" spans="1:4">
      <c r="A117" s="10" t="s">
        <v>113</v>
      </c>
      <c r="B117" s="11">
        <v>11.123619999999999</v>
      </c>
      <c r="C117" s="11">
        <v>0</v>
      </c>
      <c r="D117" s="11">
        <v>11.123619999999999</v>
      </c>
    </row>
    <row r="118" spans="1:4">
      <c r="A118" s="13" t="s">
        <v>114</v>
      </c>
      <c r="B118" s="11">
        <v>2.6287199999999999</v>
      </c>
      <c r="C118" s="11">
        <v>0</v>
      </c>
      <c r="D118" s="11">
        <v>2.6287199999999999</v>
      </c>
    </row>
    <row r="119" spans="1:4">
      <c r="A119" s="14" t="s">
        <v>115</v>
      </c>
      <c r="B119" s="11">
        <v>8.4948999999999995</v>
      </c>
      <c r="C119" s="11">
        <v>0</v>
      </c>
      <c r="D119" s="11">
        <v>8.4948999999999995</v>
      </c>
    </row>
    <row r="120" spans="1:4">
      <c r="A120" s="14" t="s">
        <v>116</v>
      </c>
      <c r="B120" s="11">
        <v>0</v>
      </c>
      <c r="C120" s="11">
        <v>0</v>
      </c>
      <c r="D120" s="11">
        <v>0</v>
      </c>
    </row>
    <row r="121" spans="1:4">
      <c r="A121" s="14" t="s">
        <v>117</v>
      </c>
      <c r="B121" s="11">
        <v>0</v>
      </c>
      <c r="C121" s="11">
        <v>0</v>
      </c>
      <c r="D121" s="11">
        <v>0</v>
      </c>
    </row>
    <row r="122" spans="1:4">
      <c r="A122" s="14" t="s">
        <v>118</v>
      </c>
      <c r="B122" s="11">
        <v>0</v>
      </c>
      <c r="C122" s="11">
        <v>0</v>
      </c>
      <c r="D122" s="11">
        <v>0</v>
      </c>
    </row>
    <row r="123" spans="1:4">
      <c r="A123" s="14" t="s">
        <v>119</v>
      </c>
      <c r="B123" s="11">
        <v>0</v>
      </c>
      <c r="C123" s="11">
        <v>0</v>
      </c>
      <c r="D123" s="11">
        <v>0</v>
      </c>
    </row>
    <row r="124" spans="1:4">
      <c r="A124" s="14" t="s">
        <v>120</v>
      </c>
      <c r="B124" s="11">
        <v>0</v>
      </c>
      <c r="C124" s="11">
        <v>0</v>
      </c>
      <c r="D124" s="11">
        <v>0</v>
      </c>
    </row>
    <row r="125" spans="1:4">
      <c r="A125" s="16" t="s">
        <v>121</v>
      </c>
      <c r="B125" s="11">
        <v>0</v>
      </c>
      <c r="C125" s="11">
        <v>0</v>
      </c>
      <c r="D125" s="11">
        <v>0</v>
      </c>
    </row>
    <row r="126" spans="1:4">
      <c r="A126" s="16" t="s">
        <v>122</v>
      </c>
      <c r="B126" s="11">
        <v>16768.54291</v>
      </c>
      <c r="C126" s="11">
        <v>37573.174009999995</v>
      </c>
      <c r="D126" s="11">
        <v>54341.716919999992</v>
      </c>
    </row>
    <row r="127" spans="1:4">
      <c r="A127" s="10" t="s">
        <v>123</v>
      </c>
      <c r="B127" s="11">
        <v>2384503.0447299997</v>
      </c>
      <c r="C127" s="11">
        <v>212790.69089</v>
      </c>
      <c r="D127" s="11">
        <v>2597293.7356199999</v>
      </c>
    </row>
    <row r="128" spans="1:4">
      <c r="A128" s="10" t="s">
        <v>124</v>
      </c>
      <c r="B128" s="11">
        <v>263964.49286</v>
      </c>
      <c r="C128" s="11">
        <v>17080.771690000001</v>
      </c>
      <c r="D128" s="11">
        <v>281045.26455000002</v>
      </c>
    </row>
    <row r="129" spans="1:4">
      <c r="A129" s="8" t="s">
        <v>125</v>
      </c>
      <c r="B129" s="9">
        <v>2.4</v>
      </c>
      <c r="C129" s="9">
        <v>0</v>
      </c>
      <c r="D129" s="9">
        <v>2.4</v>
      </c>
    </row>
    <row r="130" spans="1:4">
      <c r="A130" s="8" t="s">
        <v>126</v>
      </c>
      <c r="B130" s="9">
        <v>224023.23866</v>
      </c>
      <c r="C130" s="9">
        <v>46200.714679999997</v>
      </c>
      <c r="D130" s="9">
        <v>270223.95334000001</v>
      </c>
    </row>
    <row r="131" spans="1:4">
      <c r="A131" s="10" t="s">
        <v>127</v>
      </c>
      <c r="B131" s="11">
        <v>0</v>
      </c>
      <c r="C131" s="11">
        <v>0</v>
      </c>
      <c r="D131" s="11">
        <v>0</v>
      </c>
    </row>
    <row r="132" spans="1:4">
      <c r="A132" s="10" t="s">
        <v>128</v>
      </c>
      <c r="B132" s="11">
        <v>224023.23866</v>
      </c>
      <c r="C132" s="11">
        <v>24.482029999999998</v>
      </c>
      <c r="D132" s="11">
        <v>224047.72069000002</v>
      </c>
    </row>
    <row r="133" spans="1:4">
      <c r="A133" s="10" t="s">
        <v>129</v>
      </c>
      <c r="B133" s="11">
        <v>0</v>
      </c>
      <c r="C133" s="11">
        <v>0</v>
      </c>
      <c r="D133" s="11">
        <v>0</v>
      </c>
    </row>
    <row r="134" spans="1:4">
      <c r="A134" s="10" t="s">
        <v>130</v>
      </c>
      <c r="B134" s="11">
        <v>0</v>
      </c>
      <c r="C134" s="11">
        <v>0</v>
      </c>
      <c r="D134" s="11">
        <v>0</v>
      </c>
    </row>
    <row r="135" spans="1:4">
      <c r="A135" s="10" t="s">
        <v>131</v>
      </c>
      <c r="B135" s="11">
        <v>0</v>
      </c>
      <c r="C135" s="11">
        <v>40000</v>
      </c>
      <c r="D135" s="11">
        <v>40000</v>
      </c>
    </row>
    <row r="136" spans="1:4">
      <c r="A136" s="10" t="s">
        <v>132</v>
      </c>
      <c r="B136" s="11">
        <v>0</v>
      </c>
      <c r="C136" s="11">
        <v>6176.2326499999999</v>
      </c>
      <c r="D136" s="11">
        <v>6176.2326499999999</v>
      </c>
    </row>
    <row r="137" spans="1:4">
      <c r="A137" s="8" t="s">
        <v>133</v>
      </c>
      <c r="B137" s="9">
        <v>1088096.9545800001</v>
      </c>
      <c r="C137" s="9">
        <v>65886.162219999998</v>
      </c>
      <c r="D137" s="9">
        <v>1153983.1168000002</v>
      </c>
    </row>
    <row r="138" spans="1:4">
      <c r="A138" s="10" t="s">
        <v>134</v>
      </c>
      <c r="B138" s="11">
        <v>28843.742709999999</v>
      </c>
      <c r="C138" s="11">
        <v>2.0262699999999998</v>
      </c>
      <c r="D138" s="11">
        <v>28845.768979999997</v>
      </c>
    </row>
    <row r="139" spans="1:4">
      <c r="A139" s="10" t="s">
        <v>135</v>
      </c>
      <c r="B139" s="11">
        <v>285893.25708000007</v>
      </c>
      <c r="C139" s="11">
        <v>42000</v>
      </c>
      <c r="D139" s="11">
        <v>327893.25708000007</v>
      </c>
    </row>
    <row r="140" spans="1:4">
      <c r="A140" s="10" t="s">
        <v>136</v>
      </c>
      <c r="B140" s="11">
        <v>0</v>
      </c>
      <c r="C140" s="11">
        <v>0</v>
      </c>
      <c r="D140" s="11">
        <v>0</v>
      </c>
    </row>
    <row r="141" spans="1:4">
      <c r="A141" s="10" t="s">
        <v>137</v>
      </c>
      <c r="B141" s="11">
        <v>106312.09925</v>
      </c>
      <c r="C141" s="11">
        <v>15485.226559999999</v>
      </c>
      <c r="D141" s="11">
        <v>121797.32580999999</v>
      </c>
    </row>
    <row r="142" spans="1:4">
      <c r="A142" s="10" t="s">
        <v>138</v>
      </c>
      <c r="B142" s="11">
        <v>568767.14517000003</v>
      </c>
      <c r="C142" s="11">
        <v>2781.8797100000002</v>
      </c>
      <c r="D142" s="11">
        <v>571549.02488000004</v>
      </c>
    </row>
    <row r="143" spans="1:4">
      <c r="A143" s="10" t="s">
        <v>139</v>
      </c>
      <c r="B143" s="11">
        <v>0</v>
      </c>
      <c r="C143" s="11">
        <v>2766.2869000000001</v>
      </c>
      <c r="D143" s="11">
        <v>2766.2869000000001</v>
      </c>
    </row>
    <row r="144" spans="1:4">
      <c r="A144" s="10" t="s">
        <v>140</v>
      </c>
      <c r="B144" s="11">
        <v>82284.266260000004</v>
      </c>
      <c r="C144" s="11">
        <v>0</v>
      </c>
      <c r="D144" s="11">
        <v>82284.266260000004</v>
      </c>
    </row>
    <row r="145" spans="1:4">
      <c r="A145" s="10" t="s">
        <v>141</v>
      </c>
      <c r="B145" s="11">
        <v>15996.444109999999</v>
      </c>
      <c r="C145" s="11">
        <v>2850.74278</v>
      </c>
      <c r="D145" s="11">
        <v>18847.186889999997</v>
      </c>
    </row>
    <row r="146" spans="1:4">
      <c r="A146" s="8" t="s">
        <v>142</v>
      </c>
      <c r="B146" s="9">
        <v>149838.98146000001</v>
      </c>
      <c r="C146" s="9">
        <v>8034.0689800000009</v>
      </c>
      <c r="D146" s="9">
        <v>157873.05044000002</v>
      </c>
    </row>
    <row r="147" spans="1:4">
      <c r="A147" s="10" t="s">
        <v>69</v>
      </c>
      <c r="B147" s="11">
        <v>63548.203780000003</v>
      </c>
      <c r="C147" s="11">
        <v>104.02380000000001</v>
      </c>
      <c r="D147" s="11">
        <v>63652.227580000006</v>
      </c>
    </row>
    <row r="148" spans="1:4">
      <c r="A148" s="10" t="s">
        <v>71</v>
      </c>
      <c r="B148" s="11">
        <v>45333.263509999997</v>
      </c>
      <c r="C148" s="11">
        <v>1416.0010799999998</v>
      </c>
      <c r="D148" s="11">
        <v>46749.264589999999</v>
      </c>
    </row>
    <row r="149" spans="1:4">
      <c r="A149" s="10" t="s">
        <v>143</v>
      </c>
      <c r="B149" s="11">
        <v>38649.766450000003</v>
      </c>
      <c r="C149" s="11">
        <v>5220.5062400000006</v>
      </c>
      <c r="D149" s="11">
        <v>43870.272690000005</v>
      </c>
    </row>
    <row r="150" spans="1:4">
      <c r="A150" s="10" t="s">
        <v>97</v>
      </c>
      <c r="B150" s="11">
        <v>2307.7477200000003</v>
      </c>
      <c r="C150" s="11">
        <v>1293.5378600000001</v>
      </c>
      <c r="D150" s="11">
        <v>3601.2855800000007</v>
      </c>
    </row>
    <row r="151" spans="1:4">
      <c r="A151" s="10" t="s">
        <v>144</v>
      </c>
      <c r="B151" s="11">
        <v>0</v>
      </c>
      <c r="C151" s="11">
        <v>0</v>
      </c>
      <c r="D151" s="11">
        <v>0</v>
      </c>
    </row>
    <row r="152" spans="1:4">
      <c r="A152" s="8" t="s">
        <v>145</v>
      </c>
      <c r="B152" s="9">
        <v>52007.166850000009</v>
      </c>
      <c r="C152" s="9">
        <v>2996.5545699999998</v>
      </c>
      <c r="D152" s="9">
        <v>55003.721420000009</v>
      </c>
    </row>
    <row r="153" spans="1:4">
      <c r="A153" s="10" t="s">
        <v>146</v>
      </c>
      <c r="B153" s="11">
        <v>2388.88364</v>
      </c>
      <c r="C153" s="11">
        <v>125.88664</v>
      </c>
      <c r="D153" s="11">
        <v>2514.7702800000002</v>
      </c>
    </row>
    <row r="154" spans="1:4">
      <c r="A154" s="10" t="s">
        <v>147</v>
      </c>
      <c r="B154" s="11">
        <v>0</v>
      </c>
      <c r="C154" s="11">
        <v>0</v>
      </c>
      <c r="D154" s="11">
        <v>0</v>
      </c>
    </row>
    <row r="155" spans="1:4">
      <c r="A155" s="10" t="s">
        <v>148</v>
      </c>
      <c r="B155" s="11">
        <v>32662.942500000001</v>
      </c>
      <c r="C155" s="11">
        <v>1435.3339599999999</v>
      </c>
      <c r="D155" s="11">
        <v>34098.276460000001</v>
      </c>
    </row>
    <row r="156" spans="1:4">
      <c r="A156" s="10" t="s">
        <v>149</v>
      </c>
      <c r="B156" s="11">
        <v>0</v>
      </c>
      <c r="C156" s="11">
        <v>0</v>
      </c>
      <c r="D156" s="11">
        <v>0</v>
      </c>
    </row>
    <row r="157" spans="1:4">
      <c r="A157" s="10" t="s">
        <v>150</v>
      </c>
      <c r="B157" s="11">
        <v>16955.34071</v>
      </c>
      <c r="C157" s="11">
        <v>1435.3339699999999</v>
      </c>
      <c r="D157" s="11">
        <v>18390.67468</v>
      </c>
    </row>
    <row r="158" spans="1:4">
      <c r="A158" s="10" t="s">
        <v>151</v>
      </c>
      <c r="B158" s="11">
        <v>0</v>
      </c>
      <c r="C158" s="11">
        <v>0</v>
      </c>
      <c r="D158" s="11">
        <v>0</v>
      </c>
    </row>
    <row r="159" spans="1:4">
      <c r="A159" s="8" t="s">
        <v>152</v>
      </c>
      <c r="B159" s="9">
        <v>20122.777770000001</v>
      </c>
      <c r="C159" s="9">
        <v>0</v>
      </c>
      <c r="D159" s="9">
        <v>20122.777770000001</v>
      </c>
    </row>
    <row r="160" spans="1:4">
      <c r="A160" s="10" t="s">
        <v>153</v>
      </c>
      <c r="B160" s="11">
        <v>20000</v>
      </c>
      <c r="C160" s="11">
        <v>0</v>
      </c>
      <c r="D160" s="11">
        <v>20000</v>
      </c>
    </row>
    <row r="161" spans="1:4">
      <c r="A161" s="10" t="s">
        <v>154</v>
      </c>
      <c r="B161" s="11">
        <v>0</v>
      </c>
      <c r="C161" s="11">
        <v>0</v>
      </c>
      <c r="D161" s="11">
        <v>0</v>
      </c>
    </row>
    <row r="162" spans="1:4">
      <c r="A162" s="10" t="s">
        <v>155</v>
      </c>
      <c r="B162" s="11">
        <v>0</v>
      </c>
      <c r="C162" s="11">
        <v>0</v>
      </c>
      <c r="D162" s="11">
        <v>0</v>
      </c>
    </row>
    <row r="163" spans="1:4">
      <c r="A163" s="10" t="s">
        <v>156</v>
      </c>
      <c r="B163" s="11">
        <v>122.77777</v>
      </c>
      <c r="C163" s="11">
        <v>0</v>
      </c>
      <c r="D163" s="11">
        <v>122.77777</v>
      </c>
    </row>
    <row r="164" spans="1:4">
      <c r="A164" s="8" t="s">
        <v>157</v>
      </c>
      <c r="B164" s="9">
        <v>79508.129919999992</v>
      </c>
      <c r="C164" s="9">
        <v>0</v>
      </c>
      <c r="D164" s="9">
        <v>79508.129919999992</v>
      </c>
    </row>
    <row r="165" spans="1:4">
      <c r="A165" s="10" t="s">
        <v>158</v>
      </c>
      <c r="B165" s="11">
        <v>78103.855659999987</v>
      </c>
      <c r="C165" s="11">
        <v>0</v>
      </c>
      <c r="D165" s="11">
        <v>78103.855659999987</v>
      </c>
    </row>
    <row r="166" spans="1:4">
      <c r="A166" s="10" t="s">
        <v>159</v>
      </c>
      <c r="B166" s="11">
        <v>0</v>
      </c>
      <c r="C166" s="11">
        <v>0</v>
      </c>
      <c r="D166" s="11">
        <v>0</v>
      </c>
    </row>
    <row r="167" spans="1:4">
      <c r="A167" s="10" t="s">
        <v>160</v>
      </c>
      <c r="B167" s="11">
        <v>54.536999999999999</v>
      </c>
      <c r="C167" s="11">
        <v>0</v>
      </c>
      <c r="D167" s="11">
        <v>54.536999999999999</v>
      </c>
    </row>
    <row r="168" spans="1:4">
      <c r="A168" s="10" t="s">
        <v>161</v>
      </c>
      <c r="B168" s="11">
        <v>78049.31865999999</v>
      </c>
      <c r="C168" s="11">
        <v>0</v>
      </c>
      <c r="D168" s="11">
        <v>78049.31865999999</v>
      </c>
    </row>
    <row r="169" spans="1:4">
      <c r="A169" s="10" t="s">
        <v>162</v>
      </c>
      <c r="B169" s="11">
        <v>0</v>
      </c>
      <c r="C169" s="11">
        <v>0</v>
      </c>
      <c r="D169" s="11">
        <v>0</v>
      </c>
    </row>
    <row r="170" spans="1:4">
      <c r="A170" s="10" t="s">
        <v>163</v>
      </c>
      <c r="B170" s="11">
        <v>0</v>
      </c>
      <c r="C170" s="11">
        <v>0</v>
      </c>
      <c r="D170" s="11">
        <v>0</v>
      </c>
    </row>
    <row r="171" spans="1:4">
      <c r="A171" s="10" t="s">
        <v>164</v>
      </c>
      <c r="B171" s="11">
        <v>0</v>
      </c>
      <c r="C171" s="11">
        <v>0</v>
      </c>
      <c r="D171" s="11">
        <v>0</v>
      </c>
    </row>
    <row r="172" spans="1:4">
      <c r="A172" s="10" t="s">
        <v>165</v>
      </c>
      <c r="B172" s="11">
        <v>1404.2742599999999</v>
      </c>
      <c r="C172" s="11">
        <v>0</v>
      </c>
      <c r="D172" s="11">
        <v>1404.2742599999999</v>
      </c>
    </row>
    <row r="173" spans="1:4">
      <c r="A173" s="8" t="s">
        <v>166</v>
      </c>
      <c r="B173" s="9">
        <v>469541.84480000002</v>
      </c>
      <c r="C173" s="9">
        <v>50593.70534</v>
      </c>
      <c r="D173" s="9">
        <v>520135.55014000001</v>
      </c>
    </row>
    <row r="174" spans="1:4">
      <c r="A174" s="12" t="s">
        <v>167</v>
      </c>
      <c r="B174" s="11">
        <v>412772.3</v>
      </c>
      <c r="C174" s="11">
        <v>60937.2</v>
      </c>
      <c r="D174" s="11">
        <v>473709.5</v>
      </c>
    </row>
    <row r="175" spans="1:4">
      <c r="A175" s="10" t="s">
        <v>168</v>
      </c>
      <c r="B175" s="11">
        <v>412772.3</v>
      </c>
      <c r="C175" s="11">
        <v>60937.2</v>
      </c>
      <c r="D175" s="11">
        <v>473709.5</v>
      </c>
    </row>
    <row r="176" spans="1:4">
      <c r="A176" s="10" t="s">
        <v>169</v>
      </c>
      <c r="B176" s="11">
        <v>0</v>
      </c>
      <c r="C176" s="11">
        <v>0</v>
      </c>
      <c r="D176" s="11">
        <v>0</v>
      </c>
    </row>
    <row r="177" spans="1:4">
      <c r="A177" s="10" t="s">
        <v>170</v>
      </c>
      <c r="B177" s="11">
        <v>0</v>
      </c>
      <c r="C177" s="11">
        <v>0</v>
      </c>
      <c r="D177" s="11">
        <v>0</v>
      </c>
    </row>
    <row r="178" spans="1:4">
      <c r="A178" s="12" t="s">
        <v>171</v>
      </c>
      <c r="B178" s="11">
        <v>883.60111000000006</v>
      </c>
      <c r="C178" s="11">
        <v>53.625589999999995</v>
      </c>
      <c r="D178" s="11">
        <v>937.22670000000005</v>
      </c>
    </row>
    <row r="179" spans="1:4">
      <c r="A179" s="10" t="s">
        <v>172</v>
      </c>
      <c r="B179" s="11">
        <v>0</v>
      </c>
      <c r="C179" s="11">
        <v>0</v>
      </c>
      <c r="D179" s="11">
        <v>0</v>
      </c>
    </row>
    <row r="180" spans="1:4">
      <c r="A180" s="10" t="s">
        <v>173</v>
      </c>
      <c r="B180" s="11">
        <v>1.3152000000000001</v>
      </c>
      <c r="C180" s="11">
        <v>53.625589999999995</v>
      </c>
      <c r="D180" s="11">
        <v>54.940789999999993</v>
      </c>
    </row>
    <row r="181" spans="1:4">
      <c r="A181" s="10" t="s">
        <v>174</v>
      </c>
      <c r="B181" s="11">
        <v>882.28591000000006</v>
      </c>
      <c r="C181" s="11">
        <v>0</v>
      </c>
      <c r="D181" s="11">
        <v>882.28591000000006</v>
      </c>
    </row>
    <row r="182" spans="1:4">
      <c r="A182" s="12" t="s">
        <v>175</v>
      </c>
      <c r="B182" s="11">
        <v>0</v>
      </c>
      <c r="C182" s="11">
        <v>0</v>
      </c>
      <c r="D182" s="11">
        <v>0</v>
      </c>
    </row>
    <row r="183" spans="1:4">
      <c r="A183" s="10" t="s">
        <v>176</v>
      </c>
      <c r="B183" s="11">
        <v>0</v>
      </c>
      <c r="C183" s="11">
        <v>0</v>
      </c>
      <c r="D183" s="11">
        <v>0</v>
      </c>
    </row>
    <row r="184" spans="1:4">
      <c r="A184" s="12" t="s">
        <v>177</v>
      </c>
      <c r="B184" s="11">
        <v>45200.329869999994</v>
      </c>
      <c r="C184" s="11">
        <v>4507.8763600000002</v>
      </c>
      <c r="D184" s="11">
        <v>49708.206229999996</v>
      </c>
    </row>
    <row r="185" spans="1:4">
      <c r="A185" s="10" t="s">
        <v>178</v>
      </c>
      <c r="B185" s="11">
        <v>42257.232389999997</v>
      </c>
      <c r="C185" s="11">
        <v>4507.8763600000002</v>
      </c>
      <c r="D185" s="11">
        <v>46765.108749999999</v>
      </c>
    </row>
    <row r="186" spans="1:4">
      <c r="A186" s="10" t="s">
        <v>179</v>
      </c>
      <c r="B186" s="11">
        <v>2943.0974799999999</v>
      </c>
      <c r="C186" s="11">
        <v>0</v>
      </c>
      <c r="D186" s="11">
        <v>2943.0974799999999</v>
      </c>
    </row>
    <row r="187" spans="1:4">
      <c r="A187" s="10" t="s">
        <v>180</v>
      </c>
      <c r="B187" s="11">
        <v>0</v>
      </c>
      <c r="C187" s="11">
        <v>0</v>
      </c>
      <c r="D187" s="11">
        <v>0</v>
      </c>
    </row>
    <row r="188" spans="1:4">
      <c r="A188" s="12" t="s">
        <v>181</v>
      </c>
      <c r="B188" s="11">
        <v>10685.61382</v>
      </c>
      <c r="C188" s="11">
        <v>-14904.99661</v>
      </c>
      <c r="D188" s="11">
        <v>-4219.3827899999997</v>
      </c>
    </row>
    <row r="189" spans="1:4">
      <c r="A189" s="10" t="s">
        <v>182</v>
      </c>
      <c r="B189" s="11">
        <v>9281.5911300000007</v>
      </c>
      <c r="C189" s="11">
        <v>-13109.49208</v>
      </c>
      <c r="D189" s="11">
        <v>-3827.9009499999993</v>
      </c>
    </row>
    <row r="190" spans="1:4">
      <c r="A190" s="13" t="s">
        <v>183</v>
      </c>
      <c r="B190" s="11">
        <v>1404.02269</v>
      </c>
      <c r="C190" s="11">
        <v>-1795.5045299999999</v>
      </c>
      <c r="D190" s="11">
        <v>-391.48183999999992</v>
      </c>
    </row>
    <row r="191" spans="1:4">
      <c r="A191" s="2" t="s">
        <v>184</v>
      </c>
      <c r="B191" s="9">
        <v>5595330.1877999995</v>
      </c>
      <c r="C191" s="9">
        <v>626646.03590000002</v>
      </c>
      <c r="D191" s="9">
        <v>6221976.2237</v>
      </c>
    </row>
    <row r="192" spans="1:4">
      <c r="A192" s="8" t="s">
        <v>185</v>
      </c>
      <c r="B192" s="9">
        <v>31379.116989999999</v>
      </c>
      <c r="C192" s="9">
        <v>39673.024969999999</v>
      </c>
      <c r="D192" s="9">
        <v>71052.141959999994</v>
      </c>
    </row>
    <row r="193" spans="1:4">
      <c r="A193" s="12" t="s">
        <v>186</v>
      </c>
      <c r="B193" s="11">
        <v>0</v>
      </c>
      <c r="C193" s="11">
        <v>0</v>
      </c>
      <c r="D193" s="11">
        <v>0</v>
      </c>
    </row>
    <row r="194" spans="1:4">
      <c r="A194" s="10" t="s">
        <v>187</v>
      </c>
      <c r="B194" s="11">
        <v>0</v>
      </c>
      <c r="C194" s="11">
        <v>0</v>
      </c>
      <c r="D194" s="11">
        <v>0</v>
      </c>
    </row>
    <row r="195" spans="1:4">
      <c r="A195" s="10" t="s">
        <v>188</v>
      </c>
      <c r="B195" s="11">
        <v>0</v>
      </c>
      <c r="C195" s="11">
        <v>0</v>
      </c>
      <c r="D195" s="11">
        <v>0</v>
      </c>
    </row>
    <row r="196" spans="1:4">
      <c r="A196" s="10" t="s">
        <v>189</v>
      </c>
      <c r="B196" s="11">
        <v>0</v>
      </c>
      <c r="C196" s="11">
        <v>0</v>
      </c>
      <c r="D196" s="11">
        <v>0</v>
      </c>
    </row>
    <row r="197" spans="1:4">
      <c r="A197" s="10" t="s">
        <v>190</v>
      </c>
      <c r="B197" s="11">
        <v>0</v>
      </c>
      <c r="C197" s="11">
        <v>0</v>
      </c>
      <c r="D197" s="11">
        <v>0</v>
      </c>
    </row>
    <row r="198" spans="1:4">
      <c r="A198" s="10" t="s">
        <v>191</v>
      </c>
      <c r="B198" s="11">
        <v>0</v>
      </c>
      <c r="C198" s="11">
        <v>0</v>
      </c>
      <c r="D198" s="11">
        <v>0</v>
      </c>
    </row>
    <row r="199" spans="1:4">
      <c r="A199" s="12" t="s">
        <v>192</v>
      </c>
      <c r="B199" s="11">
        <v>0</v>
      </c>
      <c r="C199" s="11">
        <v>36834.688600000001</v>
      </c>
      <c r="D199" s="11">
        <v>36834.688600000001</v>
      </c>
    </row>
    <row r="200" spans="1:4">
      <c r="A200" s="10" t="s">
        <v>193</v>
      </c>
      <c r="B200" s="11">
        <v>0</v>
      </c>
      <c r="C200" s="11">
        <v>0</v>
      </c>
      <c r="D200" s="11">
        <v>0</v>
      </c>
    </row>
    <row r="201" spans="1:4">
      <c r="A201" s="10" t="s">
        <v>194</v>
      </c>
      <c r="B201" s="11">
        <v>0</v>
      </c>
      <c r="C201" s="11">
        <v>0</v>
      </c>
      <c r="D201" s="11">
        <v>0</v>
      </c>
    </row>
    <row r="202" spans="1:4">
      <c r="A202" s="10" t="s">
        <v>195</v>
      </c>
      <c r="B202" s="11">
        <v>0</v>
      </c>
      <c r="C202" s="11">
        <v>108.16589999999999</v>
      </c>
      <c r="D202" s="11">
        <v>108.16589999999999</v>
      </c>
    </row>
    <row r="203" spans="1:4">
      <c r="A203" s="10" t="s">
        <v>196</v>
      </c>
      <c r="B203" s="11">
        <v>0</v>
      </c>
      <c r="C203" s="11">
        <v>0</v>
      </c>
      <c r="D203" s="11">
        <v>0</v>
      </c>
    </row>
    <row r="204" spans="1:4">
      <c r="A204" s="10" t="s">
        <v>197</v>
      </c>
      <c r="B204" s="11">
        <v>0</v>
      </c>
      <c r="C204" s="11">
        <v>36726.522700000001</v>
      </c>
      <c r="D204" s="11">
        <v>36726.522700000001</v>
      </c>
    </row>
    <row r="205" spans="1:4">
      <c r="A205" s="12" t="s">
        <v>198</v>
      </c>
      <c r="B205" s="11">
        <v>0</v>
      </c>
      <c r="C205" s="11">
        <v>0</v>
      </c>
      <c r="D205" s="11">
        <v>0</v>
      </c>
    </row>
    <row r="206" spans="1:4">
      <c r="A206" s="12" t="s">
        <v>199</v>
      </c>
      <c r="B206" s="11">
        <v>31379.116989999999</v>
      </c>
      <c r="C206" s="11">
        <v>2838.33637</v>
      </c>
      <c r="D206" s="11">
        <v>34217.45336</v>
      </c>
    </row>
    <row r="207" spans="1:4">
      <c r="A207" s="10" t="s">
        <v>200</v>
      </c>
      <c r="B207" s="11">
        <v>0</v>
      </c>
      <c r="C207" s="11">
        <v>0</v>
      </c>
      <c r="D207" s="11">
        <v>0</v>
      </c>
    </row>
    <row r="208" spans="1:4">
      <c r="A208" s="10" t="s">
        <v>201</v>
      </c>
      <c r="B208" s="11">
        <v>31379.116989999999</v>
      </c>
      <c r="C208" s="11">
        <v>2838.33637</v>
      </c>
      <c r="D208" s="11">
        <v>34217.45336</v>
      </c>
    </row>
    <row r="209" spans="1:4">
      <c r="A209" s="10" t="s">
        <v>202</v>
      </c>
      <c r="B209" s="11">
        <v>0</v>
      </c>
      <c r="C209" s="11">
        <v>0</v>
      </c>
      <c r="D209" s="11">
        <v>0</v>
      </c>
    </row>
    <row r="210" spans="1:4">
      <c r="A210" s="10" t="s">
        <v>203</v>
      </c>
      <c r="B210" s="11">
        <v>0</v>
      </c>
      <c r="C210" s="11">
        <v>0</v>
      </c>
      <c r="D210" s="11">
        <v>0</v>
      </c>
    </row>
    <row r="211" spans="1:4">
      <c r="A211" s="12" t="s">
        <v>204</v>
      </c>
      <c r="B211" s="11">
        <v>0</v>
      </c>
      <c r="C211" s="11">
        <v>0</v>
      </c>
      <c r="D211" s="11">
        <v>0</v>
      </c>
    </row>
    <row r="212" spans="1:4">
      <c r="A212" s="8" t="s">
        <v>205</v>
      </c>
      <c r="B212" s="9">
        <v>5359510.9582000002</v>
      </c>
      <c r="C212" s="9">
        <v>1535686.1106100001</v>
      </c>
      <c r="D212" s="9">
        <v>6895197.0688100001</v>
      </c>
    </row>
    <row r="213" spans="1:4">
      <c r="A213" s="12" t="s">
        <v>206</v>
      </c>
      <c r="B213" s="11">
        <v>0</v>
      </c>
      <c r="C213" s="11">
        <v>3.2000000000000001E-2</v>
      </c>
      <c r="D213" s="11">
        <v>3.2000000000000001E-2</v>
      </c>
    </row>
    <row r="214" spans="1:4">
      <c r="A214" s="10" t="s">
        <v>207</v>
      </c>
      <c r="B214" s="11">
        <v>0</v>
      </c>
      <c r="C214" s="11">
        <v>0</v>
      </c>
      <c r="D214" s="11">
        <v>0</v>
      </c>
    </row>
    <row r="215" spans="1:4">
      <c r="A215" s="10" t="s">
        <v>208</v>
      </c>
      <c r="B215" s="11">
        <v>0</v>
      </c>
      <c r="C215" s="11">
        <v>0</v>
      </c>
      <c r="D215" s="11">
        <v>0</v>
      </c>
    </row>
    <row r="216" spans="1:4">
      <c r="A216" s="10" t="s">
        <v>209</v>
      </c>
      <c r="B216" s="11">
        <v>0</v>
      </c>
      <c r="C216" s="11">
        <v>3.2000000000000001E-2</v>
      </c>
      <c r="D216" s="11">
        <v>3.2000000000000001E-2</v>
      </c>
    </row>
    <row r="217" spans="1:4">
      <c r="A217" s="12" t="s">
        <v>210</v>
      </c>
      <c r="B217" s="11">
        <v>0</v>
      </c>
      <c r="C217" s="11">
        <v>0</v>
      </c>
      <c r="D217" s="11">
        <v>0</v>
      </c>
    </row>
    <row r="218" spans="1:4">
      <c r="A218" s="13" t="s">
        <v>211</v>
      </c>
      <c r="B218" s="11">
        <v>0</v>
      </c>
      <c r="C218" s="11">
        <v>0</v>
      </c>
      <c r="D218" s="11">
        <v>0</v>
      </c>
    </row>
    <row r="219" spans="1:4">
      <c r="A219" s="10" t="s">
        <v>212</v>
      </c>
      <c r="B219" s="11">
        <v>0</v>
      </c>
      <c r="C219" s="11">
        <v>0</v>
      </c>
      <c r="D219" s="11">
        <v>0</v>
      </c>
    </row>
    <row r="220" spans="1:4">
      <c r="A220" s="10" t="s">
        <v>213</v>
      </c>
      <c r="B220" s="11">
        <v>0</v>
      </c>
      <c r="C220" s="11">
        <v>0</v>
      </c>
      <c r="D220" s="11">
        <v>0</v>
      </c>
    </row>
    <row r="221" spans="1:4">
      <c r="A221" s="10" t="s">
        <v>214</v>
      </c>
      <c r="B221" s="11">
        <v>0</v>
      </c>
      <c r="C221" s="11">
        <v>0</v>
      </c>
      <c r="D221" s="11">
        <v>0</v>
      </c>
    </row>
    <row r="222" spans="1:4">
      <c r="A222" s="10" t="s">
        <v>215</v>
      </c>
      <c r="B222" s="11">
        <v>0</v>
      </c>
      <c r="C222" s="11">
        <v>0</v>
      </c>
      <c r="D222" s="11">
        <v>0</v>
      </c>
    </row>
    <row r="223" spans="1:4">
      <c r="A223" s="12" t="s">
        <v>216</v>
      </c>
      <c r="B223" s="11">
        <v>0</v>
      </c>
      <c r="C223" s="11">
        <v>0</v>
      </c>
      <c r="D223" s="11">
        <v>0</v>
      </c>
    </row>
    <row r="224" spans="1:4">
      <c r="A224" s="10" t="s">
        <v>217</v>
      </c>
      <c r="B224" s="11">
        <v>0</v>
      </c>
      <c r="C224" s="11">
        <v>0</v>
      </c>
      <c r="D224" s="11">
        <v>0</v>
      </c>
    </row>
    <row r="225" spans="1:4">
      <c r="A225" s="10" t="s">
        <v>218</v>
      </c>
      <c r="B225" s="11">
        <v>0</v>
      </c>
      <c r="C225" s="11">
        <v>0</v>
      </c>
      <c r="D225" s="11">
        <v>0</v>
      </c>
    </row>
    <row r="226" spans="1:4">
      <c r="A226" s="12" t="s">
        <v>219</v>
      </c>
      <c r="B226" s="11">
        <v>0</v>
      </c>
      <c r="C226" s="11">
        <v>0</v>
      </c>
      <c r="D226" s="11">
        <v>0</v>
      </c>
    </row>
    <row r="227" spans="1:4">
      <c r="A227" s="10" t="s">
        <v>220</v>
      </c>
      <c r="B227" s="11">
        <v>0</v>
      </c>
      <c r="C227" s="11">
        <v>0</v>
      </c>
      <c r="D227" s="11">
        <v>0</v>
      </c>
    </row>
    <row r="228" spans="1:4">
      <c r="A228" s="10" t="s">
        <v>221</v>
      </c>
      <c r="B228" s="11">
        <v>0</v>
      </c>
      <c r="C228" s="11">
        <v>0</v>
      </c>
      <c r="D228" s="11">
        <v>0</v>
      </c>
    </row>
    <row r="229" spans="1:4">
      <c r="A229" s="12" t="s">
        <v>222</v>
      </c>
      <c r="B229" s="11">
        <v>3548646.4018299999</v>
      </c>
      <c r="C229" s="11">
        <v>1349436.9686000003</v>
      </c>
      <c r="D229" s="11">
        <v>4898083.3704300001</v>
      </c>
    </row>
    <row r="230" spans="1:4">
      <c r="A230" s="10" t="s">
        <v>223</v>
      </c>
      <c r="B230" s="11">
        <v>2347279.5501600001</v>
      </c>
      <c r="C230" s="11">
        <v>1241247.27092</v>
      </c>
      <c r="D230" s="11">
        <v>3588526.8210800001</v>
      </c>
    </row>
    <row r="231" spans="1:4">
      <c r="A231" s="10" t="s">
        <v>224</v>
      </c>
      <c r="B231" s="11">
        <v>0</v>
      </c>
      <c r="C231" s="11">
        <v>0</v>
      </c>
      <c r="D231" s="11">
        <v>0</v>
      </c>
    </row>
    <row r="232" spans="1:4">
      <c r="A232" s="10" t="s">
        <v>225</v>
      </c>
      <c r="B232" s="11">
        <v>1124777.8754099999</v>
      </c>
      <c r="C232" s="11">
        <v>72170.666599999997</v>
      </c>
      <c r="D232" s="11">
        <v>1196948.54201</v>
      </c>
    </row>
    <row r="233" spans="1:4">
      <c r="A233" s="10" t="s">
        <v>226</v>
      </c>
      <c r="B233" s="11">
        <v>0</v>
      </c>
      <c r="C233" s="11">
        <v>0</v>
      </c>
      <c r="D233" s="11">
        <v>0</v>
      </c>
    </row>
    <row r="234" spans="1:4">
      <c r="A234" s="10" t="s">
        <v>227</v>
      </c>
      <c r="B234" s="10">
        <v>404.28</v>
      </c>
      <c r="C234" s="10">
        <v>33198.992310000001</v>
      </c>
      <c r="D234" s="10">
        <v>33603.27231</v>
      </c>
    </row>
    <row r="235" spans="1:4">
      <c r="A235" s="10" t="s">
        <v>228</v>
      </c>
      <c r="B235" s="10">
        <v>0</v>
      </c>
      <c r="C235" s="10">
        <v>0</v>
      </c>
      <c r="D235" s="10">
        <v>0</v>
      </c>
    </row>
    <row r="236" spans="1:4">
      <c r="A236" s="10" t="s">
        <v>229</v>
      </c>
      <c r="B236" s="10">
        <v>0</v>
      </c>
      <c r="C236" s="10">
        <v>0</v>
      </c>
      <c r="D236" s="10">
        <v>0</v>
      </c>
    </row>
    <row r="237" spans="1:4">
      <c r="A237" s="10" t="s">
        <v>230</v>
      </c>
      <c r="B237" s="10">
        <v>76184.696260000012</v>
      </c>
      <c r="C237" s="10">
        <v>2820.0387700000001</v>
      </c>
      <c r="D237" s="10">
        <v>79004.735030000011</v>
      </c>
    </row>
    <row r="238" spans="1:4">
      <c r="A238" s="12" t="s">
        <v>231</v>
      </c>
      <c r="B238" s="10">
        <v>1742153.9227900002</v>
      </c>
      <c r="C238" s="10">
        <v>185030.04775</v>
      </c>
      <c r="D238" s="10">
        <v>1927183.9705400001</v>
      </c>
    </row>
    <row r="239" spans="1:4">
      <c r="A239" s="10" t="s">
        <v>232</v>
      </c>
      <c r="B239" s="10">
        <v>695836.64935000008</v>
      </c>
      <c r="C239" s="10">
        <v>120887.94424</v>
      </c>
      <c r="D239" s="10">
        <v>816724.59359000006</v>
      </c>
    </row>
    <row r="240" spans="1:4">
      <c r="A240" s="10" t="s">
        <v>233</v>
      </c>
      <c r="B240" s="10">
        <v>0</v>
      </c>
      <c r="C240" s="10">
        <v>0</v>
      </c>
      <c r="D240" s="10">
        <v>0</v>
      </c>
    </row>
    <row r="241" spans="1:4">
      <c r="A241" s="10" t="s">
        <v>234</v>
      </c>
      <c r="B241" s="10">
        <v>263878.83996000001</v>
      </c>
      <c r="C241" s="10">
        <v>27720.221890000001</v>
      </c>
      <c r="D241" s="10">
        <v>291599.06185</v>
      </c>
    </row>
    <row r="242" spans="1:4">
      <c r="A242" s="10" t="s">
        <v>235</v>
      </c>
      <c r="B242" s="10">
        <v>34674.923539999996</v>
      </c>
      <c r="C242" s="10">
        <v>31943.02952</v>
      </c>
      <c r="D242" s="10">
        <v>66617.95306</v>
      </c>
    </row>
    <row r="243" spans="1:4">
      <c r="A243" s="10" t="s">
        <v>236</v>
      </c>
      <c r="B243" s="10">
        <v>0</v>
      </c>
      <c r="C243" s="10">
        <v>0</v>
      </c>
      <c r="D243" s="10">
        <v>0</v>
      </c>
    </row>
    <row r="244" spans="1:4">
      <c r="A244" s="10" t="s">
        <v>237</v>
      </c>
      <c r="B244" s="10">
        <v>747763.50994000002</v>
      </c>
      <c r="C244" s="10">
        <v>4478.8521000000001</v>
      </c>
      <c r="D244" s="10">
        <v>752242.36204000004</v>
      </c>
    </row>
    <row r="245" spans="1:4">
      <c r="A245" s="12" t="s">
        <v>238</v>
      </c>
      <c r="B245" s="10">
        <v>68710.633580000009</v>
      </c>
      <c r="C245" s="10">
        <v>1219.0622600000002</v>
      </c>
      <c r="D245" s="10">
        <v>69929.695840000015</v>
      </c>
    </row>
    <row r="246" spans="1:4">
      <c r="A246" s="10" t="s">
        <v>239</v>
      </c>
      <c r="B246" s="10">
        <v>68709.564290000009</v>
      </c>
      <c r="C246" s="10">
        <v>1218.4217100000001</v>
      </c>
      <c r="D246" s="10">
        <v>69927.986000000004</v>
      </c>
    </row>
    <row r="247" spans="1:4">
      <c r="A247" s="10" t="s">
        <v>240</v>
      </c>
      <c r="B247" s="10">
        <v>1.0692900000000001</v>
      </c>
      <c r="C247" s="10">
        <v>0.64054999999999995</v>
      </c>
      <c r="D247" s="10">
        <v>1.70984</v>
      </c>
    </row>
    <row r="248" spans="1:4">
      <c r="A248" s="12" t="s">
        <v>241</v>
      </c>
      <c r="B248" s="10">
        <v>0</v>
      </c>
      <c r="C248" s="10">
        <v>0</v>
      </c>
      <c r="D248" s="10">
        <v>0</v>
      </c>
    </row>
    <row r="249" spans="1:4">
      <c r="A249" s="10" t="s">
        <v>239</v>
      </c>
      <c r="B249" s="10">
        <v>0</v>
      </c>
      <c r="C249" s="10">
        <v>0</v>
      </c>
      <c r="D249" s="10">
        <v>0</v>
      </c>
    </row>
    <row r="250" spans="1:4">
      <c r="A250" s="10" t="s">
        <v>240</v>
      </c>
      <c r="B250" s="10">
        <v>0</v>
      </c>
      <c r="C250" s="10">
        <v>0</v>
      </c>
      <c r="D250" s="10">
        <v>0</v>
      </c>
    </row>
    <row r="251" spans="1:4">
      <c r="A251" s="8" t="s">
        <v>242</v>
      </c>
      <c r="B251" s="9">
        <v>49900.174289999988</v>
      </c>
      <c r="C251" s="9">
        <v>4581.1040600000006</v>
      </c>
      <c r="D251" s="9">
        <v>54481.278349999986</v>
      </c>
    </row>
    <row r="252" spans="1:4">
      <c r="A252" s="10" t="s">
        <v>243</v>
      </c>
      <c r="B252" s="11">
        <v>0</v>
      </c>
      <c r="C252" s="11">
        <v>0</v>
      </c>
      <c r="D252" s="11">
        <v>0</v>
      </c>
    </row>
    <row r="253" spans="1:4">
      <c r="A253" s="10" t="s">
        <v>244</v>
      </c>
      <c r="B253" s="11">
        <v>637.85919999999999</v>
      </c>
      <c r="C253" s="11">
        <v>50.91743000000001</v>
      </c>
      <c r="D253" s="11">
        <v>688.77662999999995</v>
      </c>
    </row>
    <row r="254" spans="1:4">
      <c r="A254" s="10" t="s">
        <v>245</v>
      </c>
      <c r="B254" s="11">
        <v>46959.3586</v>
      </c>
      <c r="C254" s="11">
        <v>3862.8468200000002</v>
      </c>
      <c r="D254" s="11">
        <v>50822.205419999998</v>
      </c>
    </row>
    <row r="255" spans="1:4">
      <c r="A255" s="10" t="s">
        <v>246</v>
      </c>
      <c r="B255" s="11">
        <v>1790.2868699999999</v>
      </c>
      <c r="C255" s="11">
        <v>11.256639999999999</v>
      </c>
      <c r="D255" s="11">
        <v>1801.54351</v>
      </c>
    </row>
    <row r="256" spans="1:4">
      <c r="A256" s="10" t="s">
        <v>247</v>
      </c>
      <c r="B256" s="11">
        <v>218.22051000000002</v>
      </c>
      <c r="C256" s="11">
        <v>494.93597</v>
      </c>
      <c r="D256" s="11">
        <v>713.15647999999999</v>
      </c>
    </row>
    <row r="257" spans="1:4">
      <c r="A257" s="10" t="s">
        <v>248</v>
      </c>
      <c r="B257" s="11">
        <v>0</v>
      </c>
      <c r="C257" s="11">
        <v>0</v>
      </c>
      <c r="D257" s="11">
        <v>0</v>
      </c>
    </row>
    <row r="258" spans="1:4">
      <c r="A258" s="10" t="s">
        <v>249</v>
      </c>
      <c r="B258" s="11">
        <v>287.74753999999996</v>
      </c>
      <c r="C258" s="11">
        <v>0</v>
      </c>
      <c r="D258" s="11">
        <v>287.74753999999996</v>
      </c>
    </row>
    <row r="259" spans="1:4">
      <c r="A259" s="10" t="s">
        <v>250</v>
      </c>
      <c r="B259" s="11">
        <v>6.7015699999999994</v>
      </c>
      <c r="C259" s="11">
        <v>161.14719999999997</v>
      </c>
      <c r="D259" s="11">
        <v>167.84876999999997</v>
      </c>
    </row>
    <row r="260" spans="1:4">
      <c r="A260" s="8" t="s">
        <v>251</v>
      </c>
      <c r="B260" s="9">
        <v>18417.364560000002</v>
      </c>
      <c r="C260" s="9">
        <v>1750.7786500000004</v>
      </c>
      <c r="D260" s="9">
        <v>20168.143210000002</v>
      </c>
    </row>
    <row r="261" spans="1:4">
      <c r="A261" s="10" t="s">
        <v>252</v>
      </c>
      <c r="B261" s="11">
        <v>13150.795860000002</v>
      </c>
      <c r="C261" s="11">
        <v>1420.1776700000003</v>
      </c>
      <c r="D261" s="11">
        <v>14570.973530000003</v>
      </c>
    </row>
    <row r="262" spans="1:4">
      <c r="A262" s="10" t="s">
        <v>253</v>
      </c>
      <c r="B262" s="11">
        <v>0</v>
      </c>
      <c r="C262" s="11">
        <v>0</v>
      </c>
      <c r="D262" s="11">
        <v>0</v>
      </c>
    </row>
    <row r="263" spans="1:4">
      <c r="A263" s="10" t="s">
        <v>254</v>
      </c>
      <c r="B263" s="11">
        <v>3411.8473600000002</v>
      </c>
      <c r="C263" s="11">
        <v>209.25042000000002</v>
      </c>
      <c r="D263" s="11">
        <v>3621.0977800000001</v>
      </c>
    </row>
    <row r="264" spans="1:4">
      <c r="A264" s="10" t="s">
        <v>255</v>
      </c>
      <c r="B264" s="11">
        <v>0</v>
      </c>
      <c r="C264" s="11">
        <v>0</v>
      </c>
      <c r="D264" s="11">
        <v>0</v>
      </c>
    </row>
    <row r="265" spans="1:4">
      <c r="A265" s="10" t="s">
        <v>256</v>
      </c>
      <c r="B265" s="11">
        <v>111.94444</v>
      </c>
      <c r="C265" s="11">
        <v>0</v>
      </c>
      <c r="D265" s="11">
        <v>111.94444</v>
      </c>
    </row>
    <row r="266" spans="1:4">
      <c r="A266" s="13" t="s">
        <v>257</v>
      </c>
      <c r="B266" s="11">
        <v>558.08461999999997</v>
      </c>
      <c r="C266" s="11">
        <v>0</v>
      </c>
      <c r="D266" s="11">
        <v>558.08461999999997</v>
      </c>
    </row>
    <row r="267" spans="1:4">
      <c r="A267" s="13" t="s">
        <v>258</v>
      </c>
      <c r="B267" s="11">
        <v>1184.69228</v>
      </c>
      <c r="C267" s="11">
        <v>121.35056</v>
      </c>
      <c r="D267" s="11">
        <v>1306.0428400000001</v>
      </c>
    </row>
    <row r="268" spans="1:4">
      <c r="A268" s="8" t="s">
        <v>259</v>
      </c>
      <c r="B268" s="9">
        <v>31482.809729999986</v>
      </c>
      <c r="C268" s="9">
        <v>2830.3254100000004</v>
      </c>
      <c r="D268" s="9">
        <v>34313.135139999984</v>
      </c>
    </row>
    <row r="269" spans="1:4">
      <c r="A269" s="2" t="s">
        <v>260</v>
      </c>
      <c r="B269" s="9">
        <v>5539.5611399999989</v>
      </c>
      <c r="C269" s="9">
        <v>77.459069999999997</v>
      </c>
      <c r="D269" s="9">
        <v>5617.0202099999988</v>
      </c>
    </row>
    <row r="270" spans="1:4">
      <c r="A270" s="10" t="s">
        <v>261</v>
      </c>
      <c r="B270" s="11">
        <v>5373.4789299999993</v>
      </c>
      <c r="C270" s="11">
        <v>49.629200000000004</v>
      </c>
      <c r="D270" s="11">
        <v>5423.1081299999996</v>
      </c>
    </row>
    <row r="271" spans="1:4">
      <c r="A271" s="10" t="s">
        <v>262</v>
      </c>
      <c r="B271" s="11">
        <v>20.14611</v>
      </c>
      <c r="C271" s="11">
        <v>9.8210699999999989</v>
      </c>
      <c r="D271" s="11">
        <v>29.967179999999999</v>
      </c>
    </row>
    <row r="272" spans="1:4">
      <c r="A272" s="10" t="s">
        <v>263</v>
      </c>
      <c r="B272" s="11">
        <v>0</v>
      </c>
      <c r="C272" s="11">
        <v>0</v>
      </c>
      <c r="D272" s="11">
        <v>0</v>
      </c>
    </row>
    <row r="273" spans="1:4">
      <c r="A273" s="10" t="s">
        <v>264</v>
      </c>
      <c r="B273" s="11">
        <v>0</v>
      </c>
      <c r="C273" s="11">
        <v>0</v>
      </c>
      <c r="D273" s="11">
        <v>0</v>
      </c>
    </row>
    <row r="274" spans="1:4">
      <c r="A274" s="17" t="s">
        <v>265</v>
      </c>
      <c r="B274" s="11">
        <v>145.93610000000004</v>
      </c>
      <c r="C274" s="11">
        <v>18.008800000000001</v>
      </c>
      <c r="D274" s="11">
        <v>163.94490000000005</v>
      </c>
    </row>
    <row r="275" spans="1:4">
      <c r="A275" s="17" t="s">
        <v>266</v>
      </c>
      <c r="B275" s="11">
        <v>0</v>
      </c>
      <c r="C275" s="11">
        <v>0</v>
      </c>
      <c r="D275" s="11">
        <v>0</v>
      </c>
    </row>
    <row r="276" spans="1:4">
      <c r="A276" s="8" t="s">
        <v>267</v>
      </c>
      <c r="B276" s="9">
        <v>2808.46866</v>
      </c>
      <c r="C276" s="9">
        <v>280.10509999999999</v>
      </c>
      <c r="D276" s="9">
        <v>3088.5737600000002</v>
      </c>
    </row>
    <row r="277" spans="1:4">
      <c r="A277" s="10" t="s">
        <v>261</v>
      </c>
      <c r="B277" s="11">
        <v>706.79140999999993</v>
      </c>
      <c r="C277" s="11">
        <v>109.72922</v>
      </c>
      <c r="D277" s="11">
        <v>816.52062999999998</v>
      </c>
    </row>
    <row r="278" spans="1:4">
      <c r="A278" s="10" t="s">
        <v>268</v>
      </c>
      <c r="B278" s="11">
        <v>81.795019999999994</v>
      </c>
      <c r="C278" s="11">
        <v>38.313760000000002</v>
      </c>
      <c r="D278" s="11">
        <v>120.10878</v>
      </c>
    </row>
    <row r="279" spans="1:4">
      <c r="A279" s="10" t="s">
        <v>269</v>
      </c>
      <c r="B279" s="11">
        <v>0</v>
      </c>
      <c r="C279" s="11">
        <v>0</v>
      </c>
      <c r="D279" s="11">
        <v>0</v>
      </c>
    </row>
    <row r="280" spans="1:4">
      <c r="A280" s="10" t="s">
        <v>270</v>
      </c>
      <c r="B280" s="11">
        <v>0</v>
      </c>
      <c r="C280" s="11">
        <v>0</v>
      </c>
      <c r="D280" s="11">
        <v>0</v>
      </c>
    </row>
    <row r="281" spans="1:4">
      <c r="A281" s="13" t="s">
        <v>271</v>
      </c>
      <c r="B281" s="11">
        <v>2019.8822299999999</v>
      </c>
      <c r="C281" s="11">
        <v>132.06211999999999</v>
      </c>
      <c r="D281" s="11">
        <v>2151.9443499999998</v>
      </c>
    </row>
    <row r="282" spans="1:4">
      <c r="A282" s="13" t="s">
        <v>272</v>
      </c>
      <c r="B282" s="11">
        <v>0</v>
      </c>
      <c r="C282" s="11">
        <v>0</v>
      </c>
      <c r="D282" s="11">
        <v>0</v>
      </c>
    </row>
    <row r="283" spans="1:4">
      <c r="A283" s="8" t="s">
        <v>273</v>
      </c>
      <c r="B283" s="9">
        <v>34213.902209999986</v>
      </c>
      <c r="C283" s="9">
        <v>2627.6793800000005</v>
      </c>
      <c r="D283" s="9">
        <v>36841.581589999987</v>
      </c>
    </row>
    <row r="284" spans="1:4">
      <c r="A284" s="10" t="s">
        <v>274</v>
      </c>
      <c r="B284" s="11">
        <v>15720.686440000001</v>
      </c>
      <c r="C284" s="11">
        <v>829.46521000000007</v>
      </c>
      <c r="D284" s="11">
        <v>16550.15165</v>
      </c>
    </row>
    <row r="285" spans="1:4">
      <c r="A285" s="10" t="s">
        <v>275</v>
      </c>
      <c r="B285" s="11">
        <v>3129.2000699999999</v>
      </c>
      <c r="C285" s="11">
        <v>9.6201499999999989</v>
      </c>
      <c r="D285" s="11">
        <v>3138.8202200000001</v>
      </c>
    </row>
    <row r="286" spans="1:4">
      <c r="A286" s="10" t="s">
        <v>276</v>
      </c>
      <c r="B286" s="11">
        <v>12591.486370000001</v>
      </c>
      <c r="C286" s="11">
        <v>819.8450600000001</v>
      </c>
      <c r="D286" s="11">
        <v>13411.33143</v>
      </c>
    </row>
    <row r="287" spans="1:4">
      <c r="A287" s="10" t="s">
        <v>277</v>
      </c>
      <c r="B287" s="11">
        <v>0</v>
      </c>
      <c r="C287" s="11">
        <v>0</v>
      </c>
      <c r="D287" s="11">
        <v>0</v>
      </c>
    </row>
    <row r="288" spans="1:4">
      <c r="A288" s="10" t="s">
        <v>278</v>
      </c>
      <c r="B288" s="11">
        <v>0</v>
      </c>
      <c r="C288" s="11">
        <v>0</v>
      </c>
      <c r="D288" s="11">
        <v>0</v>
      </c>
    </row>
    <row r="289" spans="1:4">
      <c r="A289" s="10" t="s">
        <v>279</v>
      </c>
      <c r="B289" s="11">
        <v>0</v>
      </c>
      <c r="C289" s="11">
        <v>0</v>
      </c>
      <c r="D289" s="11">
        <v>0</v>
      </c>
    </row>
    <row r="290" spans="1:4">
      <c r="A290" s="10" t="s">
        <v>280</v>
      </c>
      <c r="B290" s="11">
        <v>0</v>
      </c>
      <c r="C290" s="11">
        <v>0</v>
      </c>
      <c r="D290" s="11">
        <v>0</v>
      </c>
    </row>
    <row r="291" spans="1:4">
      <c r="A291" s="10" t="s">
        <v>281</v>
      </c>
      <c r="B291" s="11">
        <v>0</v>
      </c>
      <c r="C291" s="11">
        <v>0</v>
      </c>
      <c r="D291" s="11">
        <v>0</v>
      </c>
    </row>
    <row r="292" spans="1:4">
      <c r="A292" s="10" t="s">
        <v>282</v>
      </c>
      <c r="B292" s="11">
        <v>24143.791850000001</v>
      </c>
      <c r="C292" s="11">
        <v>1966.0004999999996</v>
      </c>
      <c r="D292" s="11">
        <v>26109.79235</v>
      </c>
    </row>
    <row r="293" spans="1:4">
      <c r="A293" s="10" t="s">
        <v>283</v>
      </c>
      <c r="B293" s="11">
        <v>13732.28448</v>
      </c>
      <c r="C293" s="11">
        <v>1150.2648599999998</v>
      </c>
      <c r="D293" s="11">
        <v>14882.54934</v>
      </c>
    </row>
    <row r="294" spans="1:4">
      <c r="A294" s="10" t="s">
        <v>284</v>
      </c>
      <c r="B294" s="11">
        <v>0</v>
      </c>
      <c r="C294" s="11">
        <v>0</v>
      </c>
      <c r="D294" s="11">
        <v>0</v>
      </c>
    </row>
    <row r="295" spans="1:4">
      <c r="A295" s="13" t="s">
        <v>285</v>
      </c>
      <c r="B295" s="11">
        <v>0</v>
      </c>
      <c r="C295" s="11">
        <v>0</v>
      </c>
      <c r="D295" s="11">
        <v>0</v>
      </c>
    </row>
    <row r="296" spans="1:4">
      <c r="A296" s="13" t="s">
        <v>286</v>
      </c>
      <c r="B296" s="11">
        <v>10411.507370000001</v>
      </c>
      <c r="C296" s="11">
        <v>815.73563999999988</v>
      </c>
      <c r="D296" s="11">
        <v>11227.243010000002</v>
      </c>
    </row>
    <row r="297" spans="1:4">
      <c r="A297" s="10" t="s">
        <v>287</v>
      </c>
      <c r="B297" s="11">
        <v>0</v>
      </c>
      <c r="C297" s="11">
        <v>0</v>
      </c>
      <c r="D297" s="11">
        <v>0</v>
      </c>
    </row>
    <row r="298" spans="1:4">
      <c r="A298" s="13" t="s">
        <v>288</v>
      </c>
      <c r="B298" s="11">
        <v>0</v>
      </c>
      <c r="C298" s="11">
        <v>0</v>
      </c>
      <c r="D298" s="11">
        <v>0</v>
      </c>
    </row>
    <row r="299" spans="1:4">
      <c r="A299" s="8" t="s">
        <v>289</v>
      </c>
      <c r="B299" s="9">
        <v>25790.796799999989</v>
      </c>
      <c r="C299" s="9">
        <v>1491.1440900000011</v>
      </c>
      <c r="D299" s="9">
        <v>27281.940889999991</v>
      </c>
    </row>
    <row r="300" spans="1:4">
      <c r="A300" s="10" t="s">
        <v>290</v>
      </c>
      <c r="B300" s="11">
        <v>24150.871899999991</v>
      </c>
      <c r="C300" s="11">
        <v>3399.9766400000008</v>
      </c>
      <c r="D300" s="11">
        <v>27550.848539999992</v>
      </c>
    </row>
    <row r="301" spans="1:4">
      <c r="A301" s="10" t="s">
        <v>291</v>
      </c>
      <c r="B301" s="11">
        <v>13335.631619999996</v>
      </c>
      <c r="C301" s="11">
        <v>2021.9147499999999</v>
      </c>
      <c r="D301" s="11">
        <v>15357.546369999996</v>
      </c>
    </row>
    <row r="302" spans="1:4">
      <c r="A302" s="10" t="s">
        <v>292</v>
      </c>
      <c r="B302" s="11">
        <v>2732.7510300000004</v>
      </c>
      <c r="C302" s="11">
        <v>344.85374000000002</v>
      </c>
      <c r="D302" s="11">
        <v>3077.6047700000004</v>
      </c>
    </row>
    <row r="303" spans="1:4">
      <c r="A303" s="10" t="s">
        <v>293</v>
      </c>
      <c r="B303" s="11">
        <v>132.12436</v>
      </c>
      <c r="C303" s="11">
        <v>34.965559999999996</v>
      </c>
      <c r="D303" s="11">
        <v>167.08992000000001</v>
      </c>
    </row>
    <row r="304" spans="1:4">
      <c r="A304" s="10" t="s">
        <v>294</v>
      </c>
      <c r="B304" s="11">
        <v>786.98448999999994</v>
      </c>
      <c r="C304" s="11">
        <v>101.72672</v>
      </c>
      <c r="D304" s="11">
        <v>888.71120999999994</v>
      </c>
    </row>
    <row r="305" spans="1:4">
      <c r="A305" s="10" t="s">
        <v>295</v>
      </c>
      <c r="B305" s="11">
        <v>1526.5980599999998</v>
      </c>
      <c r="C305" s="11">
        <v>216.54978999999997</v>
      </c>
      <c r="D305" s="11">
        <v>1743.1478499999998</v>
      </c>
    </row>
    <row r="306" spans="1:4">
      <c r="A306" s="10" t="s">
        <v>296</v>
      </c>
      <c r="B306" s="11">
        <v>284.43756000000002</v>
      </c>
      <c r="C306" s="11">
        <v>39.024029999999996</v>
      </c>
      <c r="D306" s="11">
        <v>323.46159</v>
      </c>
    </row>
    <row r="307" spans="1:4">
      <c r="A307" s="10" t="s">
        <v>297</v>
      </c>
      <c r="B307" s="11">
        <v>750.42230999999992</v>
      </c>
      <c r="C307" s="11">
        <v>67.333120000000008</v>
      </c>
      <c r="D307" s="11">
        <v>817.75542999999993</v>
      </c>
    </row>
    <row r="308" spans="1:4">
      <c r="A308" s="10" t="s">
        <v>298</v>
      </c>
      <c r="B308" s="11">
        <v>133.64044000000001</v>
      </c>
      <c r="C308" s="11">
        <v>48.36</v>
      </c>
      <c r="D308" s="11">
        <v>182.00044000000003</v>
      </c>
    </row>
    <row r="309" spans="1:4">
      <c r="A309" s="13" t="s">
        <v>299</v>
      </c>
      <c r="B309" s="11">
        <v>4468.2820300000003</v>
      </c>
      <c r="C309" s="11">
        <v>525.24892999999997</v>
      </c>
      <c r="D309" s="11">
        <v>4993.5309600000001</v>
      </c>
    </row>
    <row r="310" spans="1:4">
      <c r="A310" s="8" t="s">
        <v>300</v>
      </c>
      <c r="B310" s="9">
        <v>1639.9248999999982</v>
      </c>
      <c r="C310" s="9">
        <v>-1908.8325499999996</v>
      </c>
      <c r="D310" s="9">
        <v>-268.90765000000147</v>
      </c>
    </row>
    <row r="311" spans="1:4">
      <c r="A311" s="13" t="s">
        <v>301</v>
      </c>
      <c r="B311" s="11">
        <v>10.81894</v>
      </c>
      <c r="C311" s="11">
        <v>-5.0000000000000002E-5</v>
      </c>
      <c r="D311" s="11">
        <v>10.81889</v>
      </c>
    </row>
    <row r="312" spans="1:4">
      <c r="A312" s="13" t="s">
        <v>302</v>
      </c>
      <c r="B312" s="11">
        <v>1.9000000000000001E-4</v>
      </c>
      <c r="C312" s="11">
        <v>-5.0000000000000002E-5</v>
      </c>
      <c r="D312" s="11">
        <v>1.4000000000000001E-4</v>
      </c>
    </row>
    <row r="313" spans="1:4">
      <c r="A313" s="13" t="s">
        <v>303</v>
      </c>
      <c r="B313" s="11">
        <v>10.81875</v>
      </c>
      <c r="C313" s="11">
        <v>0</v>
      </c>
      <c r="D313" s="11">
        <v>10.81875</v>
      </c>
    </row>
    <row r="314" spans="1:4">
      <c r="A314" s="13" t="s">
        <v>304</v>
      </c>
      <c r="B314" s="11">
        <v>175.59225999999998</v>
      </c>
      <c r="C314" s="11">
        <v>-0.29164000000000001</v>
      </c>
      <c r="D314" s="11">
        <v>175.30061999999998</v>
      </c>
    </row>
    <row r="315" spans="1:4">
      <c r="A315" s="13" t="s">
        <v>305</v>
      </c>
      <c r="B315" s="11">
        <v>0.34571999999999997</v>
      </c>
      <c r="C315" s="11">
        <v>-8.0000000000000004E-4</v>
      </c>
      <c r="D315" s="11">
        <v>0.34491999999999995</v>
      </c>
    </row>
    <row r="316" spans="1:4">
      <c r="A316" s="13" t="s">
        <v>306</v>
      </c>
      <c r="B316" s="11">
        <v>175.24653999999998</v>
      </c>
      <c r="C316" s="11">
        <v>-0.29083999999999999</v>
      </c>
      <c r="D316" s="11">
        <v>174.95569999999998</v>
      </c>
    </row>
    <row r="317" spans="1:4">
      <c r="A317" s="8" t="s">
        <v>307</v>
      </c>
      <c r="B317" s="9">
        <v>1475.1515799999984</v>
      </c>
      <c r="C317" s="9">
        <v>-1908.5409599999998</v>
      </c>
      <c r="D317" s="9">
        <v>-433.38938000000144</v>
      </c>
    </row>
    <row r="318" spans="1:4">
      <c r="A318" s="13" t="s">
        <v>308</v>
      </c>
      <c r="B318" s="11">
        <v>5.91622</v>
      </c>
      <c r="C318" s="11">
        <v>0</v>
      </c>
      <c r="D318" s="11">
        <v>5.91622</v>
      </c>
    </row>
    <row r="319" spans="1:4">
      <c r="A319" s="8" t="s">
        <v>309</v>
      </c>
      <c r="B319" s="9">
        <v>1481.0677999999984</v>
      </c>
      <c r="C319" s="9">
        <v>-1908.5409599999998</v>
      </c>
      <c r="D319" s="9">
        <v>-427.47316000000137</v>
      </c>
    </row>
    <row r="320" spans="1:4">
      <c r="A320" s="13" t="s">
        <v>310</v>
      </c>
      <c r="B320" s="11">
        <v>395.09591999999992</v>
      </c>
      <c r="C320" s="11">
        <v>113.03643000000001</v>
      </c>
      <c r="D320" s="11">
        <v>508.13234999999992</v>
      </c>
    </row>
    <row r="321" spans="1:4">
      <c r="A321" s="8" t="s">
        <v>311</v>
      </c>
      <c r="B321" s="9">
        <v>1876.1637199999984</v>
      </c>
      <c r="C321" s="9">
        <v>-1795.5045299999997</v>
      </c>
      <c r="D321" s="9">
        <v>80.659189999998716</v>
      </c>
    </row>
    <row r="322" spans="1:4">
      <c r="A322" s="13" t="s">
        <v>312</v>
      </c>
      <c r="B322" s="11">
        <v>0</v>
      </c>
      <c r="C322" s="11">
        <v>0</v>
      </c>
      <c r="D322" s="11">
        <v>0</v>
      </c>
    </row>
    <row r="323" spans="1:4">
      <c r="A323" s="8" t="s">
        <v>313</v>
      </c>
      <c r="B323" s="9">
        <v>1876.1637199999984</v>
      </c>
      <c r="C323" s="9">
        <v>-1795.5045299999997</v>
      </c>
      <c r="D323" s="9">
        <v>80.659189999998716</v>
      </c>
    </row>
    <row r="324" spans="1:4">
      <c r="A324" s="13" t="s">
        <v>314</v>
      </c>
      <c r="B324" s="11">
        <v>472.14103</v>
      </c>
      <c r="C324" s="11">
        <v>0</v>
      </c>
      <c r="D324" s="11">
        <v>472.14103</v>
      </c>
    </row>
    <row r="325" spans="1:4">
      <c r="A325" s="8" t="s">
        <v>315</v>
      </c>
      <c r="B325" s="9">
        <v>1404.0226899999984</v>
      </c>
      <c r="C325" s="9">
        <v>-1795.5045299999997</v>
      </c>
      <c r="D325" s="9">
        <v>-391.48184000000128</v>
      </c>
    </row>
    <row r="326" spans="1:4" ht="3.75" customHeight="1" thickBot="1">
      <c r="A326" s="18"/>
      <c r="B326" s="19"/>
      <c r="C326" s="19"/>
      <c r="D326" s="19"/>
    </row>
    <row r="327" spans="1:4">
      <c r="A327" s="10"/>
      <c r="B327" s="20"/>
      <c r="C327" s="20"/>
      <c r="D327" s="20"/>
    </row>
    <row r="328" spans="1:4">
      <c r="A328" s="21"/>
      <c r="B328" s="20"/>
      <c r="C328" s="20"/>
      <c r="D328" s="20"/>
    </row>
  </sheetData>
  <mergeCells count="4">
    <mergeCell ref="A1:D1"/>
    <mergeCell ref="A2:D2"/>
    <mergeCell ref="A3:D3"/>
    <mergeCell ref="A4:D4"/>
  </mergeCell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D126"/>
  <sheetViews>
    <sheetView workbookViewId="0">
      <selection activeCell="B11" sqref="B11"/>
    </sheetView>
  </sheetViews>
  <sheetFormatPr baseColWidth="10" defaultRowHeight="15"/>
  <cols>
    <col min="1" max="1" width="99.5703125" customWidth="1"/>
    <col min="2" max="3" width="9.140625" customWidth="1"/>
    <col min="4" max="4" width="10.85546875" customWidth="1"/>
    <col min="257" max="257" width="99.5703125" customWidth="1"/>
    <col min="258" max="259" width="9.140625" customWidth="1"/>
    <col min="260" max="260" width="10.85546875" customWidth="1"/>
    <col min="513" max="513" width="99.5703125" customWidth="1"/>
    <col min="514" max="515" width="9.140625" customWidth="1"/>
    <col min="516" max="516" width="10.85546875" customWidth="1"/>
    <col min="769" max="769" width="99.5703125" customWidth="1"/>
    <col min="770" max="771" width="9.140625" customWidth="1"/>
    <col min="772" max="772" width="10.85546875" customWidth="1"/>
    <col min="1025" max="1025" width="99.5703125" customWidth="1"/>
    <col min="1026" max="1027" width="9.140625" customWidth="1"/>
    <col min="1028" max="1028" width="10.85546875" customWidth="1"/>
    <col min="1281" max="1281" width="99.5703125" customWidth="1"/>
    <col min="1282" max="1283" width="9.140625" customWidth="1"/>
    <col min="1284" max="1284" width="10.85546875" customWidth="1"/>
    <col min="1537" max="1537" width="99.5703125" customWidth="1"/>
    <col min="1538" max="1539" width="9.140625" customWidth="1"/>
    <col min="1540" max="1540" width="10.85546875" customWidth="1"/>
    <col min="1793" max="1793" width="99.5703125" customWidth="1"/>
    <col min="1794" max="1795" width="9.140625" customWidth="1"/>
    <col min="1796" max="1796" width="10.85546875" customWidth="1"/>
    <col min="2049" max="2049" width="99.5703125" customWidth="1"/>
    <col min="2050" max="2051" width="9.140625" customWidth="1"/>
    <col min="2052" max="2052" width="10.85546875" customWidth="1"/>
    <col min="2305" max="2305" width="99.5703125" customWidth="1"/>
    <col min="2306" max="2307" width="9.140625" customWidth="1"/>
    <col min="2308" max="2308" width="10.85546875" customWidth="1"/>
    <col min="2561" max="2561" width="99.5703125" customWidth="1"/>
    <col min="2562" max="2563" width="9.140625" customWidth="1"/>
    <col min="2564" max="2564" width="10.85546875" customWidth="1"/>
    <col min="2817" max="2817" width="99.5703125" customWidth="1"/>
    <col min="2818" max="2819" width="9.140625" customWidth="1"/>
    <col min="2820" max="2820" width="10.85546875" customWidth="1"/>
    <col min="3073" max="3073" width="99.5703125" customWidth="1"/>
    <col min="3074" max="3075" width="9.140625" customWidth="1"/>
    <col min="3076" max="3076" width="10.85546875" customWidth="1"/>
    <col min="3329" max="3329" width="99.5703125" customWidth="1"/>
    <col min="3330" max="3331" width="9.140625" customWidth="1"/>
    <col min="3332" max="3332" width="10.85546875" customWidth="1"/>
    <col min="3585" max="3585" width="99.5703125" customWidth="1"/>
    <col min="3586" max="3587" width="9.140625" customWidth="1"/>
    <col min="3588" max="3588" width="10.85546875" customWidth="1"/>
    <col min="3841" max="3841" width="99.5703125" customWidth="1"/>
    <col min="3842" max="3843" width="9.140625" customWidth="1"/>
    <col min="3844" max="3844" width="10.85546875" customWidth="1"/>
    <col min="4097" max="4097" width="99.5703125" customWidth="1"/>
    <col min="4098" max="4099" width="9.140625" customWidth="1"/>
    <col min="4100" max="4100" width="10.85546875" customWidth="1"/>
    <col min="4353" max="4353" width="99.5703125" customWidth="1"/>
    <col min="4354" max="4355" width="9.140625" customWidth="1"/>
    <col min="4356" max="4356" width="10.85546875" customWidth="1"/>
    <col min="4609" max="4609" width="99.5703125" customWidth="1"/>
    <col min="4610" max="4611" width="9.140625" customWidth="1"/>
    <col min="4612" max="4612" width="10.85546875" customWidth="1"/>
    <col min="4865" max="4865" width="99.5703125" customWidth="1"/>
    <col min="4866" max="4867" width="9.140625" customWidth="1"/>
    <col min="4868" max="4868" width="10.85546875" customWidth="1"/>
    <col min="5121" max="5121" width="99.5703125" customWidth="1"/>
    <col min="5122" max="5123" width="9.140625" customWidth="1"/>
    <col min="5124" max="5124" width="10.85546875" customWidth="1"/>
    <col min="5377" max="5377" width="99.5703125" customWidth="1"/>
    <col min="5378" max="5379" width="9.140625" customWidth="1"/>
    <col min="5380" max="5380" width="10.85546875" customWidth="1"/>
    <col min="5633" max="5633" width="99.5703125" customWidth="1"/>
    <col min="5634" max="5635" width="9.140625" customWidth="1"/>
    <col min="5636" max="5636" width="10.85546875" customWidth="1"/>
    <col min="5889" max="5889" width="99.5703125" customWidth="1"/>
    <col min="5890" max="5891" width="9.140625" customWidth="1"/>
    <col min="5892" max="5892" width="10.85546875" customWidth="1"/>
    <col min="6145" max="6145" width="99.5703125" customWidth="1"/>
    <col min="6146" max="6147" width="9.140625" customWidth="1"/>
    <col min="6148" max="6148" width="10.85546875" customWidth="1"/>
    <col min="6401" max="6401" width="99.5703125" customWidth="1"/>
    <col min="6402" max="6403" width="9.140625" customWidth="1"/>
    <col min="6404" max="6404" width="10.85546875" customWidth="1"/>
    <col min="6657" max="6657" width="99.5703125" customWidth="1"/>
    <col min="6658" max="6659" width="9.140625" customWidth="1"/>
    <col min="6660" max="6660" width="10.85546875" customWidth="1"/>
    <col min="6913" max="6913" width="99.5703125" customWidth="1"/>
    <col min="6914" max="6915" width="9.140625" customWidth="1"/>
    <col min="6916" max="6916" width="10.85546875" customWidth="1"/>
    <col min="7169" max="7169" width="99.5703125" customWidth="1"/>
    <col min="7170" max="7171" width="9.140625" customWidth="1"/>
    <col min="7172" max="7172" width="10.85546875" customWidth="1"/>
    <col min="7425" max="7425" width="99.5703125" customWidth="1"/>
    <col min="7426" max="7427" width="9.140625" customWidth="1"/>
    <col min="7428" max="7428" width="10.85546875" customWidth="1"/>
    <col min="7681" max="7681" width="99.5703125" customWidth="1"/>
    <col min="7682" max="7683" width="9.140625" customWidth="1"/>
    <col min="7684" max="7684" width="10.85546875" customWidth="1"/>
    <col min="7937" max="7937" width="99.5703125" customWidth="1"/>
    <col min="7938" max="7939" width="9.140625" customWidth="1"/>
    <col min="7940" max="7940" width="10.85546875" customWidth="1"/>
    <col min="8193" max="8193" width="99.5703125" customWidth="1"/>
    <col min="8194" max="8195" width="9.140625" customWidth="1"/>
    <col min="8196" max="8196" width="10.85546875" customWidth="1"/>
    <col min="8449" max="8449" width="99.5703125" customWidth="1"/>
    <col min="8450" max="8451" width="9.140625" customWidth="1"/>
    <col min="8452" max="8452" width="10.85546875" customWidth="1"/>
    <col min="8705" max="8705" width="99.5703125" customWidth="1"/>
    <col min="8706" max="8707" width="9.140625" customWidth="1"/>
    <col min="8708" max="8708" width="10.85546875" customWidth="1"/>
    <col min="8961" max="8961" width="99.5703125" customWidth="1"/>
    <col min="8962" max="8963" width="9.140625" customWidth="1"/>
    <col min="8964" max="8964" width="10.85546875" customWidth="1"/>
    <col min="9217" max="9217" width="99.5703125" customWidth="1"/>
    <col min="9218" max="9219" width="9.140625" customWidth="1"/>
    <col min="9220" max="9220" width="10.85546875" customWidth="1"/>
    <col min="9473" max="9473" width="99.5703125" customWidth="1"/>
    <col min="9474" max="9475" width="9.140625" customWidth="1"/>
    <col min="9476" max="9476" width="10.85546875" customWidth="1"/>
    <col min="9729" max="9729" width="99.5703125" customWidth="1"/>
    <col min="9730" max="9731" width="9.140625" customWidth="1"/>
    <col min="9732" max="9732" width="10.85546875" customWidth="1"/>
    <col min="9985" max="9985" width="99.5703125" customWidth="1"/>
    <col min="9986" max="9987" width="9.140625" customWidth="1"/>
    <col min="9988" max="9988" width="10.85546875" customWidth="1"/>
    <col min="10241" max="10241" width="99.5703125" customWidth="1"/>
    <col min="10242" max="10243" width="9.140625" customWidth="1"/>
    <col min="10244" max="10244" width="10.85546875" customWidth="1"/>
    <col min="10497" max="10497" width="99.5703125" customWidth="1"/>
    <col min="10498" max="10499" width="9.140625" customWidth="1"/>
    <col min="10500" max="10500" width="10.85546875" customWidth="1"/>
    <col min="10753" max="10753" width="99.5703125" customWidth="1"/>
    <col min="10754" max="10755" width="9.140625" customWidth="1"/>
    <col min="10756" max="10756" width="10.85546875" customWidth="1"/>
    <col min="11009" max="11009" width="99.5703125" customWidth="1"/>
    <col min="11010" max="11011" width="9.140625" customWidth="1"/>
    <col min="11012" max="11012" width="10.85546875" customWidth="1"/>
    <col min="11265" max="11265" width="99.5703125" customWidth="1"/>
    <col min="11266" max="11267" width="9.140625" customWidth="1"/>
    <col min="11268" max="11268" width="10.85546875" customWidth="1"/>
    <col min="11521" max="11521" width="99.5703125" customWidth="1"/>
    <col min="11522" max="11523" width="9.140625" customWidth="1"/>
    <col min="11524" max="11524" width="10.85546875" customWidth="1"/>
    <col min="11777" max="11777" width="99.5703125" customWidth="1"/>
    <col min="11778" max="11779" width="9.140625" customWidth="1"/>
    <col min="11780" max="11780" width="10.85546875" customWidth="1"/>
    <col min="12033" max="12033" width="99.5703125" customWidth="1"/>
    <col min="12034" max="12035" width="9.140625" customWidth="1"/>
    <col min="12036" max="12036" width="10.85546875" customWidth="1"/>
    <col min="12289" max="12289" width="99.5703125" customWidth="1"/>
    <col min="12290" max="12291" width="9.140625" customWidth="1"/>
    <col min="12292" max="12292" width="10.85546875" customWidth="1"/>
    <col min="12545" max="12545" width="99.5703125" customWidth="1"/>
    <col min="12546" max="12547" width="9.140625" customWidth="1"/>
    <col min="12548" max="12548" width="10.85546875" customWidth="1"/>
    <col min="12801" max="12801" width="99.5703125" customWidth="1"/>
    <col min="12802" max="12803" width="9.140625" customWidth="1"/>
    <col min="12804" max="12804" width="10.85546875" customWidth="1"/>
    <col min="13057" max="13057" width="99.5703125" customWidth="1"/>
    <col min="13058" max="13059" width="9.140625" customWidth="1"/>
    <col min="13060" max="13060" width="10.85546875" customWidth="1"/>
    <col min="13313" max="13313" width="99.5703125" customWidth="1"/>
    <col min="13314" max="13315" width="9.140625" customWidth="1"/>
    <col min="13316" max="13316" width="10.85546875" customWidth="1"/>
    <col min="13569" max="13569" width="99.5703125" customWidth="1"/>
    <col min="13570" max="13571" width="9.140625" customWidth="1"/>
    <col min="13572" max="13572" width="10.85546875" customWidth="1"/>
    <col min="13825" max="13825" width="99.5703125" customWidth="1"/>
    <col min="13826" max="13827" width="9.140625" customWidth="1"/>
    <col min="13828" max="13828" width="10.85546875" customWidth="1"/>
    <col min="14081" max="14081" width="99.5703125" customWidth="1"/>
    <col min="14082" max="14083" width="9.140625" customWidth="1"/>
    <col min="14084" max="14084" width="10.85546875" customWidth="1"/>
    <col min="14337" max="14337" width="99.5703125" customWidth="1"/>
    <col min="14338" max="14339" width="9.140625" customWidth="1"/>
    <col min="14340" max="14340" width="10.85546875" customWidth="1"/>
    <col min="14593" max="14593" width="99.5703125" customWidth="1"/>
    <col min="14594" max="14595" width="9.140625" customWidth="1"/>
    <col min="14596" max="14596" width="10.85546875" customWidth="1"/>
    <col min="14849" max="14849" width="99.5703125" customWidth="1"/>
    <col min="14850" max="14851" width="9.140625" customWidth="1"/>
    <col min="14852" max="14852" width="10.85546875" customWidth="1"/>
    <col min="15105" max="15105" width="99.5703125" customWidth="1"/>
    <col min="15106" max="15107" width="9.140625" customWidth="1"/>
    <col min="15108" max="15108" width="10.85546875" customWidth="1"/>
    <col min="15361" max="15361" width="99.5703125" customWidth="1"/>
    <col min="15362" max="15363" width="9.140625" customWidth="1"/>
    <col min="15364" max="15364" width="10.85546875" customWidth="1"/>
    <col min="15617" max="15617" width="99.5703125" customWidth="1"/>
    <col min="15618" max="15619" width="9.140625" customWidth="1"/>
    <col min="15620" max="15620" width="10.85546875" customWidth="1"/>
    <col min="15873" max="15873" width="99.5703125" customWidth="1"/>
    <col min="15874" max="15875" width="9.140625" customWidth="1"/>
    <col min="15876" max="15876" width="10.85546875" customWidth="1"/>
    <col min="16129" max="16129" width="99.5703125" customWidth="1"/>
    <col min="16130" max="16131" width="9.140625" customWidth="1"/>
    <col min="16132" max="16132" width="10.85546875" customWidth="1"/>
  </cols>
  <sheetData>
    <row r="1" spans="1:4" ht="30" customHeight="1">
      <c r="A1" s="885" t="s">
        <v>824</v>
      </c>
      <c r="B1" s="885"/>
      <c r="C1" s="885"/>
      <c r="D1" s="885"/>
    </row>
    <row r="2" spans="1:4" ht="18">
      <c r="A2" s="886" t="s">
        <v>827</v>
      </c>
      <c r="B2" s="886"/>
      <c r="C2" s="886"/>
      <c r="D2" s="886"/>
    </row>
    <row r="3" spans="1:4" ht="30" customHeight="1">
      <c r="A3" s="889" t="s">
        <v>2</v>
      </c>
      <c r="B3" s="889"/>
      <c r="C3" s="889"/>
      <c r="D3" s="889"/>
    </row>
    <row r="4" spans="1:4">
      <c r="A4" s="13"/>
      <c r="B4" s="23"/>
      <c r="C4" s="23"/>
      <c r="D4" s="23"/>
    </row>
    <row r="5" spans="1:4" ht="30" customHeight="1">
      <c r="A5" s="24"/>
      <c r="B5" s="25" t="s">
        <v>825</v>
      </c>
      <c r="C5" s="25" t="s">
        <v>826</v>
      </c>
      <c r="D5" s="26" t="s">
        <v>828</v>
      </c>
    </row>
    <row r="6" spans="1:4">
      <c r="A6" s="13"/>
      <c r="B6" s="27"/>
      <c r="C6" s="27"/>
      <c r="D6" s="28"/>
    </row>
    <row r="7" spans="1:4">
      <c r="A7" s="2" t="s">
        <v>331</v>
      </c>
      <c r="B7" s="25"/>
      <c r="C7" s="25"/>
      <c r="D7" s="26"/>
    </row>
    <row r="8" spans="1:4">
      <c r="A8" s="13" t="s">
        <v>332</v>
      </c>
      <c r="B8" s="32">
        <v>6.4520649663741325E-2</v>
      </c>
      <c r="C8" s="32">
        <v>0.1126477259664095</v>
      </c>
      <c r="D8" s="32">
        <v>6.9367765837160228E-2</v>
      </c>
    </row>
    <row r="9" spans="1:4">
      <c r="A9" s="13" t="s">
        <v>333</v>
      </c>
      <c r="B9" s="32">
        <v>0.77761953725929456</v>
      </c>
      <c r="C9" s="32">
        <v>0.74136901646998876</v>
      </c>
      <c r="D9" s="32">
        <v>0.77396856780277379</v>
      </c>
    </row>
    <row r="10" spans="1:4">
      <c r="A10" s="2" t="s">
        <v>334</v>
      </c>
      <c r="B10" s="33"/>
      <c r="C10" s="33"/>
      <c r="D10" s="33"/>
    </row>
    <row r="11" spans="1:4">
      <c r="A11" s="34" t="s">
        <v>335</v>
      </c>
      <c r="B11" s="32">
        <v>0.62769998836135499</v>
      </c>
      <c r="C11" s="32">
        <v>0.72279214127555624</v>
      </c>
      <c r="D11" s="32">
        <v>0.63727718996522853</v>
      </c>
    </row>
    <row r="12" spans="1:4">
      <c r="A12" s="34" t="s">
        <v>336</v>
      </c>
      <c r="B12" s="32">
        <v>0.66773752522530228</v>
      </c>
      <c r="C12" s="32">
        <v>0.7965191131754833</v>
      </c>
      <c r="D12" s="32">
        <v>0.68070775665731842</v>
      </c>
    </row>
    <row r="13" spans="1:4">
      <c r="A13" s="13" t="s">
        <v>337</v>
      </c>
      <c r="B13" s="32">
        <v>0.19446519116109978</v>
      </c>
      <c r="C13" s="32">
        <v>0.10514095429547107</v>
      </c>
      <c r="D13" s="32">
        <v>0.18546890494444307</v>
      </c>
    </row>
    <row r="14" spans="1:4">
      <c r="A14" s="34" t="s">
        <v>338</v>
      </c>
      <c r="B14" s="32">
        <v>1.4209729765967818E-2</v>
      </c>
      <c r="C14" s="32">
        <v>0</v>
      </c>
      <c r="D14" s="32">
        <v>1.2778597516516898E-2</v>
      </c>
    </row>
    <row r="15" spans="1:4">
      <c r="A15" s="35" t="s">
        <v>339</v>
      </c>
      <c r="B15" s="33"/>
      <c r="C15" s="33"/>
      <c r="D15" s="33"/>
    </row>
    <row r="16" spans="1:4">
      <c r="A16" s="34" t="s">
        <v>340</v>
      </c>
      <c r="B16" s="32">
        <v>0.66009794201297201</v>
      </c>
      <c r="C16" s="32">
        <v>0.38785647099033899</v>
      </c>
      <c r="D16" s="32">
        <v>0.62740115664174778</v>
      </c>
    </row>
    <row r="17" spans="1:4">
      <c r="A17" s="34" t="s">
        <v>341</v>
      </c>
      <c r="B17" s="32">
        <v>0.33990205798702794</v>
      </c>
      <c r="C17" s="32">
        <v>0.61214352900966107</v>
      </c>
      <c r="D17" s="32">
        <v>0.37259884335825216</v>
      </c>
    </row>
    <row r="18" spans="1:4">
      <c r="A18" s="34" t="s">
        <v>342</v>
      </c>
      <c r="B18" s="36">
        <v>763.99258352391666</v>
      </c>
      <c r="C18" s="36">
        <v>732.76409173300749</v>
      </c>
      <c r="D18" s="36">
        <v>761.43411129837114</v>
      </c>
    </row>
    <row r="19" spans="1:4">
      <c r="A19" s="35" t="s">
        <v>343</v>
      </c>
      <c r="B19" s="37"/>
      <c r="C19" s="37"/>
      <c r="D19" s="37"/>
    </row>
    <row r="20" spans="1:4">
      <c r="A20" s="13" t="s">
        <v>344</v>
      </c>
      <c r="B20" s="32">
        <v>0.96647078448534141</v>
      </c>
      <c r="C20" s="32">
        <v>0.85001853291660467</v>
      </c>
      <c r="D20" s="32">
        <v>0.95370050533156192</v>
      </c>
    </row>
    <row r="21" spans="1:4">
      <c r="A21" s="13" t="s">
        <v>345</v>
      </c>
      <c r="B21" s="32">
        <v>0.30514606636950098</v>
      </c>
      <c r="C21" s="32">
        <v>0.44097760617292497</v>
      </c>
      <c r="D21" s="32">
        <v>0.32004149911391278</v>
      </c>
    </row>
    <row r="22" spans="1:4">
      <c r="A22" s="34" t="s">
        <v>346</v>
      </c>
      <c r="B22" s="32">
        <v>3.3529215514658532E-2</v>
      </c>
      <c r="C22" s="32">
        <v>0.14998146708339535</v>
      </c>
      <c r="D22" s="32">
        <v>4.6299494668438052E-2</v>
      </c>
    </row>
    <row r="23" spans="1:4">
      <c r="A23" s="34" t="s">
        <v>347</v>
      </c>
      <c r="B23" s="32">
        <v>0.30512616182400087</v>
      </c>
      <c r="C23" s="32">
        <v>0.39814030054507699</v>
      </c>
      <c r="D23" s="32">
        <v>0.31421729148679767</v>
      </c>
    </row>
    <row r="24" spans="1:4">
      <c r="A24" s="34" t="s">
        <v>348</v>
      </c>
      <c r="B24" s="32">
        <v>3.3592257984558935E-2</v>
      </c>
      <c r="C24" s="32">
        <v>0.2325536956368896</v>
      </c>
      <c r="D24" s="32">
        <v>6.3655211887968452E-2</v>
      </c>
    </row>
    <row r="25" spans="1:4">
      <c r="A25" s="34" t="s">
        <v>349</v>
      </c>
      <c r="B25" s="32">
        <v>0.16482986460684876</v>
      </c>
      <c r="C25" s="32">
        <v>0.11001157187910619</v>
      </c>
      <c r="D25" s="32">
        <v>0.158818431668142</v>
      </c>
    </row>
    <row r="26" spans="1:4">
      <c r="A26" s="34" t="s">
        <v>350</v>
      </c>
      <c r="B26" s="32">
        <v>5.5643033040489336E-2</v>
      </c>
      <c r="C26" s="32">
        <v>0.14418294741766927</v>
      </c>
      <c r="D26" s="32">
        <v>6.5352415277559542E-2</v>
      </c>
    </row>
    <row r="27" spans="1:4">
      <c r="A27" s="34" t="s">
        <v>351</v>
      </c>
      <c r="B27" s="32">
        <v>0.93921694684834411</v>
      </c>
      <c r="C27" s="32">
        <v>0.8444676967449406</v>
      </c>
      <c r="D27" s="32">
        <v>0.92814688705257287</v>
      </c>
    </row>
    <row r="28" spans="1:4">
      <c r="A28" s="34" t="s">
        <v>352</v>
      </c>
      <c r="B28" s="32">
        <v>2.6398546170136122E-2</v>
      </c>
      <c r="C28" s="32">
        <v>1.4198732806452946E-2</v>
      </c>
      <c r="D28" s="32">
        <v>2.4973176963669227E-2</v>
      </c>
    </row>
    <row r="29" spans="1:4">
      <c r="A29" s="34" t="s">
        <v>353</v>
      </c>
      <c r="B29" s="32">
        <v>3.7254369540673299E-3</v>
      </c>
      <c r="C29" s="32">
        <v>4.6656385653172941E-4</v>
      </c>
      <c r="D29" s="32">
        <v>3.3446854439796161E-3</v>
      </c>
    </row>
    <row r="30" spans="1:4">
      <c r="A30" s="34" t="s">
        <v>354</v>
      </c>
      <c r="B30" s="32">
        <v>1.0590943964160127E-3</v>
      </c>
      <c r="C30" s="32">
        <v>2.8995763531647219E-3</v>
      </c>
      <c r="D30" s="32">
        <v>1.274127711107275E-3</v>
      </c>
    </row>
    <row r="31" spans="1:4">
      <c r="A31" s="34" t="s">
        <v>355</v>
      </c>
      <c r="B31" s="32">
        <v>3.0121633182652813E-3</v>
      </c>
      <c r="C31" s="32">
        <v>7.8581611589531187E-3</v>
      </c>
      <c r="D31" s="32">
        <v>3.578347069672784E-3</v>
      </c>
    </row>
    <row r="32" spans="1:4">
      <c r="A32" s="34" t="s">
        <v>356</v>
      </c>
      <c r="B32" s="32">
        <v>2.6587812531898437E-2</v>
      </c>
      <c r="C32" s="32">
        <v>0.13010926915699864</v>
      </c>
      <c r="D32" s="32">
        <v>3.8682775961524925E-2</v>
      </c>
    </row>
    <row r="33" spans="1:4">
      <c r="A33" s="35" t="s">
        <v>357</v>
      </c>
      <c r="B33" s="33"/>
      <c r="C33" s="33"/>
      <c r="D33" s="33"/>
    </row>
    <row r="34" spans="1:4">
      <c r="A34" s="34" t="s">
        <v>358</v>
      </c>
      <c r="B34" s="32">
        <v>0.32427846453196574</v>
      </c>
      <c r="C34" s="32">
        <v>0.37565922261014095</v>
      </c>
      <c r="D34" s="32">
        <v>0.33169854630937584</v>
      </c>
    </row>
    <row r="35" spans="1:4">
      <c r="A35" s="34" t="s">
        <v>359</v>
      </c>
      <c r="B35" s="32">
        <v>0.57487352783000856</v>
      </c>
      <c r="C35" s="32">
        <v>0.54696798007170822</v>
      </c>
      <c r="D35" s="32">
        <v>0.57084358638587962</v>
      </c>
    </row>
    <row r="36" spans="1:4">
      <c r="A36" s="34" t="s">
        <v>360</v>
      </c>
      <c r="B36" s="32">
        <v>0.12485846314040817</v>
      </c>
      <c r="C36" s="32">
        <v>0.17842291704658703</v>
      </c>
      <c r="D36" s="32">
        <v>0.1302700363979547</v>
      </c>
    </row>
    <row r="37" spans="1:4">
      <c r="A37" s="34" t="s">
        <v>361</v>
      </c>
      <c r="B37" s="32">
        <v>0.11438074848298402</v>
      </c>
      <c r="C37" s="32">
        <v>0.16401753350658993</v>
      </c>
      <c r="D37" s="32">
        <v>0.11937991489756841</v>
      </c>
    </row>
    <row r="38" spans="1:4">
      <c r="A38" s="13" t="s">
        <v>362</v>
      </c>
      <c r="B38" s="32">
        <v>0.3265932743827562</v>
      </c>
      <c r="C38" s="32">
        <v>0.54660821721401776</v>
      </c>
      <c r="D38" s="32">
        <v>0.35432591121259782</v>
      </c>
    </row>
    <row r="39" spans="1:4">
      <c r="A39" s="2" t="s">
        <v>363</v>
      </c>
      <c r="B39" s="33"/>
      <c r="C39" s="33"/>
      <c r="D39" s="33"/>
    </row>
    <row r="40" spans="1:4">
      <c r="A40" s="34" t="s">
        <v>364</v>
      </c>
      <c r="B40" s="32">
        <v>8.3916735749354696E-2</v>
      </c>
      <c r="C40" s="32">
        <v>8.073729416852761E-2</v>
      </c>
      <c r="D40" s="32">
        <v>8.3596518443571452E-2</v>
      </c>
    </row>
    <row r="41" spans="1:4">
      <c r="A41" s="34" t="s">
        <v>365</v>
      </c>
      <c r="B41" s="32">
        <v>8.3448747636612447E-2</v>
      </c>
      <c r="C41" s="32">
        <v>7.5930148649718629E-2</v>
      </c>
      <c r="D41" s="32">
        <v>8.2652662584248401E-2</v>
      </c>
    </row>
    <row r="42" spans="1:4">
      <c r="A42" s="34" t="s">
        <v>366</v>
      </c>
      <c r="B42" s="32">
        <v>0.27801277418757547</v>
      </c>
      <c r="C42" s="32">
        <v>1.4215230684663667</v>
      </c>
      <c r="D42" s="32">
        <v>0.38924228516106252</v>
      </c>
    </row>
    <row r="43" spans="1:4">
      <c r="A43" s="34" t="s">
        <v>367</v>
      </c>
      <c r="B43" s="32">
        <v>8.4994012401597138E-2</v>
      </c>
      <c r="C43" s="32">
        <v>0.97197723984688877</v>
      </c>
      <c r="D43" s="32">
        <v>0.17127107621469451</v>
      </c>
    </row>
    <row r="44" spans="1:4">
      <c r="A44" s="34" t="s">
        <v>368</v>
      </c>
      <c r="B44" s="32">
        <v>5.7608785754806935E-2</v>
      </c>
      <c r="C44" s="32">
        <v>0.5341298024802863</v>
      </c>
      <c r="D44" s="32">
        <v>0.10396009533562087</v>
      </c>
    </row>
    <row r="45" spans="1:4">
      <c r="A45" s="34" t="s">
        <v>369</v>
      </c>
      <c r="B45" s="32">
        <v>0.13170711337507943</v>
      </c>
      <c r="C45" s="32">
        <v>0.12709165351945412</v>
      </c>
      <c r="D45" s="32">
        <v>0.13129098382347604</v>
      </c>
    </row>
    <row r="46" spans="1:4">
      <c r="A46" s="35" t="s">
        <v>370</v>
      </c>
      <c r="B46" s="33"/>
      <c r="C46" s="33"/>
      <c r="D46" s="33"/>
    </row>
    <row r="47" spans="1:4">
      <c r="A47" s="34" t="s">
        <v>371</v>
      </c>
      <c r="B47" s="32">
        <v>0.78058131367671912</v>
      </c>
      <c r="C47" s="32">
        <v>0.7809297573456645</v>
      </c>
      <c r="D47" s="32">
        <v>0.78061820762423872</v>
      </c>
    </row>
    <row r="48" spans="1:4">
      <c r="A48" s="34" t="s">
        <v>372</v>
      </c>
      <c r="B48" s="32">
        <v>0.87137926230510843</v>
      </c>
      <c r="C48" s="32">
        <v>0.85185776658249768</v>
      </c>
      <c r="D48" s="32">
        <v>0.8692971380948743</v>
      </c>
    </row>
    <row r="49" spans="1:4">
      <c r="A49" s="34" t="s">
        <v>373</v>
      </c>
      <c r="B49" s="32">
        <v>-2.2640867797706882E-2</v>
      </c>
      <c r="C49" s="32">
        <v>-7.935101882020984E-3</v>
      </c>
      <c r="D49" s="32">
        <v>-2.1103845987234214E-2</v>
      </c>
    </row>
    <row r="50" spans="1:4" ht="15.75" thickBot="1">
      <c r="A50" s="326" t="s">
        <v>374</v>
      </c>
      <c r="B50" s="39">
        <v>2.6293826155278661</v>
      </c>
      <c r="C50" s="39">
        <v>2.8851549292357044</v>
      </c>
      <c r="D50" s="39">
        <v>2.654261647677036</v>
      </c>
    </row>
    <row r="51" spans="1:4" ht="15.75" thickTop="1">
      <c r="A51" s="925" t="s">
        <v>375</v>
      </c>
      <c r="B51" s="925"/>
      <c r="C51" s="925"/>
      <c r="D51" s="925"/>
    </row>
    <row r="52" spans="1:4" ht="81" customHeight="1">
      <c r="A52" s="891" t="s">
        <v>376</v>
      </c>
      <c r="B52" s="891"/>
      <c r="C52" s="891"/>
      <c r="D52" s="891"/>
    </row>
    <row r="53" spans="1:4" ht="70.5" customHeight="1">
      <c r="A53" s="891" t="s">
        <v>377</v>
      </c>
      <c r="B53" s="891"/>
      <c r="C53" s="891"/>
      <c r="D53" s="891"/>
    </row>
    <row r="54" spans="1:4">
      <c r="A54" s="892" t="s">
        <v>378</v>
      </c>
      <c r="B54" s="892"/>
      <c r="C54" s="892"/>
      <c r="D54" s="892"/>
    </row>
    <row r="55" spans="1:4">
      <c r="A55" s="892" t="s">
        <v>379</v>
      </c>
      <c r="B55" s="892"/>
      <c r="C55" s="892"/>
      <c r="D55" s="892"/>
    </row>
    <row r="56" spans="1:4" ht="32.25" customHeight="1">
      <c r="A56" s="926" t="s">
        <v>380</v>
      </c>
      <c r="B56" s="926"/>
      <c r="C56" s="926"/>
      <c r="D56" s="926"/>
    </row>
    <row r="57" spans="1:4" ht="30" customHeight="1">
      <c r="A57" s="24"/>
      <c r="B57" s="25" t="s">
        <v>825</v>
      </c>
      <c r="C57" s="25" t="s">
        <v>826</v>
      </c>
      <c r="D57" s="26" t="s">
        <v>8</v>
      </c>
    </row>
    <row r="58" spans="1:4">
      <c r="A58" s="14"/>
      <c r="B58" s="14"/>
      <c r="C58" s="14"/>
      <c r="D58" s="14"/>
    </row>
    <row r="59" spans="1:4">
      <c r="A59" s="35" t="s">
        <v>381</v>
      </c>
      <c r="B59" s="25"/>
      <c r="C59" s="25"/>
      <c r="D59" s="25"/>
    </row>
    <row r="60" spans="1:4">
      <c r="A60" s="46" t="s">
        <v>382</v>
      </c>
      <c r="B60" s="32">
        <v>6.7383379037181126E-2</v>
      </c>
      <c r="C60" s="32">
        <v>5.1003272689010372E-2</v>
      </c>
      <c r="D60" s="32">
        <v>6.5644407883001563E-2</v>
      </c>
    </row>
    <row r="61" spans="1:4">
      <c r="A61" s="46" t="s">
        <v>383</v>
      </c>
      <c r="B61" s="32">
        <v>7.3228798850206028E-2</v>
      </c>
      <c r="C61" s="32">
        <v>4.7351533319778136E-2</v>
      </c>
      <c r="D61" s="32">
        <v>7.0481575031876895E-2</v>
      </c>
    </row>
    <row r="62" spans="1:4">
      <c r="A62" s="46" t="s">
        <v>384</v>
      </c>
      <c r="B62" s="32">
        <v>5.5200633340845032E-2</v>
      </c>
      <c r="C62" s="32">
        <v>2.6870842614834248E-2</v>
      </c>
      <c r="D62" s="32">
        <v>5.2193040604307142E-2</v>
      </c>
    </row>
    <row r="63" spans="1:4">
      <c r="A63" s="46" t="s">
        <v>385</v>
      </c>
      <c r="B63" s="32">
        <v>3.509968839404856E-3</v>
      </c>
      <c r="C63" s="32">
        <v>-3.4397708023724771E-2</v>
      </c>
      <c r="D63" s="32">
        <v>-5.1444682590027872E-4</v>
      </c>
    </row>
    <row r="64" spans="1:4">
      <c r="A64" s="46" t="s">
        <v>386</v>
      </c>
      <c r="B64" s="32">
        <v>4.0155961988392833E-3</v>
      </c>
      <c r="C64" s="32">
        <v>-3.235550471842865E-2</v>
      </c>
      <c r="D64" s="32">
        <v>1.5430897661401004E-4</v>
      </c>
    </row>
    <row r="65" spans="1:4">
      <c r="A65" s="46" t="s">
        <v>387</v>
      </c>
      <c r="B65" s="32">
        <v>3.0050619340662422E-3</v>
      </c>
      <c r="C65" s="32">
        <v>-3.235550471842865E-2</v>
      </c>
      <c r="D65" s="32">
        <v>-7.4894332677258443E-4</v>
      </c>
    </row>
    <row r="66" spans="1:4">
      <c r="A66" s="46" t="s">
        <v>388</v>
      </c>
      <c r="B66" s="32">
        <v>3.6004985626595688E-2</v>
      </c>
      <c r="C66" s="32">
        <v>-0.41843939484649234</v>
      </c>
      <c r="D66" s="32">
        <v>-9.0440366418458925E-3</v>
      </c>
    </row>
    <row r="67" spans="1:4">
      <c r="A67" s="35" t="s">
        <v>389</v>
      </c>
      <c r="B67" s="25"/>
      <c r="C67" s="25"/>
      <c r="D67" s="25"/>
    </row>
    <row r="68" spans="1:4">
      <c r="A68" s="46" t="s">
        <v>390</v>
      </c>
      <c r="B68" s="32">
        <v>0.1068024864057923</v>
      </c>
      <c r="C68" s="32">
        <v>8.255280426886058E-2</v>
      </c>
      <c r="D68" s="32">
        <v>0.10422805270934341</v>
      </c>
    </row>
    <row r="69" spans="1:4">
      <c r="A69" s="46" t="s">
        <v>391</v>
      </c>
      <c r="B69" s="32">
        <v>-3.9419107368611185E-2</v>
      </c>
      <c r="C69" s="32">
        <v>-3.1549531579850194E-2</v>
      </c>
      <c r="D69" s="32">
        <v>-3.8583644826341836E-2</v>
      </c>
    </row>
    <row r="70" spans="1:4">
      <c r="A70" s="46" t="s">
        <v>392</v>
      </c>
      <c r="B70" s="32">
        <v>4.9106561057558992E-2</v>
      </c>
      <c r="C70" s="32">
        <v>4.0175341143614741E-2</v>
      </c>
      <c r="D70" s="32">
        <v>4.8176835425032698E-2</v>
      </c>
    </row>
    <row r="71" spans="1:4">
      <c r="A71" s="46" t="s">
        <v>393</v>
      </c>
      <c r="B71" s="32">
        <v>-3.5266811228080108E-4</v>
      </c>
      <c r="C71" s="32">
        <v>5.2545351254817505E-6</v>
      </c>
      <c r="D71" s="32">
        <v>-3.1466975341565181E-4</v>
      </c>
    </row>
    <row r="72" spans="1:4">
      <c r="A72" s="46" t="s">
        <v>394</v>
      </c>
      <c r="B72" s="32">
        <v>-1.8028165509361004E-2</v>
      </c>
      <c r="C72" s="32">
        <v>-2.0480690704943877E-2</v>
      </c>
      <c r="D72" s="32">
        <v>-1.8288534427569735E-2</v>
      </c>
    </row>
    <row r="73" spans="1:4">
      <c r="A73" s="46" t="s">
        <v>395</v>
      </c>
      <c r="B73" s="32">
        <v>5.8454198130248967E-3</v>
      </c>
      <c r="C73" s="32">
        <v>-3.6517393692322383E-3</v>
      </c>
      <c r="D73" s="32">
        <v>4.837167148875319E-3</v>
      </c>
    </row>
    <row r="74" spans="1:4">
      <c r="A74" s="46" t="s">
        <v>396</v>
      </c>
      <c r="B74" s="32">
        <v>-5.1690664501440178E-2</v>
      </c>
      <c r="C74" s="32">
        <v>-6.126855063855903E-2</v>
      </c>
      <c r="D74" s="32">
        <v>-5.2707487430207423E-2</v>
      </c>
    </row>
    <row r="75" spans="1:4">
      <c r="A75" s="46" t="s">
        <v>397</v>
      </c>
      <c r="B75" s="32">
        <v>8.5829547171522853E-4</v>
      </c>
      <c r="C75" s="32">
        <v>2.0369487701706475E-3</v>
      </c>
      <c r="D75" s="32">
        <v>9.8342555592994055E-4</v>
      </c>
    </row>
    <row r="76" spans="1:4">
      <c r="A76" s="46" t="s">
        <v>398</v>
      </c>
      <c r="B76" s="32">
        <v>9.7962680696742702E-2</v>
      </c>
      <c r="C76" s="32">
        <v>0.11015703005279262</v>
      </c>
      <c r="D76" s="32">
        <v>9.8863814078137227E-2</v>
      </c>
    </row>
    <row r="77" spans="1:4">
      <c r="A77" s="35" t="s">
        <v>399</v>
      </c>
      <c r="B77" s="25"/>
      <c r="C77" s="25"/>
      <c r="D77" s="25"/>
    </row>
    <row r="78" spans="1:4">
      <c r="A78" s="46" t="s">
        <v>400</v>
      </c>
      <c r="B78" s="32">
        <v>0.1565198259641872</v>
      </c>
      <c r="C78" s="32">
        <v>0.1183413807831496</v>
      </c>
      <c r="D78" s="32">
        <v>0.1532339571181762</v>
      </c>
    </row>
    <row r="79" spans="1:4">
      <c r="A79" s="46" t="s">
        <v>401</v>
      </c>
      <c r="B79" s="32">
        <v>0.13425832722588255</v>
      </c>
      <c r="C79" s="32">
        <v>0.10469215933129873</v>
      </c>
      <c r="D79" s="32">
        <v>0.1305492988132286</v>
      </c>
    </row>
    <row r="80" spans="1:4">
      <c r="A80" s="46" t="s">
        <v>402</v>
      </c>
      <c r="B80" s="32">
        <v>7.9142628256684E-2</v>
      </c>
      <c r="C80" s="32">
        <v>3.6097208104636083E-2</v>
      </c>
      <c r="D80" s="32">
        <v>7.0690351420545861E-2</v>
      </c>
    </row>
    <row r="81" spans="1:4">
      <c r="A81" s="46" t="s">
        <v>403</v>
      </c>
      <c r="B81" s="32">
        <v>0.42317897159597923</v>
      </c>
      <c r="C81" s="32">
        <v>0.10639992101077324</v>
      </c>
      <c r="D81" s="32">
        <v>0.24732747607184749</v>
      </c>
    </row>
    <row r="82" spans="1:4">
      <c r="A82" s="46" t="s">
        <v>404</v>
      </c>
      <c r="B82" s="32">
        <v>1.2918722908357138E-2</v>
      </c>
      <c r="C82" s="32">
        <v>1.8762259430878132E-2</v>
      </c>
      <c r="D82" s="32">
        <v>1.2955235258236976E-2</v>
      </c>
    </row>
    <row r="83" spans="1:4">
      <c r="A83" s="46" t="s">
        <v>405</v>
      </c>
      <c r="B83" s="32">
        <v>3.4212228722222307E-2</v>
      </c>
      <c r="C83" s="32">
        <v>0</v>
      </c>
      <c r="D83" s="32">
        <v>1.0468684236031903E-2</v>
      </c>
    </row>
    <row r="84" spans="1:4">
      <c r="A84" s="46" t="s">
        <v>406</v>
      </c>
      <c r="B84" s="32">
        <v>1.5232221850237862E-2</v>
      </c>
      <c r="C84" s="32">
        <v>4.1723248389580398E-4</v>
      </c>
      <c r="D84" s="32">
        <v>1.225006168628489E-2</v>
      </c>
    </row>
    <row r="85" spans="1:4">
      <c r="A85" s="46" t="s">
        <v>407</v>
      </c>
      <c r="B85" s="32">
        <v>4.1922023350875852E-2</v>
      </c>
      <c r="C85" s="32">
        <v>1.5729404427701096E-2</v>
      </c>
      <c r="D85" s="32">
        <v>4.0042098728519888E-2</v>
      </c>
    </row>
    <row r="86" spans="1:4">
      <c r="A86" s="46" t="s">
        <v>408</v>
      </c>
      <c r="B86" s="32">
        <v>2.9132677302355452E-2</v>
      </c>
      <c r="C86" s="32">
        <v>3.5831503276118615E-2</v>
      </c>
      <c r="D86" s="32">
        <v>3.0417954181347389E-2</v>
      </c>
    </row>
    <row r="87" spans="1:4">
      <c r="A87" s="46" t="s">
        <v>409</v>
      </c>
      <c r="B87" s="32">
        <v>5.5663481833653009E-2</v>
      </c>
      <c r="C87" s="32">
        <v>4.6204387928112184E-2</v>
      </c>
      <c r="D87" s="32">
        <v>5.4885448116946803E-2</v>
      </c>
    </row>
    <row r="88" spans="1:4">
      <c r="A88" s="46" t="s">
        <v>410</v>
      </c>
      <c r="B88" s="32">
        <v>6.6935676305072897E-2</v>
      </c>
      <c r="C88" s="32">
        <v>3.6323871814920063E-2</v>
      </c>
      <c r="D88" s="32">
        <v>6.2074987683840885E-2</v>
      </c>
    </row>
    <row r="89" spans="1:4">
      <c r="A89" s="46" t="s">
        <v>411</v>
      </c>
      <c r="B89" s="32">
        <v>6.8056754727965664E-3</v>
      </c>
      <c r="C89" s="32">
        <v>4.3589448571428574E-2</v>
      </c>
      <c r="D89" s="32">
        <v>1.1518763484138718E-2</v>
      </c>
    </row>
    <row r="90" spans="1:4">
      <c r="A90" s="35" t="s">
        <v>412</v>
      </c>
      <c r="B90" s="25"/>
      <c r="C90" s="25"/>
      <c r="D90" s="25"/>
    </row>
    <row r="91" spans="1:4">
      <c r="A91" s="35" t="s">
        <v>413</v>
      </c>
      <c r="B91" s="25"/>
      <c r="C91" s="25"/>
      <c r="D91" s="25"/>
    </row>
    <row r="92" spans="1:4">
      <c r="A92" s="46" t="s">
        <v>414</v>
      </c>
      <c r="B92" s="32">
        <v>5.1690664501440178E-2</v>
      </c>
      <c r="C92" s="32">
        <v>6.126855063855903E-2</v>
      </c>
      <c r="D92" s="32">
        <v>5.2707487430207423E-2</v>
      </c>
    </row>
    <row r="93" spans="1:4">
      <c r="A93" s="46" t="s">
        <v>415</v>
      </c>
      <c r="B93" s="32">
        <v>6.6426102773120943E-2</v>
      </c>
      <c r="C93" s="32">
        <v>8.4359818150801222E-2</v>
      </c>
      <c r="D93" s="32">
        <v>6.8215719609167266E-2</v>
      </c>
    </row>
    <row r="94" spans="1:4">
      <c r="A94" s="46" t="s">
        <v>416</v>
      </c>
      <c r="B94" s="32">
        <v>7.382017628330162E-2</v>
      </c>
      <c r="C94" s="32">
        <v>7.7801328119171786E-2</v>
      </c>
      <c r="D94" s="32">
        <v>7.4289301697205795E-2</v>
      </c>
    </row>
    <row r="95" spans="1:4">
      <c r="A95" s="46" t="s">
        <v>417</v>
      </c>
      <c r="B95" s="32">
        <v>9.0207124635436439E-2</v>
      </c>
      <c r="C95" s="32">
        <v>0.10321014532795393</v>
      </c>
      <c r="D95" s="32">
        <v>9.1631777078718932E-2</v>
      </c>
    </row>
    <row r="96" spans="1:4">
      <c r="A96" s="35" t="s">
        <v>418</v>
      </c>
      <c r="B96" s="25"/>
      <c r="C96" s="25"/>
      <c r="D96" s="25"/>
    </row>
    <row r="97" spans="1:4">
      <c r="A97" s="46" t="s">
        <v>419</v>
      </c>
      <c r="B97" s="32">
        <v>0.55218013143450939</v>
      </c>
      <c r="C97" s="32">
        <v>0.59468489465857022</v>
      </c>
      <c r="D97" s="32">
        <v>0.55742553074918844</v>
      </c>
    </row>
    <row r="98" spans="1:4">
      <c r="A98" s="46" t="s">
        <v>420</v>
      </c>
      <c r="B98" s="32">
        <v>3.6605831609748223E-2</v>
      </c>
      <c r="C98" s="32">
        <v>3.4027622025073673E-2</v>
      </c>
      <c r="D98" s="32">
        <v>3.6287661650366003E-2</v>
      </c>
    </row>
    <row r="99" spans="1:4">
      <c r="A99" s="46" t="s">
        <v>421</v>
      </c>
      <c r="B99" s="32">
        <v>0.41121403695574238</v>
      </c>
      <c r="C99" s="32">
        <v>0.37128748331635614</v>
      </c>
      <c r="D99" s="32">
        <v>0.40628680760044555</v>
      </c>
    </row>
    <row r="100" spans="1:4">
      <c r="A100" s="46" t="s">
        <v>422</v>
      </c>
      <c r="B100" s="32">
        <v>0.34113926503390823</v>
      </c>
      <c r="C100" s="32">
        <v>0.45371327002706879</v>
      </c>
      <c r="D100" s="32">
        <v>0.35191470480364528</v>
      </c>
    </row>
    <row r="101" spans="1:4">
      <c r="A101" s="35" t="s">
        <v>423</v>
      </c>
      <c r="B101" s="25"/>
      <c r="C101" s="25"/>
      <c r="D101" s="25"/>
    </row>
    <row r="102" spans="1:4">
      <c r="A102" s="34" t="s">
        <v>424</v>
      </c>
      <c r="B102" s="32">
        <v>5.1225900570826495E-2</v>
      </c>
      <c r="C102" s="32">
        <v>3.4834842860717863E-2</v>
      </c>
      <c r="D102" s="32">
        <v>4.9575748508049328E-2</v>
      </c>
    </row>
    <row r="103" spans="1:4">
      <c r="A103" s="34" t="s">
        <v>425</v>
      </c>
      <c r="B103" s="32">
        <v>4.5348228480659121E-2</v>
      </c>
      <c r="C103" s="32">
        <v>3.5636085464795464E-2</v>
      </c>
      <c r="D103" s="32">
        <v>4.4370468953784256E-2</v>
      </c>
    </row>
    <row r="104" spans="1:4">
      <c r="A104" s="13" t="s">
        <v>426</v>
      </c>
      <c r="B104" s="32">
        <v>6.3451224582365615E-2</v>
      </c>
      <c r="C104" s="32">
        <v>4.3213399935687659E-2</v>
      </c>
      <c r="D104" s="32">
        <v>6.1436959218221128E-2</v>
      </c>
    </row>
    <row r="105" spans="1:4">
      <c r="A105" s="13" t="s">
        <v>427</v>
      </c>
      <c r="B105" s="32">
        <v>0.10308782804470965</v>
      </c>
      <c r="C105" s="32">
        <v>7.6872336364171776E-2</v>
      </c>
      <c r="D105" s="32">
        <v>0.10047176749681475</v>
      </c>
    </row>
    <row r="106" spans="1:4">
      <c r="A106" s="13" t="s">
        <v>428</v>
      </c>
      <c r="B106" s="32">
        <v>-3.9636603462344031E-2</v>
      </c>
      <c r="C106" s="32">
        <v>-3.3658936428484117E-2</v>
      </c>
      <c r="D106" s="32">
        <v>-3.9034808278593618E-2</v>
      </c>
    </row>
    <row r="107" spans="1:4">
      <c r="A107" s="13" t="s">
        <v>429</v>
      </c>
      <c r="B107" s="32">
        <v>-1.8102996101706494E-2</v>
      </c>
      <c r="C107" s="32">
        <v>-7.5773144708922028E-3</v>
      </c>
      <c r="D107" s="32">
        <v>-1.7066490264436875E-2</v>
      </c>
    </row>
    <row r="108" spans="1:4">
      <c r="A108" s="13" t="s">
        <v>430</v>
      </c>
      <c r="B108" s="32">
        <v>5.8776720901673749E-3</v>
      </c>
      <c r="C108" s="32">
        <v>-8.012426040776016E-4</v>
      </c>
      <c r="D108" s="32">
        <v>5.205279554265075E-3</v>
      </c>
    </row>
    <row r="109" spans="1:4">
      <c r="A109" s="35" t="s">
        <v>431</v>
      </c>
      <c r="B109" s="25"/>
      <c r="C109" s="25"/>
      <c r="D109" s="25"/>
    </row>
    <row r="110" spans="1:4">
      <c r="A110" s="13" t="s">
        <v>424</v>
      </c>
      <c r="B110" s="32">
        <v>5.1225900570826495E-2</v>
      </c>
      <c r="C110" s="32">
        <v>3.4834842860717863E-2</v>
      </c>
      <c r="D110" s="32">
        <v>4.9575748508049328E-2</v>
      </c>
    </row>
    <row r="111" spans="1:4">
      <c r="A111" s="13" t="s">
        <v>432</v>
      </c>
      <c r="B111" s="32">
        <v>4.2793039012454497E-3</v>
      </c>
      <c r="C111" s="32">
        <v>-6.1674130111364711E-3</v>
      </c>
      <c r="D111" s="32">
        <v>3.2275919393270677E-3</v>
      </c>
    </row>
    <row r="112" spans="1:4">
      <c r="A112" s="13" t="s">
        <v>433</v>
      </c>
      <c r="B112" s="32">
        <v>-5.1975869275520656E-2</v>
      </c>
      <c r="C112" s="32">
        <v>-6.5364972084901246E-2</v>
      </c>
      <c r="D112" s="32">
        <v>-5.3323802765255675E-2</v>
      </c>
    </row>
    <row r="113" spans="1:4">
      <c r="A113" s="13" t="s">
        <v>434</v>
      </c>
      <c r="B113" s="32">
        <v>1.2732487613634391E-5</v>
      </c>
      <c r="C113" s="32">
        <v>0</v>
      </c>
      <c r="D113" s="32">
        <v>1.1450658150794691E-5</v>
      </c>
    </row>
    <row r="114" spans="1:4">
      <c r="A114" s="13" t="s">
        <v>435</v>
      </c>
      <c r="B114" s="32">
        <v>8.5029865481633254E-4</v>
      </c>
      <c r="C114" s="32">
        <v>2.1731393694301654E-3</v>
      </c>
      <c r="D114" s="32">
        <v>9.8347421752571036E-4</v>
      </c>
    </row>
    <row r="115" spans="1:4">
      <c r="A115" s="13" t="s">
        <v>436</v>
      </c>
      <c r="B115" s="32">
        <v>-3.5266811228080108E-4</v>
      </c>
      <c r="C115" s="32">
        <v>5.2545351254817505E-6</v>
      </c>
      <c r="D115" s="32">
        <v>-3.1466975341565181E-4</v>
      </c>
    </row>
    <row r="116" spans="1:4">
      <c r="A116" s="327" t="s">
        <v>437</v>
      </c>
      <c r="B116" s="47">
        <v>4.0377523699338764E-3</v>
      </c>
      <c r="C116" s="47">
        <v>-3.4518797012018217E-2</v>
      </c>
      <c r="D116" s="47">
        <v>1.5611333104749854E-4</v>
      </c>
    </row>
    <row r="117" spans="1:4" ht="3.75" customHeight="1" thickBot="1">
      <c r="A117" s="49"/>
      <c r="B117" s="50"/>
      <c r="C117" s="50"/>
      <c r="D117" s="50"/>
    </row>
    <row r="118" spans="1:4" ht="15.75" thickTop="1">
      <c r="A118" s="894" t="s">
        <v>438</v>
      </c>
      <c r="B118" s="894"/>
      <c r="C118" s="894"/>
      <c r="D118" s="894"/>
    </row>
    <row r="119" spans="1:4">
      <c r="A119" s="888" t="s">
        <v>439</v>
      </c>
      <c r="B119" s="888"/>
      <c r="C119" s="888"/>
      <c r="D119" s="888"/>
    </row>
    <row r="120" spans="1:4">
      <c r="A120" s="888" t="s">
        <v>440</v>
      </c>
      <c r="B120" s="888"/>
      <c r="C120" s="888"/>
      <c r="D120" s="888"/>
    </row>
    <row r="121" spans="1:4">
      <c r="A121" s="888" t="s">
        <v>441</v>
      </c>
      <c r="B121" s="888"/>
      <c r="C121" s="888"/>
      <c r="D121" s="888"/>
    </row>
    <row r="122" spans="1:4">
      <c r="A122" s="888" t="s">
        <v>442</v>
      </c>
      <c r="B122" s="888"/>
      <c r="C122" s="888"/>
      <c r="D122" s="888"/>
    </row>
    <row r="123" spans="1:4" ht="30" customHeight="1">
      <c r="A123" s="896" t="s">
        <v>443</v>
      </c>
      <c r="B123" s="896"/>
      <c r="C123" s="896"/>
      <c r="D123" s="896"/>
    </row>
    <row r="124" spans="1:4">
      <c r="A124" s="888" t="s">
        <v>444</v>
      </c>
      <c r="B124" s="888"/>
      <c r="C124" s="888"/>
      <c r="D124" s="888"/>
    </row>
    <row r="125" spans="1:4" ht="30" customHeight="1">
      <c r="A125" s="896" t="s">
        <v>445</v>
      </c>
      <c r="B125" s="896"/>
      <c r="C125" s="896"/>
      <c r="D125" s="896"/>
    </row>
    <row r="126" spans="1:4">
      <c r="A126" s="14"/>
      <c r="B126" s="20"/>
      <c r="C126" s="20"/>
      <c r="D126" s="20"/>
    </row>
  </sheetData>
  <mergeCells count="17">
    <mergeCell ref="A121:D121"/>
    <mergeCell ref="A122:D122"/>
    <mergeCell ref="A123:D123"/>
    <mergeCell ref="A124:D124"/>
    <mergeCell ref="A125:D125"/>
    <mergeCell ref="A120:D120"/>
    <mergeCell ref="A1:D1"/>
    <mergeCell ref="A2:D2"/>
    <mergeCell ref="A3:D3"/>
    <mergeCell ref="A51:D51"/>
    <mergeCell ref="A52:D52"/>
    <mergeCell ref="A53:D53"/>
    <mergeCell ref="A54:D54"/>
    <mergeCell ref="A55:D55"/>
    <mergeCell ref="A56:D56"/>
    <mergeCell ref="A118:D118"/>
    <mergeCell ref="A119:D119"/>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N87"/>
  <sheetViews>
    <sheetView zoomScaleNormal="100" workbookViewId="0">
      <selection activeCell="E5" sqref="E5"/>
    </sheetView>
  </sheetViews>
  <sheetFormatPr baseColWidth="10" defaultColWidth="9.140625" defaultRowHeight="18"/>
  <cols>
    <col min="1" max="1" width="91.28515625" style="54" bestFit="1" customWidth="1"/>
    <col min="2" max="4" width="10.7109375" style="54" bestFit="1" customWidth="1"/>
    <col min="5" max="8" width="9.7109375" style="54" bestFit="1" customWidth="1"/>
    <col min="9" max="9" width="9.7109375" style="54" customWidth="1"/>
    <col min="10" max="10" width="9.7109375" style="54" bestFit="1" customWidth="1"/>
    <col min="11" max="13" width="9.7109375" style="54" customWidth="1"/>
    <col min="14" max="14" width="9.7109375" style="78" bestFit="1" customWidth="1"/>
    <col min="15" max="256" width="9.140625" style="54"/>
    <col min="257" max="257" width="91.28515625" style="54" bestFit="1" customWidth="1"/>
    <col min="258" max="260" width="10.7109375" style="54" bestFit="1" customWidth="1"/>
    <col min="261" max="264" width="9.7109375" style="54" bestFit="1" customWidth="1"/>
    <col min="265" max="265" width="9.7109375" style="54" customWidth="1"/>
    <col min="266" max="266" width="9.7109375" style="54" bestFit="1" customWidth="1"/>
    <col min="267" max="269" width="9.7109375" style="54" customWidth="1"/>
    <col min="270" max="270" width="9.7109375" style="54" bestFit="1" customWidth="1"/>
    <col min="271" max="512" width="9.140625" style="54"/>
    <col min="513" max="513" width="91.28515625" style="54" bestFit="1" customWidth="1"/>
    <col min="514" max="516" width="10.7109375" style="54" bestFit="1" customWidth="1"/>
    <col min="517" max="520" width="9.7109375" style="54" bestFit="1" customWidth="1"/>
    <col min="521" max="521" width="9.7109375" style="54" customWidth="1"/>
    <col min="522" max="522" width="9.7109375" style="54" bestFit="1" customWidth="1"/>
    <col min="523" max="525" width="9.7109375" style="54" customWidth="1"/>
    <col min="526" max="526" width="9.7109375" style="54" bestFit="1" customWidth="1"/>
    <col min="527" max="768" width="9.140625" style="54"/>
    <col min="769" max="769" width="91.28515625" style="54" bestFit="1" customWidth="1"/>
    <col min="770" max="772" width="10.7109375" style="54" bestFit="1" customWidth="1"/>
    <col min="773" max="776" width="9.7109375" style="54" bestFit="1" customWidth="1"/>
    <col min="777" max="777" width="9.7109375" style="54" customWidth="1"/>
    <col min="778" max="778" width="9.7109375" style="54" bestFit="1" customWidth="1"/>
    <col min="779" max="781" width="9.7109375" style="54" customWidth="1"/>
    <col min="782" max="782" width="9.7109375" style="54" bestFit="1" customWidth="1"/>
    <col min="783" max="1024" width="9.140625" style="54"/>
    <col min="1025" max="1025" width="91.28515625" style="54" bestFit="1" customWidth="1"/>
    <col min="1026" max="1028" width="10.7109375" style="54" bestFit="1" customWidth="1"/>
    <col min="1029" max="1032" width="9.7109375" style="54" bestFit="1" customWidth="1"/>
    <col min="1033" max="1033" width="9.7109375" style="54" customWidth="1"/>
    <col min="1034" max="1034" width="9.7109375" style="54" bestFit="1" customWidth="1"/>
    <col min="1035" max="1037" width="9.7109375" style="54" customWidth="1"/>
    <col min="1038" max="1038" width="9.7109375" style="54" bestFit="1" customWidth="1"/>
    <col min="1039" max="1280" width="9.140625" style="54"/>
    <col min="1281" max="1281" width="91.28515625" style="54" bestFit="1" customWidth="1"/>
    <col min="1282" max="1284" width="10.7109375" style="54" bestFit="1" customWidth="1"/>
    <col min="1285" max="1288" width="9.7109375" style="54" bestFit="1" customWidth="1"/>
    <col min="1289" max="1289" width="9.7109375" style="54" customWidth="1"/>
    <col min="1290" max="1290" width="9.7109375" style="54" bestFit="1" customWidth="1"/>
    <col min="1291" max="1293" width="9.7109375" style="54" customWidth="1"/>
    <col min="1294" max="1294" width="9.7109375" style="54" bestFit="1" customWidth="1"/>
    <col min="1295" max="1536" width="9.140625" style="54"/>
    <col min="1537" max="1537" width="91.28515625" style="54" bestFit="1" customWidth="1"/>
    <col min="1538" max="1540" width="10.7109375" style="54" bestFit="1" customWidth="1"/>
    <col min="1541" max="1544" width="9.7109375" style="54" bestFit="1" customWidth="1"/>
    <col min="1545" max="1545" width="9.7109375" style="54" customWidth="1"/>
    <col min="1546" max="1546" width="9.7109375" style="54" bestFit="1" customWidth="1"/>
    <col min="1547" max="1549" width="9.7109375" style="54" customWidth="1"/>
    <col min="1550" max="1550" width="9.7109375" style="54" bestFit="1" customWidth="1"/>
    <col min="1551" max="1792" width="9.140625" style="54"/>
    <col min="1793" max="1793" width="91.28515625" style="54" bestFit="1" customWidth="1"/>
    <col min="1794" max="1796" width="10.7109375" style="54" bestFit="1" customWidth="1"/>
    <col min="1797" max="1800" width="9.7109375" style="54" bestFit="1" customWidth="1"/>
    <col min="1801" max="1801" width="9.7109375" style="54" customWidth="1"/>
    <col min="1802" max="1802" width="9.7109375" style="54" bestFit="1" customWidth="1"/>
    <col min="1803" max="1805" width="9.7109375" style="54" customWidth="1"/>
    <col min="1806" max="1806" width="9.7109375" style="54" bestFit="1" customWidth="1"/>
    <col min="1807" max="2048" width="9.140625" style="54"/>
    <col min="2049" max="2049" width="91.28515625" style="54" bestFit="1" customWidth="1"/>
    <col min="2050" max="2052" width="10.7109375" style="54" bestFit="1" customWidth="1"/>
    <col min="2053" max="2056" width="9.7109375" style="54" bestFit="1" customWidth="1"/>
    <col min="2057" max="2057" width="9.7109375" style="54" customWidth="1"/>
    <col min="2058" max="2058" width="9.7109375" style="54" bestFit="1" customWidth="1"/>
    <col min="2059" max="2061" width="9.7109375" style="54" customWidth="1"/>
    <col min="2062" max="2062" width="9.7109375" style="54" bestFit="1" customWidth="1"/>
    <col min="2063" max="2304" width="9.140625" style="54"/>
    <col min="2305" max="2305" width="91.28515625" style="54" bestFit="1" customWidth="1"/>
    <col min="2306" max="2308" width="10.7109375" style="54" bestFit="1" customWidth="1"/>
    <col min="2309" max="2312" width="9.7109375" style="54" bestFit="1" customWidth="1"/>
    <col min="2313" max="2313" width="9.7109375" style="54" customWidth="1"/>
    <col min="2314" max="2314" width="9.7109375" style="54" bestFit="1" customWidth="1"/>
    <col min="2315" max="2317" width="9.7109375" style="54" customWidth="1"/>
    <col min="2318" max="2318" width="9.7109375" style="54" bestFit="1" customWidth="1"/>
    <col min="2319" max="2560" width="9.140625" style="54"/>
    <col min="2561" max="2561" width="91.28515625" style="54" bestFit="1" customWidth="1"/>
    <col min="2562" max="2564" width="10.7109375" style="54" bestFit="1" customWidth="1"/>
    <col min="2565" max="2568" width="9.7109375" style="54" bestFit="1" customWidth="1"/>
    <col min="2569" max="2569" width="9.7109375" style="54" customWidth="1"/>
    <col min="2570" max="2570" width="9.7109375" style="54" bestFit="1" customWidth="1"/>
    <col min="2571" max="2573" width="9.7109375" style="54" customWidth="1"/>
    <col min="2574" max="2574" width="9.7109375" style="54" bestFit="1" customWidth="1"/>
    <col min="2575" max="2816" width="9.140625" style="54"/>
    <col min="2817" max="2817" width="91.28515625" style="54" bestFit="1" customWidth="1"/>
    <col min="2818" max="2820" width="10.7109375" style="54" bestFit="1" customWidth="1"/>
    <col min="2821" max="2824" width="9.7109375" style="54" bestFit="1" customWidth="1"/>
    <col min="2825" max="2825" width="9.7109375" style="54" customWidth="1"/>
    <col min="2826" max="2826" width="9.7109375" style="54" bestFit="1" customWidth="1"/>
    <col min="2827" max="2829" width="9.7109375" style="54" customWidth="1"/>
    <col min="2830" max="2830" width="9.7109375" style="54" bestFit="1" customWidth="1"/>
    <col min="2831" max="3072" width="9.140625" style="54"/>
    <col min="3073" max="3073" width="91.28515625" style="54" bestFit="1" customWidth="1"/>
    <col min="3074" max="3076" width="10.7109375" style="54" bestFit="1" customWidth="1"/>
    <col min="3077" max="3080" width="9.7109375" style="54" bestFit="1" customWidth="1"/>
    <col min="3081" max="3081" width="9.7109375" style="54" customWidth="1"/>
    <col min="3082" max="3082" width="9.7109375" style="54" bestFit="1" customWidth="1"/>
    <col min="3083" max="3085" width="9.7109375" style="54" customWidth="1"/>
    <col min="3086" max="3086" width="9.7109375" style="54" bestFit="1" customWidth="1"/>
    <col min="3087" max="3328" width="9.140625" style="54"/>
    <col min="3329" max="3329" width="91.28515625" style="54" bestFit="1" customWidth="1"/>
    <col min="3330" max="3332" width="10.7109375" style="54" bestFit="1" customWidth="1"/>
    <col min="3333" max="3336" width="9.7109375" style="54" bestFit="1" customWidth="1"/>
    <col min="3337" max="3337" width="9.7109375" style="54" customWidth="1"/>
    <col min="3338" max="3338" width="9.7109375" style="54" bestFit="1" customWidth="1"/>
    <col min="3339" max="3341" width="9.7109375" style="54" customWidth="1"/>
    <col min="3342" max="3342" width="9.7109375" style="54" bestFit="1" customWidth="1"/>
    <col min="3343" max="3584" width="9.140625" style="54"/>
    <col min="3585" max="3585" width="91.28515625" style="54" bestFit="1" customWidth="1"/>
    <col min="3586" max="3588" width="10.7109375" style="54" bestFit="1" customWidth="1"/>
    <col min="3589" max="3592" width="9.7109375" style="54" bestFit="1" customWidth="1"/>
    <col min="3593" max="3593" width="9.7109375" style="54" customWidth="1"/>
    <col min="3594" max="3594" width="9.7109375" style="54" bestFit="1" customWidth="1"/>
    <col min="3595" max="3597" width="9.7109375" style="54" customWidth="1"/>
    <col min="3598" max="3598" width="9.7109375" style="54" bestFit="1" customWidth="1"/>
    <col min="3599" max="3840" width="9.140625" style="54"/>
    <col min="3841" max="3841" width="91.28515625" style="54" bestFit="1" customWidth="1"/>
    <col min="3842" max="3844" width="10.7109375" style="54" bestFit="1" customWidth="1"/>
    <col min="3845" max="3848" width="9.7109375" style="54" bestFit="1" customWidth="1"/>
    <col min="3849" max="3849" width="9.7109375" style="54" customWidth="1"/>
    <col min="3850" max="3850" width="9.7109375" style="54" bestFit="1" customWidth="1"/>
    <col min="3851" max="3853" width="9.7109375" style="54" customWidth="1"/>
    <col min="3854" max="3854" width="9.7109375" style="54" bestFit="1" customWidth="1"/>
    <col min="3855" max="4096" width="9.140625" style="54"/>
    <col min="4097" max="4097" width="91.28515625" style="54" bestFit="1" customWidth="1"/>
    <col min="4098" max="4100" width="10.7109375" style="54" bestFit="1" customWidth="1"/>
    <col min="4101" max="4104" width="9.7109375" style="54" bestFit="1" customWidth="1"/>
    <col min="4105" max="4105" width="9.7109375" style="54" customWidth="1"/>
    <col min="4106" max="4106" width="9.7109375" style="54" bestFit="1" customWidth="1"/>
    <col min="4107" max="4109" width="9.7109375" style="54" customWidth="1"/>
    <col min="4110" max="4110" width="9.7109375" style="54" bestFit="1" customWidth="1"/>
    <col min="4111" max="4352" width="9.140625" style="54"/>
    <col min="4353" max="4353" width="91.28515625" style="54" bestFit="1" customWidth="1"/>
    <col min="4354" max="4356" width="10.7109375" style="54" bestFit="1" customWidth="1"/>
    <col min="4357" max="4360" width="9.7109375" style="54" bestFit="1" customWidth="1"/>
    <col min="4361" max="4361" width="9.7109375" style="54" customWidth="1"/>
    <col min="4362" max="4362" width="9.7109375" style="54" bestFit="1" customWidth="1"/>
    <col min="4363" max="4365" width="9.7109375" style="54" customWidth="1"/>
    <col min="4366" max="4366" width="9.7109375" style="54" bestFit="1" customWidth="1"/>
    <col min="4367" max="4608" width="9.140625" style="54"/>
    <col min="4609" max="4609" width="91.28515625" style="54" bestFit="1" customWidth="1"/>
    <col min="4610" max="4612" width="10.7109375" style="54" bestFit="1" customWidth="1"/>
    <col min="4613" max="4616" width="9.7109375" style="54" bestFit="1" customWidth="1"/>
    <col min="4617" max="4617" width="9.7109375" style="54" customWidth="1"/>
    <col min="4618" max="4618" width="9.7109375" style="54" bestFit="1" customWidth="1"/>
    <col min="4619" max="4621" width="9.7109375" style="54" customWidth="1"/>
    <col min="4622" max="4622" width="9.7109375" style="54" bestFit="1" customWidth="1"/>
    <col min="4623" max="4864" width="9.140625" style="54"/>
    <col min="4865" max="4865" width="91.28515625" style="54" bestFit="1" customWidth="1"/>
    <col min="4866" max="4868" width="10.7109375" style="54" bestFit="1" customWidth="1"/>
    <col min="4869" max="4872" width="9.7109375" style="54" bestFit="1" customWidth="1"/>
    <col min="4873" max="4873" width="9.7109375" style="54" customWidth="1"/>
    <col min="4874" max="4874" width="9.7109375" style="54" bestFit="1" customWidth="1"/>
    <col min="4875" max="4877" width="9.7109375" style="54" customWidth="1"/>
    <col min="4878" max="4878" width="9.7109375" style="54" bestFit="1" customWidth="1"/>
    <col min="4879" max="5120" width="9.140625" style="54"/>
    <col min="5121" max="5121" width="91.28515625" style="54" bestFit="1" customWidth="1"/>
    <col min="5122" max="5124" width="10.7109375" style="54" bestFit="1" customWidth="1"/>
    <col min="5125" max="5128" width="9.7109375" style="54" bestFit="1" customWidth="1"/>
    <col min="5129" max="5129" width="9.7109375" style="54" customWidth="1"/>
    <col min="5130" max="5130" width="9.7109375" style="54" bestFit="1" customWidth="1"/>
    <col min="5131" max="5133" width="9.7109375" style="54" customWidth="1"/>
    <col min="5134" max="5134" width="9.7109375" style="54" bestFit="1" customWidth="1"/>
    <col min="5135" max="5376" width="9.140625" style="54"/>
    <col min="5377" max="5377" width="91.28515625" style="54" bestFit="1" customWidth="1"/>
    <col min="5378" max="5380" width="10.7109375" style="54" bestFit="1" customWidth="1"/>
    <col min="5381" max="5384" width="9.7109375" style="54" bestFit="1" customWidth="1"/>
    <col min="5385" max="5385" width="9.7109375" style="54" customWidth="1"/>
    <col min="5386" max="5386" width="9.7109375" style="54" bestFit="1" customWidth="1"/>
    <col min="5387" max="5389" width="9.7109375" style="54" customWidth="1"/>
    <col min="5390" max="5390" width="9.7109375" style="54" bestFit="1" customWidth="1"/>
    <col min="5391" max="5632" width="9.140625" style="54"/>
    <col min="5633" max="5633" width="91.28515625" style="54" bestFit="1" customWidth="1"/>
    <col min="5634" max="5636" width="10.7109375" style="54" bestFit="1" customWidth="1"/>
    <col min="5637" max="5640" width="9.7109375" style="54" bestFit="1" customWidth="1"/>
    <col min="5641" max="5641" width="9.7109375" style="54" customWidth="1"/>
    <col min="5642" max="5642" width="9.7109375" style="54" bestFit="1" customWidth="1"/>
    <col min="5643" max="5645" width="9.7109375" style="54" customWidth="1"/>
    <col min="5646" max="5646" width="9.7109375" style="54" bestFit="1" customWidth="1"/>
    <col min="5647" max="5888" width="9.140625" style="54"/>
    <col min="5889" max="5889" width="91.28515625" style="54" bestFit="1" customWidth="1"/>
    <col min="5890" max="5892" width="10.7109375" style="54" bestFit="1" customWidth="1"/>
    <col min="5893" max="5896" width="9.7109375" style="54" bestFit="1" customWidth="1"/>
    <col min="5897" max="5897" width="9.7109375" style="54" customWidth="1"/>
    <col min="5898" max="5898" width="9.7109375" style="54" bestFit="1" customWidth="1"/>
    <col min="5899" max="5901" width="9.7109375" style="54" customWidth="1"/>
    <col min="5902" max="5902" width="9.7109375" style="54" bestFit="1" customWidth="1"/>
    <col min="5903" max="6144" width="9.140625" style="54"/>
    <col min="6145" max="6145" width="91.28515625" style="54" bestFit="1" customWidth="1"/>
    <col min="6146" max="6148" width="10.7109375" style="54" bestFit="1" customWidth="1"/>
    <col min="6149" max="6152" width="9.7109375" style="54" bestFit="1" customWidth="1"/>
    <col min="6153" max="6153" width="9.7109375" style="54" customWidth="1"/>
    <col min="6154" max="6154" width="9.7109375" style="54" bestFit="1" customWidth="1"/>
    <col min="6155" max="6157" width="9.7109375" style="54" customWidth="1"/>
    <col min="6158" max="6158" width="9.7109375" style="54" bestFit="1" customWidth="1"/>
    <col min="6159" max="6400" width="9.140625" style="54"/>
    <col min="6401" max="6401" width="91.28515625" style="54" bestFit="1" customWidth="1"/>
    <col min="6402" max="6404" width="10.7109375" style="54" bestFit="1" customWidth="1"/>
    <col min="6405" max="6408" width="9.7109375" style="54" bestFit="1" customWidth="1"/>
    <col min="6409" max="6409" width="9.7109375" style="54" customWidth="1"/>
    <col min="6410" max="6410" width="9.7109375" style="54" bestFit="1" customWidth="1"/>
    <col min="6411" max="6413" width="9.7109375" style="54" customWidth="1"/>
    <col min="6414" max="6414" width="9.7109375" style="54" bestFit="1" customWidth="1"/>
    <col min="6415" max="6656" width="9.140625" style="54"/>
    <col min="6657" max="6657" width="91.28515625" style="54" bestFit="1" customWidth="1"/>
    <col min="6658" max="6660" width="10.7109375" style="54" bestFit="1" customWidth="1"/>
    <col min="6661" max="6664" width="9.7109375" style="54" bestFit="1" customWidth="1"/>
    <col min="6665" max="6665" width="9.7109375" style="54" customWidth="1"/>
    <col min="6666" max="6666" width="9.7109375" style="54" bestFit="1" customWidth="1"/>
    <col min="6667" max="6669" width="9.7109375" style="54" customWidth="1"/>
    <col min="6670" max="6670" width="9.7109375" style="54" bestFit="1" customWidth="1"/>
    <col min="6671" max="6912" width="9.140625" style="54"/>
    <col min="6913" max="6913" width="91.28515625" style="54" bestFit="1" customWidth="1"/>
    <col min="6914" max="6916" width="10.7109375" style="54" bestFit="1" customWidth="1"/>
    <col min="6917" max="6920" width="9.7109375" style="54" bestFit="1" customWidth="1"/>
    <col min="6921" max="6921" width="9.7109375" style="54" customWidth="1"/>
    <col min="6922" max="6922" width="9.7109375" style="54" bestFit="1" customWidth="1"/>
    <col min="6923" max="6925" width="9.7109375" style="54" customWidth="1"/>
    <col min="6926" max="6926" width="9.7109375" style="54" bestFit="1" customWidth="1"/>
    <col min="6927" max="7168" width="9.140625" style="54"/>
    <col min="7169" max="7169" width="91.28515625" style="54" bestFit="1" customWidth="1"/>
    <col min="7170" max="7172" width="10.7109375" style="54" bestFit="1" customWidth="1"/>
    <col min="7173" max="7176" width="9.7109375" style="54" bestFit="1" customWidth="1"/>
    <col min="7177" max="7177" width="9.7109375" style="54" customWidth="1"/>
    <col min="7178" max="7178" width="9.7109375" style="54" bestFit="1" customWidth="1"/>
    <col min="7179" max="7181" width="9.7109375" style="54" customWidth="1"/>
    <col min="7182" max="7182" width="9.7109375" style="54" bestFit="1" customWidth="1"/>
    <col min="7183" max="7424" width="9.140625" style="54"/>
    <col min="7425" max="7425" width="91.28515625" style="54" bestFit="1" customWidth="1"/>
    <col min="7426" max="7428" width="10.7109375" style="54" bestFit="1" customWidth="1"/>
    <col min="7429" max="7432" width="9.7109375" style="54" bestFit="1" customWidth="1"/>
    <col min="7433" max="7433" width="9.7109375" style="54" customWidth="1"/>
    <col min="7434" max="7434" width="9.7109375" style="54" bestFit="1" customWidth="1"/>
    <col min="7435" max="7437" width="9.7109375" style="54" customWidth="1"/>
    <col min="7438" max="7438" width="9.7109375" style="54" bestFit="1" customWidth="1"/>
    <col min="7439" max="7680" width="9.140625" style="54"/>
    <col min="7681" max="7681" width="91.28515625" style="54" bestFit="1" customWidth="1"/>
    <col min="7682" max="7684" width="10.7109375" style="54" bestFit="1" customWidth="1"/>
    <col min="7685" max="7688" width="9.7109375" style="54" bestFit="1" customWidth="1"/>
    <col min="7689" max="7689" width="9.7109375" style="54" customWidth="1"/>
    <col min="7690" max="7690" width="9.7109375" style="54" bestFit="1" customWidth="1"/>
    <col min="7691" max="7693" width="9.7109375" style="54" customWidth="1"/>
    <col min="7694" max="7694" width="9.7109375" style="54" bestFit="1" customWidth="1"/>
    <col min="7695" max="7936" width="9.140625" style="54"/>
    <col min="7937" max="7937" width="91.28515625" style="54" bestFit="1" customWidth="1"/>
    <col min="7938" max="7940" width="10.7109375" style="54" bestFit="1" customWidth="1"/>
    <col min="7941" max="7944" width="9.7109375" style="54" bestFit="1" customWidth="1"/>
    <col min="7945" max="7945" width="9.7109375" style="54" customWidth="1"/>
    <col min="7946" max="7946" width="9.7109375" style="54" bestFit="1" customWidth="1"/>
    <col min="7947" max="7949" width="9.7109375" style="54" customWidth="1"/>
    <col min="7950" max="7950" width="9.7109375" style="54" bestFit="1" customWidth="1"/>
    <col min="7951" max="8192" width="9.140625" style="54"/>
    <col min="8193" max="8193" width="91.28515625" style="54" bestFit="1" customWidth="1"/>
    <col min="8194" max="8196" width="10.7109375" style="54" bestFit="1" customWidth="1"/>
    <col min="8197" max="8200" width="9.7109375" style="54" bestFit="1" customWidth="1"/>
    <col min="8201" max="8201" width="9.7109375" style="54" customWidth="1"/>
    <col min="8202" max="8202" width="9.7109375" style="54" bestFit="1" customWidth="1"/>
    <col min="8203" max="8205" width="9.7109375" style="54" customWidth="1"/>
    <col min="8206" max="8206" width="9.7109375" style="54" bestFit="1" customWidth="1"/>
    <col min="8207" max="8448" width="9.140625" style="54"/>
    <col min="8449" max="8449" width="91.28515625" style="54" bestFit="1" customWidth="1"/>
    <col min="8450" max="8452" width="10.7109375" style="54" bestFit="1" customWidth="1"/>
    <col min="8453" max="8456" width="9.7109375" style="54" bestFit="1" customWidth="1"/>
    <col min="8457" max="8457" width="9.7109375" style="54" customWidth="1"/>
    <col min="8458" max="8458" width="9.7109375" style="54" bestFit="1" customWidth="1"/>
    <col min="8459" max="8461" width="9.7109375" style="54" customWidth="1"/>
    <col min="8462" max="8462" width="9.7109375" style="54" bestFit="1" customWidth="1"/>
    <col min="8463" max="8704" width="9.140625" style="54"/>
    <col min="8705" max="8705" width="91.28515625" style="54" bestFit="1" customWidth="1"/>
    <col min="8706" max="8708" width="10.7109375" style="54" bestFit="1" customWidth="1"/>
    <col min="8709" max="8712" width="9.7109375" style="54" bestFit="1" customWidth="1"/>
    <col min="8713" max="8713" width="9.7109375" style="54" customWidth="1"/>
    <col min="8714" max="8714" width="9.7109375" style="54" bestFit="1" customWidth="1"/>
    <col min="8715" max="8717" width="9.7109375" style="54" customWidth="1"/>
    <col min="8718" max="8718" width="9.7109375" style="54" bestFit="1" customWidth="1"/>
    <col min="8719" max="8960" width="9.140625" style="54"/>
    <col min="8961" max="8961" width="91.28515625" style="54" bestFit="1" customWidth="1"/>
    <col min="8962" max="8964" width="10.7109375" style="54" bestFit="1" customWidth="1"/>
    <col min="8965" max="8968" width="9.7109375" style="54" bestFit="1" customWidth="1"/>
    <col min="8969" max="8969" width="9.7109375" style="54" customWidth="1"/>
    <col min="8970" max="8970" width="9.7109375" style="54" bestFit="1" customWidth="1"/>
    <col min="8971" max="8973" width="9.7109375" style="54" customWidth="1"/>
    <col min="8974" max="8974" width="9.7109375" style="54" bestFit="1" customWidth="1"/>
    <col min="8975" max="9216" width="9.140625" style="54"/>
    <col min="9217" max="9217" width="91.28515625" style="54" bestFit="1" customWidth="1"/>
    <col min="9218" max="9220" width="10.7109375" style="54" bestFit="1" customWidth="1"/>
    <col min="9221" max="9224" width="9.7109375" style="54" bestFit="1" customWidth="1"/>
    <col min="9225" max="9225" width="9.7109375" style="54" customWidth="1"/>
    <col min="9226" max="9226" width="9.7109375" style="54" bestFit="1" customWidth="1"/>
    <col min="9227" max="9229" width="9.7109375" style="54" customWidth="1"/>
    <col min="9230" max="9230" width="9.7109375" style="54" bestFit="1" customWidth="1"/>
    <col min="9231" max="9472" width="9.140625" style="54"/>
    <col min="9473" max="9473" width="91.28515625" style="54" bestFit="1" customWidth="1"/>
    <col min="9474" max="9476" width="10.7109375" style="54" bestFit="1" customWidth="1"/>
    <col min="9477" max="9480" width="9.7109375" style="54" bestFit="1" customWidth="1"/>
    <col min="9481" max="9481" width="9.7109375" style="54" customWidth="1"/>
    <col min="9482" max="9482" width="9.7109375" style="54" bestFit="1" customWidth="1"/>
    <col min="9483" max="9485" width="9.7109375" style="54" customWidth="1"/>
    <col min="9486" max="9486" width="9.7109375" style="54" bestFit="1" customWidth="1"/>
    <col min="9487" max="9728" width="9.140625" style="54"/>
    <col min="9729" max="9729" width="91.28515625" style="54" bestFit="1" customWidth="1"/>
    <col min="9730" max="9732" width="10.7109375" style="54" bestFit="1" customWidth="1"/>
    <col min="9733" max="9736" width="9.7109375" style="54" bestFit="1" customWidth="1"/>
    <col min="9737" max="9737" width="9.7109375" style="54" customWidth="1"/>
    <col min="9738" max="9738" width="9.7109375" style="54" bestFit="1" customWidth="1"/>
    <col min="9739" max="9741" width="9.7109375" style="54" customWidth="1"/>
    <col min="9742" max="9742" width="9.7109375" style="54" bestFit="1" customWidth="1"/>
    <col min="9743" max="9984" width="9.140625" style="54"/>
    <col min="9985" max="9985" width="91.28515625" style="54" bestFit="1" customWidth="1"/>
    <col min="9986" max="9988" width="10.7109375" style="54" bestFit="1" customWidth="1"/>
    <col min="9989" max="9992" width="9.7109375" style="54" bestFit="1" customWidth="1"/>
    <col min="9993" max="9993" width="9.7109375" style="54" customWidth="1"/>
    <col min="9994" max="9994" width="9.7109375" style="54" bestFit="1" customWidth="1"/>
    <col min="9995" max="9997" width="9.7109375" style="54" customWidth="1"/>
    <col min="9998" max="9998" width="9.7109375" style="54" bestFit="1" customWidth="1"/>
    <col min="9999" max="10240" width="9.140625" style="54"/>
    <col min="10241" max="10241" width="91.28515625" style="54" bestFit="1" customWidth="1"/>
    <col min="10242" max="10244" width="10.7109375" style="54" bestFit="1" customWidth="1"/>
    <col min="10245" max="10248" width="9.7109375" style="54" bestFit="1" customWidth="1"/>
    <col min="10249" max="10249" width="9.7109375" style="54" customWidth="1"/>
    <col min="10250" max="10250" width="9.7109375" style="54" bestFit="1" customWidth="1"/>
    <col min="10251" max="10253" width="9.7109375" style="54" customWidth="1"/>
    <col min="10254" max="10254" width="9.7109375" style="54" bestFit="1" customWidth="1"/>
    <col min="10255" max="10496" width="9.140625" style="54"/>
    <col min="10497" max="10497" width="91.28515625" style="54" bestFit="1" customWidth="1"/>
    <col min="10498" max="10500" width="10.7109375" style="54" bestFit="1" customWidth="1"/>
    <col min="10501" max="10504" width="9.7109375" style="54" bestFit="1" customWidth="1"/>
    <col min="10505" max="10505" width="9.7109375" style="54" customWidth="1"/>
    <col min="10506" max="10506" width="9.7109375" style="54" bestFit="1" customWidth="1"/>
    <col min="10507" max="10509" width="9.7109375" style="54" customWidth="1"/>
    <col min="10510" max="10510" width="9.7109375" style="54" bestFit="1" customWidth="1"/>
    <col min="10511" max="10752" width="9.140625" style="54"/>
    <col min="10753" max="10753" width="91.28515625" style="54" bestFit="1" customWidth="1"/>
    <col min="10754" max="10756" width="10.7109375" style="54" bestFit="1" customWidth="1"/>
    <col min="10757" max="10760" width="9.7109375" style="54" bestFit="1" customWidth="1"/>
    <col min="10761" max="10761" width="9.7109375" style="54" customWidth="1"/>
    <col min="10762" max="10762" width="9.7109375" style="54" bestFit="1" customWidth="1"/>
    <col min="10763" max="10765" width="9.7109375" style="54" customWidth="1"/>
    <col min="10766" max="10766" width="9.7109375" style="54" bestFit="1" customWidth="1"/>
    <col min="10767" max="11008" width="9.140625" style="54"/>
    <col min="11009" max="11009" width="91.28515625" style="54" bestFit="1" customWidth="1"/>
    <col min="11010" max="11012" width="10.7109375" style="54" bestFit="1" customWidth="1"/>
    <col min="11013" max="11016" width="9.7109375" style="54" bestFit="1" customWidth="1"/>
    <col min="11017" max="11017" width="9.7109375" style="54" customWidth="1"/>
    <col min="11018" max="11018" width="9.7109375" style="54" bestFit="1" customWidth="1"/>
    <col min="11019" max="11021" width="9.7109375" style="54" customWidth="1"/>
    <col min="11022" max="11022" width="9.7109375" style="54" bestFit="1" customWidth="1"/>
    <col min="11023" max="11264" width="9.140625" style="54"/>
    <col min="11265" max="11265" width="91.28515625" style="54" bestFit="1" customWidth="1"/>
    <col min="11266" max="11268" width="10.7109375" style="54" bestFit="1" customWidth="1"/>
    <col min="11269" max="11272" width="9.7109375" style="54" bestFit="1" customWidth="1"/>
    <col min="11273" max="11273" width="9.7109375" style="54" customWidth="1"/>
    <col min="11274" max="11274" width="9.7109375" style="54" bestFit="1" customWidth="1"/>
    <col min="11275" max="11277" width="9.7109375" style="54" customWidth="1"/>
    <col min="11278" max="11278" width="9.7109375" style="54" bestFit="1" customWidth="1"/>
    <col min="11279" max="11520" width="9.140625" style="54"/>
    <col min="11521" max="11521" width="91.28515625" style="54" bestFit="1" customWidth="1"/>
    <col min="11522" max="11524" width="10.7109375" style="54" bestFit="1" customWidth="1"/>
    <col min="11525" max="11528" width="9.7109375" style="54" bestFit="1" customWidth="1"/>
    <col min="11529" max="11529" width="9.7109375" style="54" customWidth="1"/>
    <col min="11530" max="11530" width="9.7109375" style="54" bestFit="1" customWidth="1"/>
    <col min="11531" max="11533" width="9.7109375" style="54" customWidth="1"/>
    <col min="11534" max="11534" width="9.7109375" style="54" bestFit="1" customWidth="1"/>
    <col min="11535" max="11776" width="9.140625" style="54"/>
    <col min="11777" max="11777" width="91.28515625" style="54" bestFit="1" customWidth="1"/>
    <col min="11778" max="11780" width="10.7109375" style="54" bestFit="1" customWidth="1"/>
    <col min="11781" max="11784" width="9.7109375" style="54" bestFit="1" customWidth="1"/>
    <col min="11785" max="11785" width="9.7109375" style="54" customWidth="1"/>
    <col min="11786" max="11786" width="9.7109375" style="54" bestFit="1" customWidth="1"/>
    <col min="11787" max="11789" width="9.7109375" style="54" customWidth="1"/>
    <col min="11790" max="11790" width="9.7109375" style="54" bestFit="1" customWidth="1"/>
    <col min="11791" max="12032" width="9.140625" style="54"/>
    <col min="12033" max="12033" width="91.28515625" style="54" bestFit="1" customWidth="1"/>
    <col min="12034" max="12036" width="10.7109375" style="54" bestFit="1" customWidth="1"/>
    <col min="12037" max="12040" width="9.7109375" style="54" bestFit="1" customWidth="1"/>
    <col min="12041" max="12041" width="9.7109375" style="54" customWidth="1"/>
    <col min="12042" max="12042" width="9.7109375" style="54" bestFit="1" customWidth="1"/>
    <col min="12043" max="12045" width="9.7109375" style="54" customWidth="1"/>
    <col min="12046" max="12046" width="9.7109375" style="54" bestFit="1" customWidth="1"/>
    <col min="12047" max="12288" width="9.140625" style="54"/>
    <col min="12289" max="12289" width="91.28515625" style="54" bestFit="1" customWidth="1"/>
    <col min="12290" max="12292" width="10.7109375" style="54" bestFit="1" customWidth="1"/>
    <col min="12293" max="12296" width="9.7109375" style="54" bestFit="1" customWidth="1"/>
    <col min="12297" max="12297" width="9.7109375" style="54" customWidth="1"/>
    <col min="12298" max="12298" width="9.7109375" style="54" bestFit="1" customWidth="1"/>
    <col min="12299" max="12301" width="9.7109375" style="54" customWidth="1"/>
    <col min="12302" max="12302" width="9.7109375" style="54" bestFit="1" customWidth="1"/>
    <col min="12303" max="12544" width="9.140625" style="54"/>
    <col min="12545" max="12545" width="91.28515625" style="54" bestFit="1" customWidth="1"/>
    <col min="12546" max="12548" width="10.7109375" style="54" bestFit="1" customWidth="1"/>
    <col min="12549" max="12552" width="9.7109375" style="54" bestFit="1" customWidth="1"/>
    <col min="12553" max="12553" width="9.7109375" style="54" customWidth="1"/>
    <col min="12554" max="12554" width="9.7109375" style="54" bestFit="1" customWidth="1"/>
    <col min="12555" max="12557" width="9.7109375" style="54" customWidth="1"/>
    <col min="12558" max="12558" width="9.7109375" style="54" bestFit="1" customWidth="1"/>
    <col min="12559" max="12800" width="9.140625" style="54"/>
    <col min="12801" max="12801" width="91.28515625" style="54" bestFit="1" customWidth="1"/>
    <col min="12802" max="12804" width="10.7109375" style="54" bestFit="1" customWidth="1"/>
    <col min="12805" max="12808" width="9.7109375" style="54" bestFit="1" customWidth="1"/>
    <col min="12809" max="12809" width="9.7109375" style="54" customWidth="1"/>
    <col min="12810" max="12810" width="9.7109375" style="54" bestFit="1" customWidth="1"/>
    <col min="12811" max="12813" width="9.7109375" style="54" customWidth="1"/>
    <col min="12814" max="12814" width="9.7109375" style="54" bestFit="1" customWidth="1"/>
    <col min="12815" max="13056" width="9.140625" style="54"/>
    <col min="13057" max="13057" width="91.28515625" style="54" bestFit="1" customWidth="1"/>
    <col min="13058" max="13060" width="10.7109375" style="54" bestFit="1" customWidth="1"/>
    <col min="13061" max="13064" width="9.7109375" style="54" bestFit="1" customWidth="1"/>
    <col min="13065" max="13065" width="9.7109375" style="54" customWidth="1"/>
    <col min="13066" max="13066" width="9.7109375" style="54" bestFit="1" customWidth="1"/>
    <col min="13067" max="13069" width="9.7109375" style="54" customWidth="1"/>
    <col min="13070" max="13070" width="9.7109375" style="54" bestFit="1" customWidth="1"/>
    <col min="13071" max="13312" width="9.140625" style="54"/>
    <col min="13313" max="13313" width="91.28515625" style="54" bestFit="1" customWidth="1"/>
    <col min="13314" max="13316" width="10.7109375" style="54" bestFit="1" customWidth="1"/>
    <col min="13317" max="13320" width="9.7109375" style="54" bestFit="1" customWidth="1"/>
    <col min="13321" max="13321" width="9.7109375" style="54" customWidth="1"/>
    <col min="13322" max="13322" width="9.7109375" style="54" bestFit="1" customWidth="1"/>
    <col min="13323" max="13325" width="9.7109375" style="54" customWidth="1"/>
    <col min="13326" max="13326" width="9.7109375" style="54" bestFit="1" customWidth="1"/>
    <col min="13327" max="13568" width="9.140625" style="54"/>
    <col min="13569" max="13569" width="91.28515625" style="54" bestFit="1" customWidth="1"/>
    <col min="13570" max="13572" width="10.7109375" style="54" bestFit="1" customWidth="1"/>
    <col min="13573" max="13576" width="9.7109375" style="54" bestFit="1" customWidth="1"/>
    <col min="13577" max="13577" width="9.7109375" style="54" customWidth="1"/>
    <col min="13578" max="13578" width="9.7109375" style="54" bestFit="1" customWidth="1"/>
    <col min="13579" max="13581" width="9.7109375" style="54" customWidth="1"/>
    <col min="13582" max="13582" width="9.7109375" style="54" bestFit="1" customWidth="1"/>
    <col min="13583" max="13824" width="9.140625" style="54"/>
    <col min="13825" max="13825" width="91.28515625" style="54" bestFit="1" customWidth="1"/>
    <col min="13826" max="13828" width="10.7109375" style="54" bestFit="1" customWidth="1"/>
    <col min="13829" max="13832" width="9.7109375" style="54" bestFit="1" customWidth="1"/>
    <col min="13833" max="13833" width="9.7109375" style="54" customWidth="1"/>
    <col min="13834" max="13834" width="9.7109375" style="54" bestFit="1" customWidth="1"/>
    <col min="13835" max="13837" width="9.7109375" style="54" customWidth="1"/>
    <col min="13838" max="13838" width="9.7109375" style="54" bestFit="1" customWidth="1"/>
    <col min="13839" max="14080" width="9.140625" style="54"/>
    <col min="14081" max="14081" width="91.28515625" style="54" bestFit="1" customWidth="1"/>
    <col min="14082" max="14084" width="10.7109375" style="54" bestFit="1" customWidth="1"/>
    <col min="14085" max="14088" width="9.7109375" style="54" bestFit="1" customWidth="1"/>
    <col min="14089" max="14089" width="9.7109375" style="54" customWidth="1"/>
    <col min="14090" max="14090" width="9.7109375" style="54" bestFit="1" customWidth="1"/>
    <col min="14091" max="14093" width="9.7109375" style="54" customWidth="1"/>
    <col min="14094" max="14094" width="9.7109375" style="54" bestFit="1" customWidth="1"/>
    <col min="14095" max="14336" width="9.140625" style="54"/>
    <col min="14337" max="14337" width="91.28515625" style="54" bestFit="1" customWidth="1"/>
    <col min="14338" max="14340" width="10.7109375" style="54" bestFit="1" customWidth="1"/>
    <col min="14341" max="14344" width="9.7109375" style="54" bestFit="1" customWidth="1"/>
    <col min="14345" max="14345" width="9.7109375" style="54" customWidth="1"/>
    <col min="14346" max="14346" width="9.7109375" style="54" bestFit="1" customWidth="1"/>
    <col min="14347" max="14349" width="9.7109375" style="54" customWidth="1"/>
    <col min="14350" max="14350" width="9.7109375" style="54" bestFit="1" customWidth="1"/>
    <col min="14351" max="14592" width="9.140625" style="54"/>
    <col min="14593" max="14593" width="91.28515625" style="54" bestFit="1" customWidth="1"/>
    <col min="14594" max="14596" width="10.7109375" style="54" bestFit="1" customWidth="1"/>
    <col min="14597" max="14600" width="9.7109375" style="54" bestFit="1" customWidth="1"/>
    <col min="14601" max="14601" width="9.7109375" style="54" customWidth="1"/>
    <col min="14602" max="14602" width="9.7109375" style="54" bestFit="1" customWidth="1"/>
    <col min="14603" max="14605" width="9.7109375" style="54" customWidth="1"/>
    <col min="14606" max="14606" width="9.7109375" style="54" bestFit="1" customWidth="1"/>
    <col min="14607" max="14848" width="9.140625" style="54"/>
    <col min="14849" max="14849" width="91.28515625" style="54" bestFit="1" customWidth="1"/>
    <col min="14850" max="14852" width="10.7109375" style="54" bestFit="1" customWidth="1"/>
    <col min="14853" max="14856" width="9.7109375" style="54" bestFit="1" customWidth="1"/>
    <col min="14857" max="14857" width="9.7109375" style="54" customWidth="1"/>
    <col min="14858" max="14858" width="9.7109375" style="54" bestFit="1" customWidth="1"/>
    <col min="14859" max="14861" width="9.7109375" style="54" customWidth="1"/>
    <col min="14862" max="14862" width="9.7109375" style="54" bestFit="1" customWidth="1"/>
    <col min="14863" max="15104" width="9.140625" style="54"/>
    <col min="15105" max="15105" width="91.28515625" style="54" bestFit="1" customWidth="1"/>
    <col min="15106" max="15108" width="10.7109375" style="54" bestFit="1" customWidth="1"/>
    <col min="15109" max="15112" width="9.7109375" style="54" bestFit="1" customWidth="1"/>
    <col min="15113" max="15113" width="9.7109375" style="54" customWidth="1"/>
    <col min="15114" max="15114" width="9.7109375" style="54" bestFit="1" customWidth="1"/>
    <col min="15115" max="15117" width="9.7109375" style="54" customWidth="1"/>
    <col min="15118" max="15118" width="9.7109375" style="54" bestFit="1" customWidth="1"/>
    <col min="15119" max="15360" width="9.140625" style="54"/>
    <col min="15361" max="15361" width="91.28515625" style="54" bestFit="1" customWidth="1"/>
    <col min="15362" max="15364" width="10.7109375" style="54" bestFit="1" customWidth="1"/>
    <col min="15365" max="15368" width="9.7109375" style="54" bestFit="1" customWidth="1"/>
    <col min="15369" max="15369" width="9.7109375" style="54" customWidth="1"/>
    <col min="15370" max="15370" width="9.7109375" style="54" bestFit="1" customWidth="1"/>
    <col min="15371" max="15373" width="9.7109375" style="54" customWidth="1"/>
    <col min="15374" max="15374" width="9.7109375" style="54" bestFit="1" customWidth="1"/>
    <col min="15375" max="15616" width="9.140625" style="54"/>
    <col min="15617" max="15617" width="91.28515625" style="54" bestFit="1" customWidth="1"/>
    <col min="15618" max="15620" width="10.7109375" style="54" bestFit="1" customWidth="1"/>
    <col min="15621" max="15624" width="9.7109375" style="54" bestFit="1" customWidth="1"/>
    <col min="15625" max="15625" width="9.7109375" style="54" customWidth="1"/>
    <col min="15626" max="15626" width="9.7109375" style="54" bestFit="1" customWidth="1"/>
    <col min="15627" max="15629" width="9.7109375" style="54" customWidth="1"/>
    <col min="15630" max="15630" width="9.7109375" style="54" bestFit="1" customWidth="1"/>
    <col min="15631" max="15872" width="9.140625" style="54"/>
    <col min="15873" max="15873" width="91.28515625" style="54" bestFit="1" customWidth="1"/>
    <col min="15874" max="15876" width="10.7109375" style="54" bestFit="1" customWidth="1"/>
    <col min="15877" max="15880" width="9.7109375" style="54" bestFit="1" customWidth="1"/>
    <col min="15881" max="15881" width="9.7109375" style="54" customWidth="1"/>
    <col min="15882" max="15882" width="9.7109375" style="54" bestFit="1" customWidth="1"/>
    <col min="15883" max="15885" width="9.7109375" style="54" customWidth="1"/>
    <col min="15886" max="15886" width="9.7109375" style="54" bestFit="1" customWidth="1"/>
    <col min="15887" max="16128" width="9.140625" style="54"/>
    <col min="16129" max="16129" width="91.28515625" style="54" bestFit="1" customWidth="1"/>
    <col min="16130" max="16132" width="10.7109375" style="54" bestFit="1" customWidth="1"/>
    <col min="16133" max="16136" width="9.7109375" style="54" bestFit="1" customWidth="1"/>
    <col min="16137" max="16137" width="9.7109375" style="54" customWidth="1"/>
    <col min="16138" max="16138" width="9.7109375" style="54" bestFit="1" customWidth="1"/>
    <col min="16139" max="16141" width="9.7109375" style="54" customWidth="1"/>
    <col min="16142" max="16142" width="9.7109375" style="54" bestFit="1" customWidth="1"/>
    <col min="16143" max="16384" width="9.140625" style="54"/>
  </cols>
  <sheetData>
    <row r="1" spans="1:14" ht="30" customHeight="1">
      <c r="A1" s="897" t="s">
        <v>824</v>
      </c>
      <c r="B1" s="897"/>
      <c r="C1" s="897"/>
      <c r="D1" s="897"/>
      <c r="E1" s="897"/>
      <c r="F1" s="897"/>
      <c r="G1" s="897"/>
      <c r="H1" s="897"/>
      <c r="I1" s="897"/>
      <c r="J1" s="897"/>
      <c r="K1" s="897"/>
      <c r="L1" s="897"/>
      <c r="M1" s="897"/>
      <c r="N1" s="897"/>
    </row>
    <row r="2" spans="1:14" ht="15" customHeight="1">
      <c r="A2" s="898" t="s">
        <v>446</v>
      </c>
      <c r="B2" s="898"/>
      <c r="C2" s="898"/>
      <c r="D2" s="898"/>
      <c r="E2" s="898"/>
      <c r="F2" s="898"/>
      <c r="G2" s="898"/>
      <c r="H2" s="898"/>
      <c r="I2" s="898"/>
      <c r="J2" s="898"/>
      <c r="K2" s="898"/>
      <c r="L2" s="898"/>
      <c r="M2" s="898"/>
      <c r="N2" s="898"/>
    </row>
    <row r="3" spans="1:14" ht="30" customHeight="1">
      <c r="A3" s="899" t="s">
        <v>3</v>
      </c>
      <c r="B3" s="899"/>
      <c r="C3" s="899"/>
      <c r="D3" s="899"/>
      <c r="E3" s="899"/>
      <c r="F3" s="899"/>
      <c r="G3" s="899"/>
      <c r="H3" s="899"/>
      <c r="I3" s="899"/>
      <c r="J3" s="899"/>
      <c r="K3" s="899"/>
      <c r="L3" s="899"/>
      <c r="M3" s="899"/>
      <c r="N3" s="899"/>
    </row>
    <row r="4" spans="1:14" ht="3.75" customHeight="1" thickBot="1">
      <c r="A4" s="53"/>
      <c r="B4" s="53"/>
      <c r="C4" s="53"/>
      <c r="D4" s="53"/>
      <c r="E4" s="53"/>
      <c r="F4" s="53"/>
      <c r="G4" s="53"/>
      <c r="H4" s="53"/>
      <c r="I4" s="53"/>
      <c r="J4" s="53"/>
      <c r="K4" s="53"/>
      <c r="L4" s="53"/>
      <c r="M4" s="53"/>
      <c r="N4" s="53"/>
    </row>
    <row r="5" spans="1:14" s="58" customFormat="1" ht="30" customHeight="1" thickTop="1" thickBot="1">
      <c r="A5" s="55"/>
      <c r="B5" s="56" t="s">
        <v>447</v>
      </c>
      <c r="C5" s="56" t="s">
        <v>448</v>
      </c>
      <c r="D5" s="56" t="s">
        <v>449</v>
      </c>
      <c r="E5" s="56" t="s">
        <v>450</v>
      </c>
      <c r="F5" s="56" t="s">
        <v>451</v>
      </c>
      <c r="G5" s="56" t="s">
        <v>452</v>
      </c>
      <c r="H5" s="56" t="s">
        <v>453</v>
      </c>
      <c r="I5" s="56" t="s">
        <v>454</v>
      </c>
      <c r="J5" s="56" t="s">
        <v>455</v>
      </c>
      <c r="K5" s="56" t="s">
        <v>456</v>
      </c>
      <c r="L5" s="56" t="s">
        <v>457</v>
      </c>
      <c r="M5" s="56" t="s">
        <v>458</v>
      </c>
      <c r="N5" s="56" t="s">
        <v>459</v>
      </c>
    </row>
    <row r="6" spans="1:14" ht="15" customHeight="1" thickTop="1" thickBot="1">
      <c r="A6" s="59" t="s">
        <v>460</v>
      </c>
      <c r="B6" s="60">
        <v>8896442.3254500013</v>
      </c>
      <c r="C6" s="60">
        <v>9192163.6276799999</v>
      </c>
      <c r="D6" s="60">
        <v>9664150.5101800002</v>
      </c>
      <c r="E6" s="60">
        <v>4567661.8962500002</v>
      </c>
      <c r="F6" s="60">
        <v>4804736.9544399995</v>
      </c>
      <c r="G6" s="60">
        <v>4880265.7982700001</v>
      </c>
      <c r="H6" s="60">
        <v>5457575.9155100007</v>
      </c>
      <c r="I6" s="60">
        <v>6114604.8484100001</v>
      </c>
      <c r="J6" s="60">
        <v>6899499.20524</v>
      </c>
      <c r="K6" s="60">
        <v>6452580.9464499997</v>
      </c>
      <c r="L6" s="60">
        <v>6277195.4955099998</v>
      </c>
      <c r="M6" s="60">
        <v>6178121.4938400015</v>
      </c>
      <c r="N6" s="60">
        <v>6221976.2237</v>
      </c>
    </row>
    <row r="7" spans="1:14" s="63" customFormat="1" ht="15" customHeight="1" thickTop="1">
      <c r="A7" s="61" t="s">
        <v>10</v>
      </c>
      <c r="B7" s="62">
        <v>622325.91596999997</v>
      </c>
      <c r="C7" s="62">
        <v>631234.6936</v>
      </c>
      <c r="D7" s="62">
        <v>731622.4995700001</v>
      </c>
      <c r="E7" s="62">
        <v>332052.26951000001</v>
      </c>
      <c r="F7" s="62">
        <v>388509.67924999999</v>
      </c>
      <c r="G7" s="62">
        <v>401148.05776999996</v>
      </c>
      <c r="H7" s="62">
        <v>360986.55856999999</v>
      </c>
      <c r="I7" s="62">
        <v>553242.99040999997</v>
      </c>
      <c r="J7" s="62">
        <v>625207.22381</v>
      </c>
      <c r="K7" s="62">
        <v>576702.71796000004</v>
      </c>
      <c r="L7" s="62">
        <v>461947.33639000001</v>
      </c>
      <c r="M7" s="62">
        <v>374710.73533999996</v>
      </c>
      <c r="N7" s="62">
        <v>431604.58972999995</v>
      </c>
    </row>
    <row r="8" spans="1:14" s="63" customFormat="1" ht="15" customHeight="1">
      <c r="A8" s="61" t="s">
        <v>19</v>
      </c>
      <c r="B8" s="62">
        <v>954822.59522000002</v>
      </c>
      <c r="C8" s="62">
        <v>855632.23273000005</v>
      </c>
      <c r="D8" s="62">
        <v>803865.61953999999</v>
      </c>
      <c r="E8" s="62">
        <v>225392.47200000001</v>
      </c>
      <c r="F8" s="62">
        <v>158833.47387000002</v>
      </c>
      <c r="G8" s="62">
        <v>125113.11943999999</v>
      </c>
      <c r="H8" s="62">
        <v>217566.33088999998</v>
      </c>
      <c r="I8" s="62">
        <v>290302.24727999995</v>
      </c>
      <c r="J8" s="62">
        <v>152392.39891999998</v>
      </c>
      <c r="K8" s="62">
        <v>217788.04261</v>
      </c>
      <c r="L8" s="62">
        <v>199075.72246000002</v>
      </c>
      <c r="M8" s="62">
        <v>316418.74922</v>
      </c>
      <c r="N8" s="62">
        <v>311174.40234999999</v>
      </c>
    </row>
    <row r="9" spans="1:14" s="63" customFormat="1" ht="15" customHeight="1">
      <c r="A9" s="61" t="s">
        <v>28</v>
      </c>
      <c r="B9" s="62">
        <v>7017869.7924499996</v>
      </c>
      <c r="C9" s="62">
        <v>7396124.3019700004</v>
      </c>
      <c r="D9" s="62">
        <v>7776279.2698500007</v>
      </c>
      <c r="E9" s="62">
        <v>3725282.0091900001</v>
      </c>
      <c r="F9" s="62">
        <v>3978259.8328</v>
      </c>
      <c r="G9" s="62">
        <v>4058691.1951100002</v>
      </c>
      <c r="H9" s="62">
        <v>4422837.2223800002</v>
      </c>
      <c r="I9" s="62">
        <v>4732782.3077600002</v>
      </c>
      <c r="J9" s="62">
        <v>5310832.9052200001</v>
      </c>
      <c r="K9" s="62">
        <v>4840718.8497399995</v>
      </c>
      <c r="L9" s="62">
        <v>4801701.89059</v>
      </c>
      <c r="M9" s="62">
        <v>4826894.6803400004</v>
      </c>
      <c r="N9" s="62">
        <v>4815614.0267599989</v>
      </c>
    </row>
    <row r="10" spans="1:14" s="63" customFormat="1" ht="15" customHeight="1">
      <c r="A10" s="64" t="s">
        <v>461</v>
      </c>
      <c r="B10" s="62">
        <v>7066800.6672499999</v>
      </c>
      <c r="C10" s="62">
        <v>7437917.27018</v>
      </c>
      <c r="D10" s="62">
        <v>7767736.6857000003</v>
      </c>
      <c r="E10" s="62">
        <v>3714714.13901</v>
      </c>
      <c r="F10" s="62">
        <v>3954549.5942600002</v>
      </c>
      <c r="G10" s="62">
        <v>4037972.0836</v>
      </c>
      <c r="H10" s="62">
        <v>4073140.9531</v>
      </c>
      <c r="I10" s="62">
        <v>4184106.1386100003</v>
      </c>
      <c r="J10" s="62">
        <v>4646402.1563500008</v>
      </c>
      <c r="K10" s="62">
        <v>4156996.2136399997</v>
      </c>
      <c r="L10" s="62">
        <v>4122701.4160500001</v>
      </c>
      <c r="M10" s="62">
        <v>4176123.85739</v>
      </c>
      <c r="N10" s="62">
        <v>4170348.158019999</v>
      </c>
    </row>
    <row r="11" spans="1:14" s="63" customFormat="1" ht="15" customHeight="1">
      <c r="A11" s="64" t="s">
        <v>462</v>
      </c>
      <c r="B11" s="62">
        <v>6985714.8452099999</v>
      </c>
      <c r="C11" s="62">
        <v>7336520.9377499996</v>
      </c>
      <c r="D11" s="62">
        <v>7609483.82699</v>
      </c>
      <c r="E11" s="62">
        <v>3614988.91194</v>
      </c>
      <c r="F11" s="62">
        <v>3828572.9947800003</v>
      </c>
      <c r="G11" s="62">
        <v>3772181.6703899996</v>
      </c>
      <c r="H11" s="62">
        <v>3807103.1999299997</v>
      </c>
      <c r="I11" s="62">
        <v>3823592.9964800002</v>
      </c>
      <c r="J11" s="62">
        <v>4127504.50618</v>
      </c>
      <c r="K11" s="62">
        <v>3152603.7900999999</v>
      </c>
      <c r="L11" s="62">
        <v>3096870.0343800001</v>
      </c>
      <c r="M11" s="62">
        <v>2875503.4029799998</v>
      </c>
      <c r="N11" s="62">
        <v>2859952.6552499998</v>
      </c>
    </row>
    <row r="12" spans="1:14" s="63" customFormat="1" ht="15" customHeight="1">
      <c r="A12" s="64" t="s">
        <v>463</v>
      </c>
      <c r="B12" s="62">
        <v>81085.822040000014</v>
      </c>
      <c r="C12" s="62">
        <v>101396.33243000001</v>
      </c>
      <c r="D12" s="62">
        <v>158252.85871</v>
      </c>
      <c r="E12" s="62">
        <v>99725.227069999994</v>
      </c>
      <c r="F12" s="62">
        <v>125976.59948</v>
      </c>
      <c r="G12" s="62">
        <v>265790.41321000003</v>
      </c>
      <c r="H12" s="62">
        <v>266037.75316999998</v>
      </c>
      <c r="I12" s="62">
        <v>360513.14212999999</v>
      </c>
      <c r="J12" s="62">
        <v>518897.65017000004</v>
      </c>
      <c r="K12" s="62">
        <v>1004392.42354</v>
      </c>
      <c r="L12" s="62">
        <v>1025831.3816699999</v>
      </c>
      <c r="M12" s="62">
        <v>1300620.4544100002</v>
      </c>
      <c r="N12" s="62">
        <v>1310395.5027699997</v>
      </c>
    </row>
    <row r="13" spans="1:14" s="63" customFormat="1" ht="15" customHeight="1">
      <c r="A13" s="64" t="s">
        <v>464</v>
      </c>
      <c r="B13" s="62">
        <v>36153.330419999998</v>
      </c>
      <c r="C13" s="62">
        <v>43161.160969999997</v>
      </c>
      <c r="D13" s="62">
        <v>61714.799229999997</v>
      </c>
      <c r="E13" s="62">
        <v>19395.220530000002</v>
      </c>
      <c r="F13" s="62">
        <v>37378.692060000001</v>
      </c>
      <c r="G13" s="62">
        <v>37359.380140000001</v>
      </c>
      <c r="H13" s="62">
        <v>22608.420019999998</v>
      </c>
      <c r="I13" s="62">
        <v>14751.315980000001</v>
      </c>
      <c r="J13" s="62">
        <v>40358.958259999999</v>
      </c>
      <c r="K13" s="62">
        <v>101407.14724999999</v>
      </c>
      <c r="L13" s="62">
        <v>102839.36029000001</v>
      </c>
      <c r="M13" s="62">
        <v>97377.023249999998</v>
      </c>
      <c r="N13" s="62">
        <v>91494.665819999995</v>
      </c>
    </row>
    <row r="14" spans="1:14" s="63" customFormat="1" ht="15" customHeight="1">
      <c r="A14" s="64" t="s">
        <v>465</v>
      </c>
      <c r="B14" s="62">
        <v>34286.930090000002</v>
      </c>
      <c r="C14" s="62">
        <v>36131.73429</v>
      </c>
      <c r="D14" s="62">
        <v>42613.050329999998</v>
      </c>
      <c r="E14" s="62">
        <v>18507.94139</v>
      </c>
      <c r="F14" s="62">
        <v>30897.550019999999</v>
      </c>
      <c r="G14" s="62">
        <v>26511.640339999998</v>
      </c>
      <c r="H14" s="62">
        <v>12100.107</v>
      </c>
      <c r="I14" s="62">
        <v>13035.122079999999</v>
      </c>
      <c r="J14" s="62">
        <v>32372.0478</v>
      </c>
      <c r="K14" s="62">
        <v>77400.453299999994</v>
      </c>
      <c r="L14" s="62">
        <v>79484.137419999999</v>
      </c>
      <c r="M14" s="62">
        <v>63531.452600000004</v>
      </c>
      <c r="N14" s="62">
        <v>58119.79950999999</v>
      </c>
    </row>
    <row r="15" spans="1:14" s="63" customFormat="1" ht="15" customHeight="1">
      <c r="A15" s="64" t="s">
        <v>466</v>
      </c>
      <c r="B15" s="62">
        <v>1866.4003300000002</v>
      </c>
      <c r="C15" s="62">
        <v>7029.4266799999996</v>
      </c>
      <c r="D15" s="62">
        <v>19101.748899999999</v>
      </c>
      <c r="E15" s="62">
        <v>887.27913999999998</v>
      </c>
      <c r="F15" s="62">
        <v>6481.1420399999997</v>
      </c>
      <c r="G15" s="62">
        <v>10847.739800000001</v>
      </c>
      <c r="H15" s="62">
        <v>10508.31302</v>
      </c>
      <c r="I15" s="62">
        <v>1716.1939</v>
      </c>
      <c r="J15" s="62">
        <v>7986.9104600000001</v>
      </c>
      <c r="K15" s="62">
        <v>24006.693950000001</v>
      </c>
      <c r="L15" s="62">
        <v>23355.222870000001</v>
      </c>
      <c r="M15" s="62">
        <v>33845.570649999994</v>
      </c>
      <c r="N15" s="62">
        <v>33374.866309999998</v>
      </c>
    </row>
    <row r="16" spans="1:14" s="63" customFormat="1" ht="15" customHeight="1">
      <c r="A16" s="64" t="s">
        <v>467</v>
      </c>
      <c r="B16" s="62">
        <v>59584.348310000001</v>
      </c>
      <c r="C16" s="62">
        <v>91877.342480000007</v>
      </c>
      <c r="D16" s="62">
        <v>129010.67701</v>
      </c>
      <c r="E16" s="62">
        <v>85329.384669999999</v>
      </c>
      <c r="F16" s="62">
        <v>80786.269260000001</v>
      </c>
      <c r="G16" s="62">
        <v>110361.5361</v>
      </c>
      <c r="H16" s="62">
        <v>122957.74398</v>
      </c>
      <c r="I16" s="62">
        <v>110525.89447</v>
      </c>
      <c r="J16" s="62">
        <v>99701.414599999989</v>
      </c>
      <c r="K16" s="62">
        <v>109205.55120999999</v>
      </c>
      <c r="L16" s="62">
        <v>115268.70516</v>
      </c>
      <c r="M16" s="62">
        <v>109309.84132000001</v>
      </c>
      <c r="N16" s="62">
        <v>110964.08431000001</v>
      </c>
    </row>
    <row r="17" spans="1:14" s="63" customFormat="1" ht="15" customHeight="1">
      <c r="A17" s="64" t="s">
        <v>468</v>
      </c>
      <c r="B17" s="62">
        <v>57251.58928</v>
      </c>
      <c r="C17" s="62">
        <v>85577.397980000009</v>
      </c>
      <c r="D17" s="62">
        <v>120240.91034</v>
      </c>
      <c r="E17" s="62">
        <v>67837.100659999996</v>
      </c>
      <c r="F17" s="62">
        <v>68028.310649999999</v>
      </c>
      <c r="G17" s="62">
        <v>82926.297890000002</v>
      </c>
      <c r="H17" s="62">
        <v>76234.528189999997</v>
      </c>
      <c r="I17" s="62">
        <v>61636.550049999998</v>
      </c>
      <c r="J17" s="62">
        <v>51266.042990000002</v>
      </c>
      <c r="K17" s="62">
        <v>56116.67727</v>
      </c>
      <c r="L17" s="62">
        <v>57705.600960000003</v>
      </c>
      <c r="M17" s="62">
        <v>54303.309659999999</v>
      </c>
      <c r="N17" s="62">
        <v>55254.775170000001</v>
      </c>
    </row>
    <row r="18" spans="1:14" s="63" customFormat="1" ht="15" customHeight="1">
      <c r="A18" s="64" t="s">
        <v>469</v>
      </c>
      <c r="B18" s="62">
        <v>2332.7590299999997</v>
      </c>
      <c r="C18" s="62">
        <v>6299.9444999999996</v>
      </c>
      <c r="D18" s="62">
        <v>8769.7666699999991</v>
      </c>
      <c r="E18" s="62">
        <v>17492.284010000003</v>
      </c>
      <c r="F18" s="62">
        <v>12757.95861</v>
      </c>
      <c r="G18" s="62">
        <v>27435.23821</v>
      </c>
      <c r="H18" s="62">
        <v>46723.215790000002</v>
      </c>
      <c r="I18" s="62">
        <v>48889.344420000001</v>
      </c>
      <c r="J18" s="62">
        <v>48435.371610000002</v>
      </c>
      <c r="K18" s="62">
        <v>53088.873939999998</v>
      </c>
      <c r="L18" s="62">
        <v>57563.104200000002</v>
      </c>
      <c r="M18" s="62">
        <v>55006.531660000001</v>
      </c>
      <c r="N18" s="62">
        <v>55709.309140000005</v>
      </c>
    </row>
    <row r="19" spans="1:14" s="63" customFormat="1" ht="15" customHeight="1">
      <c r="A19" s="64" t="s">
        <v>38</v>
      </c>
      <c r="B19" s="62">
        <v>88808.425540000011</v>
      </c>
      <c r="C19" s="62">
        <v>87449.688709999988</v>
      </c>
      <c r="D19" s="62">
        <v>90918.891090000005</v>
      </c>
      <c r="E19" s="62">
        <v>54117.098310000001</v>
      </c>
      <c r="F19" s="62">
        <v>54557.941850000003</v>
      </c>
      <c r="G19" s="62">
        <v>56872.08913</v>
      </c>
      <c r="H19" s="62">
        <v>426769.07883999997</v>
      </c>
      <c r="I19" s="62">
        <v>611946.30228999991</v>
      </c>
      <c r="J19" s="62">
        <v>699716.49951999995</v>
      </c>
      <c r="K19" s="62">
        <v>727208.24827999994</v>
      </c>
      <c r="L19" s="62">
        <v>725277.48047000007</v>
      </c>
      <c r="M19" s="62">
        <v>698075.60574000003</v>
      </c>
      <c r="N19" s="62">
        <v>694482.3351400001</v>
      </c>
    </row>
    <row r="20" spans="1:14" s="63" customFormat="1" ht="15" customHeight="1">
      <c r="A20" s="64" t="s">
        <v>470</v>
      </c>
      <c r="B20" s="62">
        <v>-233476.97907</v>
      </c>
      <c r="C20" s="62">
        <v>-264281.16037</v>
      </c>
      <c r="D20" s="62">
        <v>-273101.78318000003</v>
      </c>
      <c r="E20" s="62">
        <v>-148273.83333000002</v>
      </c>
      <c r="F20" s="62">
        <v>-149012.66462999998</v>
      </c>
      <c r="G20" s="62">
        <v>-183873.89386000001</v>
      </c>
      <c r="H20" s="62">
        <v>-222638.97356000001</v>
      </c>
      <c r="I20" s="62">
        <v>-188547.34359</v>
      </c>
      <c r="J20" s="62">
        <v>-175346.12351</v>
      </c>
      <c r="K20" s="62">
        <v>-254098.31063999998</v>
      </c>
      <c r="L20" s="62">
        <v>-264385.07137999998</v>
      </c>
      <c r="M20" s="62">
        <v>-253991.64736</v>
      </c>
      <c r="N20" s="62">
        <v>-251675.21653000001</v>
      </c>
    </row>
    <row r="21" spans="1:14" s="63" customFormat="1" ht="15" customHeight="1">
      <c r="A21" s="61" t="s">
        <v>68</v>
      </c>
      <c r="B21" s="62">
        <v>54432.92</v>
      </c>
      <c r="C21" s="62">
        <v>53972.29421</v>
      </c>
      <c r="D21" s="62">
        <v>53379.691810000004</v>
      </c>
      <c r="E21" s="62">
        <v>41582.703030000004</v>
      </c>
      <c r="F21" s="62">
        <v>23816.866030000001</v>
      </c>
      <c r="G21" s="62">
        <v>38070.762590000006</v>
      </c>
      <c r="H21" s="62">
        <v>70326.594599999997</v>
      </c>
      <c r="I21" s="62">
        <v>89730.81259999999</v>
      </c>
      <c r="J21" s="62">
        <v>104501.55931</v>
      </c>
      <c r="K21" s="62">
        <v>117328.75898999999</v>
      </c>
      <c r="L21" s="62">
        <v>114757.66583</v>
      </c>
      <c r="M21" s="62">
        <v>109398.01889000001</v>
      </c>
      <c r="N21" s="62">
        <v>113512.01390000001</v>
      </c>
    </row>
    <row r="22" spans="1:14" s="63" customFormat="1" ht="15" customHeight="1">
      <c r="A22" s="61" t="s">
        <v>74</v>
      </c>
      <c r="B22" s="62">
        <v>930.90809000000002</v>
      </c>
      <c r="C22" s="62">
        <v>679.75687000000005</v>
      </c>
      <c r="D22" s="62">
        <v>2842.9652500000002</v>
      </c>
      <c r="E22" s="62">
        <v>8310.1251900000007</v>
      </c>
      <c r="F22" s="62">
        <v>9567.7713199999998</v>
      </c>
      <c r="G22" s="62">
        <v>4260.0505300000004</v>
      </c>
      <c r="H22" s="62">
        <v>3329.7833700000001</v>
      </c>
      <c r="I22" s="62">
        <v>6832.1620199999998</v>
      </c>
      <c r="J22" s="62">
        <v>3238.53316</v>
      </c>
      <c r="K22" s="62">
        <v>2599.34728</v>
      </c>
      <c r="L22" s="62">
        <v>2985.7030800000002</v>
      </c>
      <c r="M22" s="62">
        <v>1396.1346099999992</v>
      </c>
      <c r="N22" s="62">
        <v>1295.7210299999992</v>
      </c>
    </row>
    <row r="23" spans="1:14" s="63" customFormat="1" ht="15" customHeight="1">
      <c r="A23" s="61" t="s">
        <v>471</v>
      </c>
      <c r="B23" s="62">
        <v>7073.3669199999995</v>
      </c>
      <c r="C23" s="62">
        <v>12683.60914</v>
      </c>
      <c r="D23" s="62">
        <v>38619.836799999997</v>
      </c>
      <c r="E23" s="62">
        <v>58353.518040000003</v>
      </c>
      <c r="F23" s="62">
        <v>63369.77074</v>
      </c>
      <c r="G23" s="62">
        <v>76501.682870000004</v>
      </c>
      <c r="H23" s="62">
        <v>216953.06081</v>
      </c>
      <c r="I23" s="62">
        <v>289390.64726</v>
      </c>
      <c r="J23" s="62">
        <v>556127.77624000004</v>
      </c>
      <c r="K23" s="62">
        <v>555421.72646999999</v>
      </c>
      <c r="L23" s="62">
        <v>555253.22341999994</v>
      </c>
      <c r="M23" s="62">
        <v>415717.08531999995</v>
      </c>
      <c r="N23" s="62">
        <v>415785.66667999991</v>
      </c>
    </row>
    <row r="24" spans="1:14" s="63" customFormat="1" ht="15" customHeight="1">
      <c r="A24" s="61" t="s">
        <v>84</v>
      </c>
      <c r="B24" s="62">
        <v>198583.61213999998</v>
      </c>
      <c r="C24" s="62">
        <v>204080.97777</v>
      </c>
      <c r="D24" s="62">
        <v>223097.75666999997</v>
      </c>
      <c r="E24" s="62">
        <v>159419.62576</v>
      </c>
      <c r="F24" s="62">
        <v>165811.71284999998</v>
      </c>
      <c r="G24" s="62">
        <v>158030.90150000001</v>
      </c>
      <c r="H24" s="62">
        <v>148979.31539999999</v>
      </c>
      <c r="I24" s="62">
        <v>144447.06594</v>
      </c>
      <c r="J24" s="62">
        <v>138783.49972999998</v>
      </c>
      <c r="K24" s="62">
        <v>134387.12741999998</v>
      </c>
      <c r="L24" s="62">
        <v>133901.62298000001</v>
      </c>
      <c r="M24" s="62">
        <v>127011.56761999999</v>
      </c>
      <c r="N24" s="62">
        <v>126257.65578</v>
      </c>
    </row>
    <row r="25" spans="1:14" s="63" customFormat="1" ht="15" customHeight="1">
      <c r="A25" s="61" t="s">
        <v>472</v>
      </c>
      <c r="B25" s="62">
        <v>40403.214659999998</v>
      </c>
      <c r="C25" s="62">
        <v>37755.76139</v>
      </c>
      <c r="D25" s="62">
        <v>34442.870689999996</v>
      </c>
      <c r="E25" s="62">
        <v>17269.17353</v>
      </c>
      <c r="F25" s="62">
        <v>16567.847580000001</v>
      </c>
      <c r="G25" s="62">
        <v>18450.028460000001</v>
      </c>
      <c r="H25" s="62">
        <v>16597.049490000001</v>
      </c>
      <c r="I25" s="62">
        <v>7876.6151399999999</v>
      </c>
      <c r="J25" s="62">
        <v>8415.3088499999994</v>
      </c>
      <c r="K25" s="62">
        <v>7634.3759800000007</v>
      </c>
      <c r="L25" s="62">
        <v>7572.3307599999998</v>
      </c>
      <c r="M25" s="62">
        <v>6574.5225</v>
      </c>
      <c r="N25" s="62">
        <v>6732.1474700000008</v>
      </c>
    </row>
    <row r="26" spans="1:14" s="65" customFormat="1" ht="15" customHeight="1" thickBot="1">
      <c r="A26" s="61" t="s">
        <v>100</v>
      </c>
      <c r="B26" s="62">
        <v>0</v>
      </c>
      <c r="C26" s="62">
        <v>0</v>
      </c>
      <c r="D26" s="62">
        <v>0</v>
      </c>
      <c r="E26" s="62">
        <v>0</v>
      </c>
      <c r="F26" s="62">
        <v>0</v>
      </c>
      <c r="G26" s="62">
        <v>0</v>
      </c>
      <c r="H26" s="62">
        <v>0</v>
      </c>
      <c r="I26" s="62">
        <v>0</v>
      </c>
      <c r="J26" s="62">
        <v>0</v>
      </c>
      <c r="K26" s="62">
        <v>0</v>
      </c>
      <c r="L26" s="62">
        <v>0</v>
      </c>
      <c r="M26" s="62">
        <v>0</v>
      </c>
      <c r="N26" s="62">
        <v>0</v>
      </c>
    </row>
    <row r="27" spans="1:14" ht="15" customHeight="1" thickTop="1" thickBot="1">
      <c r="A27" s="59" t="s">
        <v>473</v>
      </c>
      <c r="B27" s="60">
        <v>8039939.0921899993</v>
      </c>
      <c r="C27" s="60">
        <v>8295078.7005600007</v>
      </c>
      <c r="D27" s="60">
        <v>8685501.1842900012</v>
      </c>
      <c r="E27" s="60">
        <v>4236128.3632300003</v>
      </c>
      <c r="F27" s="60">
        <v>4467547.12861</v>
      </c>
      <c r="G27" s="60">
        <v>4491024.4715400003</v>
      </c>
      <c r="H27" s="60">
        <v>5052490.3649599999</v>
      </c>
      <c r="I27" s="60">
        <v>5668289.6209399998</v>
      </c>
      <c r="J27" s="60">
        <v>6438066.9468799997</v>
      </c>
      <c r="K27" s="60">
        <v>5958198.0732100001</v>
      </c>
      <c r="L27" s="60">
        <v>5787723.77599</v>
      </c>
      <c r="M27" s="60">
        <v>5659388.6125399992</v>
      </c>
      <c r="N27" s="60">
        <v>5701840.6735599991</v>
      </c>
    </row>
    <row r="28" spans="1:14" s="63" customFormat="1" ht="15" customHeight="1" thickTop="1">
      <c r="A28" s="61" t="s">
        <v>474</v>
      </c>
      <c r="B28" s="62">
        <v>6598602.2458999995</v>
      </c>
      <c r="C28" s="62">
        <v>6976619.6497299997</v>
      </c>
      <c r="D28" s="62">
        <v>7406593.7405200005</v>
      </c>
      <c r="E28" s="62">
        <v>3699789.50373</v>
      </c>
      <c r="F28" s="62">
        <v>3853297.8847500002</v>
      </c>
      <c r="G28" s="62">
        <v>3703506.99547</v>
      </c>
      <c r="H28" s="62">
        <v>3583449.0351499999</v>
      </c>
      <c r="I28" s="62">
        <v>4340530.9196999995</v>
      </c>
      <c r="J28" s="62">
        <v>4593800.8664799994</v>
      </c>
      <c r="K28" s="62">
        <v>2505387.7801599996</v>
      </c>
      <c r="L28" s="62">
        <v>2403124.1626300002</v>
      </c>
      <c r="M28" s="62">
        <v>3918713.0208599996</v>
      </c>
      <c r="N28" s="62">
        <v>3965123.5238699997</v>
      </c>
    </row>
    <row r="29" spans="1:14" s="63" customFormat="1" ht="15" customHeight="1">
      <c r="A29" s="64" t="s">
        <v>475</v>
      </c>
      <c r="B29" s="62">
        <v>90932.063959999999</v>
      </c>
      <c r="C29" s="62">
        <v>188767.30397000001</v>
      </c>
      <c r="D29" s="62">
        <v>177204.13876</v>
      </c>
      <c r="E29" s="62">
        <v>71468.362549999991</v>
      </c>
      <c r="F29" s="62">
        <v>75340.133069999996</v>
      </c>
      <c r="G29" s="62">
        <v>135779.91971000002</v>
      </c>
      <c r="H29" s="62">
        <v>316526.38574</v>
      </c>
      <c r="I29" s="62">
        <v>431510.72247000004</v>
      </c>
      <c r="J29" s="62">
        <v>402193.99223000003</v>
      </c>
      <c r="K29" s="62">
        <v>117218.5592</v>
      </c>
      <c r="L29" s="62">
        <v>143286.33768</v>
      </c>
      <c r="M29" s="62">
        <v>101414.38961000001</v>
      </c>
      <c r="N29" s="62">
        <v>142819.10200000001</v>
      </c>
    </row>
    <row r="30" spans="1:14" s="63" customFormat="1" ht="15" customHeight="1">
      <c r="A30" s="64" t="s">
        <v>476</v>
      </c>
      <c r="B30" s="62">
        <v>1498976.8579200001</v>
      </c>
      <c r="C30" s="62">
        <v>1322722.4246500002</v>
      </c>
      <c r="D30" s="62">
        <v>1288187.4860999999</v>
      </c>
      <c r="E30" s="62">
        <v>544564.09896000009</v>
      </c>
      <c r="F30" s="62">
        <v>623883.85865999991</v>
      </c>
      <c r="G30" s="62">
        <v>631954.57844000007</v>
      </c>
      <c r="H30" s="62">
        <v>881069.44598000008</v>
      </c>
      <c r="I30" s="62">
        <v>1315751.1378199998</v>
      </c>
      <c r="J30" s="62">
        <v>1385038.26997</v>
      </c>
      <c r="K30" s="62">
        <v>881217.68776999996</v>
      </c>
      <c r="L30" s="62">
        <v>745866.00823000004</v>
      </c>
      <c r="M30" s="62">
        <v>931594.38067999994</v>
      </c>
      <c r="N30" s="62">
        <v>889612.58115999983</v>
      </c>
    </row>
    <row r="31" spans="1:14" s="63" customFormat="1" ht="15" customHeight="1">
      <c r="A31" s="64" t="s">
        <v>477</v>
      </c>
      <c r="B31" s="62">
        <v>354998.75831</v>
      </c>
      <c r="C31" s="62">
        <v>120055.78901000001</v>
      </c>
      <c r="D31" s="62">
        <v>16475.338680000001</v>
      </c>
      <c r="E31" s="62">
        <v>5263.5813899999994</v>
      </c>
      <c r="F31" s="62">
        <v>6341.8814900000007</v>
      </c>
      <c r="G31" s="62">
        <v>56974.185530000002</v>
      </c>
      <c r="H31" s="62">
        <v>55525.326700000005</v>
      </c>
      <c r="I31" s="62">
        <v>52459.773179999997</v>
      </c>
      <c r="J31" s="62">
        <v>167.16506000000001</v>
      </c>
      <c r="K31" s="62">
        <v>79.597529999999992</v>
      </c>
      <c r="L31" s="62">
        <v>77.569109999999995</v>
      </c>
      <c r="M31" s="62">
        <v>15.286059999999999</v>
      </c>
      <c r="N31" s="62">
        <v>11.123619999999999</v>
      </c>
    </row>
    <row r="32" spans="1:14" s="63" customFormat="1" ht="15" customHeight="1">
      <c r="A32" s="64" t="s">
        <v>478</v>
      </c>
      <c r="B32" s="62">
        <v>63408.55586</v>
      </c>
      <c r="C32" s="62">
        <v>72355.122049999991</v>
      </c>
      <c r="D32" s="62">
        <v>81295.319329999998</v>
      </c>
      <c r="E32" s="62">
        <v>43007.972549999999</v>
      </c>
      <c r="F32" s="62">
        <v>58931.286650000002</v>
      </c>
      <c r="G32" s="62">
        <v>56373.23285</v>
      </c>
      <c r="H32" s="62">
        <v>39410.279390000003</v>
      </c>
      <c r="I32" s="62">
        <v>35456.256500000003</v>
      </c>
      <c r="J32" s="62">
        <v>40095.355409999996</v>
      </c>
      <c r="K32" s="62">
        <v>47729.255990000005</v>
      </c>
      <c r="L32" s="62">
        <v>46259.81078</v>
      </c>
      <c r="M32" s="62">
        <v>54774.604899999991</v>
      </c>
      <c r="N32" s="62">
        <v>54341.716919999992</v>
      </c>
    </row>
    <row r="33" spans="1:14" s="63" customFormat="1" ht="15" customHeight="1">
      <c r="A33" s="64" t="s">
        <v>479</v>
      </c>
      <c r="B33" s="62">
        <v>4343383.9944200004</v>
      </c>
      <c r="C33" s="62">
        <v>4959551.16799</v>
      </c>
      <c r="D33" s="62">
        <v>5460133.89224</v>
      </c>
      <c r="E33" s="62">
        <v>2772120.0762800002</v>
      </c>
      <c r="F33" s="62">
        <v>2775817.4973499998</v>
      </c>
      <c r="G33" s="62">
        <v>2508031.8991300003</v>
      </c>
      <c r="H33" s="62">
        <v>2010001.4794700001</v>
      </c>
      <c r="I33" s="62">
        <v>2203744.3764</v>
      </c>
      <c r="J33" s="62">
        <v>2490853.2798800003</v>
      </c>
      <c r="K33" s="62">
        <v>1407972.19092</v>
      </c>
      <c r="L33" s="62">
        <v>1414894.7782699999</v>
      </c>
      <c r="M33" s="62">
        <v>2553907.16212</v>
      </c>
      <c r="N33" s="62">
        <v>2597293.7356199999</v>
      </c>
    </row>
    <row r="34" spans="1:14" s="63" customFormat="1" ht="15" customHeight="1">
      <c r="A34" s="64" t="s">
        <v>480</v>
      </c>
      <c r="B34" s="62">
        <v>246902.01543</v>
      </c>
      <c r="C34" s="62">
        <v>313167.84206</v>
      </c>
      <c r="D34" s="62">
        <v>383297.56541000004</v>
      </c>
      <c r="E34" s="62">
        <v>263365.41200000001</v>
      </c>
      <c r="F34" s="62">
        <v>312983.22752999997</v>
      </c>
      <c r="G34" s="62">
        <v>314393.17981</v>
      </c>
      <c r="H34" s="62">
        <v>280916.11787000002</v>
      </c>
      <c r="I34" s="62">
        <v>301608.65333</v>
      </c>
      <c r="J34" s="62">
        <v>275452.80392999999</v>
      </c>
      <c r="K34" s="62">
        <v>51170.488749999997</v>
      </c>
      <c r="L34" s="62">
        <v>52739.658560000003</v>
      </c>
      <c r="M34" s="62">
        <v>277007.19748999999</v>
      </c>
      <c r="N34" s="62">
        <v>281045.26455000002</v>
      </c>
    </row>
    <row r="35" spans="1:14" s="63" customFormat="1" ht="15" customHeight="1">
      <c r="A35" s="61" t="s">
        <v>481</v>
      </c>
      <c r="B35" s="62">
        <v>800.72454000000005</v>
      </c>
      <c r="C35" s="62">
        <v>746.40920999999992</v>
      </c>
      <c r="D35" s="62">
        <v>569.17249000000004</v>
      </c>
      <c r="E35" s="62">
        <v>52.97045</v>
      </c>
      <c r="F35" s="62">
        <v>55.264040000000001</v>
      </c>
      <c r="G35" s="62">
        <v>51.252559999999995</v>
      </c>
      <c r="H35" s="62">
        <v>83.004259999999988</v>
      </c>
      <c r="I35" s="62">
        <v>115.49764</v>
      </c>
      <c r="J35" s="62">
        <v>0</v>
      </c>
      <c r="K35" s="62">
        <v>0</v>
      </c>
      <c r="L35" s="62">
        <v>0</v>
      </c>
      <c r="M35" s="62">
        <v>1.4179300000000001</v>
      </c>
      <c r="N35" s="62">
        <v>2.4</v>
      </c>
    </row>
    <row r="36" spans="1:14" s="63" customFormat="1" ht="15" customHeight="1">
      <c r="A36" s="61" t="s">
        <v>482</v>
      </c>
      <c r="B36" s="62">
        <v>735264.26583000005</v>
      </c>
      <c r="C36" s="62">
        <v>811157.95559999999</v>
      </c>
      <c r="D36" s="62">
        <v>790361.35440999991</v>
      </c>
      <c r="E36" s="62">
        <v>245280.86812999999</v>
      </c>
      <c r="F36" s="62">
        <v>336414.04841000005</v>
      </c>
      <c r="G36" s="62">
        <v>406781.12287999998</v>
      </c>
      <c r="H36" s="62">
        <v>880036.57285999996</v>
      </c>
      <c r="I36" s="62">
        <v>835730.20660000003</v>
      </c>
      <c r="J36" s="62">
        <v>1365365.38206</v>
      </c>
      <c r="K36" s="62">
        <v>1764669.9418800001</v>
      </c>
      <c r="L36" s="62">
        <v>1635558.9762500001</v>
      </c>
      <c r="M36" s="62">
        <v>1189955.8632299998</v>
      </c>
      <c r="N36" s="62">
        <v>1153983.1168000002</v>
      </c>
    </row>
    <row r="37" spans="1:14" s="63" customFormat="1" ht="15" customHeight="1">
      <c r="A37" s="61" t="s">
        <v>483</v>
      </c>
      <c r="B37" s="62">
        <v>174572.63266</v>
      </c>
      <c r="C37" s="62">
        <v>138058.93468000001</v>
      </c>
      <c r="D37" s="62">
        <v>171913.98383000001</v>
      </c>
      <c r="E37" s="62">
        <v>104941.60028</v>
      </c>
      <c r="F37" s="62">
        <v>78020.458910000001</v>
      </c>
      <c r="G37" s="62">
        <v>112464.85876</v>
      </c>
      <c r="H37" s="62">
        <v>144418.70734999998</v>
      </c>
      <c r="I37" s="62">
        <v>176398.81663999998</v>
      </c>
      <c r="J37" s="62">
        <v>166244.85738999999</v>
      </c>
      <c r="K37" s="62">
        <v>186978.52478000001</v>
      </c>
      <c r="L37" s="62">
        <v>125434.68199</v>
      </c>
      <c r="M37" s="62">
        <v>147574.1551</v>
      </c>
      <c r="N37" s="62">
        <v>157873.05044000002</v>
      </c>
    </row>
    <row r="38" spans="1:14" s="63" customFormat="1" ht="15" customHeight="1">
      <c r="A38" s="61" t="s">
        <v>145</v>
      </c>
      <c r="B38" s="62">
        <v>78527.541580000005</v>
      </c>
      <c r="C38" s="62">
        <v>79480.72129999999</v>
      </c>
      <c r="D38" s="62">
        <v>82373.460529999997</v>
      </c>
      <c r="E38" s="62">
        <v>49204.24583</v>
      </c>
      <c r="F38" s="62">
        <v>53704.976430000002</v>
      </c>
      <c r="G38" s="62">
        <v>55870.991280000002</v>
      </c>
      <c r="H38" s="62">
        <v>57238.546689999996</v>
      </c>
      <c r="I38" s="62">
        <v>59716.508150000001</v>
      </c>
      <c r="J38" s="62">
        <v>87744.69313</v>
      </c>
      <c r="K38" s="62">
        <v>59239.395389999998</v>
      </c>
      <c r="L38" s="62">
        <v>58137.995579999995</v>
      </c>
      <c r="M38" s="62">
        <v>55258.739650000003</v>
      </c>
      <c r="N38" s="62">
        <v>55003.721420000009</v>
      </c>
    </row>
    <row r="39" spans="1:14" s="63" customFormat="1" ht="15" customHeight="1">
      <c r="A39" s="61" t="s">
        <v>152</v>
      </c>
      <c r="B39" s="62">
        <v>259842.87028</v>
      </c>
      <c r="C39" s="62">
        <v>187192.84071000002</v>
      </c>
      <c r="D39" s="62">
        <v>111053.94835999999</v>
      </c>
      <c r="E39" s="62">
        <v>21046.708579999999</v>
      </c>
      <c r="F39" s="62">
        <v>14041.048140000001</v>
      </c>
      <c r="G39" s="62">
        <v>7026.4693600000001</v>
      </c>
      <c r="H39" s="62">
        <v>0</v>
      </c>
      <c r="I39" s="62">
        <v>50695.138890000002</v>
      </c>
      <c r="J39" s="62">
        <v>50740.277770000001</v>
      </c>
      <c r="K39" s="62">
        <v>35549.791669999999</v>
      </c>
      <c r="L39" s="62">
        <v>35176.944439999999</v>
      </c>
      <c r="M39" s="62">
        <v>20010.833330000001</v>
      </c>
      <c r="N39" s="62">
        <v>20122.777770000001</v>
      </c>
    </row>
    <row r="40" spans="1:14" s="63" customFormat="1" ht="15" customHeight="1">
      <c r="A40" s="61" t="s">
        <v>484</v>
      </c>
      <c r="B40" s="62">
        <v>78963.064230000004</v>
      </c>
      <c r="C40" s="62">
        <v>77973.20898000001</v>
      </c>
      <c r="D40" s="62">
        <v>105726.71034000001</v>
      </c>
      <c r="E40" s="62">
        <v>115812.46623000001</v>
      </c>
      <c r="F40" s="62">
        <v>132013.44792999999</v>
      </c>
      <c r="G40" s="62">
        <v>112689.02819</v>
      </c>
      <c r="H40" s="62">
        <v>92867.643479999999</v>
      </c>
      <c r="I40" s="62">
        <v>69911.068700000003</v>
      </c>
      <c r="J40" s="62">
        <v>117044.24190000001</v>
      </c>
      <c r="K40" s="62">
        <v>98655.327980000002</v>
      </c>
      <c r="L40" s="62">
        <v>99324.566879999998</v>
      </c>
      <c r="M40" s="62">
        <v>80913.265490000005</v>
      </c>
      <c r="N40" s="62">
        <v>79508.129919999992</v>
      </c>
    </row>
    <row r="41" spans="1:14" s="65" customFormat="1" ht="15" customHeight="1" thickBot="1">
      <c r="A41" s="61" t="s">
        <v>126</v>
      </c>
      <c r="B41" s="62">
        <v>113365.74717</v>
      </c>
      <c r="C41" s="62">
        <v>23848.980350000002</v>
      </c>
      <c r="D41" s="62">
        <v>16908.81381</v>
      </c>
      <c r="E41" s="62">
        <v>0</v>
      </c>
      <c r="F41" s="62">
        <v>0</v>
      </c>
      <c r="G41" s="62">
        <v>92633.753040000011</v>
      </c>
      <c r="H41" s="62">
        <v>294396.85517</v>
      </c>
      <c r="I41" s="62">
        <v>135191.46462000001</v>
      </c>
      <c r="J41" s="62">
        <v>57126.628149999997</v>
      </c>
      <c r="K41" s="62">
        <v>1307717.3113499999</v>
      </c>
      <c r="L41" s="62">
        <v>1430966.4482200001</v>
      </c>
      <c r="M41" s="62">
        <v>246961.31695000001</v>
      </c>
      <c r="N41" s="62">
        <v>270223.95334000001</v>
      </c>
    </row>
    <row r="42" spans="1:14" ht="15" customHeight="1" thickTop="1" thickBot="1">
      <c r="A42" s="59" t="s">
        <v>485</v>
      </c>
      <c r="B42" s="60">
        <v>856503.23311000003</v>
      </c>
      <c r="C42" s="60">
        <v>897084.92703999998</v>
      </c>
      <c r="D42" s="60">
        <v>978649.32589999994</v>
      </c>
      <c r="E42" s="60">
        <v>331533.53301999997</v>
      </c>
      <c r="F42" s="60">
        <v>337189.82582999999</v>
      </c>
      <c r="G42" s="60">
        <v>389241.32673000003</v>
      </c>
      <c r="H42" s="60">
        <v>405085.55054999999</v>
      </c>
      <c r="I42" s="60">
        <v>446315.22747000004</v>
      </c>
      <c r="J42" s="60">
        <v>461432.25836000004</v>
      </c>
      <c r="K42" s="60">
        <v>494382.87325999996</v>
      </c>
      <c r="L42" s="60">
        <v>489471.71951999998</v>
      </c>
      <c r="M42" s="60">
        <v>518732.88130000007</v>
      </c>
      <c r="N42" s="60">
        <v>520135.55014000001</v>
      </c>
    </row>
    <row r="43" spans="1:14" s="63" customFormat="1" ht="15" customHeight="1" thickTop="1">
      <c r="A43" s="61" t="s">
        <v>167</v>
      </c>
      <c r="B43" s="62">
        <v>633306.93999999994</v>
      </c>
      <c r="C43" s="62">
        <v>704093.74</v>
      </c>
      <c r="D43" s="62">
        <v>744288.8</v>
      </c>
      <c r="E43" s="62">
        <v>262736.37</v>
      </c>
      <c r="F43" s="62">
        <v>277154.07</v>
      </c>
      <c r="G43" s="62">
        <v>336498.58</v>
      </c>
      <c r="H43" s="62">
        <v>355224.48</v>
      </c>
      <c r="I43" s="62">
        <v>383631.78</v>
      </c>
      <c r="J43" s="62">
        <v>414570.44</v>
      </c>
      <c r="K43" s="62">
        <v>430483.6</v>
      </c>
      <c r="L43" s="62">
        <v>442692.3</v>
      </c>
      <c r="M43" s="62">
        <v>471915.4</v>
      </c>
      <c r="N43" s="62">
        <v>473709.5</v>
      </c>
    </row>
    <row r="44" spans="1:14" s="63" customFormat="1" ht="15" customHeight="1">
      <c r="A44" s="61" t="s">
        <v>171</v>
      </c>
      <c r="B44" s="62">
        <v>9926.1355399999993</v>
      </c>
      <c r="C44" s="62">
        <v>4620.0710999999992</v>
      </c>
      <c r="D44" s="62">
        <v>4619.98171</v>
      </c>
      <c r="E44" s="62">
        <v>9447.9793000000009</v>
      </c>
      <c r="F44" s="62">
        <v>13439.0355</v>
      </c>
      <c r="G44" s="62">
        <v>1279.88535</v>
      </c>
      <c r="H44" s="62">
        <v>10014.764810000001</v>
      </c>
      <c r="I44" s="62">
        <v>18260.827699999998</v>
      </c>
      <c r="J44" s="62">
        <v>15229.616739999999</v>
      </c>
      <c r="K44" s="62">
        <v>21645.570670000001</v>
      </c>
      <c r="L44" s="62">
        <v>9436.8706700000002</v>
      </c>
      <c r="M44" s="62">
        <v>937.17601999999999</v>
      </c>
      <c r="N44" s="62">
        <v>937.22670000000005</v>
      </c>
    </row>
    <row r="45" spans="1:14" s="63" customFormat="1" ht="15" customHeight="1">
      <c r="A45" s="61" t="s">
        <v>175</v>
      </c>
      <c r="B45" s="62">
        <v>-2.0000000000000002E-5</v>
      </c>
      <c r="C45" s="62">
        <v>0</v>
      </c>
      <c r="D45" s="62">
        <v>0</v>
      </c>
      <c r="E45" s="62">
        <v>0</v>
      </c>
      <c r="F45" s="62">
        <v>0</v>
      </c>
      <c r="G45" s="62">
        <v>0</v>
      </c>
      <c r="H45" s="62">
        <v>0</v>
      </c>
      <c r="I45" s="62">
        <v>0</v>
      </c>
      <c r="J45" s="62">
        <v>0</v>
      </c>
      <c r="K45" s="62">
        <v>0</v>
      </c>
      <c r="L45" s="62">
        <v>0</v>
      </c>
      <c r="M45" s="62">
        <v>0</v>
      </c>
      <c r="N45" s="62">
        <v>0</v>
      </c>
    </row>
    <row r="46" spans="1:14" s="63" customFormat="1" ht="15" customHeight="1">
      <c r="A46" s="61" t="s">
        <v>486</v>
      </c>
      <c r="B46" s="62">
        <v>92938.521400000012</v>
      </c>
      <c r="C46" s="62">
        <v>104971.685</v>
      </c>
      <c r="D46" s="62">
        <v>113311.62789</v>
      </c>
      <c r="E46" s="62">
        <v>36626.966369999995</v>
      </c>
      <c r="F46" s="62">
        <v>32789.445110000001</v>
      </c>
      <c r="G46" s="62">
        <v>34170.072319999999</v>
      </c>
      <c r="H46" s="62">
        <v>38547.041239999999</v>
      </c>
      <c r="I46" s="62">
        <v>41703.4326</v>
      </c>
      <c r="J46" s="62">
        <v>45049.158090000004</v>
      </c>
      <c r="K46" s="62">
        <v>48959.486250000002</v>
      </c>
      <c r="L46" s="62">
        <v>48959.486250000002</v>
      </c>
      <c r="M46" s="62">
        <v>49708.206229999996</v>
      </c>
      <c r="N46" s="62">
        <v>49708.206229999996</v>
      </c>
    </row>
    <row r="47" spans="1:14" s="63" customFormat="1" ht="15" customHeight="1">
      <c r="A47" s="61" t="s">
        <v>181</v>
      </c>
      <c r="B47" s="62">
        <v>120331.63619</v>
      </c>
      <c r="C47" s="62">
        <v>83399.430939999991</v>
      </c>
      <c r="D47" s="62">
        <v>116428.9163</v>
      </c>
      <c r="E47" s="62">
        <v>22722.217350000003</v>
      </c>
      <c r="F47" s="62">
        <v>13807.275220000001</v>
      </c>
      <c r="G47" s="62">
        <v>17292.789059999999</v>
      </c>
      <c r="H47" s="62">
        <v>1299.2645</v>
      </c>
      <c r="I47" s="62">
        <v>2719.1871700000002</v>
      </c>
      <c r="J47" s="62">
        <v>-13416.956470000001</v>
      </c>
      <c r="K47" s="62">
        <v>-6705.7836600000001</v>
      </c>
      <c r="L47" s="62">
        <v>-11616.937400000001</v>
      </c>
      <c r="M47" s="62">
        <v>-3827.9009499999993</v>
      </c>
      <c r="N47" s="62">
        <v>-4219.3827899999997</v>
      </c>
    </row>
    <row r="48" spans="1:14" s="63" customFormat="1" ht="15" customHeight="1">
      <c r="A48" s="64" t="s">
        <v>487</v>
      </c>
      <c r="B48" s="62">
        <v>0</v>
      </c>
      <c r="C48" s="62">
        <v>0</v>
      </c>
      <c r="D48" s="62">
        <v>0</v>
      </c>
      <c r="E48" s="62">
        <v>615.80131999999992</v>
      </c>
      <c r="F48" s="62">
        <v>1.0031399999999999</v>
      </c>
      <c r="G48" s="62">
        <v>5.77E-3</v>
      </c>
      <c r="H48" s="62">
        <v>-17387.80125</v>
      </c>
      <c r="I48" s="62">
        <v>-32058.799749999998</v>
      </c>
      <c r="J48" s="62">
        <v>-35043.635110000003</v>
      </c>
      <c r="K48" s="62">
        <v>1.9199999999999998E-3</v>
      </c>
      <c r="L48" s="62">
        <v>-6705.7836799999995</v>
      </c>
      <c r="M48" s="62">
        <v>-7192.9835000000003</v>
      </c>
      <c r="N48" s="62">
        <v>-3827.9009499999993</v>
      </c>
    </row>
    <row r="49" spans="1:14" s="65" customFormat="1" ht="15" customHeight="1" thickBot="1">
      <c r="A49" s="64" t="s">
        <v>488</v>
      </c>
      <c r="B49" s="62">
        <v>120331.63619</v>
      </c>
      <c r="C49" s="62">
        <v>83399.430939999991</v>
      </c>
      <c r="D49" s="62">
        <v>116428.9163</v>
      </c>
      <c r="E49" s="62">
        <v>22106.41603</v>
      </c>
      <c r="F49" s="62">
        <v>13806.272080000001</v>
      </c>
      <c r="G49" s="62">
        <v>17292.783289999999</v>
      </c>
      <c r="H49" s="62">
        <v>18687.065750000002</v>
      </c>
      <c r="I49" s="62">
        <v>34777.986920000003</v>
      </c>
      <c r="J49" s="62">
        <v>21626.678640000002</v>
      </c>
      <c r="K49" s="62">
        <v>-6705.7855799999998</v>
      </c>
      <c r="L49" s="62">
        <v>-4911.1537199999993</v>
      </c>
      <c r="M49" s="62">
        <v>3365.082550000001</v>
      </c>
      <c r="N49" s="62">
        <v>-391.48183999999992</v>
      </c>
    </row>
    <row r="50" spans="1:14" ht="15" customHeight="1" thickTop="1" thickBot="1">
      <c r="A50" s="59" t="s">
        <v>489</v>
      </c>
      <c r="B50" s="60">
        <v>8896442.3252999987</v>
      </c>
      <c r="C50" s="60">
        <v>9192163.6276000012</v>
      </c>
      <c r="D50" s="60">
        <v>9664150.5101900008</v>
      </c>
      <c r="E50" s="60">
        <v>4567661.8962500002</v>
      </c>
      <c r="F50" s="60">
        <v>4804736.9544399995</v>
      </c>
      <c r="G50" s="60">
        <v>4880265.7982700001</v>
      </c>
      <c r="H50" s="60">
        <v>5457575.9155100007</v>
      </c>
      <c r="I50" s="60">
        <v>6114604.8484100001</v>
      </c>
      <c r="J50" s="60">
        <v>6899499.20524</v>
      </c>
      <c r="K50" s="60">
        <v>6452580.9464699998</v>
      </c>
      <c r="L50" s="60">
        <v>6277195.4955099998</v>
      </c>
      <c r="M50" s="60">
        <v>6178121.4938399997</v>
      </c>
      <c r="N50" s="60">
        <v>6221976.2237</v>
      </c>
    </row>
    <row r="51" spans="1:14" s="63" customFormat="1" ht="15" customHeight="1" thickTop="1">
      <c r="A51" s="66" t="s">
        <v>490</v>
      </c>
      <c r="B51" s="62">
        <v>84872.874580000003</v>
      </c>
      <c r="C51" s="62">
        <v>80447.576659999992</v>
      </c>
      <c r="D51" s="62">
        <v>85233.749079999994</v>
      </c>
      <c r="E51" s="62">
        <v>95182.570670000001</v>
      </c>
      <c r="F51" s="62">
        <v>80332.851340000008</v>
      </c>
      <c r="G51" s="62">
        <v>80399.431230000002</v>
      </c>
      <c r="H51" s="62">
        <v>65116.229399999997</v>
      </c>
      <c r="I51" s="62">
        <v>85719.868680000014</v>
      </c>
      <c r="J51" s="62">
        <v>71472.191409999999</v>
      </c>
      <c r="K51" s="62">
        <v>70498.285080000001</v>
      </c>
      <c r="L51" s="62">
        <v>67945.537510000009</v>
      </c>
      <c r="M51" s="62">
        <v>73943.773270000005</v>
      </c>
      <c r="N51" s="62">
        <v>71052.141959999994</v>
      </c>
    </row>
    <row r="52" spans="1:14" s="65" customFormat="1" ht="15" customHeight="1">
      <c r="A52" s="64" t="s">
        <v>491</v>
      </c>
      <c r="B52" s="62">
        <v>0</v>
      </c>
      <c r="C52" s="62">
        <v>0</v>
      </c>
      <c r="D52" s="62">
        <v>0</v>
      </c>
      <c r="E52" s="62">
        <v>0</v>
      </c>
      <c r="F52" s="62">
        <v>0</v>
      </c>
      <c r="G52" s="62">
        <v>0</v>
      </c>
      <c r="H52" s="62">
        <v>0</v>
      </c>
      <c r="I52" s="62">
        <v>0</v>
      </c>
      <c r="J52" s="62">
        <v>0</v>
      </c>
      <c r="K52" s="62">
        <v>0</v>
      </c>
      <c r="L52" s="62">
        <v>0</v>
      </c>
      <c r="M52" s="62">
        <v>0</v>
      </c>
      <c r="N52" s="62">
        <v>0</v>
      </c>
    </row>
    <row r="53" spans="1:14" s="65" customFormat="1" ht="15" customHeight="1">
      <c r="A53" s="64" t="s">
        <v>492</v>
      </c>
      <c r="B53" s="62">
        <v>84564.594599999997</v>
      </c>
      <c r="C53" s="62">
        <v>79454.899359999996</v>
      </c>
      <c r="D53" s="62">
        <v>80494.754629999996</v>
      </c>
      <c r="E53" s="62">
        <v>86573.619839999999</v>
      </c>
      <c r="F53" s="62">
        <v>60638.638579999999</v>
      </c>
      <c r="G53" s="62">
        <v>47594.607229999994</v>
      </c>
      <c r="H53" s="62">
        <v>29782.08526</v>
      </c>
      <c r="I53" s="62">
        <v>27785.222739999997</v>
      </c>
      <c r="J53" s="62">
        <v>30476.841960000002</v>
      </c>
      <c r="K53" s="62">
        <v>35085.802280000004</v>
      </c>
      <c r="L53" s="62">
        <v>33038.259610000001</v>
      </c>
      <c r="M53" s="62">
        <v>41027.912089999998</v>
      </c>
      <c r="N53" s="62">
        <v>36834.688600000001</v>
      </c>
    </row>
    <row r="54" spans="1:14" s="65" customFormat="1" ht="15" customHeight="1">
      <c r="A54" s="64" t="s">
        <v>493</v>
      </c>
      <c r="B54" s="62">
        <v>0</v>
      </c>
      <c r="C54" s="62">
        <v>0</v>
      </c>
      <c r="D54" s="62">
        <v>0</v>
      </c>
      <c r="E54" s="62">
        <v>0</v>
      </c>
      <c r="F54" s="62">
        <v>0</v>
      </c>
      <c r="G54" s="62">
        <v>0</v>
      </c>
      <c r="H54" s="62">
        <v>0</v>
      </c>
      <c r="I54" s="62">
        <v>0</v>
      </c>
      <c r="J54" s="62">
        <v>0</v>
      </c>
      <c r="K54" s="62">
        <v>0</v>
      </c>
      <c r="L54" s="62">
        <v>0</v>
      </c>
      <c r="M54" s="62">
        <v>0</v>
      </c>
      <c r="N54" s="62">
        <v>0</v>
      </c>
    </row>
    <row r="55" spans="1:14" s="65" customFormat="1" ht="15" customHeight="1">
      <c r="A55" s="64" t="s">
        <v>494</v>
      </c>
      <c r="B55" s="62">
        <v>308.27997999999997</v>
      </c>
      <c r="C55" s="62">
        <v>992.67730000000006</v>
      </c>
      <c r="D55" s="62">
        <v>4738.9944500000001</v>
      </c>
      <c r="E55" s="62">
        <v>8608.9508299999998</v>
      </c>
      <c r="F55" s="62">
        <v>19694.212760000002</v>
      </c>
      <c r="G55" s="62">
        <v>32804.824000000001</v>
      </c>
      <c r="H55" s="62">
        <v>35334.144140000004</v>
      </c>
      <c r="I55" s="62">
        <v>57934.645939999995</v>
      </c>
      <c r="J55" s="62">
        <v>40995.349450000002</v>
      </c>
      <c r="K55" s="62">
        <v>35412.482799999998</v>
      </c>
      <c r="L55" s="62">
        <v>34907.277900000001</v>
      </c>
      <c r="M55" s="62">
        <v>32915.86118</v>
      </c>
      <c r="N55" s="62">
        <v>34217.45336</v>
      </c>
    </row>
    <row r="56" spans="1:14" s="65" customFormat="1" ht="15" customHeight="1">
      <c r="A56" s="64" t="s">
        <v>495</v>
      </c>
      <c r="B56" s="62">
        <v>0</v>
      </c>
      <c r="C56" s="62">
        <v>0</v>
      </c>
      <c r="D56" s="62">
        <v>0</v>
      </c>
      <c r="E56" s="62">
        <v>0</v>
      </c>
      <c r="F56" s="62">
        <v>0</v>
      </c>
      <c r="G56" s="62">
        <v>0</v>
      </c>
      <c r="H56" s="62">
        <v>0</v>
      </c>
      <c r="I56" s="62">
        <v>0</v>
      </c>
      <c r="J56" s="62">
        <v>0</v>
      </c>
      <c r="K56" s="62">
        <v>0</v>
      </c>
      <c r="L56" s="62">
        <v>0</v>
      </c>
      <c r="M56" s="62">
        <v>0</v>
      </c>
      <c r="N56" s="62">
        <v>0</v>
      </c>
    </row>
    <row r="57" spans="1:14" s="65" customFormat="1" ht="15" customHeight="1">
      <c r="A57" s="61" t="s">
        <v>496</v>
      </c>
      <c r="B57" s="62">
        <v>13184712.444739999</v>
      </c>
      <c r="C57" s="62">
        <v>14766849.882469999</v>
      </c>
      <c r="D57" s="62">
        <v>16331503.911959998</v>
      </c>
      <c r="E57" s="62">
        <v>7643798.6561000003</v>
      </c>
      <c r="F57" s="62">
        <v>7588929.5845499998</v>
      </c>
      <c r="G57" s="62">
        <v>7910131.4226899995</v>
      </c>
      <c r="H57" s="62">
        <v>7990641.0714099994</v>
      </c>
      <c r="I57" s="62">
        <v>8970860.7262500003</v>
      </c>
      <c r="J57" s="62">
        <v>7799511.6855100002</v>
      </c>
      <c r="K57" s="62">
        <v>7362027.3588000005</v>
      </c>
      <c r="L57" s="62">
        <v>7318774.5965200001</v>
      </c>
      <c r="M57" s="62">
        <v>6906119.6413399996</v>
      </c>
      <c r="N57" s="62">
        <v>6895197.0688100001</v>
      </c>
    </row>
    <row r="58" spans="1:14">
      <c r="A58" s="67" t="s">
        <v>497</v>
      </c>
      <c r="B58" s="68">
        <v>1006440.41106</v>
      </c>
      <c r="C58" s="68">
        <v>986939.73254999996</v>
      </c>
      <c r="D58" s="68">
        <v>1013952.96853</v>
      </c>
      <c r="E58" s="68">
        <v>545765.53720000002</v>
      </c>
      <c r="F58" s="68">
        <v>556203.14057000005</v>
      </c>
      <c r="G58" s="68">
        <v>583071.68189999997</v>
      </c>
      <c r="H58" s="68">
        <v>608742.64807</v>
      </c>
      <c r="I58" s="68">
        <v>575361.86297999998</v>
      </c>
      <c r="J58" s="68">
        <v>696038.99685</v>
      </c>
      <c r="K58" s="68">
        <v>658570.99115000002</v>
      </c>
      <c r="L58" s="68">
        <v>51959.365299999998</v>
      </c>
      <c r="M58" s="68">
        <v>629290.27932999993</v>
      </c>
      <c r="N58" s="68">
        <v>54481.278349999986</v>
      </c>
    </row>
    <row r="59" spans="1:14" ht="15" customHeight="1">
      <c r="A59" s="64" t="s">
        <v>498</v>
      </c>
      <c r="B59" s="62">
        <v>-208708.20928000001</v>
      </c>
      <c r="C59" s="62">
        <v>-243892.90233000001</v>
      </c>
      <c r="D59" s="62">
        <v>-238158.29544999998</v>
      </c>
      <c r="E59" s="62">
        <v>-130924.93704999999</v>
      </c>
      <c r="F59" s="62">
        <v>-147003.13816</v>
      </c>
      <c r="G59" s="62">
        <v>-161598.56121000001</v>
      </c>
      <c r="H59" s="62">
        <v>-194827.30564999999</v>
      </c>
      <c r="I59" s="62">
        <v>-224225.47339</v>
      </c>
      <c r="J59" s="62">
        <v>-237648.50771000001</v>
      </c>
      <c r="K59" s="62">
        <v>-239910.37589</v>
      </c>
      <c r="L59" s="62">
        <v>-20573.39719</v>
      </c>
      <c r="M59" s="62">
        <v>242826.84903000004</v>
      </c>
      <c r="N59" s="62">
        <v>20168.143210000002</v>
      </c>
    </row>
    <row r="60" spans="1:14" ht="15" customHeight="1">
      <c r="A60" s="61" t="s">
        <v>499</v>
      </c>
      <c r="B60" s="62">
        <v>797732.20178</v>
      </c>
      <c r="C60" s="62">
        <v>743046.83022</v>
      </c>
      <c r="D60" s="62">
        <v>775794.6730800001</v>
      </c>
      <c r="E60" s="62">
        <v>414840.60014999995</v>
      </c>
      <c r="F60" s="62">
        <v>409200.00241000002</v>
      </c>
      <c r="G60" s="62">
        <v>421473.12069000001</v>
      </c>
      <c r="H60" s="62">
        <v>413915.34242</v>
      </c>
      <c r="I60" s="62">
        <v>351136.38958999998</v>
      </c>
      <c r="J60" s="62">
        <v>458390.48913999996</v>
      </c>
      <c r="K60" s="62">
        <v>418660.61525999999</v>
      </c>
      <c r="L60" s="62">
        <v>31385.968109999998</v>
      </c>
      <c r="M60" s="62">
        <v>386463.43029999989</v>
      </c>
      <c r="N60" s="62">
        <v>34313.135139999984</v>
      </c>
    </row>
    <row r="61" spans="1:14" ht="15" customHeight="1">
      <c r="A61" s="69" t="s">
        <v>500</v>
      </c>
      <c r="B61" s="62">
        <v>64133.054710000004</v>
      </c>
      <c r="C61" s="62">
        <v>72168.587510000012</v>
      </c>
      <c r="D61" s="62">
        <v>71883.400010000012</v>
      </c>
      <c r="E61" s="62">
        <v>46519.7353</v>
      </c>
      <c r="F61" s="62">
        <v>73414.840930000006</v>
      </c>
      <c r="G61" s="62">
        <v>89792.161749999999</v>
      </c>
      <c r="H61" s="62">
        <v>42414.005509999995</v>
      </c>
      <c r="I61" s="62">
        <v>61132.360930000003</v>
      </c>
      <c r="J61" s="62">
        <v>66348.26013000001</v>
      </c>
      <c r="K61" s="62">
        <v>67705.142080000005</v>
      </c>
      <c r="L61" s="62">
        <v>6391.4330799999998</v>
      </c>
      <c r="M61" s="62">
        <v>81538.344859999997</v>
      </c>
      <c r="N61" s="62">
        <v>5617.0202099999988</v>
      </c>
    </row>
    <row r="62" spans="1:14" ht="15" customHeight="1">
      <c r="A62" s="64" t="s">
        <v>501</v>
      </c>
      <c r="B62" s="62">
        <v>-29755.51873</v>
      </c>
      <c r="C62" s="62">
        <v>-38248.057810000006</v>
      </c>
      <c r="D62" s="62">
        <v>-45809.017930000002</v>
      </c>
      <c r="E62" s="62">
        <v>-31836.36465</v>
      </c>
      <c r="F62" s="62">
        <v>-42908.789720000001</v>
      </c>
      <c r="G62" s="62">
        <v>-50354.4012</v>
      </c>
      <c r="H62" s="62">
        <v>-22208.176520000001</v>
      </c>
      <c r="I62" s="62">
        <v>-24500.64014</v>
      </c>
      <c r="J62" s="62">
        <v>-24463.865269999998</v>
      </c>
      <c r="K62" s="62">
        <v>-28062.899399999998</v>
      </c>
      <c r="L62" s="62">
        <v>-2322.9364599999999</v>
      </c>
      <c r="M62" s="62">
        <v>45789.266250000001</v>
      </c>
      <c r="N62" s="62">
        <v>3088.5737600000002</v>
      </c>
    </row>
    <row r="63" spans="1:14" ht="15" customHeight="1">
      <c r="A63" s="70" t="s">
        <v>502</v>
      </c>
      <c r="B63" s="62">
        <v>832109.73776000005</v>
      </c>
      <c r="C63" s="62">
        <v>776967.35991999996</v>
      </c>
      <c r="D63" s="62">
        <v>801869.05515999999</v>
      </c>
      <c r="E63" s="62">
        <v>429523.97080000001</v>
      </c>
      <c r="F63" s="62">
        <v>439706.05362000002</v>
      </c>
      <c r="G63" s="62">
        <v>460910.88124000002</v>
      </c>
      <c r="H63" s="62">
        <v>434121.17141000001</v>
      </c>
      <c r="I63" s="62">
        <v>387768.11037999997</v>
      </c>
      <c r="J63" s="62">
        <v>500274.88400000002</v>
      </c>
      <c r="K63" s="62">
        <v>458302.85794000002</v>
      </c>
      <c r="L63" s="62">
        <v>35454.46473</v>
      </c>
      <c r="M63" s="62">
        <v>422212.50890999992</v>
      </c>
      <c r="N63" s="62">
        <v>36841.581589999987</v>
      </c>
    </row>
    <row r="64" spans="1:14" ht="15" customHeight="1">
      <c r="A64" s="69" t="s">
        <v>503</v>
      </c>
      <c r="B64" s="62">
        <v>162257.27430000002</v>
      </c>
      <c r="C64" s="62">
        <v>155723.87619000001</v>
      </c>
      <c r="D64" s="62">
        <v>198457.32454</v>
      </c>
      <c r="E64" s="62">
        <v>95116.951950000002</v>
      </c>
      <c r="F64" s="62">
        <v>108838.49643000001</v>
      </c>
      <c r="G64" s="62">
        <v>106951.19843</v>
      </c>
      <c r="H64" s="62">
        <v>177253.74077999999</v>
      </c>
      <c r="I64" s="62">
        <v>115497.52239</v>
      </c>
      <c r="J64" s="62">
        <v>105600.91223</v>
      </c>
      <c r="K64" s="62">
        <v>147232.90304</v>
      </c>
      <c r="L64" s="62">
        <v>11782.59093</v>
      </c>
      <c r="M64" s="62">
        <v>244077.93354999999</v>
      </c>
      <c r="N64" s="62">
        <v>16550.15165</v>
      </c>
    </row>
    <row r="65" spans="1:14" ht="15" customHeight="1">
      <c r="A65" s="69" t="s">
        <v>504</v>
      </c>
      <c r="B65" s="62">
        <v>-219941.19900999998</v>
      </c>
      <c r="C65" s="62">
        <v>-211618.26509999999</v>
      </c>
      <c r="D65" s="62">
        <v>-248786.67900999999</v>
      </c>
      <c r="E65" s="62">
        <v>-160134.82493</v>
      </c>
      <c r="F65" s="62">
        <v>-171941.42165999999</v>
      </c>
      <c r="G65" s="62">
        <v>-187630.77054</v>
      </c>
      <c r="H65" s="62">
        <v>-241005.48588999998</v>
      </c>
      <c r="I65" s="62">
        <v>-119040.97423000001</v>
      </c>
      <c r="J65" s="62">
        <v>-212838.43144999997</v>
      </c>
      <c r="K65" s="62">
        <v>-279397.28935000004</v>
      </c>
      <c r="L65" s="62">
        <v>-27459.23273</v>
      </c>
      <c r="M65" s="62">
        <v>349418.31542</v>
      </c>
      <c r="N65" s="62">
        <v>26109.79235</v>
      </c>
    </row>
    <row r="66" spans="1:14" ht="15" customHeight="1">
      <c r="A66" s="61" t="s">
        <v>505</v>
      </c>
      <c r="B66" s="62">
        <v>774425.81305</v>
      </c>
      <c r="C66" s="62">
        <v>721072.97100999998</v>
      </c>
      <c r="D66" s="62">
        <v>751539.70069000009</v>
      </c>
      <c r="E66" s="62">
        <v>364506.09781999997</v>
      </c>
      <c r="F66" s="62">
        <v>376603.12838999997</v>
      </c>
      <c r="G66" s="62">
        <v>380231.30913000001</v>
      </c>
      <c r="H66" s="62">
        <v>370369.42629999999</v>
      </c>
      <c r="I66" s="62">
        <v>384224.65854000003</v>
      </c>
      <c r="J66" s="62">
        <v>393037.36477999995</v>
      </c>
      <c r="K66" s="62">
        <v>326138.47162999999</v>
      </c>
      <c r="L66" s="62">
        <v>19777.822929999998</v>
      </c>
      <c r="M66" s="62">
        <v>316872.12703999993</v>
      </c>
      <c r="N66" s="62">
        <v>27281.940889999987</v>
      </c>
    </row>
    <row r="67" spans="1:14" ht="15" customHeight="1">
      <c r="A67" s="64" t="s">
        <v>506</v>
      </c>
      <c r="B67" s="62">
        <v>-604285.24985000002</v>
      </c>
      <c r="C67" s="62">
        <v>-606043.04603999993</v>
      </c>
      <c r="D67" s="62">
        <v>-567470.04952999996</v>
      </c>
      <c r="E67" s="62">
        <v>-315472.77019999997</v>
      </c>
      <c r="F67" s="62">
        <v>-352805.03912999999</v>
      </c>
      <c r="G67" s="62">
        <v>-336163.56900000002</v>
      </c>
      <c r="H67" s="62">
        <v>-303710.08132</v>
      </c>
      <c r="I67" s="62">
        <v>-304860.72147000005</v>
      </c>
      <c r="J67" s="62">
        <v>-326240.84357999999</v>
      </c>
      <c r="K67" s="62">
        <v>-320651.40148</v>
      </c>
      <c r="L67" s="62">
        <v>-25762.888219999997</v>
      </c>
      <c r="M67" s="62">
        <v>318616.92447000003</v>
      </c>
      <c r="N67" s="62">
        <v>27550.848539999992</v>
      </c>
    </row>
    <row r="68" spans="1:14" ht="15" customHeight="1">
      <c r="A68" s="70" t="s">
        <v>507</v>
      </c>
      <c r="B68" s="62">
        <v>170140.56319999998</v>
      </c>
      <c r="C68" s="62">
        <v>115029.92496999999</v>
      </c>
      <c r="D68" s="62">
        <v>184069.65116000001</v>
      </c>
      <c r="E68" s="62">
        <v>49033.327619999996</v>
      </c>
      <c r="F68" s="62">
        <v>23798.089260000001</v>
      </c>
      <c r="G68" s="62">
        <v>44067.740130000006</v>
      </c>
      <c r="H68" s="62">
        <v>66659.344979999994</v>
      </c>
      <c r="I68" s="62">
        <v>79363.93707</v>
      </c>
      <c r="J68" s="62">
        <v>66796.521200000003</v>
      </c>
      <c r="K68" s="62">
        <v>5487.0701500000005</v>
      </c>
      <c r="L68" s="62">
        <v>-5985.0652900000005</v>
      </c>
      <c r="M68" s="62">
        <v>-1744.7974300000933</v>
      </c>
      <c r="N68" s="62">
        <v>-268.90765000000465</v>
      </c>
    </row>
    <row r="69" spans="1:14" ht="15" customHeight="1">
      <c r="A69" s="70" t="s">
        <v>508</v>
      </c>
      <c r="B69" s="62">
        <v>4475.9388300000001</v>
      </c>
      <c r="C69" s="62">
        <v>2992.1017400000001</v>
      </c>
      <c r="D69" s="62">
        <v>2886.3002299999998</v>
      </c>
      <c r="E69" s="62">
        <v>211.89498</v>
      </c>
      <c r="F69" s="62">
        <v>23.32723</v>
      </c>
      <c r="G69" s="62">
        <v>19.067130000000002</v>
      </c>
      <c r="H69" s="62">
        <v>15.0131</v>
      </c>
      <c r="I69" s="62">
        <v>9.3397000000000006</v>
      </c>
      <c r="J69" s="62">
        <v>15.23732</v>
      </c>
      <c r="K69" s="62">
        <v>39.91771</v>
      </c>
      <c r="L69" s="62">
        <v>3.30037</v>
      </c>
      <c r="M69" s="62">
        <v>47.20911000000001</v>
      </c>
      <c r="N69" s="62">
        <v>10.81889</v>
      </c>
    </row>
    <row r="70" spans="1:14" ht="15" customHeight="1">
      <c r="A70" s="71" t="s">
        <v>509</v>
      </c>
      <c r="B70" s="62">
        <v>60.167149999999999</v>
      </c>
      <c r="C70" s="62">
        <v>-342.80680000000001</v>
      </c>
      <c r="D70" s="62">
        <v>18.41423</v>
      </c>
      <c r="E70" s="62">
        <v>198.94359</v>
      </c>
      <c r="F70" s="62">
        <v>-2.9360999999999997</v>
      </c>
      <c r="G70" s="62">
        <v>-0.30933999999999995</v>
      </c>
      <c r="H70" s="62">
        <v>-0.68092999999999992</v>
      </c>
      <c r="I70" s="62">
        <v>0.37551000000000001</v>
      </c>
      <c r="J70" s="62">
        <v>-1.3500000000000001E-3</v>
      </c>
      <c r="K70" s="62">
        <v>9.594850000000001</v>
      </c>
      <c r="L70" s="62">
        <v>1.61477</v>
      </c>
      <c r="M70" s="62">
        <v>4.6205600000000002</v>
      </c>
      <c r="N70" s="62">
        <v>1.4000000000000001E-4</v>
      </c>
    </row>
    <row r="71" spans="1:14" ht="15" customHeight="1">
      <c r="A71" s="71" t="s">
        <v>510</v>
      </c>
      <c r="B71" s="62">
        <v>4415.7716799999998</v>
      </c>
      <c r="C71" s="62">
        <v>3334.9085399999999</v>
      </c>
      <c r="D71" s="62">
        <v>2867.886</v>
      </c>
      <c r="E71" s="62">
        <v>12.95139</v>
      </c>
      <c r="F71" s="62">
        <v>26.263330000000003</v>
      </c>
      <c r="G71" s="62">
        <v>19.376470000000001</v>
      </c>
      <c r="H71" s="62">
        <v>15.694030000000001</v>
      </c>
      <c r="I71" s="62">
        <v>8.9641900000000003</v>
      </c>
      <c r="J71" s="62">
        <v>15.238670000000001</v>
      </c>
      <c r="K71" s="62">
        <v>30.322860000000002</v>
      </c>
      <c r="L71" s="62">
        <v>1.6856</v>
      </c>
      <c r="M71" s="62">
        <v>42.588550000000012</v>
      </c>
      <c r="N71" s="62">
        <v>10.81875</v>
      </c>
    </row>
    <row r="72" spans="1:14" ht="15" customHeight="1">
      <c r="A72" s="61" t="s">
        <v>511</v>
      </c>
      <c r="B72" s="62">
        <v>-4615.7735400000001</v>
      </c>
      <c r="C72" s="62">
        <v>-3367.89624</v>
      </c>
      <c r="D72" s="62">
        <v>-2850.80168</v>
      </c>
      <c r="E72" s="62">
        <v>-12.962290000000001</v>
      </c>
      <c r="F72" s="62">
        <v>-9.9668500000000009</v>
      </c>
      <c r="G72" s="62">
        <v>-0.46364</v>
      </c>
      <c r="H72" s="62">
        <v>-49.473599999999998</v>
      </c>
      <c r="I72" s="62">
        <v>-95.184370000000001</v>
      </c>
      <c r="J72" s="62">
        <v>-501.09361999999999</v>
      </c>
      <c r="K72" s="62">
        <v>-1026.1993600000001</v>
      </c>
      <c r="L72" s="62">
        <v>-55.895379999999996</v>
      </c>
      <c r="M72" s="62">
        <v>323.37242999999989</v>
      </c>
      <c r="N72" s="62">
        <v>175.30061999999998</v>
      </c>
    </row>
    <row r="73" spans="1:14" ht="15" customHeight="1">
      <c r="A73" s="61" t="s">
        <v>512</v>
      </c>
      <c r="B73" s="62">
        <v>-216.28723000000002</v>
      </c>
      <c r="C73" s="62">
        <v>-52.96134</v>
      </c>
      <c r="D73" s="62">
        <v>-3.2969999999999999E-2</v>
      </c>
      <c r="E73" s="62">
        <v>-12.070069999999999</v>
      </c>
      <c r="F73" s="62">
        <v>-9.2730200000000007</v>
      </c>
      <c r="G73" s="62">
        <v>9.9900000000000006E-3</v>
      </c>
      <c r="H73" s="62">
        <v>-1.9673699999999998</v>
      </c>
      <c r="I73" s="62">
        <v>-2.07E-2</v>
      </c>
      <c r="J73" s="62">
        <v>-93.138539999999992</v>
      </c>
      <c r="K73" s="62">
        <v>-152.31279999999998</v>
      </c>
      <c r="L73" s="62">
        <v>-1.5314300000000001</v>
      </c>
      <c r="M73" s="62">
        <v>7.7533799999999999</v>
      </c>
      <c r="N73" s="62">
        <v>0.34491999999999995</v>
      </c>
    </row>
    <row r="74" spans="1:14" ht="15" customHeight="1">
      <c r="A74" s="64" t="s">
        <v>513</v>
      </c>
      <c r="B74" s="62">
        <v>-4399.4863099999993</v>
      </c>
      <c r="C74" s="62">
        <v>-3314.9348999999997</v>
      </c>
      <c r="D74" s="62">
        <v>-2850.7687099999998</v>
      </c>
      <c r="E74" s="62">
        <v>-0.89222000000000001</v>
      </c>
      <c r="F74" s="62">
        <v>-0.69383000000000006</v>
      </c>
      <c r="G74" s="62">
        <v>-0.47363</v>
      </c>
      <c r="H74" s="62">
        <v>-47.506230000000002</v>
      </c>
      <c r="I74" s="62">
        <v>-95.163669999999996</v>
      </c>
      <c r="J74" s="62">
        <v>-407.95508000000001</v>
      </c>
      <c r="K74" s="62">
        <v>-873.88656000000003</v>
      </c>
      <c r="L74" s="62">
        <v>-54.363949999999996</v>
      </c>
      <c r="M74" s="62">
        <v>315.61904999999996</v>
      </c>
      <c r="N74" s="62">
        <v>174.95569999999998</v>
      </c>
    </row>
    <row r="75" spans="1:14" ht="15" customHeight="1">
      <c r="A75" s="61" t="s">
        <v>514</v>
      </c>
      <c r="B75" s="62">
        <v>170000.72849000001</v>
      </c>
      <c r="C75" s="62">
        <v>114654.13047</v>
      </c>
      <c r="D75" s="62">
        <v>184105.14971</v>
      </c>
      <c r="E75" s="62">
        <v>49232.260310000005</v>
      </c>
      <c r="F75" s="62">
        <v>23811.449639999999</v>
      </c>
      <c r="G75" s="62">
        <v>44086.34362</v>
      </c>
      <c r="H75" s="62">
        <v>66624.884479999993</v>
      </c>
      <c r="I75" s="62">
        <v>79278.092400000009</v>
      </c>
      <c r="J75" s="62">
        <v>66310.664900000003</v>
      </c>
      <c r="K75" s="62">
        <v>4500.7884999999997</v>
      </c>
      <c r="L75" s="62">
        <v>-6037.6602999999996</v>
      </c>
      <c r="M75" s="62">
        <v>-2020.9607500001221</v>
      </c>
      <c r="N75" s="62">
        <v>-433.38938000000144</v>
      </c>
    </row>
    <row r="76" spans="1:14" ht="15" customHeight="1">
      <c r="A76" s="72" t="s">
        <v>515</v>
      </c>
      <c r="B76" s="62">
        <v>232.53843000000001</v>
      </c>
      <c r="C76" s="62">
        <v>118.69692999999999</v>
      </c>
      <c r="D76" s="62">
        <v>205.54554000000002</v>
      </c>
      <c r="E76" s="62">
        <v>5586.2416499999999</v>
      </c>
      <c r="F76" s="62">
        <v>174.64964000000001</v>
      </c>
      <c r="G76" s="62">
        <v>764.08882999999992</v>
      </c>
      <c r="H76" s="62">
        <v>2140.3906499999998</v>
      </c>
      <c r="I76" s="62">
        <v>257.88125000000002</v>
      </c>
      <c r="J76" s="62">
        <v>119.46758</v>
      </c>
      <c r="K76" s="62">
        <v>487.04163</v>
      </c>
      <c r="L76" s="62">
        <v>39.108739999999997</v>
      </c>
      <c r="M76" s="62">
        <v>429.99531999999994</v>
      </c>
      <c r="N76" s="62">
        <v>5.91622</v>
      </c>
    </row>
    <row r="77" spans="1:14" ht="15" customHeight="1">
      <c r="A77" s="70" t="s">
        <v>516</v>
      </c>
      <c r="B77" s="62">
        <v>170233.26691999999</v>
      </c>
      <c r="C77" s="62">
        <v>114772.82740000001</v>
      </c>
      <c r="D77" s="62">
        <v>184310.69524999999</v>
      </c>
      <c r="E77" s="62">
        <v>54818.501960000001</v>
      </c>
      <c r="F77" s="62">
        <v>23986.099280000002</v>
      </c>
      <c r="G77" s="62">
        <v>44850.43245</v>
      </c>
      <c r="H77" s="62">
        <v>68765.275129999995</v>
      </c>
      <c r="I77" s="62">
        <v>79535.97365</v>
      </c>
      <c r="J77" s="62">
        <v>66430.13248</v>
      </c>
      <c r="K77" s="62">
        <v>4987.8301300000003</v>
      </c>
      <c r="L77" s="62">
        <v>-5998.5515599999999</v>
      </c>
      <c r="M77" s="62">
        <v>-1590.9654300001221</v>
      </c>
      <c r="N77" s="62">
        <v>-427.47316000000137</v>
      </c>
    </row>
    <row r="78" spans="1:14" ht="15" customHeight="1">
      <c r="A78" s="69" t="s">
        <v>517</v>
      </c>
      <c r="B78" s="62">
        <v>-208.86847</v>
      </c>
      <c r="C78" s="62">
        <v>670.55535999999995</v>
      </c>
      <c r="D78" s="62">
        <v>-3896.88994</v>
      </c>
      <c r="E78" s="62">
        <v>-777.35993000000008</v>
      </c>
      <c r="F78" s="62">
        <v>-4336.7175099999995</v>
      </c>
      <c r="G78" s="62">
        <v>808.79946999999993</v>
      </c>
      <c r="H78" s="62">
        <v>-185.87868</v>
      </c>
      <c r="I78" s="62">
        <v>1130.2538100000002</v>
      </c>
      <c r="J78" s="62">
        <v>-949.5261999999999</v>
      </c>
      <c r="K78" s="62">
        <v>-1452.0191599999998</v>
      </c>
      <c r="L78" s="62">
        <v>1087.3978400000001</v>
      </c>
      <c r="M78" s="62">
        <v>8306.6100999999999</v>
      </c>
      <c r="N78" s="62">
        <v>508.13234999999992</v>
      </c>
    </row>
    <row r="79" spans="1:14" ht="15" customHeight="1">
      <c r="A79" s="61" t="s">
        <v>518</v>
      </c>
      <c r="B79" s="62">
        <v>170024.39844999998</v>
      </c>
      <c r="C79" s="62">
        <v>115443.38276000001</v>
      </c>
      <c r="D79" s="62">
        <v>180413.80531</v>
      </c>
      <c r="E79" s="62">
        <v>54041.142030000003</v>
      </c>
      <c r="F79" s="62">
        <v>19649.38177</v>
      </c>
      <c r="G79" s="62">
        <v>45659.231919999998</v>
      </c>
      <c r="H79" s="62">
        <v>68579.39645</v>
      </c>
      <c r="I79" s="62">
        <v>80666.227459999995</v>
      </c>
      <c r="J79" s="62">
        <v>65480.60628</v>
      </c>
      <c r="K79" s="62">
        <v>3535.81097</v>
      </c>
      <c r="L79" s="62">
        <v>-4911.1537199999993</v>
      </c>
      <c r="M79" s="62">
        <v>6715.6446699998769</v>
      </c>
      <c r="N79" s="62">
        <v>80.659189999998716</v>
      </c>
    </row>
    <row r="80" spans="1:14" ht="15" customHeight="1">
      <c r="A80" s="69" t="s">
        <v>519</v>
      </c>
      <c r="B80" s="62">
        <v>0</v>
      </c>
      <c r="C80" s="62">
        <v>0</v>
      </c>
      <c r="D80" s="62">
        <v>0</v>
      </c>
      <c r="E80" s="62">
        <v>0</v>
      </c>
      <c r="F80" s="62">
        <v>0</v>
      </c>
      <c r="G80" s="62">
        <v>0</v>
      </c>
      <c r="H80" s="62">
        <v>0</v>
      </c>
      <c r="I80" s="62">
        <v>0</v>
      </c>
      <c r="J80" s="62">
        <v>0</v>
      </c>
      <c r="K80" s="62">
        <v>0</v>
      </c>
      <c r="L80" s="62">
        <v>0</v>
      </c>
      <c r="M80" s="62">
        <v>0</v>
      </c>
      <c r="N80" s="62">
        <v>0</v>
      </c>
    </row>
    <row r="81" spans="1:14" ht="15" customHeight="1">
      <c r="A81" s="61" t="s">
        <v>520</v>
      </c>
      <c r="B81" s="62">
        <v>170024.39844999998</v>
      </c>
      <c r="C81" s="62">
        <v>115443.38276000001</v>
      </c>
      <c r="D81" s="62">
        <v>180413.80531</v>
      </c>
      <c r="E81" s="62">
        <v>54041.142030000003</v>
      </c>
      <c r="F81" s="62">
        <v>19649.38177</v>
      </c>
      <c r="G81" s="62">
        <v>45659.231919999998</v>
      </c>
      <c r="H81" s="62">
        <v>68579.39645</v>
      </c>
      <c r="I81" s="62">
        <v>80666.227459999995</v>
      </c>
      <c r="J81" s="62">
        <v>65480.60628</v>
      </c>
      <c r="K81" s="62">
        <v>3535.81097</v>
      </c>
      <c r="L81" s="62">
        <v>-4911.1537199999993</v>
      </c>
      <c r="M81" s="62">
        <v>6715.6446699998769</v>
      </c>
      <c r="N81" s="62">
        <v>80.659189999998716</v>
      </c>
    </row>
    <row r="82" spans="1:14" ht="15" customHeight="1" thickBot="1">
      <c r="A82" s="69" t="s">
        <v>521</v>
      </c>
      <c r="B82" s="62">
        <v>-49692.76225</v>
      </c>
      <c r="C82" s="62">
        <v>-32043.951820000002</v>
      </c>
      <c r="D82" s="62">
        <v>-63984.889000000003</v>
      </c>
      <c r="E82" s="62">
        <v>-31934.725999999999</v>
      </c>
      <c r="F82" s="62">
        <v>-5843.1096900000002</v>
      </c>
      <c r="G82" s="62">
        <v>-28366.448629999999</v>
      </c>
      <c r="H82" s="62">
        <v>-49892.330700000006</v>
      </c>
      <c r="I82" s="62">
        <v>-45888.240539999999</v>
      </c>
      <c r="J82" s="62">
        <v>-43853.927640000002</v>
      </c>
      <c r="K82" s="62">
        <v>-10241.59655</v>
      </c>
      <c r="L82" s="62">
        <v>0</v>
      </c>
      <c r="M82" s="62">
        <v>3350.56212</v>
      </c>
      <c r="N82" s="62">
        <v>472.14103</v>
      </c>
    </row>
    <row r="83" spans="1:14" ht="15" customHeight="1" thickTop="1" thickBot="1">
      <c r="A83" s="59" t="s">
        <v>522</v>
      </c>
      <c r="B83" s="60">
        <v>120331.63620000001</v>
      </c>
      <c r="C83" s="60">
        <v>83399.430939999991</v>
      </c>
      <c r="D83" s="60">
        <v>116428.91631</v>
      </c>
      <c r="E83" s="60">
        <v>22106.41603</v>
      </c>
      <c r="F83" s="60">
        <v>13806.272080000001</v>
      </c>
      <c r="G83" s="60">
        <v>17292.783289999999</v>
      </c>
      <c r="H83" s="60">
        <v>18687.065750000002</v>
      </c>
      <c r="I83" s="60">
        <v>34777.986920000003</v>
      </c>
      <c r="J83" s="60">
        <v>21626.678640000002</v>
      </c>
      <c r="K83" s="60">
        <v>-6705.7855799999998</v>
      </c>
      <c r="L83" s="60">
        <v>-4911.1537199999993</v>
      </c>
      <c r="M83" s="60">
        <v>3365.0825499998764</v>
      </c>
      <c r="N83" s="60">
        <v>-391.48184000000128</v>
      </c>
    </row>
    <row r="84" spans="1:14" ht="3.75" customHeight="1" thickTop="1" thickBot="1">
      <c r="A84" s="73"/>
      <c r="B84" s="74"/>
      <c r="C84" s="74"/>
      <c r="D84" s="74"/>
      <c r="E84" s="74"/>
      <c r="F84" s="74"/>
      <c r="G84" s="74"/>
      <c r="H84" s="74"/>
      <c r="I84" s="74"/>
      <c r="J84" s="74"/>
      <c r="K84" s="74"/>
      <c r="L84" s="74"/>
      <c r="M84" s="74"/>
      <c r="N84" s="74"/>
    </row>
    <row r="85" spans="1:14" ht="15" customHeight="1" thickTop="1">
      <c r="A85" s="75"/>
      <c r="B85" s="76"/>
      <c r="C85" s="76"/>
      <c r="D85" s="76"/>
      <c r="E85" s="76"/>
      <c r="F85" s="76"/>
      <c r="G85" s="76"/>
      <c r="H85" s="76"/>
      <c r="I85" s="76"/>
      <c r="J85" s="76"/>
      <c r="K85" s="76"/>
      <c r="L85" s="76"/>
      <c r="M85" s="76"/>
      <c r="N85" s="76"/>
    </row>
    <row r="86" spans="1:14" ht="15" customHeight="1">
      <c r="A86" s="75"/>
      <c r="B86" s="76"/>
      <c r="C86" s="76"/>
      <c r="D86" s="76"/>
      <c r="E86" s="76"/>
      <c r="F86" s="76"/>
      <c r="G86" s="76"/>
      <c r="H86" s="76"/>
      <c r="I86" s="76"/>
      <c r="J86" s="76"/>
      <c r="K86" s="76"/>
      <c r="L86" s="76"/>
      <c r="M86" s="76"/>
      <c r="N86" s="76"/>
    </row>
    <row r="87" spans="1:14" ht="15" customHeight="1">
      <c r="A87" s="64"/>
      <c r="B87" s="76"/>
      <c r="C87" s="76"/>
      <c r="D87" s="76"/>
      <c r="E87" s="76"/>
      <c r="F87" s="76"/>
      <c r="G87" s="76"/>
      <c r="H87" s="76"/>
      <c r="I87" s="76"/>
      <c r="J87" s="76"/>
      <c r="K87" s="76"/>
      <c r="L87" s="76"/>
      <c r="M87" s="76"/>
      <c r="N87" s="76"/>
    </row>
  </sheetData>
  <mergeCells count="3">
    <mergeCell ref="A1:N1"/>
    <mergeCell ref="A2:N2"/>
    <mergeCell ref="A3:N3"/>
  </mergeCells>
  <pageMargins left="0.88" right="0.75" top="0.76" bottom="0.56999999999999995" header="0.74" footer="0.22"/>
  <pageSetup scale="34"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pageSetUpPr fitToPage="1"/>
  </sheetPr>
  <dimension ref="A1:P59"/>
  <sheetViews>
    <sheetView topLeftCell="C1" zoomScaleNormal="100" workbookViewId="0">
      <selection activeCell="P10" sqref="P10"/>
    </sheetView>
  </sheetViews>
  <sheetFormatPr baseColWidth="10" defaultColWidth="9.140625" defaultRowHeight="12.75"/>
  <cols>
    <col min="1" max="1" width="3" style="86" hidden="1" customWidth="1"/>
    <col min="2" max="2" width="6" style="86" hidden="1" customWidth="1"/>
    <col min="3" max="3" width="81.7109375" style="86" customWidth="1"/>
    <col min="4" max="10" width="8.28515625" style="86" bestFit="1" customWidth="1"/>
    <col min="11" max="11" width="8.28515625" style="86" customWidth="1"/>
    <col min="12" max="12" width="8.28515625" style="86" bestFit="1" customWidth="1"/>
    <col min="13" max="15" width="8.28515625" style="86" customWidth="1"/>
    <col min="16" max="16" width="8.28515625" style="86" bestFit="1" customWidth="1"/>
    <col min="17" max="256" width="9.140625" style="86"/>
    <col min="257" max="258" width="0" style="86" hidden="1" customWidth="1"/>
    <col min="259" max="259" width="81.7109375" style="86" customWidth="1"/>
    <col min="260" max="266" width="8.28515625" style="86" bestFit="1" customWidth="1"/>
    <col min="267" max="267" width="8.28515625" style="86" customWidth="1"/>
    <col min="268" max="268" width="8.28515625" style="86" bestFit="1" customWidth="1"/>
    <col min="269" max="271" width="8.28515625" style="86" customWidth="1"/>
    <col min="272" max="272" width="8.28515625" style="86" bestFit="1" customWidth="1"/>
    <col min="273" max="512" width="9.140625" style="86"/>
    <col min="513" max="514" width="0" style="86" hidden="1" customWidth="1"/>
    <col min="515" max="515" width="81.7109375" style="86" customWidth="1"/>
    <col min="516" max="522" width="8.28515625" style="86" bestFit="1" customWidth="1"/>
    <col min="523" max="523" width="8.28515625" style="86" customWidth="1"/>
    <col min="524" max="524" width="8.28515625" style="86" bestFit="1" customWidth="1"/>
    <col min="525" max="527" width="8.28515625" style="86" customWidth="1"/>
    <col min="528" max="528" width="8.28515625" style="86" bestFit="1" customWidth="1"/>
    <col min="529" max="768" width="9.140625" style="86"/>
    <col min="769" max="770" width="0" style="86" hidden="1" customWidth="1"/>
    <col min="771" max="771" width="81.7109375" style="86" customWidth="1"/>
    <col min="772" max="778" width="8.28515625" style="86" bestFit="1" customWidth="1"/>
    <col min="779" max="779" width="8.28515625" style="86" customWidth="1"/>
    <col min="780" max="780" width="8.28515625" style="86" bestFit="1" customWidth="1"/>
    <col min="781" max="783" width="8.28515625" style="86" customWidth="1"/>
    <col min="784" max="784" width="8.28515625" style="86" bestFit="1" customWidth="1"/>
    <col min="785" max="1024" width="9.140625" style="86"/>
    <col min="1025" max="1026" width="0" style="86" hidden="1" customWidth="1"/>
    <col min="1027" max="1027" width="81.7109375" style="86" customWidth="1"/>
    <col min="1028" max="1034" width="8.28515625" style="86" bestFit="1" customWidth="1"/>
    <col min="1035" max="1035" width="8.28515625" style="86" customWidth="1"/>
    <col min="1036" max="1036" width="8.28515625" style="86" bestFit="1" customWidth="1"/>
    <col min="1037" max="1039" width="8.28515625" style="86" customWidth="1"/>
    <col min="1040" max="1040" width="8.28515625" style="86" bestFit="1" customWidth="1"/>
    <col min="1041" max="1280" width="9.140625" style="86"/>
    <col min="1281" max="1282" width="0" style="86" hidden="1" customWidth="1"/>
    <col min="1283" max="1283" width="81.7109375" style="86" customWidth="1"/>
    <col min="1284" max="1290" width="8.28515625" style="86" bestFit="1" customWidth="1"/>
    <col min="1291" max="1291" width="8.28515625" style="86" customWidth="1"/>
    <col min="1292" max="1292" width="8.28515625" style="86" bestFit="1" customWidth="1"/>
    <col min="1293" max="1295" width="8.28515625" style="86" customWidth="1"/>
    <col min="1296" max="1296" width="8.28515625" style="86" bestFit="1" customWidth="1"/>
    <col min="1297" max="1536" width="9.140625" style="86"/>
    <col min="1537" max="1538" width="0" style="86" hidden="1" customWidth="1"/>
    <col min="1539" max="1539" width="81.7109375" style="86" customWidth="1"/>
    <col min="1540" max="1546" width="8.28515625" style="86" bestFit="1" customWidth="1"/>
    <col min="1547" max="1547" width="8.28515625" style="86" customWidth="1"/>
    <col min="1548" max="1548" width="8.28515625" style="86" bestFit="1" customWidth="1"/>
    <col min="1549" max="1551" width="8.28515625" style="86" customWidth="1"/>
    <col min="1552" max="1552" width="8.28515625" style="86" bestFit="1" customWidth="1"/>
    <col min="1553" max="1792" width="9.140625" style="86"/>
    <col min="1793" max="1794" width="0" style="86" hidden="1" customWidth="1"/>
    <col min="1795" max="1795" width="81.7109375" style="86" customWidth="1"/>
    <col min="1796" max="1802" width="8.28515625" style="86" bestFit="1" customWidth="1"/>
    <col min="1803" max="1803" width="8.28515625" style="86" customWidth="1"/>
    <col min="1804" max="1804" width="8.28515625" style="86" bestFit="1" customWidth="1"/>
    <col min="1805" max="1807" width="8.28515625" style="86" customWidth="1"/>
    <col min="1808" max="1808" width="8.28515625" style="86" bestFit="1" customWidth="1"/>
    <col min="1809" max="2048" width="9.140625" style="86"/>
    <col min="2049" max="2050" width="0" style="86" hidden="1" customWidth="1"/>
    <col min="2051" max="2051" width="81.7109375" style="86" customWidth="1"/>
    <col min="2052" max="2058" width="8.28515625" style="86" bestFit="1" customWidth="1"/>
    <col min="2059" max="2059" width="8.28515625" style="86" customWidth="1"/>
    <col min="2060" max="2060" width="8.28515625" style="86" bestFit="1" customWidth="1"/>
    <col min="2061" max="2063" width="8.28515625" style="86" customWidth="1"/>
    <col min="2064" max="2064" width="8.28515625" style="86" bestFit="1" customWidth="1"/>
    <col min="2065" max="2304" width="9.140625" style="86"/>
    <col min="2305" max="2306" width="0" style="86" hidden="1" customWidth="1"/>
    <col min="2307" max="2307" width="81.7109375" style="86" customWidth="1"/>
    <col min="2308" max="2314" width="8.28515625" style="86" bestFit="1" customWidth="1"/>
    <col min="2315" max="2315" width="8.28515625" style="86" customWidth="1"/>
    <col min="2316" max="2316" width="8.28515625" style="86" bestFit="1" customWidth="1"/>
    <col min="2317" max="2319" width="8.28515625" style="86" customWidth="1"/>
    <col min="2320" max="2320" width="8.28515625" style="86" bestFit="1" customWidth="1"/>
    <col min="2321" max="2560" width="9.140625" style="86"/>
    <col min="2561" max="2562" width="0" style="86" hidden="1" customWidth="1"/>
    <col min="2563" max="2563" width="81.7109375" style="86" customWidth="1"/>
    <col min="2564" max="2570" width="8.28515625" style="86" bestFit="1" customWidth="1"/>
    <col min="2571" max="2571" width="8.28515625" style="86" customWidth="1"/>
    <col min="2572" max="2572" width="8.28515625" style="86" bestFit="1" customWidth="1"/>
    <col min="2573" max="2575" width="8.28515625" style="86" customWidth="1"/>
    <col min="2576" max="2576" width="8.28515625" style="86" bestFit="1" customWidth="1"/>
    <col min="2577" max="2816" width="9.140625" style="86"/>
    <col min="2817" max="2818" width="0" style="86" hidden="1" customWidth="1"/>
    <col min="2819" max="2819" width="81.7109375" style="86" customWidth="1"/>
    <col min="2820" max="2826" width="8.28515625" style="86" bestFit="1" customWidth="1"/>
    <col min="2827" max="2827" width="8.28515625" style="86" customWidth="1"/>
    <col min="2828" max="2828" width="8.28515625" style="86" bestFit="1" customWidth="1"/>
    <col min="2829" max="2831" width="8.28515625" style="86" customWidth="1"/>
    <col min="2832" max="2832" width="8.28515625" style="86" bestFit="1" customWidth="1"/>
    <col min="2833" max="3072" width="9.140625" style="86"/>
    <col min="3073" max="3074" width="0" style="86" hidden="1" customWidth="1"/>
    <col min="3075" max="3075" width="81.7109375" style="86" customWidth="1"/>
    <col min="3076" max="3082" width="8.28515625" style="86" bestFit="1" customWidth="1"/>
    <col min="3083" max="3083" width="8.28515625" style="86" customWidth="1"/>
    <col min="3084" max="3084" width="8.28515625" style="86" bestFit="1" customWidth="1"/>
    <col min="3085" max="3087" width="8.28515625" style="86" customWidth="1"/>
    <col min="3088" max="3088" width="8.28515625" style="86" bestFit="1" customWidth="1"/>
    <col min="3089" max="3328" width="9.140625" style="86"/>
    <col min="3329" max="3330" width="0" style="86" hidden="1" customWidth="1"/>
    <col min="3331" max="3331" width="81.7109375" style="86" customWidth="1"/>
    <col min="3332" max="3338" width="8.28515625" style="86" bestFit="1" customWidth="1"/>
    <col min="3339" max="3339" width="8.28515625" style="86" customWidth="1"/>
    <col min="3340" max="3340" width="8.28515625" style="86" bestFit="1" customWidth="1"/>
    <col min="3341" max="3343" width="8.28515625" style="86" customWidth="1"/>
    <col min="3344" max="3344" width="8.28515625" style="86" bestFit="1" customWidth="1"/>
    <col min="3345" max="3584" width="9.140625" style="86"/>
    <col min="3585" max="3586" width="0" style="86" hidden="1" customWidth="1"/>
    <col min="3587" max="3587" width="81.7109375" style="86" customWidth="1"/>
    <col min="3588" max="3594" width="8.28515625" style="86" bestFit="1" customWidth="1"/>
    <col min="3595" max="3595" width="8.28515625" style="86" customWidth="1"/>
    <col min="3596" max="3596" width="8.28515625" style="86" bestFit="1" customWidth="1"/>
    <col min="3597" max="3599" width="8.28515625" style="86" customWidth="1"/>
    <col min="3600" max="3600" width="8.28515625" style="86" bestFit="1" customWidth="1"/>
    <col min="3601" max="3840" width="9.140625" style="86"/>
    <col min="3841" max="3842" width="0" style="86" hidden="1" customWidth="1"/>
    <col min="3843" max="3843" width="81.7109375" style="86" customWidth="1"/>
    <col min="3844" max="3850" width="8.28515625" style="86" bestFit="1" customWidth="1"/>
    <col min="3851" max="3851" width="8.28515625" style="86" customWidth="1"/>
    <col min="3852" max="3852" width="8.28515625" style="86" bestFit="1" customWidth="1"/>
    <col min="3853" max="3855" width="8.28515625" style="86" customWidth="1"/>
    <col min="3856" max="3856" width="8.28515625" style="86" bestFit="1" customWidth="1"/>
    <col min="3857" max="4096" width="9.140625" style="86"/>
    <col min="4097" max="4098" width="0" style="86" hidden="1" customWidth="1"/>
    <col min="4099" max="4099" width="81.7109375" style="86" customWidth="1"/>
    <col min="4100" max="4106" width="8.28515625" style="86" bestFit="1" customWidth="1"/>
    <col min="4107" max="4107" width="8.28515625" style="86" customWidth="1"/>
    <col min="4108" max="4108" width="8.28515625" style="86" bestFit="1" customWidth="1"/>
    <col min="4109" max="4111" width="8.28515625" style="86" customWidth="1"/>
    <col min="4112" max="4112" width="8.28515625" style="86" bestFit="1" customWidth="1"/>
    <col min="4113" max="4352" width="9.140625" style="86"/>
    <col min="4353" max="4354" width="0" style="86" hidden="1" customWidth="1"/>
    <col min="4355" max="4355" width="81.7109375" style="86" customWidth="1"/>
    <col min="4356" max="4362" width="8.28515625" style="86" bestFit="1" customWidth="1"/>
    <col min="4363" max="4363" width="8.28515625" style="86" customWidth="1"/>
    <col min="4364" max="4364" width="8.28515625" style="86" bestFit="1" customWidth="1"/>
    <col min="4365" max="4367" width="8.28515625" style="86" customWidth="1"/>
    <col min="4368" max="4368" width="8.28515625" style="86" bestFit="1" customWidth="1"/>
    <col min="4369" max="4608" width="9.140625" style="86"/>
    <col min="4609" max="4610" width="0" style="86" hidden="1" customWidth="1"/>
    <col min="4611" max="4611" width="81.7109375" style="86" customWidth="1"/>
    <col min="4612" max="4618" width="8.28515625" style="86" bestFit="1" customWidth="1"/>
    <col min="4619" max="4619" width="8.28515625" style="86" customWidth="1"/>
    <col min="4620" max="4620" width="8.28515625" style="86" bestFit="1" customWidth="1"/>
    <col min="4621" max="4623" width="8.28515625" style="86" customWidth="1"/>
    <col min="4624" max="4624" width="8.28515625" style="86" bestFit="1" customWidth="1"/>
    <col min="4625" max="4864" width="9.140625" style="86"/>
    <col min="4865" max="4866" width="0" style="86" hidden="1" customWidth="1"/>
    <col min="4867" max="4867" width="81.7109375" style="86" customWidth="1"/>
    <col min="4868" max="4874" width="8.28515625" style="86" bestFit="1" customWidth="1"/>
    <col min="4875" max="4875" width="8.28515625" style="86" customWidth="1"/>
    <col min="4876" max="4876" width="8.28515625" style="86" bestFit="1" customWidth="1"/>
    <col min="4877" max="4879" width="8.28515625" style="86" customWidth="1"/>
    <col min="4880" max="4880" width="8.28515625" style="86" bestFit="1" customWidth="1"/>
    <col min="4881" max="5120" width="9.140625" style="86"/>
    <col min="5121" max="5122" width="0" style="86" hidden="1" customWidth="1"/>
    <col min="5123" max="5123" width="81.7109375" style="86" customWidth="1"/>
    <col min="5124" max="5130" width="8.28515625" style="86" bestFit="1" customWidth="1"/>
    <col min="5131" max="5131" width="8.28515625" style="86" customWidth="1"/>
    <col min="5132" max="5132" width="8.28515625" style="86" bestFit="1" customWidth="1"/>
    <col min="5133" max="5135" width="8.28515625" style="86" customWidth="1"/>
    <col min="5136" max="5136" width="8.28515625" style="86" bestFit="1" customWidth="1"/>
    <col min="5137" max="5376" width="9.140625" style="86"/>
    <col min="5377" max="5378" width="0" style="86" hidden="1" customWidth="1"/>
    <col min="5379" max="5379" width="81.7109375" style="86" customWidth="1"/>
    <col min="5380" max="5386" width="8.28515625" style="86" bestFit="1" customWidth="1"/>
    <col min="5387" max="5387" width="8.28515625" style="86" customWidth="1"/>
    <col min="5388" max="5388" width="8.28515625" style="86" bestFit="1" customWidth="1"/>
    <col min="5389" max="5391" width="8.28515625" style="86" customWidth="1"/>
    <col min="5392" max="5392" width="8.28515625" style="86" bestFit="1" customWidth="1"/>
    <col min="5393" max="5632" width="9.140625" style="86"/>
    <col min="5633" max="5634" width="0" style="86" hidden="1" customWidth="1"/>
    <col min="5635" max="5635" width="81.7109375" style="86" customWidth="1"/>
    <col min="5636" max="5642" width="8.28515625" style="86" bestFit="1" customWidth="1"/>
    <col min="5643" max="5643" width="8.28515625" style="86" customWidth="1"/>
    <col min="5644" max="5644" width="8.28515625" style="86" bestFit="1" customWidth="1"/>
    <col min="5645" max="5647" width="8.28515625" style="86" customWidth="1"/>
    <col min="5648" max="5648" width="8.28515625" style="86" bestFit="1" customWidth="1"/>
    <col min="5649" max="5888" width="9.140625" style="86"/>
    <col min="5889" max="5890" width="0" style="86" hidden="1" customWidth="1"/>
    <col min="5891" max="5891" width="81.7109375" style="86" customWidth="1"/>
    <col min="5892" max="5898" width="8.28515625" style="86" bestFit="1" customWidth="1"/>
    <col min="5899" max="5899" width="8.28515625" style="86" customWidth="1"/>
    <col min="5900" max="5900" width="8.28515625" style="86" bestFit="1" customWidth="1"/>
    <col min="5901" max="5903" width="8.28515625" style="86" customWidth="1"/>
    <col min="5904" max="5904" width="8.28515625" style="86" bestFit="1" customWidth="1"/>
    <col min="5905" max="6144" width="9.140625" style="86"/>
    <col min="6145" max="6146" width="0" style="86" hidden="1" customWidth="1"/>
    <col min="6147" max="6147" width="81.7109375" style="86" customWidth="1"/>
    <col min="6148" max="6154" width="8.28515625" style="86" bestFit="1" customWidth="1"/>
    <col min="6155" max="6155" width="8.28515625" style="86" customWidth="1"/>
    <col min="6156" max="6156" width="8.28515625" style="86" bestFit="1" customWidth="1"/>
    <col min="6157" max="6159" width="8.28515625" style="86" customWidth="1"/>
    <col min="6160" max="6160" width="8.28515625" style="86" bestFit="1" customWidth="1"/>
    <col min="6161" max="6400" width="9.140625" style="86"/>
    <col min="6401" max="6402" width="0" style="86" hidden="1" customWidth="1"/>
    <col min="6403" max="6403" width="81.7109375" style="86" customWidth="1"/>
    <col min="6404" max="6410" width="8.28515625" style="86" bestFit="1" customWidth="1"/>
    <col min="6411" max="6411" width="8.28515625" style="86" customWidth="1"/>
    <col min="6412" max="6412" width="8.28515625" style="86" bestFit="1" customWidth="1"/>
    <col min="6413" max="6415" width="8.28515625" style="86" customWidth="1"/>
    <col min="6416" max="6416" width="8.28515625" style="86" bestFit="1" customWidth="1"/>
    <col min="6417" max="6656" width="9.140625" style="86"/>
    <col min="6657" max="6658" width="0" style="86" hidden="1" customWidth="1"/>
    <col min="6659" max="6659" width="81.7109375" style="86" customWidth="1"/>
    <col min="6660" max="6666" width="8.28515625" style="86" bestFit="1" customWidth="1"/>
    <col min="6667" max="6667" width="8.28515625" style="86" customWidth="1"/>
    <col min="6668" max="6668" width="8.28515625" style="86" bestFit="1" customWidth="1"/>
    <col min="6669" max="6671" width="8.28515625" style="86" customWidth="1"/>
    <col min="6672" max="6672" width="8.28515625" style="86" bestFit="1" customWidth="1"/>
    <col min="6673" max="6912" width="9.140625" style="86"/>
    <col min="6913" max="6914" width="0" style="86" hidden="1" customWidth="1"/>
    <col min="6915" max="6915" width="81.7109375" style="86" customWidth="1"/>
    <col min="6916" max="6922" width="8.28515625" style="86" bestFit="1" customWidth="1"/>
    <col min="6923" max="6923" width="8.28515625" style="86" customWidth="1"/>
    <col min="6924" max="6924" width="8.28515625" style="86" bestFit="1" customWidth="1"/>
    <col min="6925" max="6927" width="8.28515625" style="86" customWidth="1"/>
    <col min="6928" max="6928" width="8.28515625" style="86" bestFit="1" customWidth="1"/>
    <col min="6929" max="7168" width="9.140625" style="86"/>
    <col min="7169" max="7170" width="0" style="86" hidden="1" customWidth="1"/>
    <col min="7171" max="7171" width="81.7109375" style="86" customWidth="1"/>
    <col min="7172" max="7178" width="8.28515625" style="86" bestFit="1" customWidth="1"/>
    <col min="7179" max="7179" width="8.28515625" style="86" customWidth="1"/>
    <col min="7180" max="7180" width="8.28515625" style="86" bestFit="1" customWidth="1"/>
    <col min="7181" max="7183" width="8.28515625" style="86" customWidth="1"/>
    <col min="7184" max="7184" width="8.28515625" style="86" bestFit="1" customWidth="1"/>
    <col min="7185" max="7424" width="9.140625" style="86"/>
    <col min="7425" max="7426" width="0" style="86" hidden="1" customWidth="1"/>
    <col min="7427" max="7427" width="81.7109375" style="86" customWidth="1"/>
    <col min="7428" max="7434" width="8.28515625" style="86" bestFit="1" customWidth="1"/>
    <col min="7435" max="7435" width="8.28515625" style="86" customWidth="1"/>
    <col min="7436" max="7436" width="8.28515625" style="86" bestFit="1" customWidth="1"/>
    <col min="7437" max="7439" width="8.28515625" style="86" customWidth="1"/>
    <col min="7440" max="7440" width="8.28515625" style="86" bestFit="1" customWidth="1"/>
    <col min="7441" max="7680" width="9.140625" style="86"/>
    <col min="7681" max="7682" width="0" style="86" hidden="1" customWidth="1"/>
    <col min="7683" max="7683" width="81.7109375" style="86" customWidth="1"/>
    <col min="7684" max="7690" width="8.28515625" style="86" bestFit="1" customWidth="1"/>
    <col min="7691" max="7691" width="8.28515625" style="86" customWidth="1"/>
    <col min="7692" max="7692" width="8.28515625" style="86" bestFit="1" customWidth="1"/>
    <col min="7693" max="7695" width="8.28515625" style="86" customWidth="1"/>
    <col min="7696" max="7696" width="8.28515625" style="86" bestFit="1" customWidth="1"/>
    <col min="7697" max="7936" width="9.140625" style="86"/>
    <col min="7937" max="7938" width="0" style="86" hidden="1" customWidth="1"/>
    <col min="7939" max="7939" width="81.7109375" style="86" customWidth="1"/>
    <col min="7940" max="7946" width="8.28515625" style="86" bestFit="1" customWidth="1"/>
    <col min="7947" max="7947" width="8.28515625" style="86" customWidth="1"/>
    <col min="7948" max="7948" width="8.28515625" style="86" bestFit="1" customWidth="1"/>
    <col min="7949" max="7951" width="8.28515625" style="86" customWidth="1"/>
    <col min="7952" max="7952" width="8.28515625" style="86" bestFit="1" customWidth="1"/>
    <col min="7953" max="8192" width="9.140625" style="86"/>
    <col min="8193" max="8194" width="0" style="86" hidden="1" customWidth="1"/>
    <col min="8195" max="8195" width="81.7109375" style="86" customWidth="1"/>
    <col min="8196" max="8202" width="8.28515625" style="86" bestFit="1" customWidth="1"/>
    <col min="8203" max="8203" width="8.28515625" style="86" customWidth="1"/>
    <col min="8204" max="8204" width="8.28515625" style="86" bestFit="1" customWidth="1"/>
    <col min="8205" max="8207" width="8.28515625" style="86" customWidth="1"/>
    <col min="8208" max="8208" width="8.28515625" style="86" bestFit="1" customWidth="1"/>
    <col min="8209" max="8448" width="9.140625" style="86"/>
    <col min="8449" max="8450" width="0" style="86" hidden="1" customWidth="1"/>
    <col min="8451" max="8451" width="81.7109375" style="86" customWidth="1"/>
    <col min="8452" max="8458" width="8.28515625" style="86" bestFit="1" customWidth="1"/>
    <col min="8459" max="8459" width="8.28515625" style="86" customWidth="1"/>
    <col min="8460" max="8460" width="8.28515625" style="86" bestFit="1" customWidth="1"/>
    <col min="8461" max="8463" width="8.28515625" style="86" customWidth="1"/>
    <col min="8464" max="8464" width="8.28515625" style="86" bestFit="1" customWidth="1"/>
    <col min="8465" max="8704" width="9.140625" style="86"/>
    <col min="8705" max="8706" width="0" style="86" hidden="1" customWidth="1"/>
    <col min="8707" max="8707" width="81.7109375" style="86" customWidth="1"/>
    <col min="8708" max="8714" width="8.28515625" style="86" bestFit="1" customWidth="1"/>
    <col min="8715" max="8715" width="8.28515625" style="86" customWidth="1"/>
    <col min="8716" max="8716" width="8.28515625" style="86" bestFit="1" customWidth="1"/>
    <col min="8717" max="8719" width="8.28515625" style="86" customWidth="1"/>
    <col min="8720" max="8720" width="8.28515625" style="86" bestFit="1" customWidth="1"/>
    <col min="8721" max="8960" width="9.140625" style="86"/>
    <col min="8961" max="8962" width="0" style="86" hidden="1" customWidth="1"/>
    <col min="8963" max="8963" width="81.7109375" style="86" customWidth="1"/>
    <col min="8964" max="8970" width="8.28515625" style="86" bestFit="1" customWidth="1"/>
    <col min="8971" max="8971" width="8.28515625" style="86" customWidth="1"/>
    <col min="8972" max="8972" width="8.28515625" style="86" bestFit="1" customWidth="1"/>
    <col min="8973" max="8975" width="8.28515625" style="86" customWidth="1"/>
    <col min="8976" max="8976" width="8.28515625" style="86" bestFit="1" customWidth="1"/>
    <col min="8977" max="9216" width="9.140625" style="86"/>
    <col min="9217" max="9218" width="0" style="86" hidden="1" customWidth="1"/>
    <col min="9219" max="9219" width="81.7109375" style="86" customWidth="1"/>
    <col min="9220" max="9226" width="8.28515625" style="86" bestFit="1" customWidth="1"/>
    <col min="9227" max="9227" width="8.28515625" style="86" customWidth="1"/>
    <col min="9228" max="9228" width="8.28515625" style="86" bestFit="1" customWidth="1"/>
    <col min="9229" max="9231" width="8.28515625" style="86" customWidth="1"/>
    <col min="9232" max="9232" width="8.28515625" style="86" bestFit="1" customWidth="1"/>
    <col min="9233" max="9472" width="9.140625" style="86"/>
    <col min="9473" max="9474" width="0" style="86" hidden="1" customWidth="1"/>
    <col min="9475" max="9475" width="81.7109375" style="86" customWidth="1"/>
    <col min="9476" max="9482" width="8.28515625" style="86" bestFit="1" customWidth="1"/>
    <col min="9483" max="9483" width="8.28515625" style="86" customWidth="1"/>
    <col min="9484" max="9484" width="8.28515625" style="86" bestFit="1" customWidth="1"/>
    <col min="9485" max="9487" width="8.28515625" style="86" customWidth="1"/>
    <col min="9488" max="9488" width="8.28515625" style="86" bestFit="1" customWidth="1"/>
    <col min="9489" max="9728" width="9.140625" style="86"/>
    <col min="9729" max="9730" width="0" style="86" hidden="1" customWidth="1"/>
    <col min="9731" max="9731" width="81.7109375" style="86" customWidth="1"/>
    <col min="9732" max="9738" width="8.28515625" style="86" bestFit="1" customWidth="1"/>
    <col min="9739" max="9739" width="8.28515625" style="86" customWidth="1"/>
    <col min="9740" max="9740" width="8.28515625" style="86" bestFit="1" customWidth="1"/>
    <col min="9741" max="9743" width="8.28515625" style="86" customWidth="1"/>
    <col min="9744" max="9744" width="8.28515625" style="86" bestFit="1" customWidth="1"/>
    <col min="9745" max="9984" width="9.140625" style="86"/>
    <col min="9985" max="9986" width="0" style="86" hidden="1" customWidth="1"/>
    <col min="9987" max="9987" width="81.7109375" style="86" customWidth="1"/>
    <col min="9988" max="9994" width="8.28515625" style="86" bestFit="1" customWidth="1"/>
    <col min="9995" max="9995" width="8.28515625" style="86" customWidth="1"/>
    <col min="9996" max="9996" width="8.28515625" style="86" bestFit="1" customWidth="1"/>
    <col min="9997" max="9999" width="8.28515625" style="86" customWidth="1"/>
    <col min="10000" max="10000" width="8.28515625" style="86" bestFit="1" customWidth="1"/>
    <col min="10001" max="10240" width="9.140625" style="86"/>
    <col min="10241" max="10242" width="0" style="86" hidden="1" customWidth="1"/>
    <col min="10243" max="10243" width="81.7109375" style="86" customWidth="1"/>
    <col min="10244" max="10250" width="8.28515625" style="86" bestFit="1" customWidth="1"/>
    <col min="10251" max="10251" width="8.28515625" style="86" customWidth="1"/>
    <col min="10252" max="10252" width="8.28515625" style="86" bestFit="1" customWidth="1"/>
    <col min="10253" max="10255" width="8.28515625" style="86" customWidth="1"/>
    <col min="10256" max="10256" width="8.28515625" style="86" bestFit="1" customWidth="1"/>
    <col min="10257" max="10496" width="9.140625" style="86"/>
    <col min="10497" max="10498" width="0" style="86" hidden="1" customWidth="1"/>
    <col min="10499" max="10499" width="81.7109375" style="86" customWidth="1"/>
    <col min="10500" max="10506" width="8.28515625" style="86" bestFit="1" customWidth="1"/>
    <col min="10507" max="10507" width="8.28515625" style="86" customWidth="1"/>
    <col min="10508" max="10508" width="8.28515625" style="86" bestFit="1" customWidth="1"/>
    <col min="10509" max="10511" width="8.28515625" style="86" customWidth="1"/>
    <col min="10512" max="10512" width="8.28515625" style="86" bestFit="1" customWidth="1"/>
    <col min="10513" max="10752" width="9.140625" style="86"/>
    <col min="10753" max="10754" width="0" style="86" hidden="1" customWidth="1"/>
    <col min="10755" max="10755" width="81.7109375" style="86" customWidth="1"/>
    <col min="10756" max="10762" width="8.28515625" style="86" bestFit="1" customWidth="1"/>
    <col min="10763" max="10763" width="8.28515625" style="86" customWidth="1"/>
    <col min="10764" max="10764" width="8.28515625" style="86" bestFit="1" customWidth="1"/>
    <col min="10765" max="10767" width="8.28515625" style="86" customWidth="1"/>
    <col min="10768" max="10768" width="8.28515625" style="86" bestFit="1" customWidth="1"/>
    <col min="10769" max="11008" width="9.140625" style="86"/>
    <col min="11009" max="11010" width="0" style="86" hidden="1" customWidth="1"/>
    <col min="11011" max="11011" width="81.7109375" style="86" customWidth="1"/>
    <col min="11012" max="11018" width="8.28515625" style="86" bestFit="1" customWidth="1"/>
    <col min="11019" max="11019" width="8.28515625" style="86" customWidth="1"/>
    <col min="11020" max="11020" width="8.28515625" style="86" bestFit="1" customWidth="1"/>
    <col min="11021" max="11023" width="8.28515625" style="86" customWidth="1"/>
    <col min="11024" max="11024" width="8.28515625" style="86" bestFit="1" customWidth="1"/>
    <col min="11025" max="11264" width="9.140625" style="86"/>
    <col min="11265" max="11266" width="0" style="86" hidden="1" customWidth="1"/>
    <col min="11267" max="11267" width="81.7109375" style="86" customWidth="1"/>
    <col min="11268" max="11274" width="8.28515625" style="86" bestFit="1" customWidth="1"/>
    <col min="11275" max="11275" width="8.28515625" style="86" customWidth="1"/>
    <col min="11276" max="11276" width="8.28515625" style="86" bestFit="1" customWidth="1"/>
    <col min="11277" max="11279" width="8.28515625" style="86" customWidth="1"/>
    <col min="11280" max="11280" width="8.28515625" style="86" bestFit="1" customWidth="1"/>
    <col min="11281" max="11520" width="9.140625" style="86"/>
    <col min="11521" max="11522" width="0" style="86" hidden="1" customWidth="1"/>
    <col min="11523" max="11523" width="81.7109375" style="86" customWidth="1"/>
    <col min="11524" max="11530" width="8.28515625" style="86" bestFit="1" customWidth="1"/>
    <col min="11531" max="11531" width="8.28515625" style="86" customWidth="1"/>
    <col min="11532" max="11532" width="8.28515625" style="86" bestFit="1" customWidth="1"/>
    <col min="11533" max="11535" width="8.28515625" style="86" customWidth="1"/>
    <col min="11536" max="11536" width="8.28515625" style="86" bestFit="1" customWidth="1"/>
    <col min="11537" max="11776" width="9.140625" style="86"/>
    <col min="11777" max="11778" width="0" style="86" hidden="1" customWidth="1"/>
    <col min="11779" max="11779" width="81.7109375" style="86" customWidth="1"/>
    <col min="11780" max="11786" width="8.28515625" style="86" bestFit="1" customWidth="1"/>
    <col min="11787" max="11787" width="8.28515625" style="86" customWidth="1"/>
    <col min="11788" max="11788" width="8.28515625" style="86" bestFit="1" customWidth="1"/>
    <col min="11789" max="11791" width="8.28515625" style="86" customWidth="1"/>
    <col min="11792" max="11792" width="8.28515625" style="86" bestFit="1" customWidth="1"/>
    <col min="11793" max="12032" width="9.140625" style="86"/>
    <col min="12033" max="12034" width="0" style="86" hidden="1" customWidth="1"/>
    <col min="12035" max="12035" width="81.7109375" style="86" customWidth="1"/>
    <col min="12036" max="12042" width="8.28515625" style="86" bestFit="1" customWidth="1"/>
    <col min="12043" max="12043" width="8.28515625" style="86" customWidth="1"/>
    <col min="12044" max="12044" width="8.28515625" style="86" bestFit="1" customWidth="1"/>
    <col min="12045" max="12047" width="8.28515625" style="86" customWidth="1"/>
    <col min="12048" max="12048" width="8.28515625" style="86" bestFit="1" customWidth="1"/>
    <col min="12049" max="12288" width="9.140625" style="86"/>
    <col min="12289" max="12290" width="0" style="86" hidden="1" customWidth="1"/>
    <col min="12291" max="12291" width="81.7109375" style="86" customWidth="1"/>
    <col min="12292" max="12298" width="8.28515625" style="86" bestFit="1" customWidth="1"/>
    <col min="12299" max="12299" width="8.28515625" style="86" customWidth="1"/>
    <col min="12300" max="12300" width="8.28515625" style="86" bestFit="1" customWidth="1"/>
    <col min="12301" max="12303" width="8.28515625" style="86" customWidth="1"/>
    <col min="12304" max="12304" width="8.28515625" style="86" bestFit="1" customWidth="1"/>
    <col min="12305" max="12544" width="9.140625" style="86"/>
    <col min="12545" max="12546" width="0" style="86" hidden="1" customWidth="1"/>
    <col min="12547" max="12547" width="81.7109375" style="86" customWidth="1"/>
    <col min="12548" max="12554" width="8.28515625" style="86" bestFit="1" customWidth="1"/>
    <col min="12555" max="12555" width="8.28515625" style="86" customWidth="1"/>
    <col min="12556" max="12556" width="8.28515625" style="86" bestFit="1" customWidth="1"/>
    <col min="12557" max="12559" width="8.28515625" style="86" customWidth="1"/>
    <col min="12560" max="12560" width="8.28515625" style="86" bestFit="1" customWidth="1"/>
    <col min="12561" max="12800" width="9.140625" style="86"/>
    <col min="12801" max="12802" width="0" style="86" hidden="1" customWidth="1"/>
    <col min="12803" max="12803" width="81.7109375" style="86" customWidth="1"/>
    <col min="12804" max="12810" width="8.28515625" style="86" bestFit="1" customWidth="1"/>
    <col min="12811" max="12811" width="8.28515625" style="86" customWidth="1"/>
    <col min="12812" max="12812" width="8.28515625" style="86" bestFit="1" customWidth="1"/>
    <col min="12813" max="12815" width="8.28515625" style="86" customWidth="1"/>
    <col min="12816" max="12816" width="8.28515625" style="86" bestFit="1" customWidth="1"/>
    <col min="12817" max="13056" width="9.140625" style="86"/>
    <col min="13057" max="13058" width="0" style="86" hidden="1" customWidth="1"/>
    <col min="13059" max="13059" width="81.7109375" style="86" customWidth="1"/>
    <col min="13060" max="13066" width="8.28515625" style="86" bestFit="1" customWidth="1"/>
    <col min="13067" max="13067" width="8.28515625" style="86" customWidth="1"/>
    <col min="13068" max="13068" width="8.28515625" style="86" bestFit="1" customWidth="1"/>
    <col min="13069" max="13071" width="8.28515625" style="86" customWidth="1"/>
    <col min="13072" max="13072" width="8.28515625" style="86" bestFit="1" customWidth="1"/>
    <col min="13073" max="13312" width="9.140625" style="86"/>
    <col min="13313" max="13314" width="0" style="86" hidden="1" customWidth="1"/>
    <col min="13315" max="13315" width="81.7109375" style="86" customWidth="1"/>
    <col min="13316" max="13322" width="8.28515625" style="86" bestFit="1" customWidth="1"/>
    <col min="13323" max="13323" width="8.28515625" style="86" customWidth="1"/>
    <col min="13324" max="13324" width="8.28515625" style="86" bestFit="1" customWidth="1"/>
    <col min="13325" max="13327" width="8.28515625" style="86" customWidth="1"/>
    <col min="13328" max="13328" width="8.28515625" style="86" bestFit="1" customWidth="1"/>
    <col min="13329" max="13568" width="9.140625" style="86"/>
    <col min="13569" max="13570" width="0" style="86" hidden="1" customWidth="1"/>
    <col min="13571" max="13571" width="81.7109375" style="86" customWidth="1"/>
    <col min="13572" max="13578" width="8.28515625" style="86" bestFit="1" customWidth="1"/>
    <col min="13579" max="13579" width="8.28515625" style="86" customWidth="1"/>
    <col min="13580" max="13580" width="8.28515625" style="86" bestFit="1" customWidth="1"/>
    <col min="13581" max="13583" width="8.28515625" style="86" customWidth="1"/>
    <col min="13584" max="13584" width="8.28515625" style="86" bestFit="1" customWidth="1"/>
    <col min="13585" max="13824" width="9.140625" style="86"/>
    <col min="13825" max="13826" width="0" style="86" hidden="1" customWidth="1"/>
    <col min="13827" max="13827" width="81.7109375" style="86" customWidth="1"/>
    <col min="13828" max="13834" width="8.28515625" style="86" bestFit="1" customWidth="1"/>
    <col min="13835" max="13835" width="8.28515625" style="86" customWidth="1"/>
    <col min="13836" max="13836" width="8.28515625" style="86" bestFit="1" customWidth="1"/>
    <col min="13837" max="13839" width="8.28515625" style="86" customWidth="1"/>
    <col min="13840" max="13840" width="8.28515625" style="86" bestFit="1" customWidth="1"/>
    <col min="13841" max="14080" width="9.140625" style="86"/>
    <col min="14081" max="14082" width="0" style="86" hidden="1" customWidth="1"/>
    <col min="14083" max="14083" width="81.7109375" style="86" customWidth="1"/>
    <col min="14084" max="14090" width="8.28515625" style="86" bestFit="1" customWidth="1"/>
    <col min="14091" max="14091" width="8.28515625" style="86" customWidth="1"/>
    <col min="14092" max="14092" width="8.28515625" style="86" bestFit="1" customWidth="1"/>
    <col min="14093" max="14095" width="8.28515625" style="86" customWidth="1"/>
    <col min="14096" max="14096" width="8.28515625" style="86" bestFit="1" customWidth="1"/>
    <col min="14097" max="14336" width="9.140625" style="86"/>
    <col min="14337" max="14338" width="0" style="86" hidden="1" customWidth="1"/>
    <col min="14339" max="14339" width="81.7109375" style="86" customWidth="1"/>
    <col min="14340" max="14346" width="8.28515625" style="86" bestFit="1" customWidth="1"/>
    <col min="14347" max="14347" width="8.28515625" style="86" customWidth="1"/>
    <col min="14348" max="14348" width="8.28515625" style="86" bestFit="1" customWidth="1"/>
    <col min="14349" max="14351" width="8.28515625" style="86" customWidth="1"/>
    <col min="14352" max="14352" width="8.28515625" style="86" bestFit="1" customWidth="1"/>
    <col min="14353" max="14592" width="9.140625" style="86"/>
    <col min="14593" max="14594" width="0" style="86" hidden="1" customWidth="1"/>
    <col min="14595" max="14595" width="81.7109375" style="86" customWidth="1"/>
    <col min="14596" max="14602" width="8.28515625" style="86" bestFit="1" customWidth="1"/>
    <col min="14603" max="14603" width="8.28515625" style="86" customWidth="1"/>
    <col min="14604" max="14604" width="8.28515625" style="86" bestFit="1" customWidth="1"/>
    <col min="14605" max="14607" width="8.28515625" style="86" customWidth="1"/>
    <col min="14608" max="14608" width="8.28515625" style="86" bestFit="1" customWidth="1"/>
    <col min="14609" max="14848" width="9.140625" style="86"/>
    <col min="14849" max="14850" width="0" style="86" hidden="1" customWidth="1"/>
    <col min="14851" max="14851" width="81.7109375" style="86" customWidth="1"/>
    <col min="14852" max="14858" width="8.28515625" style="86" bestFit="1" customWidth="1"/>
    <col min="14859" max="14859" width="8.28515625" style="86" customWidth="1"/>
    <col min="14860" max="14860" width="8.28515625" style="86" bestFit="1" customWidth="1"/>
    <col min="14861" max="14863" width="8.28515625" style="86" customWidth="1"/>
    <col min="14864" max="14864" width="8.28515625" style="86" bestFit="1" customWidth="1"/>
    <col min="14865" max="15104" width="9.140625" style="86"/>
    <col min="15105" max="15106" width="0" style="86" hidden="1" customWidth="1"/>
    <col min="15107" max="15107" width="81.7109375" style="86" customWidth="1"/>
    <col min="15108" max="15114" width="8.28515625" style="86" bestFit="1" customWidth="1"/>
    <col min="15115" max="15115" width="8.28515625" style="86" customWidth="1"/>
    <col min="15116" max="15116" width="8.28515625" style="86" bestFit="1" customWidth="1"/>
    <col min="15117" max="15119" width="8.28515625" style="86" customWidth="1"/>
    <col min="15120" max="15120" width="8.28515625" style="86" bestFit="1" customWidth="1"/>
    <col min="15121" max="15360" width="9.140625" style="86"/>
    <col min="15361" max="15362" width="0" style="86" hidden="1" customWidth="1"/>
    <col min="15363" max="15363" width="81.7109375" style="86" customWidth="1"/>
    <col min="15364" max="15370" width="8.28515625" style="86" bestFit="1" customWidth="1"/>
    <col min="15371" max="15371" width="8.28515625" style="86" customWidth="1"/>
    <col min="15372" max="15372" width="8.28515625" style="86" bestFit="1" customWidth="1"/>
    <col min="15373" max="15375" width="8.28515625" style="86" customWidth="1"/>
    <col min="15376" max="15376" width="8.28515625" style="86" bestFit="1" customWidth="1"/>
    <col min="15377" max="15616" width="9.140625" style="86"/>
    <col min="15617" max="15618" width="0" style="86" hidden="1" customWidth="1"/>
    <col min="15619" max="15619" width="81.7109375" style="86" customWidth="1"/>
    <col min="15620" max="15626" width="8.28515625" style="86" bestFit="1" customWidth="1"/>
    <col min="15627" max="15627" width="8.28515625" style="86" customWidth="1"/>
    <col min="15628" max="15628" width="8.28515625" style="86" bestFit="1" customWidth="1"/>
    <col min="15629" max="15631" width="8.28515625" style="86" customWidth="1"/>
    <col min="15632" max="15632" width="8.28515625" style="86" bestFit="1" customWidth="1"/>
    <col min="15633" max="15872" width="9.140625" style="86"/>
    <col min="15873" max="15874" width="0" style="86" hidden="1" customWidth="1"/>
    <col min="15875" max="15875" width="81.7109375" style="86" customWidth="1"/>
    <col min="15876" max="15882" width="8.28515625" style="86" bestFit="1" customWidth="1"/>
    <col min="15883" max="15883" width="8.28515625" style="86" customWidth="1"/>
    <col min="15884" max="15884" width="8.28515625" style="86" bestFit="1" customWidth="1"/>
    <col min="15885" max="15887" width="8.28515625" style="86" customWidth="1"/>
    <col min="15888" max="15888" width="8.28515625" style="86" bestFit="1" customWidth="1"/>
    <col min="15889" max="16128" width="9.140625" style="86"/>
    <col min="16129" max="16130" width="0" style="86" hidden="1" customWidth="1"/>
    <col min="16131" max="16131" width="81.7109375" style="86" customWidth="1"/>
    <col min="16132" max="16138" width="8.28515625" style="86" bestFit="1" customWidth="1"/>
    <col min="16139" max="16139" width="8.28515625" style="86" customWidth="1"/>
    <col min="16140" max="16140" width="8.28515625" style="86" bestFit="1" customWidth="1"/>
    <col min="16141" max="16143" width="8.28515625" style="86" customWidth="1"/>
    <col min="16144" max="16144" width="8.28515625" style="86" bestFit="1" customWidth="1"/>
    <col min="16145" max="16384" width="9.140625" style="86"/>
  </cols>
  <sheetData>
    <row r="1" spans="1:16" s="79" customFormat="1" ht="15" customHeight="1">
      <c r="A1" s="685"/>
      <c r="B1" s="685"/>
      <c r="C1" s="903"/>
      <c r="D1" s="903"/>
      <c r="E1" s="903"/>
      <c r="F1" s="903"/>
      <c r="G1" s="903"/>
      <c r="H1" s="903"/>
      <c r="I1" s="903"/>
      <c r="J1" s="903"/>
      <c r="K1" s="903"/>
      <c r="L1" s="903"/>
      <c r="M1" s="903"/>
      <c r="N1" s="903"/>
      <c r="O1" s="903"/>
      <c r="P1" s="903"/>
    </row>
    <row r="2" spans="1:16" s="79" customFormat="1" ht="15" customHeight="1">
      <c r="A2" s="904" t="s">
        <v>824</v>
      </c>
      <c r="B2" s="904"/>
      <c r="C2" s="904"/>
      <c r="D2" s="904"/>
      <c r="E2" s="904"/>
      <c r="F2" s="904"/>
      <c r="G2" s="904"/>
      <c r="H2" s="904"/>
      <c r="I2" s="904"/>
      <c r="J2" s="904"/>
      <c r="K2" s="904"/>
      <c r="L2" s="904"/>
      <c r="M2" s="904"/>
      <c r="N2" s="904"/>
      <c r="O2" s="904"/>
      <c r="P2" s="904"/>
    </row>
    <row r="3" spans="1:16" s="79" customFormat="1" ht="15" customHeight="1">
      <c r="A3" s="685"/>
      <c r="B3" s="685"/>
      <c r="C3" s="904" t="s">
        <v>523</v>
      </c>
      <c r="D3" s="904"/>
      <c r="E3" s="904"/>
      <c r="F3" s="904"/>
      <c r="G3" s="904"/>
      <c r="H3" s="904"/>
      <c r="I3" s="904"/>
      <c r="J3" s="904"/>
      <c r="K3" s="904"/>
      <c r="L3" s="904"/>
      <c r="M3" s="904"/>
      <c r="N3" s="904"/>
      <c r="O3" s="904"/>
      <c r="P3" s="904"/>
    </row>
    <row r="4" spans="1:16" s="79" customFormat="1" ht="15" customHeight="1">
      <c r="A4" s="905"/>
      <c r="B4" s="904"/>
      <c r="C4" s="904"/>
      <c r="D4" s="904"/>
      <c r="E4" s="904"/>
      <c r="F4" s="904"/>
      <c r="G4" s="904"/>
      <c r="H4" s="904"/>
      <c r="I4" s="904"/>
      <c r="J4" s="904"/>
      <c r="K4" s="904"/>
      <c r="L4" s="904"/>
      <c r="M4" s="904"/>
      <c r="N4" s="904"/>
      <c r="O4" s="904"/>
      <c r="P4" s="904"/>
    </row>
    <row r="5" spans="1:16" s="82" customFormat="1" ht="15" customHeight="1" thickBot="1">
      <c r="A5" s="80"/>
      <c r="B5" s="81"/>
      <c r="C5" s="81"/>
      <c r="D5" s="81"/>
      <c r="E5" s="81"/>
      <c r="F5" s="81"/>
      <c r="G5" s="81"/>
      <c r="H5" s="81"/>
      <c r="I5" s="81"/>
      <c r="J5" s="81"/>
      <c r="K5" s="81"/>
      <c r="L5" s="81"/>
      <c r="M5" s="81"/>
      <c r="N5" s="81"/>
      <c r="O5" s="81"/>
      <c r="P5" s="81"/>
    </row>
    <row r="6" spans="1:16" s="85" customFormat="1" ht="30" customHeight="1" thickTop="1" thickBot="1">
      <c r="A6" s="53"/>
      <c r="B6" s="53"/>
      <c r="C6" s="83"/>
      <c r="D6" s="56" t="s">
        <v>447</v>
      </c>
      <c r="E6" s="56" t="s">
        <v>448</v>
      </c>
      <c r="F6" s="56" t="s">
        <v>449</v>
      </c>
      <c r="G6" s="56" t="s">
        <v>450</v>
      </c>
      <c r="H6" s="56" t="s">
        <v>451</v>
      </c>
      <c r="I6" s="84" t="s">
        <v>452</v>
      </c>
      <c r="J6" s="84" t="s">
        <v>453</v>
      </c>
      <c r="K6" s="84" t="s">
        <v>454</v>
      </c>
      <c r="L6" s="84" t="s">
        <v>455</v>
      </c>
      <c r="M6" s="84" t="s">
        <v>456</v>
      </c>
      <c r="N6" s="84" t="s">
        <v>457</v>
      </c>
      <c r="O6" s="84" t="s">
        <v>458</v>
      </c>
      <c r="P6" s="84" t="s">
        <v>459</v>
      </c>
    </row>
    <row r="7" spans="1:16" ht="15" customHeight="1" thickTop="1" thickBot="1">
      <c r="A7" s="53"/>
      <c r="B7" s="53"/>
      <c r="C7" s="76"/>
      <c r="D7" s="76"/>
      <c r="E7" s="76"/>
      <c r="F7" s="76"/>
      <c r="G7" s="76"/>
      <c r="H7" s="76"/>
      <c r="I7" s="76"/>
      <c r="J7" s="76"/>
      <c r="K7" s="76"/>
      <c r="L7" s="76"/>
      <c r="M7" s="76"/>
      <c r="N7" s="76"/>
      <c r="O7" s="76"/>
      <c r="P7" s="76"/>
    </row>
    <row r="8" spans="1:16" s="91" customFormat="1" ht="15" customHeight="1" thickTop="1" thickBot="1">
      <c r="A8" s="53"/>
      <c r="B8" s="87"/>
      <c r="C8" s="88" t="s">
        <v>331</v>
      </c>
      <c r="D8" s="89"/>
      <c r="E8" s="89"/>
      <c r="F8" s="89"/>
      <c r="G8" s="89"/>
      <c r="H8" s="89"/>
      <c r="I8" s="90"/>
      <c r="J8" s="90"/>
      <c r="K8" s="90"/>
      <c r="L8" s="90"/>
      <c r="M8" s="90"/>
      <c r="N8" s="90"/>
      <c r="O8" s="90"/>
      <c r="P8" s="90"/>
    </row>
    <row r="9" spans="1:16" ht="15" customHeight="1" thickTop="1">
      <c r="A9" s="53" t="s">
        <v>524</v>
      </c>
      <c r="B9" s="92" t="s">
        <v>525</v>
      </c>
      <c r="C9" s="93" t="s">
        <v>526</v>
      </c>
      <c r="D9" s="94">
        <v>7.0000000000000007E-2</v>
      </c>
      <c r="E9" s="94">
        <v>6.8699999999999997E-2</v>
      </c>
      <c r="F9" s="94">
        <v>7.5700000000000003E-2</v>
      </c>
      <c r="G9" s="94">
        <v>7.2700000000000001E-2</v>
      </c>
      <c r="H9" s="94">
        <v>8.09E-2</v>
      </c>
      <c r="I9" s="94">
        <v>8.2199999999999995E-2</v>
      </c>
      <c r="J9" s="94">
        <v>6.6100000000000006E-2</v>
      </c>
      <c r="K9" s="94">
        <v>9.0499999999999997E-2</v>
      </c>
      <c r="L9" s="94">
        <v>9.06E-2</v>
      </c>
      <c r="M9" s="94">
        <v>8.9399999999999993E-2</v>
      </c>
      <c r="N9" s="94">
        <v>7.3599999999999999E-2</v>
      </c>
      <c r="O9" s="94">
        <v>6.0651240949795474E-2</v>
      </c>
      <c r="P9" s="94">
        <v>6.9367765837160228E-2</v>
      </c>
    </row>
    <row r="10" spans="1:16" ht="15" customHeight="1" thickBot="1">
      <c r="A10" s="53" t="s">
        <v>524</v>
      </c>
      <c r="B10" s="92" t="s">
        <v>527</v>
      </c>
      <c r="C10" s="93" t="s">
        <v>528</v>
      </c>
      <c r="D10" s="94">
        <v>0.78879999999999995</v>
      </c>
      <c r="E10" s="94">
        <v>0.80459999999999998</v>
      </c>
      <c r="F10" s="94">
        <v>0.80469999999999997</v>
      </c>
      <c r="G10" s="94">
        <v>0.81559999999999999</v>
      </c>
      <c r="H10" s="94">
        <v>0.82799999999999996</v>
      </c>
      <c r="I10" s="94">
        <v>0.83169999999999999</v>
      </c>
      <c r="J10" s="94">
        <v>0.81040000000000001</v>
      </c>
      <c r="K10" s="94">
        <v>0.77400000000000002</v>
      </c>
      <c r="L10" s="94">
        <v>0.76970000000000005</v>
      </c>
      <c r="M10" s="94">
        <v>0.75019999999999998</v>
      </c>
      <c r="N10" s="94">
        <v>0.76490000000000002</v>
      </c>
      <c r="O10" s="94">
        <v>0.78128840378952402</v>
      </c>
      <c r="P10" s="94">
        <v>0.77396856780277379</v>
      </c>
    </row>
    <row r="11" spans="1:16" s="96" customFormat="1" ht="15" customHeight="1" thickTop="1" thickBot="1">
      <c r="A11" s="53"/>
      <c r="B11" s="87"/>
      <c r="C11" s="88" t="s">
        <v>334</v>
      </c>
      <c r="D11" s="89"/>
      <c r="E11" s="89"/>
      <c r="F11" s="89"/>
      <c r="G11" s="89"/>
      <c r="H11" s="89"/>
      <c r="I11" s="90"/>
      <c r="J11" s="90"/>
      <c r="K11" s="90"/>
      <c r="L11" s="90"/>
      <c r="M11" s="90"/>
      <c r="N11" s="90"/>
      <c r="O11" s="95"/>
      <c r="P11" s="95"/>
    </row>
    <row r="12" spans="1:16" s="85" customFormat="1" ht="15" customHeight="1" thickTop="1">
      <c r="A12" s="53" t="s">
        <v>524</v>
      </c>
      <c r="B12" s="92" t="s">
        <v>529</v>
      </c>
      <c r="C12" s="93" t="s">
        <v>530</v>
      </c>
      <c r="D12" s="94">
        <v>0.74170000000000003</v>
      </c>
      <c r="E12" s="94">
        <v>0.75900000000000001</v>
      </c>
      <c r="F12" s="94">
        <v>0.76639999999999997</v>
      </c>
      <c r="G12" s="94">
        <v>0.81</v>
      </c>
      <c r="H12" s="94">
        <v>0.80200000000000005</v>
      </c>
      <c r="I12" s="94">
        <v>0.75890000000000002</v>
      </c>
      <c r="J12" s="94">
        <v>0.65659999999999996</v>
      </c>
      <c r="K12" s="94">
        <v>0.70989999999999998</v>
      </c>
      <c r="L12" s="94">
        <v>0.66579999999999995</v>
      </c>
      <c r="M12" s="94">
        <v>0.38829999999999998</v>
      </c>
      <c r="N12" s="94">
        <v>0.38279999999999997</v>
      </c>
      <c r="O12" s="94">
        <v>0.63428875990334888</v>
      </c>
      <c r="P12" s="94">
        <v>0.63727718996522853</v>
      </c>
    </row>
    <row r="13" spans="1:16" s="98" customFormat="1" ht="15" customHeight="1">
      <c r="A13" s="53" t="s">
        <v>524</v>
      </c>
      <c r="B13" s="92" t="s">
        <v>531</v>
      </c>
      <c r="C13" s="93" t="s">
        <v>532</v>
      </c>
      <c r="D13" s="97">
        <v>0.75449999999999995</v>
      </c>
      <c r="E13" s="94">
        <v>0.76160000000000005</v>
      </c>
      <c r="F13" s="94">
        <v>0.7681</v>
      </c>
      <c r="G13" s="94">
        <v>0.81</v>
      </c>
      <c r="H13" s="94">
        <v>0.80200000000000005</v>
      </c>
      <c r="I13" s="94">
        <v>0.77790000000000004</v>
      </c>
      <c r="J13" s="94">
        <v>0.71050000000000002</v>
      </c>
      <c r="K13" s="94">
        <v>0.73199999999999998</v>
      </c>
      <c r="L13" s="94">
        <v>0.67410000000000003</v>
      </c>
      <c r="M13" s="94">
        <v>0.59089999999999998</v>
      </c>
      <c r="N13" s="94">
        <v>0.61080000000000001</v>
      </c>
      <c r="O13" s="94">
        <v>0.67426228862016624</v>
      </c>
      <c r="P13" s="94">
        <v>0.68070775665731842</v>
      </c>
    </row>
    <row r="14" spans="1:16" s="98" customFormat="1" ht="15" customHeight="1">
      <c r="A14" s="53"/>
      <c r="B14" s="92"/>
      <c r="C14" s="93" t="s">
        <v>533</v>
      </c>
      <c r="D14" s="94">
        <v>8.2600000000000007E-2</v>
      </c>
      <c r="E14" s="94">
        <v>8.8200000000000001E-2</v>
      </c>
      <c r="F14" s="94">
        <v>8.1799999999999998E-2</v>
      </c>
      <c r="G14" s="94">
        <v>5.3699999999999998E-2</v>
      </c>
      <c r="H14" s="94">
        <v>7.0000000000000007E-2</v>
      </c>
      <c r="I14" s="94">
        <v>8.3400000000000002E-2</v>
      </c>
      <c r="J14" s="94">
        <v>0.1613</v>
      </c>
      <c r="K14" s="94">
        <v>0.13669999999999999</v>
      </c>
      <c r="L14" s="94">
        <v>0.19789999999999999</v>
      </c>
      <c r="M14" s="94">
        <v>0.27350000000000002</v>
      </c>
      <c r="N14" s="94">
        <v>0.2606</v>
      </c>
      <c r="O14" s="94">
        <v>0.19260803861116452</v>
      </c>
      <c r="P14" s="94">
        <v>0.18546890494444307</v>
      </c>
    </row>
    <row r="15" spans="1:16" s="98" customFormat="1" ht="15" customHeight="1" thickBot="1">
      <c r="A15" s="53" t="s">
        <v>524</v>
      </c>
      <c r="B15" s="92" t="s">
        <v>534</v>
      </c>
      <c r="C15" s="93" t="s">
        <v>535</v>
      </c>
      <c r="D15" s="94">
        <v>8.8999999999999999E-3</v>
      </c>
      <c r="E15" s="94">
        <v>8.5000000000000006E-3</v>
      </c>
      <c r="F15" s="94">
        <v>1.09E-2</v>
      </c>
      <c r="G15" s="94">
        <v>2.5399999999999999E-2</v>
      </c>
      <c r="H15" s="94">
        <v>2.75E-2</v>
      </c>
      <c r="I15" s="94">
        <v>2.3099999999999999E-2</v>
      </c>
      <c r="J15" s="94">
        <v>1.7000000000000001E-2</v>
      </c>
      <c r="K15" s="94">
        <v>1.14E-2</v>
      </c>
      <c r="L15" s="94">
        <v>1.7000000000000001E-2</v>
      </c>
      <c r="M15" s="94">
        <v>1.5299999999999999E-2</v>
      </c>
      <c r="N15" s="94">
        <v>1.5800000000000002E-2</v>
      </c>
      <c r="O15" s="94">
        <v>1.3096742362654398E-2</v>
      </c>
      <c r="P15" s="94">
        <v>1.2778597516516898E-2</v>
      </c>
    </row>
    <row r="16" spans="1:16" s="96" customFormat="1" ht="15" customHeight="1" thickTop="1" thickBot="1">
      <c r="A16" s="53"/>
      <c r="B16" s="87"/>
      <c r="C16" s="88" t="s">
        <v>536</v>
      </c>
      <c r="D16" s="89"/>
      <c r="E16" s="89"/>
      <c r="F16" s="89"/>
      <c r="G16" s="89"/>
      <c r="H16" s="89"/>
      <c r="I16" s="90"/>
      <c r="J16" s="90"/>
      <c r="K16" s="90"/>
      <c r="L16" s="90"/>
      <c r="M16" s="90"/>
      <c r="N16" s="90"/>
      <c r="O16" s="95"/>
      <c r="P16" s="95"/>
    </row>
    <row r="17" spans="1:16" s="85" customFormat="1" ht="15" customHeight="1" thickTop="1">
      <c r="A17" s="53" t="s">
        <v>524</v>
      </c>
      <c r="B17" s="92" t="s">
        <v>537</v>
      </c>
      <c r="C17" s="93" t="s">
        <v>538</v>
      </c>
      <c r="D17" s="94">
        <v>0.67959999999999998</v>
      </c>
      <c r="E17" s="94">
        <v>0.71619999999999995</v>
      </c>
      <c r="F17" s="94">
        <v>0.72950000000000004</v>
      </c>
      <c r="G17" s="94">
        <v>0.7429</v>
      </c>
      <c r="H17" s="94">
        <v>0.752</v>
      </c>
      <c r="I17" s="94">
        <v>0.755</v>
      </c>
      <c r="J17" s="94">
        <v>0.73619999999999997</v>
      </c>
      <c r="K17" s="94">
        <v>0.73329999999999995</v>
      </c>
      <c r="L17" s="94">
        <v>0.71830000000000005</v>
      </c>
      <c r="M17" s="94">
        <v>0.61180000000000001</v>
      </c>
      <c r="N17" s="94">
        <v>0.61509999999999998</v>
      </c>
      <c r="O17" s="94">
        <v>0.62991385105915743</v>
      </c>
      <c r="P17" s="94">
        <v>0.62740115664174778</v>
      </c>
    </row>
    <row r="18" spans="1:16" s="98" customFormat="1" ht="15" customHeight="1">
      <c r="A18" s="53" t="s">
        <v>524</v>
      </c>
      <c r="B18" s="92" t="s">
        <v>539</v>
      </c>
      <c r="C18" s="93" t="s">
        <v>540</v>
      </c>
      <c r="D18" s="94">
        <v>0.32040000000000002</v>
      </c>
      <c r="E18" s="94">
        <v>0.2838</v>
      </c>
      <c r="F18" s="94">
        <v>0.27050000000000002</v>
      </c>
      <c r="G18" s="94">
        <v>0.2571</v>
      </c>
      <c r="H18" s="94">
        <v>0.248</v>
      </c>
      <c r="I18" s="94">
        <v>0.245</v>
      </c>
      <c r="J18" s="94">
        <v>0.26379999999999998</v>
      </c>
      <c r="K18" s="94">
        <v>0.26669999999999999</v>
      </c>
      <c r="L18" s="94">
        <v>0.28170000000000001</v>
      </c>
      <c r="M18" s="94">
        <v>0.38819999999999999</v>
      </c>
      <c r="N18" s="94">
        <v>0.38490000000000002</v>
      </c>
      <c r="O18" s="94">
        <v>0.37008614894084257</v>
      </c>
      <c r="P18" s="94">
        <v>0.37259884335825216</v>
      </c>
    </row>
    <row r="19" spans="1:16" s="98" customFormat="1" ht="15" customHeight="1" thickBot="1">
      <c r="A19" s="53" t="s">
        <v>524</v>
      </c>
      <c r="B19" s="92" t="s">
        <v>541</v>
      </c>
      <c r="C19" s="93" t="s">
        <v>542</v>
      </c>
      <c r="D19" s="99">
        <v>728.85479999999995</v>
      </c>
      <c r="E19" s="99">
        <v>988.96460000000002</v>
      </c>
      <c r="F19" s="99">
        <v>923.3723</v>
      </c>
      <c r="G19" s="99">
        <v>651.40740000000005</v>
      </c>
      <c r="H19" s="99">
        <v>996.94899999999996</v>
      </c>
      <c r="I19" s="99">
        <v>918.80640000000005</v>
      </c>
      <c r="J19" s="99">
        <v>894.87699999999995</v>
      </c>
      <c r="K19" s="99">
        <v>860.78020000000004</v>
      </c>
      <c r="L19" s="99">
        <v>830.45360000000005</v>
      </c>
      <c r="M19" s="99">
        <v>566.51199999999994</v>
      </c>
      <c r="N19" s="99">
        <v>573.02030000000002</v>
      </c>
      <c r="O19" s="100">
        <v>770.02462129952096</v>
      </c>
      <c r="P19" s="100">
        <v>761.43411129837114</v>
      </c>
    </row>
    <row r="20" spans="1:16" s="96" customFormat="1" ht="15" customHeight="1" thickTop="1" thickBot="1">
      <c r="A20" s="53"/>
      <c r="B20" s="87"/>
      <c r="C20" s="88" t="s">
        <v>543</v>
      </c>
      <c r="D20" s="89"/>
      <c r="E20" s="89"/>
      <c r="F20" s="89"/>
      <c r="G20" s="89"/>
      <c r="H20" s="89"/>
      <c r="I20" s="90"/>
      <c r="J20" s="90"/>
      <c r="K20" s="90"/>
      <c r="L20" s="90"/>
      <c r="M20" s="90"/>
      <c r="N20" s="90"/>
      <c r="O20" s="101"/>
      <c r="P20" s="101"/>
    </row>
    <row r="21" spans="1:16" s="85" customFormat="1" ht="15" customHeight="1" thickTop="1">
      <c r="A21" s="53" t="s">
        <v>524</v>
      </c>
      <c r="B21" s="92" t="s">
        <v>544</v>
      </c>
      <c r="C21" s="93" t="s">
        <v>545</v>
      </c>
      <c r="D21" s="94">
        <v>0.98660000000000003</v>
      </c>
      <c r="E21" s="94">
        <v>0.98219999999999996</v>
      </c>
      <c r="F21" s="94">
        <v>0.97599999999999998</v>
      </c>
      <c r="G21" s="94">
        <v>0.97260000000000002</v>
      </c>
      <c r="H21" s="94">
        <v>0.97099999999999997</v>
      </c>
      <c r="I21" s="94">
        <v>0.9647</v>
      </c>
      <c r="J21" s="94">
        <v>0.96550000000000002</v>
      </c>
      <c r="K21" s="94">
        <v>0.97089999999999999</v>
      </c>
      <c r="L21" s="94">
        <v>0.97070000000000001</v>
      </c>
      <c r="M21" s="94">
        <v>0.95179999999999998</v>
      </c>
      <c r="N21" s="94">
        <v>0.94979999999999998</v>
      </c>
      <c r="O21" s="94">
        <v>0.95284148057446361</v>
      </c>
      <c r="P21" s="94">
        <v>0.95370050533156192</v>
      </c>
    </row>
    <row r="22" spans="1:16" s="98" customFormat="1" ht="15" customHeight="1">
      <c r="A22" s="53" t="s">
        <v>524</v>
      </c>
      <c r="B22" s="92" t="s">
        <v>546</v>
      </c>
      <c r="C22" s="93" t="s">
        <v>547</v>
      </c>
      <c r="D22" s="94">
        <v>1.1900000000000001E-2</v>
      </c>
      <c r="E22" s="94">
        <v>1.5100000000000001E-2</v>
      </c>
      <c r="F22" s="94">
        <v>2.3400000000000001E-2</v>
      </c>
      <c r="G22" s="94">
        <v>3.09E-2</v>
      </c>
      <c r="H22" s="94">
        <v>3.5700000000000003E-2</v>
      </c>
      <c r="I22" s="94">
        <v>7.2599999999999998E-2</v>
      </c>
      <c r="J22" s="94">
        <v>7.6600000000000001E-2</v>
      </c>
      <c r="K22" s="94">
        <v>9.5399999999999999E-2</v>
      </c>
      <c r="L22" s="94">
        <v>0.1202</v>
      </c>
      <c r="M22" s="94">
        <v>0.24759999999999999</v>
      </c>
      <c r="N22" s="94">
        <v>0.255</v>
      </c>
      <c r="O22" s="94">
        <v>0.31702773513765281</v>
      </c>
      <c r="P22" s="94">
        <v>0.32004149911391278</v>
      </c>
    </row>
    <row r="23" spans="1:16" s="98" customFormat="1" ht="15" customHeight="1">
      <c r="A23" s="53" t="s">
        <v>524</v>
      </c>
      <c r="B23" s="92" t="s">
        <v>548</v>
      </c>
      <c r="C23" s="93" t="s">
        <v>549</v>
      </c>
      <c r="D23" s="94">
        <v>1.34E-2</v>
      </c>
      <c r="E23" s="94">
        <v>1.78E-2</v>
      </c>
      <c r="F23" s="94">
        <v>2.4E-2</v>
      </c>
      <c r="G23" s="94">
        <v>2.7400000000000001E-2</v>
      </c>
      <c r="H23" s="94">
        <v>2.9000000000000001E-2</v>
      </c>
      <c r="I23" s="94">
        <v>3.5299999999999998E-2</v>
      </c>
      <c r="J23" s="94">
        <v>3.4500000000000003E-2</v>
      </c>
      <c r="K23" s="94">
        <v>2.9100000000000001E-2</v>
      </c>
      <c r="L23" s="94">
        <v>2.93E-2</v>
      </c>
      <c r="M23" s="94">
        <v>4.82E-2</v>
      </c>
      <c r="N23" s="94">
        <v>5.0200000000000002E-2</v>
      </c>
      <c r="O23" s="94">
        <v>4.7158519425536435E-2</v>
      </c>
      <c r="P23" s="94">
        <v>4.6299494668438052E-2</v>
      </c>
    </row>
    <row r="24" spans="1:16" s="98" customFormat="1" ht="15" customHeight="1">
      <c r="A24" s="53" t="s">
        <v>524</v>
      </c>
      <c r="B24" s="92" t="s">
        <v>550</v>
      </c>
      <c r="C24" s="93" t="s">
        <v>551</v>
      </c>
      <c r="D24" s="94">
        <v>1.15E-2</v>
      </c>
      <c r="E24" s="94">
        <v>1.3599999999999999E-2</v>
      </c>
      <c r="F24" s="94">
        <v>2.0400000000000001E-2</v>
      </c>
      <c r="G24" s="94">
        <v>2.6800000000000001E-2</v>
      </c>
      <c r="H24" s="94">
        <v>3.1899999999999998E-2</v>
      </c>
      <c r="I24" s="94">
        <v>6.5799999999999997E-2</v>
      </c>
      <c r="J24" s="94">
        <v>6.5299999999999997E-2</v>
      </c>
      <c r="K24" s="94">
        <v>8.6199999999999999E-2</v>
      </c>
      <c r="L24" s="94">
        <v>0.11169999999999999</v>
      </c>
      <c r="M24" s="94">
        <v>0.24160000000000001</v>
      </c>
      <c r="N24" s="94">
        <v>0.24879999999999999</v>
      </c>
      <c r="O24" s="94">
        <v>0.31144202107618135</v>
      </c>
      <c r="P24" s="94">
        <v>0.31421729148679767</v>
      </c>
    </row>
    <row r="25" spans="1:16" s="98" customFormat="1" ht="15" customHeight="1">
      <c r="A25" s="53" t="s">
        <v>524</v>
      </c>
      <c r="B25" s="92" t="s">
        <v>552</v>
      </c>
      <c r="C25" s="93" t="s">
        <v>829</v>
      </c>
      <c r="D25" s="94">
        <v>4.9200000000000001E-2</v>
      </c>
      <c r="E25" s="94">
        <v>0.1162</v>
      </c>
      <c r="F25" s="94">
        <v>0.1497</v>
      </c>
      <c r="G25" s="94">
        <v>0.15559999999999999</v>
      </c>
      <c r="H25" s="94">
        <v>0.13250000000000001</v>
      </c>
      <c r="I25" s="94">
        <v>0.12590000000000001</v>
      </c>
      <c r="J25" s="94">
        <v>0.17699999999999999</v>
      </c>
      <c r="K25" s="94">
        <v>0.1231</v>
      </c>
      <c r="L25" s="94">
        <v>9.8100000000000007E-2</v>
      </c>
      <c r="M25" s="94">
        <v>7.1300000000000002E-2</v>
      </c>
      <c r="N25" s="94">
        <v>7.3099999999999998E-2</v>
      </c>
      <c r="O25" s="94">
        <v>6.3946640673310601E-2</v>
      </c>
      <c r="P25" s="94">
        <v>6.3655211887968452E-2</v>
      </c>
    </row>
    <row r="26" spans="1:16" s="98" customFormat="1" ht="15" customHeight="1">
      <c r="A26" s="53" t="s">
        <v>524</v>
      </c>
      <c r="B26" s="92" t="s">
        <v>554</v>
      </c>
      <c r="C26" s="93" t="s">
        <v>555</v>
      </c>
      <c r="D26" s="94">
        <v>1.24E-2</v>
      </c>
      <c r="E26" s="94">
        <v>1.15E-2</v>
      </c>
      <c r="F26" s="94">
        <v>1.14E-2</v>
      </c>
      <c r="G26" s="94">
        <v>1.4200000000000001E-2</v>
      </c>
      <c r="H26" s="94">
        <v>1.34E-2</v>
      </c>
      <c r="I26" s="94">
        <v>1.3599999999999999E-2</v>
      </c>
      <c r="J26" s="94">
        <v>0.1012</v>
      </c>
      <c r="K26" s="94">
        <v>0.14199999999999999</v>
      </c>
      <c r="L26" s="94">
        <v>0.1462</v>
      </c>
      <c r="M26" s="94">
        <v>0.16650000000000001</v>
      </c>
      <c r="N26" s="94">
        <v>0.1671</v>
      </c>
      <c r="O26" s="94">
        <v>0.15927578214644403</v>
      </c>
      <c r="P26" s="94">
        <v>0.158818431668142</v>
      </c>
    </row>
    <row r="27" spans="1:16" s="98" customFormat="1" ht="15" customHeight="1">
      <c r="A27" s="53" t="s">
        <v>524</v>
      </c>
      <c r="B27" s="92" t="s">
        <v>556</v>
      </c>
      <c r="C27" s="93" t="s">
        <v>557</v>
      </c>
      <c r="D27" s="94">
        <v>3.73E-2</v>
      </c>
      <c r="E27" s="94">
        <v>3.9199999999999999E-2</v>
      </c>
      <c r="F27" s="94">
        <v>3.8399999999999997E-2</v>
      </c>
      <c r="G27" s="94">
        <v>4.2900000000000001E-2</v>
      </c>
      <c r="H27" s="94">
        <v>4.0399999999999998E-2</v>
      </c>
      <c r="I27" s="94">
        <v>4.7699999999999999E-2</v>
      </c>
      <c r="J27" s="94">
        <v>5.6500000000000002E-2</v>
      </c>
      <c r="K27" s="94">
        <v>4.7899999999999998E-2</v>
      </c>
      <c r="L27" s="94">
        <v>4.5199999999999997E-2</v>
      </c>
      <c r="M27" s="94">
        <v>6.2100000000000002E-2</v>
      </c>
      <c r="N27" s="94">
        <v>6.4899999999999999E-2</v>
      </c>
      <c r="O27" s="94">
        <v>6.5776146372362329E-2</v>
      </c>
      <c r="P27" s="94">
        <v>6.5352415277559542E-2</v>
      </c>
    </row>
    <row r="28" spans="1:16" s="98" customFormat="1" ht="15" customHeight="1">
      <c r="A28" s="53" t="s">
        <v>524</v>
      </c>
      <c r="B28" s="92" t="s">
        <v>558</v>
      </c>
      <c r="C28" s="93" t="s">
        <v>559</v>
      </c>
      <c r="D28" s="94">
        <v>0.97060000000000002</v>
      </c>
      <c r="E28" s="94">
        <v>0.96099999999999997</v>
      </c>
      <c r="F28" s="94">
        <v>0.95409999999999995</v>
      </c>
      <c r="G28" s="94">
        <v>0.95840000000000003</v>
      </c>
      <c r="H28" s="94">
        <v>0.95830000000000004</v>
      </c>
      <c r="I28" s="94">
        <v>0.94879999999999998</v>
      </c>
      <c r="J28" s="94">
        <v>0.95920000000000005</v>
      </c>
      <c r="K28" s="94">
        <v>0.96709999999999996</v>
      </c>
      <c r="L28" s="94">
        <v>0.96199999999999997</v>
      </c>
      <c r="M28" s="94">
        <v>0.93389999999999995</v>
      </c>
      <c r="N28" s="94">
        <v>0.91420000000000001</v>
      </c>
      <c r="O28" s="94">
        <v>0.93491434683906027</v>
      </c>
      <c r="P28" s="94">
        <v>0.92814688705257287</v>
      </c>
    </row>
    <row r="29" spans="1:16" s="98" customFormat="1" ht="15" customHeight="1">
      <c r="A29" s="53" t="s">
        <v>524</v>
      </c>
      <c r="B29" s="92" t="s">
        <v>560</v>
      </c>
      <c r="C29" s="93" t="s">
        <v>561</v>
      </c>
      <c r="D29" s="94">
        <v>1.12E-2</v>
      </c>
      <c r="E29" s="94">
        <v>1.29E-2</v>
      </c>
      <c r="F29" s="94">
        <v>1.6799999999999999E-2</v>
      </c>
      <c r="G29" s="94">
        <v>1.2699999999999999E-2</v>
      </c>
      <c r="H29" s="94">
        <v>1.0500000000000001E-2</v>
      </c>
      <c r="I29" s="94">
        <v>1.15E-2</v>
      </c>
      <c r="J29" s="94">
        <v>2.5000000000000001E-3</v>
      </c>
      <c r="K29" s="94">
        <v>1.5E-3</v>
      </c>
      <c r="L29" s="94">
        <v>5.8999999999999999E-3</v>
      </c>
      <c r="M29" s="94">
        <v>1.6E-2</v>
      </c>
      <c r="N29" s="94">
        <v>3.3599999999999998E-2</v>
      </c>
      <c r="O29" s="94">
        <v>1.6636841818268813E-2</v>
      </c>
      <c r="P29" s="94">
        <v>2.4973176963669227E-2</v>
      </c>
    </row>
    <row r="30" spans="1:16" s="98" customFormat="1" ht="15" customHeight="1">
      <c r="A30" s="53" t="s">
        <v>524</v>
      </c>
      <c r="B30" s="92" t="s">
        <v>562</v>
      </c>
      <c r="C30" s="93" t="s">
        <v>563</v>
      </c>
      <c r="D30" s="94">
        <v>2.3E-3</v>
      </c>
      <c r="E30" s="94">
        <v>6.4999999999999997E-3</v>
      </c>
      <c r="F30" s="94">
        <v>4.1000000000000003E-3</v>
      </c>
      <c r="G30" s="94">
        <v>2.2000000000000001E-3</v>
      </c>
      <c r="H30" s="94">
        <v>4.7000000000000002E-3</v>
      </c>
      <c r="I30" s="94">
        <v>4.4000000000000003E-3</v>
      </c>
      <c r="J30" s="94">
        <v>8.0000000000000004E-4</v>
      </c>
      <c r="K30" s="94">
        <v>2.3999999999999998E-3</v>
      </c>
      <c r="L30" s="94">
        <v>3.8E-3</v>
      </c>
      <c r="M30" s="94">
        <v>5.4999999999999997E-3</v>
      </c>
      <c r="N30" s="94">
        <v>4.8999999999999998E-3</v>
      </c>
      <c r="O30" s="94">
        <v>4.5534204030578318E-3</v>
      </c>
      <c r="P30" s="94">
        <v>3.3446854439796161E-3</v>
      </c>
    </row>
    <row r="31" spans="1:16" s="98" customFormat="1" ht="15" customHeight="1">
      <c r="A31" s="53" t="s">
        <v>524</v>
      </c>
      <c r="B31" s="92" t="s">
        <v>564</v>
      </c>
      <c r="C31" s="93" t="s">
        <v>565</v>
      </c>
      <c r="D31" s="94">
        <v>3.0999999999999999E-3</v>
      </c>
      <c r="E31" s="94">
        <v>2.3999999999999998E-3</v>
      </c>
      <c r="F31" s="94">
        <v>4.5999999999999999E-3</v>
      </c>
      <c r="G31" s="94">
        <v>3.2000000000000002E-3</v>
      </c>
      <c r="H31" s="94">
        <v>3.3999999999999998E-3</v>
      </c>
      <c r="I31" s="94">
        <v>3.8999999999999998E-3</v>
      </c>
      <c r="J31" s="94">
        <v>1.6999999999999999E-3</v>
      </c>
      <c r="K31" s="94">
        <v>4.0000000000000002E-4</v>
      </c>
      <c r="L31" s="94">
        <v>2.0000000000000001E-4</v>
      </c>
      <c r="M31" s="94">
        <v>1.4E-3</v>
      </c>
      <c r="N31" s="94">
        <v>1.9E-3</v>
      </c>
      <c r="O31" s="94">
        <v>1.2376814486648839E-3</v>
      </c>
      <c r="P31" s="94">
        <v>1.274127711107275E-3</v>
      </c>
    </row>
    <row r="32" spans="1:16" s="98" customFormat="1" ht="15" customHeight="1">
      <c r="A32" s="53" t="s">
        <v>524</v>
      </c>
      <c r="B32" s="92" t="s">
        <v>566</v>
      </c>
      <c r="C32" s="93" t="s">
        <v>567</v>
      </c>
      <c r="D32" s="94">
        <v>2.0999999999999999E-3</v>
      </c>
      <c r="E32" s="94">
        <v>2.3E-3</v>
      </c>
      <c r="F32" s="94">
        <v>3.0000000000000001E-3</v>
      </c>
      <c r="G32" s="94">
        <v>1.9E-3</v>
      </c>
      <c r="H32" s="94">
        <v>3.0999999999999999E-3</v>
      </c>
      <c r="I32" s="94">
        <v>4.5999999999999999E-3</v>
      </c>
      <c r="J32" s="94">
        <v>3.3999999999999998E-3</v>
      </c>
      <c r="K32" s="94">
        <v>3.0999999999999999E-3</v>
      </c>
      <c r="L32" s="94">
        <v>3.8E-3</v>
      </c>
      <c r="M32" s="94">
        <v>3.8E-3</v>
      </c>
      <c r="N32" s="94">
        <v>4.5999999999999999E-3</v>
      </c>
      <c r="O32" s="94">
        <v>3.7241299353069817E-3</v>
      </c>
      <c r="P32" s="94">
        <v>3.578347069672784E-3</v>
      </c>
    </row>
    <row r="33" spans="1:16" s="98" customFormat="1" ht="15" customHeight="1" thickBot="1">
      <c r="A33" s="53" t="s">
        <v>524</v>
      </c>
      <c r="B33" s="93" t="s">
        <v>568</v>
      </c>
      <c r="C33" s="93" t="s">
        <v>569</v>
      </c>
      <c r="D33" s="94">
        <v>1.0699999999999999E-2</v>
      </c>
      <c r="E33" s="94">
        <v>1.49E-2</v>
      </c>
      <c r="F33" s="94">
        <v>1.7500000000000002E-2</v>
      </c>
      <c r="G33" s="94">
        <v>2.1499999999999998E-2</v>
      </c>
      <c r="H33" s="94">
        <v>0.02</v>
      </c>
      <c r="I33" s="94">
        <v>2.69E-2</v>
      </c>
      <c r="J33" s="94">
        <v>3.2399999999999998E-2</v>
      </c>
      <c r="K33" s="94">
        <v>2.5600000000000001E-2</v>
      </c>
      <c r="L33" s="94">
        <v>2.4299999999999999E-2</v>
      </c>
      <c r="M33" s="94">
        <v>3.9300000000000002E-2</v>
      </c>
      <c r="N33" s="94">
        <v>4.0899999999999999E-2</v>
      </c>
      <c r="O33" s="94">
        <v>3.8933579748607006E-2</v>
      </c>
      <c r="P33" s="94">
        <v>3.8682775961524925E-2</v>
      </c>
    </row>
    <row r="34" spans="1:16" s="96" customFormat="1" ht="15" customHeight="1" thickTop="1" thickBot="1">
      <c r="A34" s="53"/>
      <c r="B34" s="87"/>
      <c r="C34" s="88" t="s">
        <v>357</v>
      </c>
      <c r="D34" s="89"/>
      <c r="E34" s="89"/>
      <c r="F34" s="89"/>
      <c r="G34" s="89"/>
      <c r="H34" s="89"/>
      <c r="I34" s="90"/>
      <c r="J34" s="90"/>
      <c r="K34" s="90"/>
      <c r="L34" s="90"/>
      <c r="M34" s="90"/>
      <c r="N34" s="90"/>
      <c r="O34" s="95"/>
      <c r="P34" s="95"/>
    </row>
    <row r="35" spans="1:16" s="85" customFormat="1" ht="15" customHeight="1" thickTop="1">
      <c r="A35" s="53" t="s">
        <v>524</v>
      </c>
      <c r="B35" s="92" t="s">
        <v>570</v>
      </c>
      <c r="C35" s="93" t="s">
        <v>571</v>
      </c>
      <c r="D35" s="94">
        <v>0.37290000000000001</v>
      </c>
      <c r="E35" s="94">
        <v>0.4032</v>
      </c>
      <c r="F35" s="94">
        <v>0.48089999999999999</v>
      </c>
      <c r="G35" s="94">
        <v>0.52359999999999995</v>
      </c>
      <c r="H35" s="94">
        <v>0.54179999999999995</v>
      </c>
      <c r="I35" s="94">
        <v>0.50619999999999998</v>
      </c>
      <c r="J35" s="94">
        <v>0.27760000000000001</v>
      </c>
      <c r="K35" s="94">
        <v>0.31009999999999999</v>
      </c>
      <c r="L35" s="94">
        <v>0.34449999999999997</v>
      </c>
      <c r="M35" s="94">
        <v>0.50209999999999999</v>
      </c>
      <c r="N35" s="94">
        <v>0.39800000000000002</v>
      </c>
      <c r="O35" s="94">
        <v>0.29595248851369138</v>
      </c>
      <c r="P35" s="94">
        <v>0.33169854630937584</v>
      </c>
    </row>
    <row r="36" spans="1:16" s="98" customFormat="1" ht="15" customHeight="1">
      <c r="A36" s="53" t="s">
        <v>524</v>
      </c>
      <c r="B36" s="92" t="s">
        <v>572</v>
      </c>
      <c r="C36" s="93" t="s">
        <v>573</v>
      </c>
      <c r="D36" s="94">
        <v>0.94499999999999995</v>
      </c>
      <c r="E36" s="94">
        <v>0.94979999999999998</v>
      </c>
      <c r="F36" s="94">
        <v>1.0092000000000001</v>
      </c>
      <c r="G36" s="94">
        <v>0.879</v>
      </c>
      <c r="H36" s="94">
        <v>0.76329999999999998</v>
      </c>
      <c r="I36" s="94">
        <v>0.66410000000000002</v>
      </c>
      <c r="J36" s="94">
        <v>0.44490000000000002</v>
      </c>
      <c r="K36" s="94">
        <v>0.47270000000000001</v>
      </c>
      <c r="L36" s="94">
        <v>0.4284</v>
      </c>
      <c r="M36" s="94">
        <v>0.69169999999999998</v>
      </c>
      <c r="N36" s="94">
        <v>0.56950000000000001</v>
      </c>
      <c r="O36" s="94">
        <v>0.54586504081641207</v>
      </c>
      <c r="P36" s="94">
        <v>0.57084358638587962</v>
      </c>
    </row>
    <row r="37" spans="1:16" s="98" customFormat="1" ht="15" customHeight="1">
      <c r="A37" s="53" t="s">
        <v>524</v>
      </c>
      <c r="B37" s="92" t="s">
        <v>574</v>
      </c>
      <c r="C37" s="93" t="s">
        <v>575</v>
      </c>
      <c r="D37" s="94">
        <v>0.19620000000000001</v>
      </c>
      <c r="E37" s="94">
        <v>0.1792</v>
      </c>
      <c r="F37" s="94">
        <v>0.17680000000000001</v>
      </c>
      <c r="G37" s="94">
        <v>0.13159999999999999</v>
      </c>
      <c r="H37" s="94">
        <v>0.1225</v>
      </c>
      <c r="I37" s="94">
        <v>0.1172</v>
      </c>
      <c r="J37" s="94">
        <v>0.1145</v>
      </c>
      <c r="K37" s="94">
        <v>0.14879999999999999</v>
      </c>
      <c r="L37" s="94">
        <v>0.1208</v>
      </c>
      <c r="M37" s="94">
        <v>0.1333</v>
      </c>
      <c r="N37" s="94">
        <v>0.1142</v>
      </c>
      <c r="O37" s="94">
        <v>0.12212087415743179</v>
      </c>
      <c r="P37" s="94">
        <v>0.1302700363979547</v>
      </c>
    </row>
    <row r="38" spans="1:16" s="98" customFormat="1" ht="15" customHeight="1">
      <c r="A38" s="53" t="s">
        <v>524</v>
      </c>
      <c r="B38" s="92" t="s">
        <v>576</v>
      </c>
      <c r="C38" s="93" t="s">
        <v>577</v>
      </c>
      <c r="D38" s="94">
        <v>0.17730000000000001</v>
      </c>
      <c r="E38" s="94">
        <v>0.1618</v>
      </c>
      <c r="F38" s="94">
        <v>0.15890000000000001</v>
      </c>
      <c r="G38" s="94">
        <v>0.122</v>
      </c>
      <c r="H38" s="94">
        <v>0.1139</v>
      </c>
      <c r="I38" s="94">
        <v>0.10780000000000001</v>
      </c>
      <c r="J38" s="94">
        <v>0.106</v>
      </c>
      <c r="K38" s="94">
        <v>0.13800000000000001</v>
      </c>
      <c r="L38" s="94">
        <v>0.11269999999999999</v>
      </c>
      <c r="M38" s="94">
        <v>0.1231</v>
      </c>
      <c r="N38" s="94">
        <v>0.1053</v>
      </c>
      <c r="O38" s="94">
        <v>0.11186725370310421</v>
      </c>
      <c r="P38" s="94">
        <v>0.11937991489756841</v>
      </c>
    </row>
    <row r="39" spans="1:16" s="98" customFormat="1" ht="15" customHeight="1" thickBot="1">
      <c r="A39" s="53" t="s">
        <v>524</v>
      </c>
      <c r="B39" s="92" t="s">
        <v>578</v>
      </c>
      <c r="C39" s="102" t="s">
        <v>579</v>
      </c>
      <c r="D39" s="94">
        <v>0.64009276452498043</v>
      </c>
      <c r="E39" s="94">
        <v>0.63103613630714817</v>
      </c>
      <c r="F39" s="94">
        <v>0.63728392117009036</v>
      </c>
      <c r="G39" s="94">
        <v>0.64890236380054345</v>
      </c>
      <c r="H39" s="94">
        <v>0.14299999999999999</v>
      </c>
      <c r="I39" s="94">
        <v>0.48870000000000002</v>
      </c>
      <c r="J39" s="94">
        <v>0.28799999999999998</v>
      </c>
      <c r="K39" s="94">
        <v>0.34460000000000002</v>
      </c>
      <c r="L39" s="94">
        <v>0.27039999999999997</v>
      </c>
      <c r="M39" s="94">
        <v>0.43090000000000001</v>
      </c>
      <c r="N39" s="94">
        <v>0.37609999999999999</v>
      </c>
      <c r="O39" s="94">
        <v>0.32626470551480724</v>
      </c>
      <c r="P39" s="94">
        <v>0.35432591121259782</v>
      </c>
    </row>
    <row r="40" spans="1:16" s="96" customFormat="1" ht="15" customHeight="1" thickTop="1" thickBot="1">
      <c r="A40" s="53"/>
      <c r="B40" s="87"/>
      <c r="C40" s="88" t="s">
        <v>363</v>
      </c>
      <c r="D40" s="89"/>
      <c r="E40" s="89"/>
      <c r="F40" s="89"/>
      <c r="G40" s="89"/>
      <c r="H40" s="89"/>
      <c r="I40" s="90"/>
      <c r="J40" s="90"/>
      <c r="K40" s="90"/>
      <c r="L40" s="90"/>
      <c r="M40" s="90"/>
      <c r="N40" s="90"/>
      <c r="O40" s="95"/>
      <c r="P40" s="95"/>
    </row>
    <row r="41" spans="1:16" s="85" customFormat="1" ht="15" customHeight="1" thickTop="1">
      <c r="A41" s="53" t="s">
        <v>524</v>
      </c>
      <c r="B41" s="92" t="s">
        <v>580</v>
      </c>
      <c r="C41" s="93" t="s">
        <v>581</v>
      </c>
      <c r="D41" s="94">
        <v>9.6299999999999997E-2</v>
      </c>
      <c r="E41" s="94">
        <v>9.7600000000000006E-2</v>
      </c>
      <c r="F41" s="94">
        <v>0.1013</v>
      </c>
      <c r="G41" s="94">
        <v>7.2599999999999998E-2</v>
      </c>
      <c r="H41" s="94">
        <v>7.0199999999999999E-2</v>
      </c>
      <c r="I41" s="94">
        <v>7.9799999999999996E-2</v>
      </c>
      <c r="J41" s="94">
        <v>7.4200000000000002E-2</v>
      </c>
      <c r="K41" s="94">
        <v>7.2999999999999995E-2</v>
      </c>
      <c r="L41" s="94">
        <v>6.6900000000000001E-2</v>
      </c>
      <c r="M41" s="94">
        <v>7.6600000000000001E-2</v>
      </c>
      <c r="N41" s="94">
        <v>7.8E-2</v>
      </c>
      <c r="O41" s="94">
        <v>8.396288124427656E-2</v>
      </c>
      <c r="P41" s="94">
        <v>8.3596518443571452E-2</v>
      </c>
    </row>
    <row r="42" spans="1:16" s="98" customFormat="1" ht="15" customHeight="1">
      <c r="A42" s="53" t="s">
        <v>524</v>
      </c>
      <c r="B42" s="92" t="s">
        <v>582</v>
      </c>
      <c r="C42" s="93" t="s">
        <v>583</v>
      </c>
      <c r="D42" s="94">
        <v>9.5399999999999999E-2</v>
      </c>
      <c r="E42" s="94">
        <v>9.6699999999999994E-2</v>
      </c>
      <c r="F42" s="94">
        <v>0.1004</v>
      </c>
      <c r="G42" s="94">
        <v>7.1099999999999997E-2</v>
      </c>
      <c r="H42" s="94">
        <v>6.9000000000000006E-2</v>
      </c>
      <c r="I42" s="94">
        <v>7.85E-2</v>
      </c>
      <c r="J42" s="94">
        <v>7.3300000000000004E-2</v>
      </c>
      <c r="K42" s="94">
        <v>7.1999999999999995E-2</v>
      </c>
      <c r="L42" s="94">
        <v>6.6199999999999995E-2</v>
      </c>
      <c r="M42" s="94">
        <v>7.5800000000000006E-2</v>
      </c>
      <c r="N42" s="94">
        <v>7.7100000000000002E-2</v>
      </c>
      <c r="O42" s="94">
        <v>8.2969844225535924E-2</v>
      </c>
      <c r="P42" s="94">
        <v>8.2652662584248401E-2</v>
      </c>
    </row>
    <row r="43" spans="1:16" s="98" customFormat="1" ht="15" customHeight="1">
      <c r="A43" s="53" t="s">
        <v>524</v>
      </c>
      <c r="B43" s="92" t="s">
        <v>584</v>
      </c>
      <c r="C43" s="93" t="s">
        <v>585</v>
      </c>
      <c r="D43" s="94">
        <v>0.1118</v>
      </c>
      <c r="E43" s="94">
        <v>0.15049999999999999</v>
      </c>
      <c r="F43" s="94">
        <v>0.19489999999999999</v>
      </c>
      <c r="G43" s="94">
        <v>0.31590000000000001</v>
      </c>
      <c r="H43" s="94">
        <v>0.35039999999999999</v>
      </c>
      <c r="I43" s="94">
        <v>0.3795</v>
      </c>
      <c r="J43" s="94">
        <v>0.35930000000000001</v>
      </c>
      <c r="K43" s="94">
        <v>0.28070000000000001</v>
      </c>
      <c r="L43" s="94">
        <v>0.30349999999999999</v>
      </c>
      <c r="M43" s="94">
        <v>0.42599999999999999</v>
      </c>
      <c r="N43" s="94">
        <v>0.4456</v>
      </c>
      <c r="O43" s="94">
        <v>0.39844565868278997</v>
      </c>
      <c r="P43" s="94">
        <v>0.38924228516106252</v>
      </c>
    </row>
    <row r="44" spans="1:16" s="98" customFormat="1" ht="15" customHeight="1">
      <c r="A44" s="53" t="s">
        <v>524</v>
      </c>
      <c r="B44" s="92" t="s">
        <v>586</v>
      </c>
      <c r="C44" s="93" t="s">
        <v>587</v>
      </c>
      <c r="D44" s="94">
        <v>4.8999999999999998E-3</v>
      </c>
      <c r="E44" s="94">
        <v>1.49E-2</v>
      </c>
      <c r="F44" s="94">
        <v>2.8500000000000001E-2</v>
      </c>
      <c r="G44" s="94">
        <v>5.5399999999999998E-2</v>
      </c>
      <c r="H44" s="94">
        <v>5.7099999999999998E-2</v>
      </c>
      <c r="I44" s="94">
        <v>9.8400000000000001E-2</v>
      </c>
      <c r="J44" s="94">
        <v>0.14130000000000001</v>
      </c>
      <c r="K44" s="94">
        <v>0.1134</v>
      </c>
      <c r="L44" s="94">
        <v>0.12230000000000001</v>
      </c>
      <c r="M44" s="94">
        <v>0.15590000000000001</v>
      </c>
      <c r="N44" s="94">
        <v>0.1653</v>
      </c>
      <c r="O44" s="94">
        <v>0.17128681352785491</v>
      </c>
      <c r="P44" s="94">
        <v>0.17127107621469451</v>
      </c>
    </row>
    <row r="45" spans="1:16" s="98" customFormat="1" ht="15" customHeight="1">
      <c r="A45" s="53" t="s">
        <v>524</v>
      </c>
      <c r="B45" s="92" t="s">
        <v>588</v>
      </c>
      <c r="C45" s="93" t="s">
        <v>589</v>
      </c>
      <c r="D45" s="94">
        <v>2.9499999999999998E-2</v>
      </c>
      <c r="E45" s="94">
        <v>4.3200000000000002E-2</v>
      </c>
      <c r="F45" s="94">
        <v>7.22E-2</v>
      </c>
      <c r="G45" s="94">
        <v>0.1053</v>
      </c>
      <c r="H45" s="94">
        <v>0.13980000000000001</v>
      </c>
      <c r="I45" s="94">
        <v>0.15</v>
      </c>
      <c r="J45" s="94">
        <v>0.105</v>
      </c>
      <c r="K45" s="94">
        <v>9.8799999999999999E-2</v>
      </c>
      <c r="L45" s="94">
        <v>0.104</v>
      </c>
      <c r="M45" s="94">
        <v>0.1384</v>
      </c>
      <c r="N45" s="94">
        <v>0.14000000000000001</v>
      </c>
      <c r="O45" s="94">
        <v>0.11056095676115761</v>
      </c>
      <c r="P45" s="94">
        <v>0.10396009533562087</v>
      </c>
    </row>
    <row r="46" spans="1:16" s="98" customFormat="1" ht="15" customHeight="1" thickBot="1">
      <c r="A46" s="53" t="s">
        <v>524</v>
      </c>
      <c r="B46" s="92" t="s">
        <v>590</v>
      </c>
      <c r="C46" s="93" t="s">
        <v>591</v>
      </c>
      <c r="D46" s="94">
        <v>0.1216</v>
      </c>
      <c r="E46" s="94">
        <v>0.1278</v>
      </c>
      <c r="F46" s="94">
        <v>0.13109999999999999</v>
      </c>
      <c r="G46" s="94">
        <v>0.1145</v>
      </c>
      <c r="H46" s="94">
        <v>0.1139</v>
      </c>
      <c r="I46" s="94">
        <v>0.11700000000000001</v>
      </c>
      <c r="J46" s="94">
        <v>0.1128</v>
      </c>
      <c r="K46" s="94">
        <v>0.11169999999999999</v>
      </c>
      <c r="L46" s="94">
        <v>0.11650000000000001</v>
      </c>
      <c r="M46" s="94">
        <v>0.13109999999999999</v>
      </c>
      <c r="N46" s="94">
        <v>0.1323</v>
      </c>
      <c r="O46" s="94">
        <v>0.1294695535771524</v>
      </c>
      <c r="P46" s="94">
        <v>0.13129098382347604</v>
      </c>
    </row>
    <row r="47" spans="1:16" s="91" customFormat="1" ht="15" customHeight="1" thickTop="1" thickBot="1">
      <c r="A47" s="53"/>
      <c r="B47" s="87"/>
      <c r="C47" s="88" t="s">
        <v>592</v>
      </c>
      <c r="D47" s="89"/>
      <c r="E47" s="89"/>
      <c r="F47" s="89"/>
      <c r="G47" s="89"/>
      <c r="H47" s="89"/>
      <c r="I47" s="90"/>
      <c r="J47" s="90"/>
      <c r="K47" s="90"/>
      <c r="L47" s="90"/>
      <c r="M47" s="90"/>
      <c r="N47" s="90"/>
      <c r="O47" s="95"/>
      <c r="P47" s="95"/>
    </row>
    <row r="48" spans="1:16" s="85" customFormat="1" ht="15" customHeight="1" thickTop="1">
      <c r="A48" s="53" t="s">
        <v>524</v>
      </c>
      <c r="B48" s="92" t="s">
        <v>593</v>
      </c>
      <c r="C48" s="93" t="s">
        <v>594</v>
      </c>
      <c r="D48" s="94">
        <v>0.89790000000000003</v>
      </c>
      <c r="E48" s="94">
        <v>0.89890000000000003</v>
      </c>
      <c r="F48" s="94">
        <v>0.88719999999999999</v>
      </c>
      <c r="G48" s="94">
        <v>0.87350000000000005</v>
      </c>
      <c r="H48" s="94">
        <v>0.86660000000000004</v>
      </c>
      <c r="I48" s="94">
        <v>0.86460000000000004</v>
      </c>
      <c r="J48" s="94">
        <v>0.82250000000000001</v>
      </c>
      <c r="K48" s="94">
        <v>0.77639999999999998</v>
      </c>
      <c r="L48" s="94">
        <v>0.77080000000000004</v>
      </c>
      <c r="M48" s="94">
        <v>0.75770000000000004</v>
      </c>
      <c r="N48" s="94">
        <v>0.76970000000000005</v>
      </c>
      <c r="O48" s="94">
        <v>0.78783926042039842</v>
      </c>
      <c r="P48" s="94">
        <v>0.78061820762423872</v>
      </c>
    </row>
    <row r="49" spans="1:16" s="98" customFormat="1" ht="15" customHeight="1">
      <c r="A49" s="53" t="s">
        <v>524</v>
      </c>
      <c r="B49" s="92" t="s">
        <v>595</v>
      </c>
      <c r="C49" s="93" t="s">
        <v>596</v>
      </c>
      <c r="D49" s="94">
        <v>0.91200000000000003</v>
      </c>
      <c r="E49" s="94">
        <v>0.89980000000000004</v>
      </c>
      <c r="F49" s="94">
        <v>0.89239999999999997</v>
      </c>
      <c r="G49" s="94">
        <v>0.86109999999999998</v>
      </c>
      <c r="H49" s="94">
        <v>0.86319999999999997</v>
      </c>
      <c r="I49" s="94">
        <v>0.83720000000000006</v>
      </c>
      <c r="J49" s="94">
        <v>0.81359999999999999</v>
      </c>
      <c r="K49" s="94">
        <v>0.80189999999999995</v>
      </c>
      <c r="L49" s="94">
        <v>0.83150000000000002</v>
      </c>
      <c r="M49" s="94">
        <v>0.86760000000000004</v>
      </c>
      <c r="N49" s="94">
        <v>0.871</v>
      </c>
      <c r="O49" s="94">
        <v>0.87709869002990792</v>
      </c>
      <c r="P49" s="94">
        <v>0.8692971380948743</v>
      </c>
    </row>
    <row r="50" spans="1:16" s="98" customFormat="1" ht="15" customHeight="1">
      <c r="A50" s="53" t="s">
        <v>524</v>
      </c>
      <c r="B50" s="92" t="s">
        <v>597</v>
      </c>
      <c r="C50" s="93" t="s">
        <v>598</v>
      </c>
      <c r="D50" s="94">
        <v>8.8300000000000003E-2</v>
      </c>
      <c r="E50" s="94">
        <v>0.10589999999999999</v>
      </c>
      <c r="F50" s="94">
        <v>0.1051</v>
      </c>
      <c r="G50" s="94">
        <v>9.2100000000000001E-2</v>
      </c>
      <c r="H50" s="94">
        <v>7.8299999999999995E-2</v>
      </c>
      <c r="I50" s="94">
        <v>0.1207</v>
      </c>
      <c r="J50" s="94">
        <v>9.0999999999999998E-2</v>
      </c>
      <c r="K50" s="94">
        <v>4.3299999999999998E-2</v>
      </c>
      <c r="L50" s="94">
        <v>-7.4000000000000003E-3</v>
      </c>
      <c r="M50" s="94">
        <v>-5.5100000000000003E-2</v>
      </c>
      <c r="N50" s="94">
        <v>-4.24E-2</v>
      </c>
      <c r="O50" s="94">
        <v>-2.0497520888360179E-2</v>
      </c>
      <c r="P50" s="94">
        <v>-2.1103845987234214E-2</v>
      </c>
    </row>
    <row r="51" spans="1:16" s="98" customFormat="1" ht="15" customHeight="1">
      <c r="A51" s="53" t="s">
        <v>524</v>
      </c>
      <c r="B51" s="92" t="s">
        <v>599</v>
      </c>
      <c r="C51" s="93" t="s">
        <v>600</v>
      </c>
      <c r="D51" s="94">
        <v>1.0708</v>
      </c>
      <c r="E51" s="94">
        <v>1.0452999999999999</v>
      </c>
      <c r="F51" s="94">
        <v>1.1235999999999999</v>
      </c>
      <c r="G51" s="94">
        <v>1.7785</v>
      </c>
      <c r="H51" s="94">
        <v>1.9327000000000001</v>
      </c>
      <c r="I51" s="94">
        <v>1.7250000000000001</v>
      </c>
      <c r="J51" s="94">
        <v>2.42</v>
      </c>
      <c r="K51" s="94">
        <v>3.1065999999999998</v>
      </c>
      <c r="L51" s="94">
        <v>3.4632999999999998</v>
      </c>
      <c r="M51" s="94">
        <v>3.1974</v>
      </c>
      <c r="N51" s="94">
        <v>2.9857999999999998</v>
      </c>
      <c r="O51" s="94">
        <v>2.5570825347446435</v>
      </c>
      <c r="P51" s="94">
        <v>2.654261647677036</v>
      </c>
    </row>
    <row r="52" spans="1:16" ht="3.75" customHeight="1" thickBot="1">
      <c r="A52" s="53"/>
      <c r="B52" s="53"/>
      <c r="C52" s="73"/>
      <c r="D52" s="73"/>
      <c r="E52" s="73"/>
      <c r="F52" s="73"/>
      <c r="G52" s="73"/>
      <c r="H52" s="73"/>
      <c r="I52" s="73"/>
      <c r="J52" s="73"/>
      <c r="K52" s="73"/>
      <c r="L52" s="73"/>
      <c r="M52" s="73"/>
      <c r="N52" s="73"/>
      <c r="O52" s="73"/>
      <c r="P52" s="73"/>
    </row>
    <row r="53" spans="1:16" ht="15" customHeight="1" thickTop="1">
      <c r="A53" s="103" t="s">
        <v>601</v>
      </c>
      <c r="B53" s="93" t="s">
        <v>601</v>
      </c>
      <c r="C53" s="906" t="s">
        <v>375</v>
      </c>
      <c r="D53" s="906"/>
      <c r="E53" s="906"/>
      <c r="F53" s="906"/>
      <c r="G53" s="906"/>
      <c r="H53" s="906"/>
      <c r="I53" s="906"/>
      <c r="J53" s="906"/>
      <c r="K53" s="906"/>
      <c r="L53" s="906"/>
      <c r="M53" s="906"/>
      <c r="N53" s="906"/>
      <c r="O53" s="906"/>
      <c r="P53" s="906"/>
    </row>
    <row r="54" spans="1:16" ht="50.25" customHeight="1">
      <c r="A54" s="53"/>
      <c r="B54" s="53"/>
      <c r="C54" s="900" t="s">
        <v>602</v>
      </c>
      <c r="D54" s="900"/>
      <c r="E54" s="900"/>
      <c r="F54" s="900"/>
      <c r="G54" s="900"/>
      <c r="H54" s="900"/>
      <c r="I54" s="900"/>
      <c r="J54" s="900"/>
      <c r="K54" s="900"/>
      <c r="L54" s="900"/>
      <c r="M54" s="900"/>
      <c r="N54" s="900"/>
      <c r="O54" s="900"/>
      <c r="P54" s="900"/>
    </row>
    <row r="55" spans="1:16" ht="48" customHeight="1">
      <c r="A55" s="53"/>
      <c r="B55" s="53"/>
      <c r="C55" s="900" t="s">
        <v>603</v>
      </c>
      <c r="D55" s="900"/>
      <c r="E55" s="900"/>
      <c r="F55" s="900"/>
      <c r="G55" s="900"/>
      <c r="H55" s="900"/>
      <c r="I55" s="900"/>
      <c r="J55" s="900"/>
      <c r="K55" s="900"/>
      <c r="L55" s="900"/>
      <c r="M55" s="900"/>
      <c r="N55" s="900"/>
      <c r="O55" s="900"/>
      <c r="P55" s="900"/>
    </row>
    <row r="56" spans="1:16" ht="15" customHeight="1">
      <c r="A56" s="53"/>
      <c r="B56" s="53"/>
      <c r="C56" s="901" t="s">
        <v>604</v>
      </c>
      <c r="D56" s="901"/>
      <c r="E56" s="901"/>
      <c r="F56" s="901"/>
      <c r="G56" s="901"/>
      <c r="H56" s="901"/>
      <c r="I56" s="901"/>
      <c r="J56" s="901"/>
      <c r="K56" s="901"/>
      <c r="L56" s="901"/>
      <c r="M56" s="901"/>
      <c r="N56" s="901"/>
      <c r="O56" s="901"/>
      <c r="P56" s="901"/>
    </row>
    <row r="57" spans="1:16" ht="15" customHeight="1">
      <c r="A57" s="53"/>
      <c r="B57" s="53"/>
      <c r="C57" s="901" t="s">
        <v>379</v>
      </c>
      <c r="D57" s="901"/>
      <c r="E57" s="901"/>
      <c r="F57" s="901"/>
      <c r="G57" s="901"/>
      <c r="H57" s="901"/>
      <c r="I57" s="901"/>
      <c r="J57" s="901"/>
      <c r="K57" s="901"/>
      <c r="L57" s="901"/>
      <c r="M57" s="901"/>
      <c r="N57" s="901"/>
      <c r="O57" s="901"/>
      <c r="P57" s="901"/>
    </row>
    <row r="58" spans="1:16" ht="27" customHeight="1">
      <c r="A58" s="53"/>
      <c r="B58" s="53"/>
      <c r="C58" s="902" t="s">
        <v>605</v>
      </c>
      <c r="D58" s="902"/>
      <c r="E58" s="902"/>
      <c r="F58" s="902"/>
      <c r="G58" s="902"/>
      <c r="H58" s="902"/>
      <c r="I58" s="902"/>
      <c r="J58" s="902"/>
      <c r="K58" s="902"/>
      <c r="L58" s="902"/>
      <c r="M58" s="902"/>
      <c r="N58" s="902"/>
      <c r="O58" s="902"/>
      <c r="P58" s="902"/>
    </row>
    <row r="59" spans="1:16" ht="15" customHeight="1">
      <c r="A59" s="53"/>
      <c r="B59" s="53"/>
      <c r="C59" s="53"/>
      <c r="D59" s="53"/>
      <c r="E59" s="53"/>
      <c r="F59" s="53"/>
      <c r="G59" s="53"/>
      <c r="H59" s="53"/>
      <c r="I59" s="53"/>
      <c r="J59" s="53"/>
      <c r="K59" s="53"/>
      <c r="L59" s="53"/>
      <c r="M59" s="53"/>
      <c r="N59" s="53"/>
      <c r="O59" s="53"/>
      <c r="P59" s="53"/>
    </row>
  </sheetData>
  <mergeCells count="10">
    <mergeCell ref="C55:P55"/>
    <mergeCell ref="C56:P56"/>
    <mergeCell ref="C57:P57"/>
    <mergeCell ref="C58:P58"/>
    <mergeCell ref="C1:P1"/>
    <mergeCell ref="A2:P2"/>
    <mergeCell ref="C3:P3"/>
    <mergeCell ref="A4:P4"/>
    <mergeCell ref="C53:P53"/>
    <mergeCell ref="C54:P54"/>
  </mergeCells>
  <pageMargins left="0.93" right="0.62" top="0.77" bottom="0.56999999999999995" header="0.5" footer="0.5"/>
  <pageSetup scale="46"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P75"/>
  <sheetViews>
    <sheetView topLeftCell="C1" zoomScaleNormal="100" workbookViewId="0">
      <selection activeCell="P18" sqref="P18"/>
    </sheetView>
  </sheetViews>
  <sheetFormatPr baseColWidth="10" defaultColWidth="9.140625" defaultRowHeight="12.75"/>
  <cols>
    <col min="1" max="2" width="9.140625" style="122" hidden="1" customWidth="1"/>
    <col min="3" max="3" width="90.28515625" style="104" customWidth="1"/>
    <col min="4" max="10" width="7.28515625" style="104" bestFit="1" customWidth="1"/>
    <col min="11" max="11" width="7.28515625" style="104" customWidth="1"/>
    <col min="12" max="13" width="7.28515625" style="104" bestFit="1" customWidth="1"/>
    <col min="14" max="14" width="7.85546875" style="104" bestFit="1" customWidth="1"/>
    <col min="15" max="15" width="7.28515625" style="104" customWidth="1"/>
    <col min="16" max="16" width="7.85546875" style="104" bestFit="1" customWidth="1"/>
    <col min="17" max="256" width="9.140625" style="104"/>
    <col min="257" max="258" width="0" style="104" hidden="1" customWidth="1"/>
    <col min="259" max="259" width="90.28515625" style="104" customWidth="1"/>
    <col min="260" max="266" width="7.28515625" style="104" bestFit="1" customWidth="1"/>
    <col min="267" max="267" width="7.28515625" style="104" customWidth="1"/>
    <col min="268" max="269" width="7.28515625" style="104" bestFit="1" customWidth="1"/>
    <col min="270" max="270" width="7.85546875" style="104" bestFit="1" customWidth="1"/>
    <col min="271" max="271" width="7.28515625" style="104" customWidth="1"/>
    <col min="272" max="272" width="7.85546875" style="104" bestFit="1" customWidth="1"/>
    <col min="273" max="512" width="9.140625" style="104"/>
    <col min="513" max="514" width="0" style="104" hidden="1" customWidth="1"/>
    <col min="515" max="515" width="90.28515625" style="104" customWidth="1"/>
    <col min="516" max="522" width="7.28515625" style="104" bestFit="1" customWidth="1"/>
    <col min="523" max="523" width="7.28515625" style="104" customWidth="1"/>
    <col min="524" max="525" width="7.28515625" style="104" bestFit="1" customWidth="1"/>
    <col min="526" max="526" width="7.85546875" style="104" bestFit="1" customWidth="1"/>
    <col min="527" max="527" width="7.28515625" style="104" customWidth="1"/>
    <col min="528" max="528" width="7.85546875" style="104" bestFit="1" customWidth="1"/>
    <col min="529" max="768" width="9.140625" style="104"/>
    <col min="769" max="770" width="0" style="104" hidden="1" customWidth="1"/>
    <col min="771" max="771" width="90.28515625" style="104" customWidth="1"/>
    <col min="772" max="778" width="7.28515625" style="104" bestFit="1" customWidth="1"/>
    <col min="779" max="779" width="7.28515625" style="104" customWidth="1"/>
    <col min="780" max="781" width="7.28515625" style="104" bestFit="1" customWidth="1"/>
    <col min="782" max="782" width="7.85546875" style="104" bestFit="1" customWidth="1"/>
    <col min="783" max="783" width="7.28515625" style="104" customWidth="1"/>
    <col min="784" max="784" width="7.85546875" style="104" bestFit="1" customWidth="1"/>
    <col min="785" max="1024" width="9.140625" style="104"/>
    <col min="1025" max="1026" width="0" style="104" hidden="1" customWidth="1"/>
    <col min="1027" max="1027" width="90.28515625" style="104" customWidth="1"/>
    <col min="1028" max="1034" width="7.28515625" style="104" bestFit="1" customWidth="1"/>
    <col min="1035" max="1035" width="7.28515625" style="104" customWidth="1"/>
    <col min="1036" max="1037" width="7.28515625" style="104" bestFit="1" customWidth="1"/>
    <col min="1038" max="1038" width="7.85546875" style="104" bestFit="1" customWidth="1"/>
    <col min="1039" max="1039" width="7.28515625" style="104" customWidth="1"/>
    <col min="1040" max="1040" width="7.85546875" style="104" bestFit="1" customWidth="1"/>
    <col min="1041" max="1280" width="9.140625" style="104"/>
    <col min="1281" max="1282" width="0" style="104" hidden="1" customWidth="1"/>
    <col min="1283" max="1283" width="90.28515625" style="104" customWidth="1"/>
    <col min="1284" max="1290" width="7.28515625" style="104" bestFit="1" customWidth="1"/>
    <col min="1291" max="1291" width="7.28515625" style="104" customWidth="1"/>
    <col min="1292" max="1293" width="7.28515625" style="104" bestFit="1" customWidth="1"/>
    <col min="1294" max="1294" width="7.85546875" style="104" bestFit="1" customWidth="1"/>
    <col min="1295" max="1295" width="7.28515625" style="104" customWidth="1"/>
    <col min="1296" max="1296" width="7.85546875" style="104" bestFit="1" customWidth="1"/>
    <col min="1297" max="1536" width="9.140625" style="104"/>
    <col min="1537" max="1538" width="0" style="104" hidden="1" customWidth="1"/>
    <col min="1539" max="1539" width="90.28515625" style="104" customWidth="1"/>
    <col min="1540" max="1546" width="7.28515625" style="104" bestFit="1" customWidth="1"/>
    <col min="1547" max="1547" width="7.28515625" style="104" customWidth="1"/>
    <col min="1548" max="1549" width="7.28515625" style="104" bestFit="1" customWidth="1"/>
    <col min="1550" max="1550" width="7.85546875" style="104" bestFit="1" customWidth="1"/>
    <col min="1551" max="1551" width="7.28515625" style="104" customWidth="1"/>
    <col min="1552" max="1552" width="7.85546875" style="104" bestFit="1" customWidth="1"/>
    <col min="1553" max="1792" width="9.140625" style="104"/>
    <col min="1793" max="1794" width="0" style="104" hidden="1" customWidth="1"/>
    <col min="1795" max="1795" width="90.28515625" style="104" customWidth="1"/>
    <col min="1796" max="1802" width="7.28515625" style="104" bestFit="1" customWidth="1"/>
    <col min="1803" max="1803" width="7.28515625" style="104" customWidth="1"/>
    <col min="1804" max="1805" width="7.28515625" style="104" bestFit="1" customWidth="1"/>
    <col min="1806" max="1806" width="7.85546875" style="104" bestFit="1" customWidth="1"/>
    <col min="1807" max="1807" width="7.28515625" style="104" customWidth="1"/>
    <col min="1808" max="1808" width="7.85546875" style="104" bestFit="1" customWidth="1"/>
    <col min="1809" max="2048" width="9.140625" style="104"/>
    <col min="2049" max="2050" width="0" style="104" hidden="1" customWidth="1"/>
    <col min="2051" max="2051" width="90.28515625" style="104" customWidth="1"/>
    <col min="2052" max="2058" width="7.28515625" style="104" bestFit="1" customWidth="1"/>
    <col min="2059" max="2059" width="7.28515625" style="104" customWidth="1"/>
    <col min="2060" max="2061" width="7.28515625" style="104" bestFit="1" customWidth="1"/>
    <col min="2062" max="2062" width="7.85546875" style="104" bestFit="1" customWidth="1"/>
    <col min="2063" max="2063" width="7.28515625" style="104" customWidth="1"/>
    <col min="2064" max="2064" width="7.85546875" style="104" bestFit="1" customWidth="1"/>
    <col min="2065" max="2304" width="9.140625" style="104"/>
    <col min="2305" max="2306" width="0" style="104" hidden="1" customWidth="1"/>
    <col min="2307" max="2307" width="90.28515625" style="104" customWidth="1"/>
    <col min="2308" max="2314" width="7.28515625" style="104" bestFit="1" customWidth="1"/>
    <col min="2315" max="2315" width="7.28515625" style="104" customWidth="1"/>
    <col min="2316" max="2317" width="7.28515625" style="104" bestFit="1" customWidth="1"/>
    <col min="2318" max="2318" width="7.85546875" style="104" bestFit="1" customWidth="1"/>
    <col min="2319" max="2319" width="7.28515625" style="104" customWidth="1"/>
    <col min="2320" max="2320" width="7.85546875" style="104" bestFit="1" customWidth="1"/>
    <col min="2321" max="2560" width="9.140625" style="104"/>
    <col min="2561" max="2562" width="0" style="104" hidden="1" customWidth="1"/>
    <col min="2563" max="2563" width="90.28515625" style="104" customWidth="1"/>
    <col min="2564" max="2570" width="7.28515625" style="104" bestFit="1" customWidth="1"/>
    <col min="2571" max="2571" width="7.28515625" style="104" customWidth="1"/>
    <col min="2572" max="2573" width="7.28515625" style="104" bestFit="1" customWidth="1"/>
    <col min="2574" max="2574" width="7.85546875" style="104" bestFit="1" customWidth="1"/>
    <col min="2575" max="2575" width="7.28515625" style="104" customWidth="1"/>
    <col min="2576" max="2576" width="7.85546875" style="104" bestFit="1" customWidth="1"/>
    <col min="2577" max="2816" width="9.140625" style="104"/>
    <col min="2817" max="2818" width="0" style="104" hidden="1" customWidth="1"/>
    <col min="2819" max="2819" width="90.28515625" style="104" customWidth="1"/>
    <col min="2820" max="2826" width="7.28515625" style="104" bestFit="1" customWidth="1"/>
    <col min="2827" max="2827" width="7.28515625" style="104" customWidth="1"/>
    <col min="2828" max="2829" width="7.28515625" style="104" bestFit="1" customWidth="1"/>
    <col min="2830" max="2830" width="7.85546875" style="104" bestFit="1" customWidth="1"/>
    <col min="2831" max="2831" width="7.28515625" style="104" customWidth="1"/>
    <col min="2832" max="2832" width="7.85546875" style="104" bestFit="1" customWidth="1"/>
    <col min="2833" max="3072" width="9.140625" style="104"/>
    <col min="3073" max="3074" width="0" style="104" hidden="1" customWidth="1"/>
    <col min="3075" max="3075" width="90.28515625" style="104" customWidth="1"/>
    <col min="3076" max="3082" width="7.28515625" style="104" bestFit="1" customWidth="1"/>
    <col min="3083" max="3083" width="7.28515625" style="104" customWidth="1"/>
    <col min="3084" max="3085" width="7.28515625" style="104" bestFit="1" customWidth="1"/>
    <col min="3086" max="3086" width="7.85546875" style="104" bestFit="1" customWidth="1"/>
    <col min="3087" max="3087" width="7.28515625" style="104" customWidth="1"/>
    <col min="3088" max="3088" width="7.85546875" style="104" bestFit="1" customWidth="1"/>
    <col min="3089" max="3328" width="9.140625" style="104"/>
    <col min="3329" max="3330" width="0" style="104" hidden="1" customWidth="1"/>
    <col min="3331" max="3331" width="90.28515625" style="104" customWidth="1"/>
    <col min="3332" max="3338" width="7.28515625" style="104" bestFit="1" customWidth="1"/>
    <col min="3339" max="3339" width="7.28515625" style="104" customWidth="1"/>
    <col min="3340" max="3341" width="7.28515625" style="104" bestFit="1" customWidth="1"/>
    <col min="3342" max="3342" width="7.85546875" style="104" bestFit="1" customWidth="1"/>
    <col min="3343" max="3343" width="7.28515625" style="104" customWidth="1"/>
    <col min="3344" max="3344" width="7.85546875" style="104" bestFit="1" customWidth="1"/>
    <col min="3345" max="3584" width="9.140625" style="104"/>
    <col min="3585" max="3586" width="0" style="104" hidden="1" customWidth="1"/>
    <col min="3587" max="3587" width="90.28515625" style="104" customWidth="1"/>
    <col min="3588" max="3594" width="7.28515625" style="104" bestFit="1" customWidth="1"/>
    <col min="3595" max="3595" width="7.28515625" style="104" customWidth="1"/>
    <col min="3596" max="3597" width="7.28515625" style="104" bestFit="1" customWidth="1"/>
    <col min="3598" max="3598" width="7.85546875" style="104" bestFit="1" customWidth="1"/>
    <col min="3599" max="3599" width="7.28515625" style="104" customWidth="1"/>
    <col min="3600" max="3600" width="7.85546875" style="104" bestFit="1" customWidth="1"/>
    <col min="3601" max="3840" width="9.140625" style="104"/>
    <col min="3841" max="3842" width="0" style="104" hidden="1" customWidth="1"/>
    <col min="3843" max="3843" width="90.28515625" style="104" customWidth="1"/>
    <col min="3844" max="3850" width="7.28515625" style="104" bestFit="1" customWidth="1"/>
    <col min="3851" max="3851" width="7.28515625" style="104" customWidth="1"/>
    <col min="3852" max="3853" width="7.28515625" style="104" bestFit="1" customWidth="1"/>
    <col min="3854" max="3854" width="7.85546875" style="104" bestFit="1" customWidth="1"/>
    <col min="3855" max="3855" width="7.28515625" style="104" customWidth="1"/>
    <col min="3856" max="3856" width="7.85546875" style="104" bestFit="1" customWidth="1"/>
    <col min="3857" max="4096" width="9.140625" style="104"/>
    <col min="4097" max="4098" width="0" style="104" hidden="1" customWidth="1"/>
    <col min="4099" max="4099" width="90.28515625" style="104" customWidth="1"/>
    <col min="4100" max="4106" width="7.28515625" style="104" bestFit="1" customWidth="1"/>
    <col min="4107" max="4107" width="7.28515625" style="104" customWidth="1"/>
    <col min="4108" max="4109" width="7.28515625" style="104" bestFit="1" customWidth="1"/>
    <col min="4110" max="4110" width="7.85546875" style="104" bestFit="1" customWidth="1"/>
    <col min="4111" max="4111" width="7.28515625" style="104" customWidth="1"/>
    <col min="4112" max="4112" width="7.85546875" style="104" bestFit="1" customWidth="1"/>
    <col min="4113" max="4352" width="9.140625" style="104"/>
    <col min="4353" max="4354" width="0" style="104" hidden="1" customWidth="1"/>
    <col min="4355" max="4355" width="90.28515625" style="104" customWidth="1"/>
    <col min="4356" max="4362" width="7.28515625" style="104" bestFit="1" customWidth="1"/>
    <col min="4363" max="4363" width="7.28515625" style="104" customWidth="1"/>
    <col min="4364" max="4365" width="7.28515625" style="104" bestFit="1" customWidth="1"/>
    <col min="4366" max="4366" width="7.85546875" style="104" bestFit="1" customWidth="1"/>
    <col min="4367" max="4367" width="7.28515625" style="104" customWidth="1"/>
    <col min="4368" max="4368" width="7.85546875" style="104" bestFit="1" customWidth="1"/>
    <col min="4369" max="4608" width="9.140625" style="104"/>
    <col min="4609" max="4610" width="0" style="104" hidden="1" customWidth="1"/>
    <col min="4611" max="4611" width="90.28515625" style="104" customWidth="1"/>
    <col min="4612" max="4618" width="7.28515625" style="104" bestFit="1" customWidth="1"/>
    <col min="4619" max="4619" width="7.28515625" style="104" customWidth="1"/>
    <col min="4620" max="4621" width="7.28515625" style="104" bestFit="1" customWidth="1"/>
    <col min="4622" max="4622" width="7.85546875" style="104" bestFit="1" customWidth="1"/>
    <col min="4623" max="4623" width="7.28515625" style="104" customWidth="1"/>
    <col min="4624" max="4624" width="7.85546875" style="104" bestFit="1" customWidth="1"/>
    <col min="4625" max="4864" width="9.140625" style="104"/>
    <col min="4865" max="4866" width="0" style="104" hidden="1" customWidth="1"/>
    <col min="4867" max="4867" width="90.28515625" style="104" customWidth="1"/>
    <col min="4868" max="4874" width="7.28515625" style="104" bestFit="1" customWidth="1"/>
    <col min="4875" max="4875" width="7.28515625" style="104" customWidth="1"/>
    <col min="4876" max="4877" width="7.28515625" style="104" bestFit="1" customWidth="1"/>
    <col min="4878" max="4878" width="7.85546875" style="104" bestFit="1" customWidth="1"/>
    <col min="4879" max="4879" width="7.28515625" style="104" customWidth="1"/>
    <col min="4880" max="4880" width="7.85546875" style="104" bestFit="1" customWidth="1"/>
    <col min="4881" max="5120" width="9.140625" style="104"/>
    <col min="5121" max="5122" width="0" style="104" hidden="1" customWidth="1"/>
    <col min="5123" max="5123" width="90.28515625" style="104" customWidth="1"/>
    <col min="5124" max="5130" width="7.28515625" style="104" bestFit="1" customWidth="1"/>
    <col min="5131" max="5131" width="7.28515625" style="104" customWidth="1"/>
    <col min="5132" max="5133" width="7.28515625" style="104" bestFit="1" customWidth="1"/>
    <col min="5134" max="5134" width="7.85546875" style="104" bestFit="1" customWidth="1"/>
    <col min="5135" max="5135" width="7.28515625" style="104" customWidth="1"/>
    <col min="5136" max="5136" width="7.85546875" style="104" bestFit="1" customWidth="1"/>
    <col min="5137" max="5376" width="9.140625" style="104"/>
    <col min="5377" max="5378" width="0" style="104" hidden="1" customWidth="1"/>
    <col min="5379" max="5379" width="90.28515625" style="104" customWidth="1"/>
    <col min="5380" max="5386" width="7.28515625" style="104" bestFit="1" customWidth="1"/>
    <col min="5387" max="5387" width="7.28515625" style="104" customWidth="1"/>
    <col min="5388" max="5389" width="7.28515625" style="104" bestFit="1" customWidth="1"/>
    <col min="5390" max="5390" width="7.85546875" style="104" bestFit="1" customWidth="1"/>
    <col min="5391" max="5391" width="7.28515625" style="104" customWidth="1"/>
    <col min="5392" max="5392" width="7.85546875" style="104" bestFit="1" customWidth="1"/>
    <col min="5393" max="5632" width="9.140625" style="104"/>
    <col min="5633" max="5634" width="0" style="104" hidden="1" customWidth="1"/>
    <col min="5635" max="5635" width="90.28515625" style="104" customWidth="1"/>
    <col min="5636" max="5642" width="7.28515625" style="104" bestFit="1" customWidth="1"/>
    <col min="5643" max="5643" width="7.28515625" style="104" customWidth="1"/>
    <col min="5644" max="5645" width="7.28515625" style="104" bestFit="1" customWidth="1"/>
    <col min="5646" max="5646" width="7.85546875" style="104" bestFit="1" customWidth="1"/>
    <col min="5647" max="5647" width="7.28515625" style="104" customWidth="1"/>
    <col min="5648" max="5648" width="7.85546875" style="104" bestFit="1" customWidth="1"/>
    <col min="5649" max="5888" width="9.140625" style="104"/>
    <col min="5889" max="5890" width="0" style="104" hidden="1" customWidth="1"/>
    <col min="5891" max="5891" width="90.28515625" style="104" customWidth="1"/>
    <col min="5892" max="5898" width="7.28515625" style="104" bestFit="1" customWidth="1"/>
    <col min="5899" max="5899" width="7.28515625" style="104" customWidth="1"/>
    <col min="5900" max="5901" width="7.28515625" style="104" bestFit="1" customWidth="1"/>
    <col min="5902" max="5902" width="7.85546875" style="104" bestFit="1" customWidth="1"/>
    <col min="5903" max="5903" width="7.28515625" style="104" customWidth="1"/>
    <col min="5904" max="5904" width="7.85546875" style="104" bestFit="1" customWidth="1"/>
    <col min="5905" max="6144" width="9.140625" style="104"/>
    <col min="6145" max="6146" width="0" style="104" hidden="1" customWidth="1"/>
    <col min="6147" max="6147" width="90.28515625" style="104" customWidth="1"/>
    <col min="6148" max="6154" width="7.28515625" style="104" bestFit="1" customWidth="1"/>
    <col min="6155" max="6155" width="7.28515625" style="104" customWidth="1"/>
    <col min="6156" max="6157" width="7.28515625" style="104" bestFit="1" customWidth="1"/>
    <col min="6158" max="6158" width="7.85546875" style="104" bestFit="1" customWidth="1"/>
    <col min="6159" max="6159" width="7.28515625" style="104" customWidth="1"/>
    <col min="6160" max="6160" width="7.85546875" style="104" bestFit="1" customWidth="1"/>
    <col min="6161" max="6400" width="9.140625" style="104"/>
    <col min="6401" max="6402" width="0" style="104" hidden="1" customWidth="1"/>
    <col min="6403" max="6403" width="90.28515625" style="104" customWidth="1"/>
    <col min="6404" max="6410" width="7.28515625" style="104" bestFit="1" customWidth="1"/>
    <col min="6411" max="6411" width="7.28515625" style="104" customWidth="1"/>
    <col min="6412" max="6413" width="7.28515625" style="104" bestFit="1" customWidth="1"/>
    <col min="6414" max="6414" width="7.85546875" style="104" bestFit="1" customWidth="1"/>
    <col min="6415" max="6415" width="7.28515625" style="104" customWidth="1"/>
    <col min="6416" max="6416" width="7.85546875" style="104" bestFit="1" customWidth="1"/>
    <col min="6417" max="6656" width="9.140625" style="104"/>
    <col min="6657" max="6658" width="0" style="104" hidden="1" customWidth="1"/>
    <col min="6659" max="6659" width="90.28515625" style="104" customWidth="1"/>
    <col min="6660" max="6666" width="7.28515625" style="104" bestFit="1" customWidth="1"/>
    <col min="6667" max="6667" width="7.28515625" style="104" customWidth="1"/>
    <col min="6668" max="6669" width="7.28515625" style="104" bestFit="1" customWidth="1"/>
    <col min="6670" max="6670" width="7.85546875" style="104" bestFit="1" customWidth="1"/>
    <col min="6671" max="6671" width="7.28515625" style="104" customWidth="1"/>
    <col min="6672" max="6672" width="7.85546875" style="104" bestFit="1" customWidth="1"/>
    <col min="6673" max="6912" width="9.140625" style="104"/>
    <col min="6913" max="6914" width="0" style="104" hidden="1" customWidth="1"/>
    <col min="6915" max="6915" width="90.28515625" style="104" customWidth="1"/>
    <col min="6916" max="6922" width="7.28515625" style="104" bestFit="1" customWidth="1"/>
    <col min="6923" max="6923" width="7.28515625" style="104" customWidth="1"/>
    <col min="6924" max="6925" width="7.28515625" style="104" bestFit="1" customWidth="1"/>
    <col min="6926" max="6926" width="7.85546875" style="104" bestFit="1" customWidth="1"/>
    <col min="6927" max="6927" width="7.28515625" style="104" customWidth="1"/>
    <col min="6928" max="6928" width="7.85546875" style="104" bestFit="1" customWidth="1"/>
    <col min="6929" max="7168" width="9.140625" style="104"/>
    <col min="7169" max="7170" width="0" style="104" hidden="1" customWidth="1"/>
    <col min="7171" max="7171" width="90.28515625" style="104" customWidth="1"/>
    <col min="7172" max="7178" width="7.28515625" style="104" bestFit="1" customWidth="1"/>
    <col min="7179" max="7179" width="7.28515625" style="104" customWidth="1"/>
    <col min="7180" max="7181" width="7.28515625" style="104" bestFit="1" customWidth="1"/>
    <col min="7182" max="7182" width="7.85546875" style="104" bestFit="1" customWidth="1"/>
    <col min="7183" max="7183" width="7.28515625" style="104" customWidth="1"/>
    <col min="7184" max="7184" width="7.85546875" style="104" bestFit="1" customWidth="1"/>
    <col min="7185" max="7424" width="9.140625" style="104"/>
    <col min="7425" max="7426" width="0" style="104" hidden="1" customWidth="1"/>
    <col min="7427" max="7427" width="90.28515625" style="104" customWidth="1"/>
    <col min="7428" max="7434" width="7.28515625" style="104" bestFit="1" customWidth="1"/>
    <col min="7435" max="7435" width="7.28515625" style="104" customWidth="1"/>
    <col min="7436" max="7437" width="7.28515625" style="104" bestFit="1" customWidth="1"/>
    <col min="7438" max="7438" width="7.85546875" style="104" bestFit="1" customWidth="1"/>
    <col min="7439" max="7439" width="7.28515625" style="104" customWidth="1"/>
    <col min="7440" max="7440" width="7.85546875" style="104" bestFit="1" customWidth="1"/>
    <col min="7441" max="7680" width="9.140625" style="104"/>
    <col min="7681" max="7682" width="0" style="104" hidden="1" customWidth="1"/>
    <col min="7683" max="7683" width="90.28515625" style="104" customWidth="1"/>
    <col min="7684" max="7690" width="7.28515625" style="104" bestFit="1" customWidth="1"/>
    <col min="7691" max="7691" width="7.28515625" style="104" customWidth="1"/>
    <col min="7692" max="7693" width="7.28515625" style="104" bestFit="1" customWidth="1"/>
    <col min="7694" max="7694" width="7.85546875" style="104" bestFit="1" customWidth="1"/>
    <col min="7695" max="7695" width="7.28515625" style="104" customWidth="1"/>
    <col min="7696" max="7696" width="7.85546875" style="104" bestFit="1" customWidth="1"/>
    <col min="7697" max="7936" width="9.140625" style="104"/>
    <col min="7937" max="7938" width="0" style="104" hidden="1" customWidth="1"/>
    <col min="7939" max="7939" width="90.28515625" style="104" customWidth="1"/>
    <col min="7940" max="7946" width="7.28515625" style="104" bestFit="1" customWidth="1"/>
    <col min="7947" max="7947" width="7.28515625" style="104" customWidth="1"/>
    <col min="7948" max="7949" width="7.28515625" style="104" bestFit="1" customWidth="1"/>
    <col min="7950" max="7950" width="7.85546875" style="104" bestFit="1" customWidth="1"/>
    <col min="7951" max="7951" width="7.28515625" style="104" customWidth="1"/>
    <col min="7952" max="7952" width="7.85546875" style="104" bestFit="1" customWidth="1"/>
    <col min="7953" max="8192" width="9.140625" style="104"/>
    <col min="8193" max="8194" width="0" style="104" hidden="1" customWidth="1"/>
    <col min="8195" max="8195" width="90.28515625" style="104" customWidth="1"/>
    <col min="8196" max="8202" width="7.28515625" style="104" bestFit="1" customWidth="1"/>
    <col min="8203" max="8203" width="7.28515625" style="104" customWidth="1"/>
    <col min="8204" max="8205" width="7.28515625" style="104" bestFit="1" customWidth="1"/>
    <col min="8206" max="8206" width="7.85546875" style="104" bestFit="1" customWidth="1"/>
    <col min="8207" max="8207" width="7.28515625" style="104" customWidth="1"/>
    <col min="8208" max="8208" width="7.85546875" style="104" bestFit="1" customWidth="1"/>
    <col min="8209" max="8448" width="9.140625" style="104"/>
    <col min="8449" max="8450" width="0" style="104" hidden="1" customWidth="1"/>
    <col min="8451" max="8451" width="90.28515625" style="104" customWidth="1"/>
    <col min="8452" max="8458" width="7.28515625" style="104" bestFit="1" customWidth="1"/>
    <col min="8459" max="8459" width="7.28515625" style="104" customWidth="1"/>
    <col min="8460" max="8461" width="7.28515625" style="104" bestFit="1" customWidth="1"/>
    <col min="8462" max="8462" width="7.85546875" style="104" bestFit="1" customWidth="1"/>
    <col min="8463" max="8463" width="7.28515625" style="104" customWidth="1"/>
    <col min="8464" max="8464" width="7.85546875" style="104" bestFit="1" customWidth="1"/>
    <col min="8465" max="8704" width="9.140625" style="104"/>
    <col min="8705" max="8706" width="0" style="104" hidden="1" customWidth="1"/>
    <col min="8707" max="8707" width="90.28515625" style="104" customWidth="1"/>
    <col min="8708" max="8714" width="7.28515625" style="104" bestFit="1" customWidth="1"/>
    <col min="8715" max="8715" width="7.28515625" style="104" customWidth="1"/>
    <col min="8716" max="8717" width="7.28515625" style="104" bestFit="1" customWidth="1"/>
    <col min="8718" max="8718" width="7.85546875" style="104" bestFit="1" customWidth="1"/>
    <col min="8719" max="8719" width="7.28515625" style="104" customWidth="1"/>
    <col min="8720" max="8720" width="7.85546875" style="104" bestFit="1" customWidth="1"/>
    <col min="8721" max="8960" width="9.140625" style="104"/>
    <col min="8961" max="8962" width="0" style="104" hidden="1" customWidth="1"/>
    <col min="8963" max="8963" width="90.28515625" style="104" customWidth="1"/>
    <col min="8964" max="8970" width="7.28515625" style="104" bestFit="1" customWidth="1"/>
    <col min="8971" max="8971" width="7.28515625" style="104" customWidth="1"/>
    <col min="8972" max="8973" width="7.28515625" style="104" bestFit="1" customWidth="1"/>
    <col min="8974" max="8974" width="7.85546875" style="104" bestFit="1" customWidth="1"/>
    <col min="8975" max="8975" width="7.28515625" style="104" customWidth="1"/>
    <col min="8976" max="8976" width="7.85546875" style="104" bestFit="1" customWidth="1"/>
    <col min="8977" max="9216" width="9.140625" style="104"/>
    <col min="9217" max="9218" width="0" style="104" hidden="1" customWidth="1"/>
    <col min="9219" max="9219" width="90.28515625" style="104" customWidth="1"/>
    <col min="9220" max="9226" width="7.28515625" style="104" bestFit="1" customWidth="1"/>
    <col min="9227" max="9227" width="7.28515625" style="104" customWidth="1"/>
    <col min="9228" max="9229" width="7.28515625" style="104" bestFit="1" customWidth="1"/>
    <col min="9230" max="9230" width="7.85546875" style="104" bestFit="1" customWidth="1"/>
    <col min="9231" max="9231" width="7.28515625" style="104" customWidth="1"/>
    <col min="9232" max="9232" width="7.85546875" style="104" bestFit="1" customWidth="1"/>
    <col min="9233" max="9472" width="9.140625" style="104"/>
    <col min="9473" max="9474" width="0" style="104" hidden="1" customWidth="1"/>
    <col min="9475" max="9475" width="90.28515625" style="104" customWidth="1"/>
    <col min="9476" max="9482" width="7.28515625" style="104" bestFit="1" customWidth="1"/>
    <col min="9483" max="9483" width="7.28515625" style="104" customWidth="1"/>
    <col min="9484" max="9485" width="7.28515625" style="104" bestFit="1" customWidth="1"/>
    <col min="9486" max="9486" width="7.85546875" style="104" bestFit="1" customWidth="1"/>
    <col min="9487" max="9487" width="7.28515625" style="104" customWidth="1"/>
    <col min="9488" max="9488" width="7.85546875" style="104" bestFit="1" customWidth="1"/>
    <col min="9489" max="9728" width="9.140625" style="104"/>
    <col min="9729" max="9730" width="0" style="104" hidden="1" customWidth="1"/>
    <col min="9731" max="9731" width="90.28515625" style="104" customWidth="1"/>
    <col min="9732" max="9738" width="7.28515625" style="104" bestFit="1" customWidth="1"/>
    <col min="9739" max="9739" width="7.28515625" style="104" customWidth="1"/>
    <col min="9740" max="9741" width="7.28515625" style="104" bestFit="1" customWidth="1"/>
    <col min="9742" max="9742" width="7.85546875" style="104" bestFit="1" customWidth="1"/>
    <col min="9743" max="9743" width="7.28515625" style="104" customWidth="1"/>
    <col min="9744" max="9744" width="7.85546875" style="104" bestFit="1" customWidth="1"/>
    <col min="9745" max="9984" width="9.140625" style="104"/>
    <col min="9985" max="9986" width="0" style="104" hidden="1" customWidth="1"/>
    <col min="9987" max="9987" width="90.28515625" style="104" customWidth="1"/>
    <col min="9988" max="9994" width="7.28515625" style="104" bestFit="1" customWidth="1"/>
    <col min="9995" max="9995" width="7.28515625" style="104" customWidth="1"/>
    <col min="9996" max="9997" width="7.28515625" style="104" bestFit="1" customWidth="1"/>
    <col min="9998" max="9998" width="7.85546875" style="104" bestFit="1" customWidth="1"/>
    <col min="9999" max="9999" width="7.28515625" style="104" customWidth="1"/>
    <col min="10000" max="10000" width="7.85546875" style="104" bestFit="1" customWidth="1"/>
    <col min="10001" max="10240" width="9.140625" style="104"/>
    <col min="10241" max="10242" width="0" style="104" hidden="1" customWidth="1"/>
    <col min="10243" max="10243" width="90.28515625" style="104" customWidth="1"/>
    <col min="10244" max="10250" width="7.28515625" style="104" bestFit="1" customWidth="1"/>
    <col min="10251" max="10251" width="7.28515625" style="104" customWidth="1"/>
    <col min="10252" max="10253" width="7.28515625" style="104" bestFit="1" customWidth="1"/>
    <col min="10254" max="10254" width="7.85546875" style="104" bestFit="1" customWidth="1"/>
    <col min="10255" max="10255" width="7.28515625" style="104" customWidth="1"/>
    <col min="10256" max="10256" width="7.85546875" style="104" bestFit="1" customWidth="1"/>
    <col min="10257" max="10496" width="9.140625" style="104"/>
    <col min="10497" max="10498" width="0" style="104" hidden="1" customWidth="1"/>
    <col min="10499" max="10499" width="90.28515625" style="104" customWidth="1"/>
    <col min="10500" max="10506" width="7.28515625" style="104" bestFit="1" customWidth="1"/>
    <col min="10507" max="10507" width="7.28515625" style="104" customWidth="1"/>
    <col min="10508" max="10509" width="7.28515625" style="104" bestFit="1" customWidth="1"/>
    <col min="10510" max="10510" width="7.85546875" style="104" bestFit="1" customWidth="1"/>
    <col min="10511" max="10511" width="7.28515625" style="104" customWidth="1"/>
    <col min="10512" max="10512" width="7.85546875" style="104" bestFit="1" customWidth="1"/>
    <col min="10513" max="10752" width="9.140625" style="104"/>
    <col min="10753" max="10754" width="0" style="104" hidden="1" customWidth="1"/>
    <col min="10755" max="10755" width="90.28515625" style="104" customWidth="1"/>
    <col min="10756" max="10762" width="7.28515625" style="104" bestFit="1" customWidth="1"/>
    <col min="10763" max="10763" width="7.28515625" style="104" customWidth="1"/>
    <col min="10764" max="10765" width="7.28515625" style="104" bestFit="1" customWidth="1"/>
    <col min="10766" max="10766" width="7.85546875" style="104" bestFit="1" customWidth="1"/>
    <col min="10767" max="10767" width="7.28515625" style="104" customWidth="1"/>
    <col min="10768" max="10768" width="7.85546875" style="104" bestFit="1" customWidth="1"/>
    <col min="10769" max="11008" width="9.140625" style="104"/>
    <col min="11009" max="11010" width="0" style="104" hidden="1" customWidth="1"/>
    <col min="11011" max="11011" width="90.28515625" style="104" customWidth="1"/>
    <col min="11012" max="11018" width="7.28515625" style="104" bestFit="1" customWidth="1"/>
    <col min="11019" max="11019" width="7.28515625" style="104" customWidth="1"/>
    <col min="11020" max="11021" width="7.28515625" style="104" bestFit="1" customWidth="1"/>
    <col min="11022" max="11022" width="7.85546875" style="104" bestFit="1" customWidth="1"/>
    <col min="11023" max="11023" width="7.28515625" style="104" customWidth="1"/>
    <col min="11024" max="11024" width="7.85546875" style="104" bestFit="1" customWidth="1"/>
    <col min="11025" max="11264" width="9.140625" style="104"/>
    <col min="11265" max="11266" width="0" style="104" hidden="1" customWidth="1"/>
    <col min="11267" max="11267" width="90.28515625" style="104" customWidth="1"/>
    <col min="11268" max="11274" width="7.28515625" style="104" bestFit="1" customWidth="1"/>
    <col min="11275" max="11275" width="7.28515625" style="104" customWidth="1"/>
    <col min="11276" max="11277" width="7.28515625" style="104" bestFit="1" customWidth="1"/>
    <col min="11278" max="11278" width="7.85546875" style="104" bestFit="1" customWidth="1"/>
    <col min="11279" max="11279" width="7.28515625" style="104" customWidth="1"/>
    <col min="11280" max="11280" width="7.85546875" style="104" bestFit="1" customWidth="1"/>
    <col min="11281" max="11520" width="9.140625" style="104"/>
    <col min="11521" max="11522" width="0" style="104" hidden="1" customWidth="1"/>
    <col min="11523" max="11523" width="90.28515625" style="104" customWidth="1"/>
    <col min="11524" max="11530" width="7.28515625" style="104" bestFit="1" customWidth="1"/>
    <col min="11531" max="11531" width="7.28515625" style="104" customWidth="1"/>
    <col min="11532" max="11533" width="7.28515625" style="104" bestFit="1" customWidth="1"/>
    <col min="11534" max="11534" width="7.85546875" style="104" bestFit="1" customWidth="1"/>
    <col min="11535" max="11535" width="7.28515625" style="104" customWidth="1"/>
    <col min="11536" max="11536" width="7.85546875" style="104" bestFit="1" customWidth="1"/>
    <col min="11537" max="11776" width="9.140625" style="104"/>
    <col min="11777" max="11778" width="0" style="104" hidden="1" customWidth="1"/>
    <col min="11779" max="11779" width="90.28515625" style="104" customWidth="1"/>
    <col min="11780" max="11786" width="7.28515625" style="104" bestFit="1" customWidth="1"/>
    <col min="11787" max="11787" width="7.28515625" style="104" customWidth="1"/>
    <col min="11788" max="11789" width="7.28515625" style="104" bestFit="1" customWidth="1"/>
    <col min="11790" max="11790" width="7.85546875" style="104" bestFit="1" customWidth="1"/>
    <col min="11791" max="11791" width="7.28515625" style="104" customWidth="1"/>
    <col min="11792" max="11792" width="7.85546875" style="104" bestFit="1" customWidth="1"/>
    <col min="11793" max="12032" width="9.140625" style="104"/>
    <col min="12033" max="12034" width="0" style="104" hidden="1" customWidth="1"/>
    <col min="12035" max="12035" width="90.28515625" style="104" customWidth="1"/>
    <col min="12036" max="12042" width="7.28515625" style="104" bestFit="1" customWidth="1"/>
    <col min="12043" max="12043" width="7.28515625" style="104" customWidth="1"/>
    <col min="12044" max="12045" width="7.28515625" style="104" bestFit="1" customWidth="1"/>
    <col min="12046" max="12046" width="7.85546875" style="104" bestFit="1" customWidth="1"/>
    <col min="12047" max="12047" width="7.28515625" style="104" customWidth="1"/>
    <col min="12048" max="12048" width="7.85546875" style="104" bestFit="1" customWidth="1"/>
    <col min="12049" max="12288" width="9.140625" style="104"/>
    <col min="12289" max="12290" width="0" style="104" hidden="1" customWidth="1"/>
    <col min="12291" max="12291" width="90.28515625" style="104" customWidth="1"/>
    <col min="12292" max="12298" width="7.28515625" style="104" bestFit="1" customWidth="1"/>
    <col min="12299" max="12299" width="7.28515625" style="104" customWidth="1"/>
    <col min="12300" max="12301" width="7.28515625" style="104" bestFit="1" customWidth="1"/>
    <col min="12302" max="12302" width="7.85546875" style="104" bestFit="1" customWidth="1"/>
    <col min="12303" max="12303" width="7.28515625" style="104" customWidth="1"/>
    <col min="12304" max="12304" width="7.85546875" style="104" bestFit="1" customWidth="1"/>
    <col min="12305" max="12544" width="9.140625" style="104"/>
    <col min="12545" max="12546" width="0" style="104" hidden="1" customWidth="1"/>
    <col min="12547" max="12547" width="90.28515625" style="104" customWidth="1"/>
    <col min="12548" max="12554" width="7.28515625" style="104" bestFit="1" customWidth="1"/>
    <col min="12555" max="12555" width="7.28515625" style="104" customWidth="1"/>
    <col min="12556" max="12557" width="7.28515625" style="104" bestFit="1" customWidth="1"/>
    <col min="12558" max="12558" width="7.85546875" style="104" bestFit="1" customWidth="1"/>
    <col min="12559" max="12559" width="7.28515625" style="104" customWidth="1"/>
    <col min="12560" max="12560" width="7.85546875" style="104" bestFit="1" customWidth="1"/>
    <col min="12561" max="12800" width="9.140625" style="104"/>
    <col min="12801" max="12802" width="0" style="104" hidden="1" customWidth="1"/>
    <col min="12803" max="12803" width="90.28515625" style="104" customWidth="1"/>
    <col min="12804" max="12810" width="7.28515625" style="104" bestFit="1" customWidth="1"/>
    <col min="12811" max="12811" width="7.28515625" style="104" customWidth="1"/>
    <col min="12812" max="12813" width="7.28515625" style="104" bestFit="1" customWidth="1"/>
    <col min="12814" max="12814" width="7.85546875" style="104" bestFit="1" customWidth="1"/>
    <col min="12815" max="12815" width="7.28515625" style="104" customWidth="1"/>
    <col min="12816" max="12816" width="7.85546875" style="104" bestFit="1" customWidth="1"/>
    <col min="12817" max="13056" width="9.140625" style="104"/>
    <col min="13057" max="13058" width="0" style="104" hidden="1" customWidth="1"/>
    <col min="13059" max="13059" width="90.28515625" style="104" customWidth="1"/>
    <col min="13060" max="13066" width="7.28515625" style="104" bestFit="1" customWidth="1"/>
    <col min="13067" max="13067" width="7.28515625" style="104" customWidth="1"/>
    <col min="13068" max="13069" width="7.28515625" style="104" bestFit="1" customWidth="1"/>
    <col min="13070" max="13070" width="7.85546875" style="104" bestFit="1" customWidth="1"/>
    <col min="13071" max="13071" width="7.28515625" style="104" customWidth="1"/>
    <col min="13072" max="13072" width="7.85546875" style="104" bestFit="1" customWidth="1"/>
    <col min="13073" max="13312" width="9.140625" style="104"/>
    <col min="13313" max="13314" width="0" style="104" hidden="1" customWidth="1"/>
    <col min="13315" max="13315" width="90.28515625" style="104" customWidth="1"/>
    <col min="13316" max="13322" width="7.28515625" style="104" bestFit="1" customWidth="1"/>
    <col min="13323" max="13323" width="7.28515625" style="104" customWidth="1"/>
    <col min="13324" max="13325" width="7.28515625" style="104" bestFit="1" customWidth="1"/>
    <col min="13326" max="13326" width="7.85546875" style="104" bestFit="1" customWidth="1"/>
    <col min="13327" max="13327" width="7.28515625" style="104" customWidth="1"/>
    <col min="13328" max="13328" width="7.85546875" style="104" bestFit="1" customWidth="1"/>
    <col min="13329" max="13568" width="9.140625" style="104"/>
    <col min="13569" max="13570" width="0" style="104" hidden="1" customWidth="1"/>
    <col min="13571" max="13571" width="90.28515625" style="104" customWidth="1"/>
    <col min="13572" max="13578" width="7.28515625" style="104" bestFit="1" customWidth="1"/>
    <col min="13579" max="13579" width="7.28515625" style="104" customWidth="1"/>
    <col min="13580" max="13581" width="7.28515625" style="104" bestFit="1" customWidth="1"/>
    <col min="13582" max="13582" width="7.85546875" style="104" bestFit="1" customWidth="1"/>
    <col min="13583" max="13583" width="7.28515625" style="104" customWidth="1"/>
    <col min="13584" max="13584" width="7.85546875" style="104" bestFit="1" customWidth="1"/>
    <col min="13585" max="13824" width="9.140625" style="104"/>
    <col min="13825" max="13826" width="0" style="104" hidden="1" customWidth="1"/>
    <col min="13827" max="13827" width="90.28515625" style="104" customWidth="1"/>
    <col min="13828" max="13834" width="7.28515625" style="104" bestFit="1" customWidth="1"/>
    <col min="13835" max="13835" width="7.28515625" style="104" customWidth="1"/>
    <col min="13836" max="13837" width="7.28515625" style="104" bestFit="1" customWidth="1"/>
    <col min="13838" max="13838" width="7.85546875" style="104" bestFit="1" customWidth="1"/>
    <col min="13839" max="13839" width="7.28515625" style="104" customWidth="1"/>
    <col min="13840" max="13840" width="7.85546875" style="104" bestFit="1" customWidth="1"/>
    <col min="13841" max="14080" width="9.140625" style="104"/>
    <col min="14081" max="14082" width="0" style="104" hidden="1" customWidth="1"/>
    <col min="14083" max="14083" width="90.28515625" style="104" customWidth="1"/>
    <col min="14084" max="14090" width="7.28515625" style="104" bestFit="1" customWidth="1"/>
    <col min="14091" max="14091" width="7.28515625" style="104" customWidth="1"/>
    <col min="14092" max="14093" width="7.28515625" style="104" bestFit="1" customWidth="1"/>
    <col min="14094" max="14094" width="7.85546875" style="104" bestFit="1" customWidth="1"/>
    <col min="14095" max="14095" width="7.28515625" style="104" customWidth="1"/>
    <col min="14096" max="14096" width="7.85546875" style="104" bestFit="1" customWidth="1"/>
    <col min="14097" max="14336" width="9.140625" style="104"/>
    <col min="14337" max="14338" width="0" style="104" hidden="1" customWidth="1"/>
    <col min="14339" max="14339" width="90.28515625" style="104" customWidth="1"/>
    <col min="14340" max="14346" width="7.28515625" style="104" bestFit="1" customWidth="1"/>
    <col min="14347" max="14347" width="7.28515625" style="104" customWidth="1"/>
    <col min="14348" max="14349" width="7.28515625" style="104" bestFit="1" customWidth="1"/>
    <col min="14350" max="14350" width="7.85546875" style="104" bestFit="1" customWidth="1"/>
    <col min="14351" max="14351" width="7.28515625" style="104" customWidth="1"/>
    <col min="14352" max="14352" width="7.85546875" style="104" bestFit="1" customWidth="1"/>
    <col min="14353" max="14592" width="9.140625" style="104"/>
    <col min="14593" max="14594" width="0" style="104" hidden="1" customWidth="1"/>
    <col min="14595" max="14595" width="90.28515625" style="104" customWidth="1"/>
    <col min="14596" max="14602" width="7.28515625" style="104" bestFit="1" customWidth="1"/>
    <col min="14603" max="14603" width="7.28515625" style="104" customWidth="1"/>
    <col min="14604" max="14605" width="7.28515625" style="104" bestFit="1" customWidth="1"/>
    <col min="14606" max="14606" width="7.85546875" style="104" bestFit="1" customWidth="1"/>
    <col min="14607" max="14607" width="7.28515625" style="104" customWidth="1"/>
    <col min="14608" max="14608" width="7.85546875" style="104" bestFit="1" customWidth="1"/>
    <col min="14609" max="14848" width="9.140625" style="104"/>
    <col min="14849" max="14850" width="0" style="104" hidden="1" customWidth="1"/>
    <col min="14851" max="14851" width="90.28515625" style="104" customWidth="1"/>
    <col min="14852" max="14858" width="7.28515625" style="104" bestFit="1" customWidth="1"/>
    <col min="14859" max="14859" width="7.28515625" style="104" customWidth="1"/>
    <col min="14860" max="14861" width="7.28515625" style="104" bestFit="1" customWidth="1"/>
    <col min="14862" max="14862" width="7.85546875" style="104" bestFit="1" customWidth="1"/>
    <col min="14863" max="14863" width="7.28515625" style="104" customWidth="1"/>
    <col min="14864" max="14864" width="7.85546875" style="104" bestFit="1" customWidth="1"/>
    <col min="14865" max="15104" width="9.140625" style="104"/>
    <col min="15105" max="15106" width="0" style="104" hidden="1" customWidth="1"/>
    <col min="15107" max="15107" width="90.28515625" style="104" customWidth="1"/>
    <col min="15108" max="15114" width="7.28515625" style="104" bestFit="1" customWidth="1"/>
    <col min="15115" max="15115" width="7.28515625" style="104" customWidth="1"/>
    <col min="15116" max="15117" width="7.28515625" style="104" bestFit="1" customWidth="1"/>
    <col min="15118" max="15118" width="7.85546875" style="104" bestFit="1" customWidth="1"/>
    <col min="15119" max="15119" width="7.28515625" style="104" customWidth="1"/>
    <col min="15120" max="15120" width="7.85546875" style="104" bestFit="1" customWidth="1"/>
    <col min="15121" max="15360" width="9.140625" style="104"/>
    <col min="15361" max="15362" width="0" style="104" hidden="1" customWidth="1"/>
    <col min="15363" max="15363" width="90.28515625" style="104" customWidth="1"/>
    <col min="15364" max="15370" width="7.28515625" style="104" bestFit="1" customWidth="1"/>
    <col min="15371" max="15371" width="7.28515625" style="104" customWidth="1"/>
    <col min="15372" max="15373" width="7.28515625" style="104" bestFit="1" customWidth="1"/>
    <col min="15374" max="15374" width="7.85546875" style="104" bestFit="1" customWidth="1"/>
    <col min="15375" max="15375" width="7.28515625" style="104" customWidth="1"/>
    <col min="15376" max="15376" width="7.85546875" style="104" bestFit="1" customWidth="1"/>
    <col min="15377" max="15616" width="9.140625" style="104"/>
    <col min="15617" max="15618" width="0" style="104" hidden="1" customWidth="1"/>
    <col min="15619" max="15619" width="90.28515625" style="104" customWidth="1"/>
    <col min="15620" max="15626" width="7.28515625" style="104" bestFit="1" customWidth="1"/>
    <col min="15627" max="15627" width="7.28515625" style="104" customWidth="1"/>
    <col min="15628" max="15629" width="7.28515625" style="104" bestFit="1" customWidth="1"/>
    <col min="15630" max="15630" width="7.85546875" style="104" bestFit="1" customWidth="1"/>
    <col min="15631" max="15631" width="7.28515625" style="104" customWidth="1"/>
    <col min="15632" max="15632" width="7.85546875" style="104" bestFit="1" customWidth="1"/>
    <col min="15633" max="15872" width="9.140625" style="104"/>
    <col min="15873" max="15874" width="0" style="104" hidden="1" customWidth="1"/>
    <col min="15875" max="15875" width="90.28515625" style="104" customWidth="1"/>
    <col min="15876" max="15882" width="7.28515625" style="104" bestFit="1" customWidth="1"/>
    <col min="15883" max="15883" width="7.28515625" style="104" customWidth="1"/>
    <col min="15884" max="15885" width="7.28515625" style="104" bestFit="1" customWidth="1"/>
    <col min="15886" max="15886" width="7.85546875" style="104" bestFit="1" customWidth="1"/>
    <col min="15887" max="15887" width="7.28515625" style="104" customWidth="1"/>
    <col min="15888" max="15888" width="7.85546875" style="104" bestFit="1" customWidth="1"/>
    <col min="15889" max="16128" width="9.140625" style="104"/>
    <col min="16129" max="16130" width="0" style="104" hidden="1" customWidth="1"/>
    <col min="16131" max="16131" width="90.28515625" style="104" customWidth="1"/>
    <col min="16132" max="16138" width="7.28515625" style="104" bestFit="1" customWidth="1"/>
    <col min="16139" max="16139" width="7.28515625" style="104" customWidth="1"/>
    <col min="16140" max="16141" width="7.28515625" style="104" bestFit="1" customWidth="1"/>
    <col min="16142" max="16142" width="7.85546875" style="104" bestFit="1" customWidth="1"/>
    <col min="16143" max="16143" width="7.28515625" style="104" customWidth="1"/>
    <col min="16144" max="16144" width="7.85546875" style="104" bestFit="1" customWidth="1"/>
    <col min="16145" max="16384" width="9.140625" style="104"/>
  </cols>
  <sheetData>
    <row r="1" spans="1:16" ht="15" customHeight="1">
      <c r="A1" s="683"/>
      <c r="B1" s="683"/>
      <c r="C1" s="908"/>
      <c r="D1" s="908"/>
      <c r="E1" s="908"/>
      <c r="F1" s="908"/>
      <c r="G1" s="908"/>
      <c r="H1" s="908"/>
      <c r="I1" s="908"/>
      <c r="J1" s="908"/>
      <c r="K1" s="908"/>
      <c r="L1" s="908"/>
      <c r="M1" s="908"/>
      <c r="N1" s="686"/>
      <c r="O1" s="686"/>
      <c r="P1" s="686"/>
    </row>
    <row r="2" spans="1:16" ht="15" customHeight="1">
      <c r="A2" s="904" t="s">
        <v>824</v>
      </c>
      <c r="B2" s="904"/>
      <c r="C2" s="904"/>
      <c r="D2" s="904"/>
      <c r="E2" s="904"/>
      <c r="F2" s="904"/>
      <c r="G2" s="904"/>
      <c r="H2" s="904"/>
      <c r="I2" s="904"/>
      <c r="J2" s="904"/>
      <c r="K2" s="904"/>
      <c r="L2" s="904"/>
      <c r="M2" s="904"/>
      <c r="N2" s="687"/>
      <c r="O2" s="687"/>
      <c r="P2" s="687"/>
    </row>
    <row r="3" spans="1:16" ht="15" customHeight="1">
      <c r="A3" s="683"/>
      <c r="B3" s="683"/>
      <c r="C3" s="904" t="s">
        <v>523</v>
      </c>
      <c r="D3" s="904"/>
      <c r="E3" s="904"/>
      <c r="F3" s="904"/>
      <c r="G3" s="904"/>
      <c r="H3" s="904"/>
      <c r="I3" s="904"/>
      <c r="J3" s="904"/>
      <c r="K3" s="904"/>
      <c r="L3" s="904"/>
      <c r="M3" s="904"/>
      <c r="N3" s="687"/>
      <c r="O3" s="687"/>
      <c r="P3" s="687"/>
    </row>
    <row r="4" spans="1:16" s="105" customFormat="1" ht="15" customHeight="1">
      <c r="A4" s="905"/>
      <c r="B4" s="904"/>
      <c r="C4" s="904"/>
      <c r="D4" s="904"/>
      <c r="E4" s="904"/>
      <c r="F4" s="904"/>
      <c r="G4" s="904"/>
      <c r="H4" s="904"/>
      <c r="I4" s="904"/>
      <c r="J4" s="904"/>
      <c r="K4" s="904"/>
      <c r="L4" s="904"/>
      <c r="M4" s="904"/>
      <c r="N4" s="687"/>
      <c r="O4" s="687"/>
      <c r="P4" s="687"/>
    </row>
    <row r="5" spans="1:16" s="108" customFormat="1" ht="15" customHeight="1" thickBot="1">
      <c r="A5" s="106"/>
      <c r="B5" s="106"/>
      <c r="C5" s="107"/>
      <c r="D5" s="107"/>
      <c r="E5" s="107"/>
      <c r="F5" s="107"/>
      <c r="G5" s="107"/>
      <c r="H5" s="107"/>
      <c r="I5" s="107"/>
      <c r="J5" s="107"/>
      <c r="K5" s="107"/>
      <c r="L5" s="107"/>
      <c r="M5" s="107"/>
      <c r="N5" s="107"/>
      <c r="O5" s="107"/>
      <c r="P5" s="107"/>
    </row>
    <row r="6" spans="1:16" ht="30" customHeight="1" thickTop="1" thickBot="1">
      <c r="A6" s="53"/>
      <c r="B6" s="109"/>
      <c r="C6" s="110"/>
      <c r="D6" s="56" t="s">
        <v>447</v>
      </c>
      <c r="E6" s="56" t="s">
        <v>448</v>
      </c>
      <c r="F6" s="56" t="s">
        <v>449</v>
      </c>
      <c r="G6" s="56" t="s">
        <v>450</v>
      </c>
      <c r="H6" s="56" t="s">
        <v>451</v>
      </c>
      <c r="I6" s="84" t="s">
        <v>452</v>
      </c>
      <c r="J6" s="84" t="s">
        <v>453</v>
      </c>
      <c r="K6" s="84" t="s">
        <v>454</v>
      </c>
      <c r="L6" s="84" t="s">
        <v>455</v>
      </c>
      <c r="M6" s="84" t="s">
        <v>456</v>
      </c>
      <c r="N6" s="84" t="s">
        <v>457</v>
      </c>
      <c r="O6" s="84" t="s">
        <v>458</v>
      </c>
      <c r="P6" s="84" t="s">
        <v>459</v>
      </c>
    </row>
    <row r="7" spans="1:16" ht="15" customHeight="1" thickTop="1" thickBot="1">
      <c r="A7" s="53"/>
      <c r="B7" s="53"/>
      <c r="C7" s="76"/>
      <c r="D7" s="111"/>
      <c r="E7" s="111"/>
      <c r="F7" s="111"/>
      <c r="G7" s="111"/>
      <c r="H7" s="111"/>
      <c r="I7" s="111"/>
      <c r="J7" s="111"/>
      <c r="K7" s="111"/>
      <c r="L7" s="111"/>
      <c r="M7" s="111"/>
      <c r="N7" s="111"/>
      <c r="O7" s="111"/>
      <c r="P7" s="111"/>
    </row>
    <row r="8" spans="1:16" s="53" customFormat="1" ht="15" customHeight="1" thickTop="1" thickBot="1">
      <c r="B8" s="87"/>
      <c r="C8" s="112" t="s">
        <v>381</v>
      </c>
      <c r="D8" s="89"/>
      <c r="E8" s="89"/>
      <c r="F8" s="89"/>
      <c r="G8" s="89"/>
      <c r="H8" s="89"/>
      <c r="I8" s="90"/>
      <c r="J8" s="90"/>
      <c r="K8" s="90"/>
      <c r="L8" s="90"/>
      <c r="M8" s="90"/>
      <c r="N8" s="90"/>
      <c r="O8" s="90"/>
      <c r="P8" s="90"/>
    </row>
    <row r="9" spans="1:16" s="53" customFormat="1" ht="15" customHeight="1" thickTop="1">
      <c r="A9" s="53" t="s">
        <v>524</v>
      </c>
      <c r="B9" s="92" t="s">
        <v>606</v>
      </c>
      <c r="C9" s="93" t="s">
        <v>382</v>
      </c>
      <c r="D9" s="94">
        <v>9.4100000000000003E-2</v>
      </c>
      <c r="E9" s="94">
        <v>8.14E-2</v>
      </c>
      <c r="F9" s="94">
        <v>8.1600000000000006E-2</v>
      </c>
      <c r="G9" s="94">
        <v>5.7599999999999998E-2</v>
      </c>
      <c r="H9" s="94">
        <v>8.5699999999999998E-2</v>
      </c>
      <c r="I9" s="94">
        <v>8.5599999999999996E-2</v>
      </c>
      <c r="J9" s="94">
        <v>7.9000000000000001E-2</v>
      </c>
      <c r="K9" s="94">
        <v>5.9900000000000002E-2</v>
      </c>
      <c r="L9" s="94">
        <v>6.9599999999999995E-2</v>
      </c>
      <c r="M9" s="94">
        <v>6.2100000000000002E-2</v>
      </c>
      <c r="N9" s="94">
        <v>5.8500000000000003E-2</v>
      </c>
      <c r="O9" s="94">
        <v>6.0502396719057404E-2</v>
      </c>
      <c r="P9" s="94">
        <v>6.5644407883001563E-2</v>
      </c>
    </row>
    <row r="10" spans="1:16" s="105" customFormat="1" ht="15" customHeight="1">
      <c r="A10" s="53" t="s">
        <v>524</v>
      </c>
      <c r="B10" s="92" t="s">
        <v>607</v>
      </c>
      <c r="C10" s="93" t="s">
        <v>383</v>
      </c>
      <c r="D10" s="94">
        <v>9.8199999999999996E-2</v>
      </c>
      <c r="E10" s="94">
        <v>8.5099999999999995E-2</v>
      </c>
      <c r="F10" s="94">
        <v>8.43E-2</v>
      </c>
      <c r="G10" s="94">
        <v>5.96E-2</v>
      </c>
      <c r="H10" s="94">
        <v>9.2100000000000001E-2</v>
      </c>
      <c r="I10" s="94">
        <v>9.3600000000000003E-2</v>
      </c>
      <c r="J10" s="94">
        <v>8.2799999999999999E-2</v>
      </c>
      <c r="K10" s="94">
        <v>6.6199999999999995E-2</v>
      </c>
      <c r="L10" s="94">
        <v>7.5999999999999998E-2</v>
      </c>
      <c r="M10" s="94">
        <v>6.7900000000000002E-2</v>
      </c>
      <c r="N10" s="94">
        <v>6.6100000000000006E-2</v>
      </c>
      <c r="O10" s="94">
        <v>6.6099058050568094E-2</v>
      </c>
      <c r="P10" s="94">
        <v>7.0481575031876895E-2</v>
      </c>
    </row>
    <row r="11" spans="1:16" s="105" customFormat="1" ht="15" customHeight="1">
      <c r="A11" s="53" t="s">
        <v>524</v>
      </c>
      <c r="B11" s="92" t="s">
        <v>608</v>
      </c>
      <c r="C11" s="93" t="s">
        <v>384</v>
      </c>
      <c r="D11" s="94">
        <v>9.1399999999999995E-2</v>
      </c>
      <c r="E11" s="94">
        <v>7.9000000000000001E-2</v>
      </c>
      <c r="F11" s="94">
        <v>7.9000000000000001E-2</v>
      </c>
      <c r="G11" s="94">
        <v>5.0599999999999999E-2</v>
      </c>
      <c r="H11" s="94">
        <v>7.8899999999999998E-2</v>
      </c>
      <c r="I11" s="94">
        <v>7.7200000000000005E-2</v>
      </c>
      <c r="J11" s="94">
        <v>7.0699999999999999E-2</v>
      </c>
      <c r="K11" s="94">
        <v>6.5600000000000006E-2</v>
      </c>
      <c r="L11" s="94">
        <v>5.9700000000000003E-2</v>
      </c>
      <c r="M11" s="94">
        <v>4.8300000000000003E-2</v>
      </c>
      <c r="N11" s="94">
        <v>3.6900000000000002E-2</v>
      </c>
      <c r="O11" s="94">
        <v>4.9607599675093074E-2</v>
      </c>
      <c r="P11" s="94">
        <v>5.2193040604307142E-2</v>
      </c>
    </row>
    <row r="12" spans="1:16" s="105" customFormat="1" ht="15" customHeight="1">
      <c r="A12" s="53" t="s">
        <v>524</v>
      </c>
      <c r="B12" s="92" t="s">
        <v>609</v>
      </c>
      <c r="C12" s="93" t="s">
        <v>385</v>
      </c>
      <c r="D12" s="94">
        <v>2.01E-2</v>
      </c>
      <c r="E12" s="94">
        <v>1.26E-2</v>
      </c>
      <c r="F12" s="94">
        <v>1.9400000000000001E-2</v>
      </c>
      <c r="G12" s="94">
        <v>6.7999999999999996E-3</v>
      </c>
      <c r="H12" s="94">
        <v>5.0000000000000001E-3</v>
      </c>
      <c r="I12" s="94">
        <v>8.9999999999999993E-3</v>
      </c>
      <c r="J12" s="94">
        <v>1.2699999999999999E-2</v>
      </c>
      <c r="K12" s="94">
        <v>1.35E-2</v>
      </c>
      <c r="L12" s="94">
        <v>1.01E-2</v>
      </c>
      <c r="M12" s="94">
        <v>8.0000000000000004E-4</v>
      </c>
      <c r="N12" s="94">
        <v>-1.12E-2</v>
      </c>
      <c r="O12" s="94">
        <v>-2.7315502070218543E-4</v>
      </c>
      <c r="P12" s="94">
        <v>-5.1444682590027872E-4</v>
      </c>
    </row>
    <row r="13" spans="1:16" s="105" customFormat="1" ht="15" customHeight="1">
      <c r="A13" s="53" t="s">
        <v>524</v>
      </c>
      <c r="B13" s="92" t="s">
        <v>610</v>
      </c>
      <c r="C13" s="93" t="s">
        <v>386</v>
      </c>
      <c r="D13" s="94">
        <v>2.01E-2</v>
      </c>
      <c r="E13" s="94">
        <v>1.26E-2</v>
      </c>
      <c r="F13" s="94">
        <v>1.9E-2</v>
      </c>
      <c r="G13" s="94">
        <v>7.4999999999999997E-3</v>
      </c>
      <c r="H13" s="94">
        <v>4.1000000000000003E-3</v>
      </c>
      <c r="I13" s="94">
        <v>9.2999999999999992E-3</v>
      </c>
      <c r="J13" s="94">
        <v>1.3100000000000001E-2</v>
      </c>
      <c r="K13" s="94">
        <v>1.38E-2</v>
      </c>
      <c r="L13" s="94">
        <v>9.9000000000000008E-3</v>
      </c>
      <c r="M13" s="94">
        <v>5.0000000000000001E-4</v>
      </c>
      <c r="N13" s="94">
        <v>-9.1999999999999998E-3</v>
      </c>
      <c r="O13" s="94">
        <v>1.0513610504703441E-3</v>
      </c>
      <c r="P13" s="94">
        <v>1.5430897661401004E-4</v>
      </c>
    </row>
    <row r="14" spans="1:16" s="105" customFormat="1" ht="15" customHeight="1">
      <c r="A14" s="53" t="s">
        <v>524</v>
      </c>
      <c r="B14" s="92" t="s">
        <v>611</v>
      </c>
      <c r="C14" s="93" t="s">
        <v>387</v>
      </c>
      <c r="D14" s="94">
        <v>1.4200000000000001E-2</v>
      </c>
      <c r="E14" s="94">
        <v>9.1000000000000004E-3</v>
      </c>
      <c r="F14" s="94">
        <v>1.2200000000000001E-2</v>
      </c>
      <c r="G14" s="94">
        <v>3.0999999999999999E-3</v>
      </c>
      <c r="H14" s="94">
        <v>2.8999999999999998E-3</v>
      </c>
      <c r="I14" s="94">
        <v>3.5000000000000001E-3</v>
      </c>
      <c r="J14" s="94">
        <v>3.5999999999999999E-3</v>
      </c>
      <c r="K14" s="94">
        <v>5.8999999999999999E-3</v>
      </c>
      <c r="L14" s="94">
        <v>3.3E-3</v>
      </c>
      <c r="M14" s="94">
        <v>-1E-3</v>
      </c>
      <c r="N14" s="94">
        <v>-9.1999999999999998E-3</v>
      </c>
      <c r="O14" s="94">
        <v>5.2681714095030834E-4</v>
      </c>
      <c r="P14" s="94">
        <v>-7.4894332677258443E-4</v>
      </c>
    </row>
    <row r="15" spans="1:16" s="105" customFormat="1" ht="15" customHeight="1" thickBot="1">
      <c r="A15" s="53" t="s">
        <v>524</v>
      </c>
      <c r="B15" s="92" t="s">
        <v>612</v>
      </c>
      <c r="C15" s="93" t="s">
        <v>388</v>
      </c>
      <c r="D15" s="94">
        <v>0.14729999999999999</v>
      </c>
      <c r="E15" s="94">
        <v>9.5100000000000004E-2</v>
      </c>
      <c r="F15" s="94">
        <v>0.1241</v>
      </c>
      <c r="G15" s="94">
        <v>3.3700000000000001E-2</v>
      </c>
      <c r="H15" s="94">
        <v>4.1300000000000003E-2</v>
      </c>
      <c r="I15" s="94">
        <v>4.7600000000000003E-2</v>
      </c>
      <c r="J15" s="94">
        <v>4.7100000000000003E-2</v>
      </c>
      <c r="K15" s="94">
        <v>8.1699999999999995E-2</v>
      </c>
      <c r="L15" s="94">
        <v>4.7600000000000003E-2</v>
      </c>
      <c r="M15" s="94">
        <v>-1.4E-2</v>
      </c>
      <c r="N15" s="94">
        <v>-0.1198</v>
      </c>
      <c r="O15" s="94">
        <v>6.6430366616137748E-3</v>
      </c>
      <c r="P15" s="94">
        <v>-9.0440366418458925E-3</v>
      </c>
    </row>
    <row r="16" spans="1:16" s="113" customFormat="1" ht="15" customHeight="1" thickTop="1" thickBot="1">
      <c r="A16" s="53"/>
      <c r="B16" s="87"/>
      <c r="C16" s="112" t="s">
        <v>389</v>
      </c>
      <c r="D16" s="89"/>
      <c r="E16" s="89"/>
      <c r="F16" s="89"/>
      <c r="G16" s="89"/>
      <c r="H16" s="89"/>
      <c r="I16" s="90"/>
      <c r="J16" s="90"/>
      <c r="K16" s="90"/>
      <c r="L16" s="90"/>
      <c r="M16" s="90"/>
      <c r="N16" s="90"/>
      <c r="O16" s="90"/>
      <c r="P16" s="90"/>
    </row>
    <row r="17" spans="1:16" s="53" customFormat="1" ht="15" customHeight="1" thickTop="1">
      <c r="A17" s="53" t="s">
        <v>524</v>
      </c>
      <c r="B17" s="92" t="s">
        <v>613</v>
      </c>
      <c r="C17" s="93" t="s">
        <v>390</v>
      </c>
      <c r="D17" s="94">
        <v>0.1188</v>
      </c>
      <c r="E17" s="94">
        <v>0.1081</v>
      </c>
      <c r="F17" s="94">
        <v>0.1066</v>
      </c>
      <c r="G17" s="94">
        <v>7.5700000000000003E-2</v>
      </c>
      <c r="H17" s="94">
        <v>0.11650000000000001</v>
      </c>
      <c r="I17" s="94">
        <v>0.11840000000000001</v>
      </c>
      <c r="J17" s="94">
        <v>0.11609999999999999</v>
      </c>
      <c r="K17" s="94">
        <v>9.8199999999999996E-2</v>
      </c>
      <c r="L17" s="94">
        <v>0.1057</v>
      </c>
      <c r="M17" s="94">
        <v>9.7600000000000006E-2</v>
      </c>
      <c r="N17" s="94">
        <v>9.69E-2</v>
      </c>
      <c r="O17" s="94">
        <v>9.8517911777356831E-2</v>
      </c>
      <c r="P17" s="94">
        <v>0.10422805270934341</v>
      </c>
    </row>
    <row r="18" spans="1:16" s="105" customFormat="1" ht="15" customHeight="1">
      <c r="A18" s="53" t="s">
        <v>524</v>
      </c>
      <c r="B18" s="92" t="s">
        <v>614</v>
      </c>
      <c r="C18" s="93" t="s">
        <v>391</v>
      </c>
      <c r="D18" s="94">
        <v>-2.46E-2</v>
      </c>
      <c r="E18" s="94">
        <v>-2.6700000000000002E-2</v>
      </c>
      <c r="F18" s="94">
        <v>-2.5000000000000001E-2</v>
      </c>
      <c r="G18" s="94">
        <v>-1.8200000000000001E-2</v>
      </c>
      <c r="H18" s="94">
        <v>-3.0800000000000001E-2</v>
      </c>
      <c r="I18" s="94">
        <v>-3.2800000000000003E-2</v>
      </c>
      <c r="J18" s="94">
        <v>-3.7199999999999997E-2</v>
      </c>
      <c r="K18" s="94">
        <v>-3.8300000000000001E-2</v>
      </c>
      <c r="L18" s="94">
        <v>-3.61E-2</v>
      </c>
      <c r="M18" s="94">
        <v>-3.56E-2</v>
      </c>
      <c r="N18" s="94">
        <v>-3.8399999999999997E-2</v>
      </c>
      <c r="O18" s="94">
        <v>-3.8015515058299441E-2</v>
      </c>
      <c r="P18" s="94">
        <v>-3.8583644826341836E-2</v>
      </c>
    </row>
    <row r="19" spans="1:16" s="105" customFormat="1" ht="15" customHeight="1">
      <c r="A19" s="53" t="s">
        <v>524</v>
      </c>
      <c r="B19" s="92" t="s">
        <v>615</v>
      </c>
      <c r="C19" s="93" t="s">
        <v>392</v>
      </c>
      <c r="D19" s="94">
        <v>2.9700000000000001E-2</v>
      </c>
      <c r="E19" s="94">
        <v>3.2599999999999997E-2</v>
      </c>
      <c r="F19" s="94">
        <v>3.1E-2</v>
      </c>
      <c r="G19" s="94">
        <v>2.2700000000000001E-2</v>
      </c>
      <c r="H19" s="94">
        <v>3.8399999999999997E-2</v>
      </c>
      <c r="I19" s="94">
        <v>4.1700000000000001E-2</v>
      </c>
      <c r="J19" s="94">
        <v>4.8800000000000003E-2</v>
      </c>
      <c r="K19" s="94">
        <v>5.11E-2</v>
      </c>
      <c r="L19" s="94">
        <v>4.7399999999999998E-2</v>
      </c>
      <c r="M19" s="94">
        <v>4.5100000000000001E-2</v>
      </c>
      <c r="N19" s="94">
        <v>4.7800000000000002E-2</v>
      </c>
      <c r="O19" s="94">
        <v>4.733840108229552E-2</v>
      </c>
      <c r="P19" s="94">
        <v>4.8176835425032698E-2</v>
      </c>
    </row>
    <row r="20" spans="1:16" s="105" customFormat="1" ht="15" customHeight="1">
      <c r="A20" s="53" t="s">
        <v>524</v>
      </c>
      <c r="B20" s="92" t="s">
        <v>616</v>
      </c>
      <c r="C20" s="93" t="s">
        <v>393</v>
      </c>
      <c r="D20" s="94">
        <v>0</v>
      </c>
      <c r="E20" s="94">
        <v>0</v>
      </c>
      <c r="F20" s="94">
        <v>0</v>
      </c>
      <c r="G20" s="94">
        <v>0</v>
      </c>
      <c r="H20" s="94">
        <v>0</v>
      </c>
      <c r="I20" s="94">
        <v>0</v>
      </c>
      <c r="J20" s="94">
        <v>0</v>
      </c>
      <c r="K20" s="94">
        <v>0</v>
      </c>
      <c r="L20" s="94">
        <v>-1E-4</v>
      </c>
      <c r="M20" s="94">
        <v>-1E-4</v>
      </c>
      <c r="N20" s="94">
        <v>-1E-4</v>
      </c>
      <c r="O20" s="94">
        <v>-4.3234473008019519E-5</v>
      </c>
      <c r="P20" s="94">
        <v>-3.1466975341565181E-4</v>
      </c>
    </row>
    <row r="21" spans="1:16" s="105" customFormat="1" ht="15" customHeight="1">
      <c r="A21" s="53" t="s">
        <v>524</v>
      </c>
      <c r="B21" s="92" t="s">
        <v>617</v>
      </c>
      <c r="C21" s="93" t="s">
        <v>394</v>
      </c>
      <c r="D21" s="94">
        <v>-6.7999999999999996E-3</v>
      </c>
      <c r="E21" s="94">
        <v>-6.1000000000000004E-3</v>
      </c>
      <c r="F21" s="94">
        <v>-5.3E-3</v>
      </c>
      <c r="G21" s="94">
        <v>-8.9999999999999993E-3</v>
      </c>
      <c r="H21" s="94">
        <v>-1.32E-2</v>
      </c>
      <c r="I21" s="94">
        <v>-1.6400000000000001E-2</v>
      </c>
      <c r="J21" s="94">
        <v>-1.2200000000000001E-2</v>
      </c>
      <c r="K21" s="94">
        <v>-5.9999999999999995E-4</v>
      </c>
      <c r="L21" s="94">
        <v>-1.6299999999999999E-2</v>
      </c>
      <c r="M21" s="94">
        <v>-1.9599999999999999E-2</v>
      </c>
      <c r="N21" s="94">
        <v>-2.92E-2</v>
      </c>
      <c r="O21" s="94">
        <v>-1.6491458375475013E-2</v>
      </c>
      <c r="P21" s="94">
        <v>-1.8288534427569735E-2</v>
      </c>
    </row>
    <row r="22" spans="1:16" s="105" customFormat="1" ht="15" customHeight="1">
      <c r="A22" s="53" t="s">
        <v>524</v>
      </c>
      <c r="B22" s="92" t="s">
        <v>618</v>
      </c>
      <c r="C22" s="93" t="s">
        <v>395</v>
      </c>
      <c r="D22" s="94">
        <v>4.1000000000000003E-3</v>
      </c>
      <c r="E22" s="94">
        <v>3.7000000000000002E-3</v>
      </c>
      <c r="F22" s="94">
        <v>2.7000000000000001E-3</v>
      </c>
      <c r="G22" s="94">
        <v>2E-3</v>
      </c>
      <c r="H22" s="94">
        <v>6.4000000000000003E-3</v>
      </c>
      <c r="I22" s="94">
        <v>8.0000000000000002E-3</v>
      </c>
      <c r="J22" s="94">
        <v>3.8999999999999998E-3</v>
      </c>
      <c r="K22" s="94">
        <v>6.1999999999999998E-3</v>
      </c>
      <c r="L22" s="94">
        <v>6.4000000000000003E-3</v>
      </c>
      <c r="M22" s="94">
        <v>5.8999999999999999E-3</v>
      </c>
      <c r="N22" s="94">
        <v>7.6E-3</v>
      </c>
      <c r="O22" s="94">
        <v>5.5966613315106915E-3</v>
      </c>
      <c r="P22" s="94">
        <v>4.837167148875319E-3</v>
      </c>
    </row>
    <row r="23" spans="1:16" s="105" customFormat="1" ht="15" customHeight="1">
      <c r="A23" s="53" t="s">
        <v>524</v>
      </c>
      <c r="B23" s="92" t="s">
        <v>619</v>
      </c>
      <c r="C23" s="93" t="s">
        <v>396</v>
      </c>
      <c r="D23" s="94">
        <v>-7.1300000000000002E-2</v>
      </c>
      <c r="E23" s="94">
        <v>-6.6400000000000001E-2</v>
      </c>
      <c r="F23" s="94">
        <v>-5.9700000000000003E-2</v>
      </c>
      <c r="G23" s="94">
        <v>-4.3799999999999999E-2</v>
      </c>
      <c r="H23" s="94">
        <v>-7.3899999999999993E-2</v>
      </c>
      <c r="I23" s="94">
        <v>-6.83E-2</v>
      </c>
      <c r="J23" s="94">
        <v>-5.79E-2</v>
      </c>
      <c r="K23" s="94">
        <v>-5.1999999999999998E-2</v>
      </c>
      <c r="L23" s="94">
        <v>-4.9500000000000002E-2</v>
      </c>
      <c r="M23" s="94">
        <v>-4.7500000000000001E-2</v>
      </c>
      <c r="N23" s="94">
        <v>-4.8000000000000001E-2</v>
      </c>
      <c r="O23" s="94">
        <v>-4.9880754695795261E-2</v>
      </c>
      <c r="P23" s="94">
        <v>-5.2707487430207423E-2</v>
      </c>
    </row>
    <row r="24" spans="1:16" s="105" customFormat="1" ht="15" customHeight="1">
      <c r="A24" s="53" t="s">
        <v>524</v>
      </c>
      <c r="B24" s="92" t="s">
        <v>620</v>
      </c>
      <c r="C24" s="93" t="s">
        <v>397</v>
      </c>
      <c r="D24" s="94">
        <v>0</v>
      </c>
      <c r="E24" s="94">
        <v>1E-4</v>
      </c>
      <c r="F24" s="94">
        <v>-4.0000000000000002E-4</v>
      </c>
      <c r="G24" s="94">
        <v>6.9999999999999999E-4</v>
      </c>
      <c r="H24" s="94">
        <v>-8.9999999999999998E-4</v>
      </c>
      <c r="I24" s="94">
        <v>2.9999999999999997E-4</v>
      </c>
      <c r="J24" s="94">
        <v>4.0000000000000002E-4</v>
      </c>
      <c r="K24" s="94">
        <v>2.0000000000000001E-4</v>
      </c>
      <c r="L24" s="94">
        <v>-1E-4</v>
      </c>
      <c r="M24" s="94">
        <v>-1E-4</v>
      </c>
      <c r="N24" s="94">
        <v>2.0999999999999999E-3</v>
      </c>
      <c r="O24" s="94">
        <v>1.3677505441805492E-3</v>
      </c>
      <c r="P24" s="94">
        <v>9.8342555592994055E-4</v>
      </c>
    </row>
    <row r="25" spans="1:16" s="105" customFormat="1" ht="15" customHeight="1" thickBot="1">
      <c r="A25" s="53" t="s">
        <v>524</v>
      </c>
      <c r="B25" s="92" t="s">
        <v>621</v>
      </c>
      <c r="C25" s="93" t="s">
        <v>398</v>
      </c>
      <c r="D25" s="94">
        <v>0.2429</v>
      </c>
      <c r="E25" s="94">
        <v>0.24329999999999999</v>
      </c>
      <c r="F25" s="94">
        <v>0.2102</v>
      </c>
      <c r="G25" s="94">
        <v>8.8599999999999998E-2</v>
      </c>
      <c r="H25" s="94">
        <v>0.12180000000000001</v>
      </c>
      <c r="I25" s="94">
        <v>0.1077</v>
      </c>
      <c r="J25" s="94">
        <v>0.1057</v>
      </c>
      <c r="K25" s="94">
        <v>0.1021</v>
      </c>
      <c r="L25" s="94">
        <v>0.10489999999999999</v>
      </c>
      <c r="M25" s="94">
        <v>0.10390000000000001</v>
      </c>
      <c r="N25" s="94">
        <v>0.1032</v>
      </c>
      <c r="O25" s="94">
        <v>0.10053068106533813</v>
      </c>
      <c r="P25" s="94">
        <v>9.8863814078137227E-2</v>
      </c>
    </row>
    <row r="26" spans="1:16" s="113" customFormat="1" ht="15" customHeight="1" thickTop="1" thickBot="1">
      <c r="A26" s="53"/>
      <c r="B26" s="114"/>
      <c r="C26" s="112" t="s">
        <v>399</v>
      </c>
      <c r="D26" s="89"/>
      <c r="E26" s="89"/>
      <c r="F26" s="89"/>
      <c r="G26" s="89"/>
      <c r="H26" s="89"/>
      <c r="I26" s="90"/>
      <c r="J26" s="90"/>
      <c r="K26" s="90"/>
      <c r="L26" s="90"/>
      <c r="M26" s="90"/>
      <c r="N26" s="90"/>
      <c r="O26" s="90"/>
      <c r="P26" s="90"/>
    </row>
    <row r="27" spans="1:16" s="53" customFormat="1" ht="15" customHeight="1" thickTop="1">
      <c r="A27" s="53" t="s">
        <v>524</v>
      </c>
      <c r="B27" s="92" t="s">
        <v>622</v>
      </c>
      <c r="C27" s="93" t="s">
        <v>400</v>
      </c>
      <c r="D27" s="94">
        <v>0.1472</v>
      </c>
      <c r="E27" s="94">
        <v>0.1318</v>
      </c>
      <c r="F27" s="94">
        <v>0.129</v>
      </c>
      <c r="G27" s="94">
        <v>8.9700000000000002E-2</v>
      </c>
      <c r="H27" s="94">
        <v>0.13689999999999999</v>
      </c>
      <c r="I27" s="94">
        <v>0.14069999999999999</v>
      </c>
      <c r="J27" s="94">
        <v>0.14330000000000001</v>
      </c>
      <c r="K27" s="94">
        <v>0.12989999999999999</v>
      </c>
      <c r="L27" s="94">
        <v>0.1411</v>
      </c>
      <c r="M27" s="94">
        <v>0.14560000000000001</v>
      </c>
      <c r="N27" s="94">
        <v>0.14860000000000001</v>
      </c>
      <c r="O27" s="94">
        <v>0.14479151256997508</v>
      </c>
      <c r="P27" s="94">
        <v>0.1532339571181762</v>
      </c>
    </row>
    <row r="28" spans="1:16" s="105" customFormat="1" ht="15" customHeight="1">
      <c r="A28" s="53" t="s">
        <v>524</v>
      </c>
      <c r="B28" s="92" t="s">
        <v>623</v>
      </c>
      <c r="C28" s="93" t="s">
        <v>401</v>
      </c>
      <c r="D28" s="94">
        <v>0.12839999999999999</v>
      </c>
      <c r="E28" s="94">
        <v>0.13339999999999999</v>
      </c>
      <c r="F28" s="94">
        <v>0.1338</v>
      </c>
      <c r="G28" s="94">
        <v>9.8299999999999998E-2</v>
      </c>
      <c r="H28" s="94">
        <v>0.12859999999999999</v>
      </c>
      <c r="I28" s="94">
        <v>9.0999999999999998E-2</v>
      </c>
      <c r="J28" s="94">
        <v>0.13239999999999999</v>
      </c>
      <c r="K28" s="94">
        <v>0.13519999999999999</v>
      </c>
      <c r="L28" s="94">
        <v>0.1181</v>
      </c>
      <c r="M28" s="94">
        <v>0.1239</v>
      </c>
      <c r="N28" s="94">
        <v>0.1268</v>
      </c>
      <c r="O28" s="94">
        <v>0.12678675923056565</v>
      </c>
      <c r="P28" s="94">
        <v>0.1305492988132286</v>
      </c>
    </row>
    <row r="29" spans="1:16" s="105" customFormat="1" ht="15" customHeight="1">
      <c r="A29" s="53" t="s">
        <v>524</v>
      </c>
      <c r="B29" s="92" t="s">
        <v>624</v>
      </c>
      <c r="C29" s="93" t="s">
        <v>402</v>
      </c>
      <c r="D29" s="94">
        <v>9.7299999999999998E-2</v>
      </c>
      <c r="E29" s="94">
        <v>0.1051</v>
      </c>
      <c r="F29" s="94">
        <v>0.1026</v>
      </c>
      <c r="G29" s="94">
        <v>0.1452</v>
      </c>
      <c r="H29" s="94">
        <v>0.2056</v>
      </c>
      <c r="I29" s="94">
        <v>0.1719</v>
      </c>
      <c r="J29" s="94">
        <v>9.7000000000000003E-2</v>
      </c>
      <c r="K29" s="94">
        <v>9.3299999999999994E-2</v>
      </c>
      <c r="L29" s="94">
        <v>0.1103</v>
      </c>
      <c r="M29" s="94">
        <v>0.11799999999999999</v>
      </c>
      <c r="N29" s="94">
        <v>9.7100000000000006E-2</v>
      </c>
      <c r="O29" s="94">
        <v>0.13598578381551152</v>
      </c>
      <c r="P29" s="94">
        <v>7.0690351420545861E-2</v>
      </c>
    </row>
    <row r="30" spans="1:16" s="105" customFormat="1" ht="15" customHeight="1">
      <c r="A30" s="53" t="s">
        <v>524</v>
      </c>
      <c r="B30" s="92" t="s">
        <v>625</v>
      </c>
      <c r="C30" s="93" t="s">
        <v>403</v>
      </c>
      <c r="D30" s="94">
        <v>0.1101</v>
      </c>
      <c r="E30" s="94">
        <v>7.6999999999999999E-2</v>
      </c>
      <c r="F30" s="94">
        <v>0.12559999999999999</v>
      </c>
      <c r="G30" s="94">
        <v>7.6499999999999999E-2</v>
      </c>
      <c r="H30" s="94">
        <v>0.15629999999999999</v>
      </c>
      <c r="I30" s="94">
        <v>0.1444</v>
      </c>
      <c r="J30" s="94">
        <v>1.6199999999999999E-2</v>
      </c>
      <c r="K30" s="94">
        <v>6.3700000000000007E-2</v>
      </c>
      <c r="L30" s="94">
        <v>3.5099999999999999E-2</v>
      </c>
      <c r="M30" s="94">
        <v>5.1200000000000002E-2</v>
      </c>
      <c r="N30" s="94">
        <v>5.04E-2</v>
      </c>
      <c r="O30" s="94">
        <v>0.18894202709933555</v>
      </c>
      <c r="P30" s="94">
        <v>0.24732747607184749</v>
      </c>
    </row>
    <row r="31" spans="1:16" s="105" customFormat="1" ht="15" customHeight="1">
      <c r="A31" s="53" t="s">
        <v>524</v>
      </c>
      <c r="B31" s="92" t="s">
        <v>626</v>
      </c>
      <c r="C31" s="93" t="s">
        <v>404</v>
      </c>
      <c r="D31" s="94">
        <v>1.6400000000000001E-2</v>
      </c>
      <c r="E31" s="94">
        <v>6.1000000000000004E-3</v>
      </c>
      <c r="F31" s="94">
        <v>9.4999999999999998E-3</v>
      </c>
      <c r="G31" s="94">
        <v>6.7000000000000002E-3</v>
      </c>
      <c r="H31" s="94">
        <v>6.8999999999999999E-3</v>
      </c>
      <c r="I31" s="94">
        <v>6.1999999999999998E-3</v>
      </c>
      <c r="J31" s="94">
        <v>5.7000000000000002E-3</v>
      </c>
      <c r="K31" s="94">
        <v>2.12E-2</v>
      </c>
      <c r="L31" s="94">
        <v>1.3100000000000001E-2</v>
      </c>
      <c r="M31" s="94">
        <v>1.2200000000000001E-2</v>
      </c>
      <c r="N31" s="94">
        <v>1.1299999999999999E-2</v>
      </c>
      <c r="O31" s="94">
        <v>8.3809731900962598E-3</v>
      </c>
      <c r="P31" s="94">
        <v>1.2955235258236976E-2</v>
      </c>
    </row>
    <row r="32" spans="1:16" s="105" customFormat="1" ht="15" customHeight="1">
      <c r="A32" s="53" t="s">
        <v>524</v>
      </c>
      <c r="B32" s="92" t="s">
        <v>627</v>
      </c>
      <c r="C32" s="93" t="s">
        <v>405</v>
      </c>
      <c r="D32" s="94">
        <v>3.61E-2</v>
      </c>
      <c r="E32" s="94">
        <v>2.0299999999999999E-2</v>
      </c>
      <c r="F32" s="94">
        <v>1.2699999999999999E-2</v>
      </c>
      <c r="G32" s="94">
        <v>1.54E-2</v>
      </c>
      <c r="H32" s="94">
        <v>1.8800000000000001E-2</v>
      </c>
      <c r="I32" s="94">
        <v>0.02</v>
      </c>
      <c r="J32" s="94">
        <v>3.9899999999999998E-2</v>
      </c>
      <c r="K32" s="94">
        <v>4.2599999999999999E-2</v>
      </c>
      <c r="L32" s="94">
        <v>5.8400000000000001E-2</v>
      </c>
      <c r="M32" s="94">
        <v>6.1100000000000002E-2</v>
      </c>
      <c r="N32" s="94">
        <v>7.3099999999999998E-2</v>
      </c>
      <c r="O32" s="94">
        <v>3.5203246170093613E-2</v>
      </c>
      <c r="P32" s="94">
        <v>1.0468684236031903E-2</v>
      </c>
    </row>
    <row r="33" spans="1:16" s="105" customFormat="1" ht="15" customHeight="1">
      <c r="A33" s="53" t="s">
        <v>524</v>
      </c>
      <c r="B33" s="92" t="s">
        <v>628</v>
      </c>
      <c r="C33" s="93" t="s">
        <v>406</v>
      </c>
      <c r="D33" s="94">
        <v>2.2200000000000001E-2</v>
      </c>
      <c r="E33" s="94">
        <v>1.21E-2</v>
      </c>
      <c r="F33" s="94">
        <v>1.0999999999999999E-2</v>
      </c>
      <c r="G33" s="94">
        <v>1.12E-2</v>
      </c>
      <c r="H33" s="94">
        <v>1.2500000000000001E-2</v>
      </c>
      <c r="I33" s="94">
        <v>1.1599999999999999E-2</v>
      </c>
      <c r="J33" s="94">
        <v>1.7399999999999999E-2</v>
      </c>
      <c r="K33" s="94">
        <v>3.6999999999999998E-2</v>
      </c>
      <c r="L33" s="94">
        <v>3.2199999999999999E-2</v>
      </c>
      <c r="M33" s="94">
        <v>2.76E-2</v>
      </c>
      <c r="N33" s="94">
        <v>2.3800000000000002E-2</v>
      </c>
      <c r="O33" s="94">
        <v>1.3868288442952506E-2</v>
      </c>
      <c r="P33" s="94">
        <v>1.225006168628489E-2</v>
      </c>
    </row>
    <row r="34" spans="1:16" s="105" customFormat="1" ht="15" customHeight="1">
      <c r="A34" s="53" t="s">
        <v>524</v>
      </c>
      <c r="B34" s="92" t="s">
        <v>629</v>
      </c>
      <c r="C34" s="93" t="s">
        <v>407</v>
      </c>
      <c r="D34" s="94">
        <v>0</v>
      </c>
      <c r="E34" s="94">
        <v>0</v>
      </c>
      <c r="F34" s="94">
        <v>1.1000000000000001E-3</v>
      </c>
      <c r="G34" s="94">
        <v>5.0000000000000001E-3</v>
      </c>
      <c r="H34" s="94">
        <v>1.03E-2</v>
      </c>
      <c r="I34" s="94">
        <v>3.4000000000000002E-2</v>
      </c>
      <c r="J34" s="94">
        <v>5.9400000000000001E-2</v>
      </c>
      <c r="K34" s="94">
        <v>6.5600000000000006E-2</v>
      </c>
      <c r="L34" s="94">
        <v>3.6499999999999998E-2</v>
      </c>
      <c r="M34" s="94">
        <v>3.1899999999999998E-2</v>
      </c>
      <c r="N34" s="94">
        <v>4.1399999999999999E-2</v>
      </c>
      <c r="O34" s="94">
        <v>4.5604847877424352E-2</v>
      </c>
      <c r="P34" s="94">
        <v>4.0042098728519888E-2</v>
      </c>
    </row>
    <row r="35" spans="1:16" s="105" customFormat="1" ht="15" customHeight="1">
      <c r="A35" s="53" t="s">
        <v>524</v>
      </c>
      <c r="B35" s="92" t="s">
        <v>630</v>
      </c>
      <c r="C35" s="93" t="s">
        <v>408</v>
      </c>
      <c r="D35" s="94">
        <v>1.23E-2</v>
      </c>
      <c r="E35" s="94">
        <v>1.4200000000000001E-2</v>
      </c>
      <c r="F35" s="94">
        <v>1.4500000000000001E-2</v>
      </c>
      <c r="G35" s="94">
        <v>1.12E-2</v>
      </c>
      <c r="H35" s="94">
        <v>2.29E-2</v>
      </c>
      <c r="I35" s="94">
        <v>2.69E-2</v>
      </c>
      <c r="J35" s="94">
        <v>3.7999999999999999E-2</v>
      </c>
      <c r="K35" s="94">
        <v>0.04</v>
      </c>
      <c r="L35" s="94">
        <v>3.6600000000000001E-2</v>
      </c>
      <c r="M35" s="94">
        <v>3.0099999999999998E-2</v>
      </c>
      <c r="N35" s="94">
        <v>2.7300000000000001E-2</v>
      </c>
      <c r="O35" s="94">
        <v>2.9842038786875E-2</v>
      </c>
      <c r="P35" s="94">
        <v>3.0417954181347389E-2</v>
      </c>
    </row>
    <row r="36" spans="1:16" s="105" customFormat="1" ht="15" customHeight="1">
      <c r="A36" s="53" t="s">
        <v>524</v>
      </c>
      <c r="B36" s="92" t="s">
        <v>631</v>
      </c>
      <c r="C36" s="93" t="s">
        <v>409</v>
      </c>
      <c r="D36" s="94">
        <v>3.39E-2</v>
      </c>
      <c r="E36" s="94">
        <v>3.73E-2</v>
      </c>
      <c r="F36" s="94">
        <v>3.5200000000000002E-2</v>
      </c>
      <c r="G36" s="94">
        <v>2.4899999999999999E-2</v>
      </c>
      <c r="H36" s="94">
        <v>4.0599999999999997E-2</v>
      </c>
      <c r="I36" s="94">
        <v>4.19E-2</v>
      </c>
      <c r="J36" s="94">
        <v>4.4900000000000002E-2</v>
      </c>
      <c r="K36" s="94">
        <v>4.8899999999999999E-2</v>
      </c>
      <c r="L36" s="94">
        <v>4.9299999999999997E-2</v>
      </c>
      <c r="M36" s="94">
        <v>4.4600000000000001E-2</v>
      </c>
      <c r="N36" s="94">
        <v>5.5500000000000001E-2</v>
      </c>
      <c r="O36" s="94">
        <v>6.5260584778544198E-2</v>
      </c>
      <c r="P36" s="94">
        <v>5.4885448116946803E-2</v>
      </c>
    </row>
    <row r="37" spans="1:16" s="105" customFormat="1" ht="15" customHeight="1">
      <c r="A37" s="53"/>
      <c r="B37" s="92"/>
      <c r="C37" s="93" t="s">
        <v>410</v>
      </c>
      <c r="D37" s="94">
        <v>1.2800000000000001E-2</v>
      </c>
      <c r="E37" s="94">
        <v>7.4700000000000003E-2</v>
      </c>
      <c r="F37" s="94">
        <v>1.6400000000000001E-2</v>
      </c>
      <c r="G37" s="94">
        <v>0</v>
      </c>
      <c r="H37" s="94">
        <v>0</v>
      </c>
      <c r="I37" s="94">
        <v>5.0200000000000002E-2</v>
      </c>
      <c r="J37" s="94">
        <v>9.2299999999999993E-2</v>
      </c>
      <c r="K37" s="94">
        <v>3.1600000000000003E-2</v>
      </c>
      <c r="L37" s="94">
        <v>6.3399999999999998E-2</v>
      </c>
      <c r="M37" s="94">
        <v>5.3100000000000001E-2</v>
      </c>
      <c r="N37" s="94">
        <v>8.5199999999999998E-2</v>
      </c>
      <c r="O37" s="94">
        <v>1.9312292638079247E-2</v>
      </c>
      <c r="P37" s="94">
        <v>6.2074987683840885E-2</v>
      </c>
    </row>
    <row r="38" spans="1:16" s="105" customFormat="1" ht="15" customHeight="1" thickBot="1">
      <c r="A38" s="53" t="s">
        <v>524</v>
      </c>
      <c r="B38" s="92" t="s">
        <v>632</v>
      </c>
      <c r="C38" s="93" t="s">
        <v>411</v>
      </c>
      <c r="D38" s="94">
        <v>0</v>
      </c>
      <c r="E38" s="94">
        <v>0</v>
      </c>
      <c r="F38" s="94">
        <v>0</v>
      </c>
      <c r="G38" s="94">
        <v>0</v>
      </c>
      <c r="H38" s="94">
        <v>0</v>
      </c>
      <c r="I38" s="94">
        <v>4.7000000000000002E-3</v>
      </c>
      <c r="J38" s="94">
        <v>1.01E-2</v>
      </c>
      <c r="K38" s="94">
        <v>1.8599999999999998E-2</v>
      </c>
      <c r="L38" s="94">
        <v>6.8999999999999999E-3</v>
      </c>
      <c r="M38" s="94">
        <v>9.7000000000000003E-3</v>
      </c>
      <c r="N38" s="94">
        <v>9.4999999999999998E-3</v>
      </c>
      <c r="O38" s="94">
        <v>1.0331834391331453E-2</v>
      </c>
      <c r="P38" s="94">
        <v>1.1518763484138718E-2</v>
      </c>
    </row>
    <row r="39" spans="1:16" s="113" customFormat="1" ht="15" customHeight="1" thickTop="1" thickBot="1">
      <c r="A39" s="53"/>
      <c r="B39" s="115"/>
      <c r="C39" s="112" t="s">
        <v>412</v>
      </c>
      <c r="D39" s="89"/>
      <c r="E39" s="89"/>
      <c r="F39" s="89"/>
      <c r="G39" s="89"/>
      <c r="H39" s="89"/>
      <c r="I39" s="90"/>
      <c r="J39" s="90"/>
      <c r="K39" s="90"/>
      <c r="L39" s="90"/>
      <c r="M39" s="90"/>
      <c r="N39" s="90"/>
      <c r="O39" s="90"/>
      <c r="P39" s="90"/>
    </row>
    <row r="40" spans="1:16" s="113" customFormat="1" ht="15" customHeight="1" thickTop="1" thickBot="1">
      <c r="A40" s="53"/>
      <c r="B40" s="114"/>
      <c r="C40" s="112" t="s">
        <v>413</v>
      </c>
      <c r="D40" s="89"/>
      <c r="E40" s="89"/>
      <c r="F40" s="89"/>
      <c r="G40" s="89"/>
      <c r="H40" s="89"/>
      <c r="I40" s="90"/>
      <c r="J40" s="90"/>
      <c r="K40" s="90"/>
      <c r="L40" s="90"/>
      <c r="M40" s="90"/>
      <c r="N40" s="90"/>
      <c r="O40" s="90"/>
      <c r="P40" s="90"/>
    </row>
    <row r="41" spans="1:16" s="53" customFormat="1" ht="15" customHeight="1" thickTop="1">
      <c r="A41" s="53" t="s">
        <v>524</v>
      </c>
      <c r="B41" s="92" t="s">
        <v>633</v>
      </c>
      <c r="C41" s="93" t="s">
        <v>414</v>
      </c>
      <c r="D41" s="94">
        <v>7.1300000000000002E-2</v>
      </c>
      <c r="E41" s="94">
        <v>6.6400000000000001E-2</v>
      </c>
      <c r="F41" s="94">
        <v>5.9700000000000003E-2</v>
      </c>
      <c r="G41" s="94">
        <v>4.3799999999999999E-2</v>
      </c>
      <c r="H41" s="94">
        <v>7.3899999999999993E-2</v>
      </c>
      <c r="I41" s="94">
        <v>6.83E-2</v>
      </c>
      <c r="J41" s="94">
        <v>5.79E-2</v>
      </c>
      <c r="K41" s="94">
        <v>5.1999999999999998E-2</v>
      </c>
      <c r="L41" s="94">
        <v>4.9500000000000002E-2</v>
      </c>
      <c r="M41" s="94">
        <v>4.7500000000000001E-2</v>
      </c>
      <c r="N41" s="94">
        <v>4.8000000000000001E-2</v>
      </c>
      <c r="O41" s="94">
        <v>4.9880754695795261E-2</v>
      </c>
      <c r="P41" s="94">
        <v>5.2707487430207423E-2</v>
      </c>
    </row>
    <row r="42" spans="1:16" s="105" customFormat="1" ht="15" customHeight="1">
      <c r="A42" s="53" t="s">
        <v>524</v>
      </c>
      <c r="B42" s="92" t="s">
        <v>634</v>
      </c>
      <c r="C42" s="93" t="s">
        <v>415</v>
      </c>
      <c r="D42" s="94">
        <v>8.0299999999999996E-2</v>
      </c>
      <c r="E42" s="94">
        <v>7.4700000000000003E-2</v>
      </c>
      <c r="F42" s="94">
        <v>6.7500000000000004E-2</v>
      </c>
      <c r="G42" s="94">
        <v>5.0299999999999997E-2</v>
      </c>
      <c r="H42" s="94">
        <v>8.6800000000000002E-2</v>
      </c>
      <c r="I42" s="94">
        <v>8.0399999999999999E-2</v>
      </c>
      <c r="J42" s="94">
        <v>6.9900000000000004E-2</v>
      </c>
      <c r="K42" s="94">
        <v>6.6199999999999995E-2</v>
      </c>
      <c r="L42" s="94">
        <v>6.5100000000000005E-2</v>
      </c>
      <c r="M42" s="94">
        <v>6.3E-2</v>
      </c>
      <c r="N42" s="94">
        <v>6.3799999999999996E-2</v>
      </c>
      <c r="O42" s="94">
        <v>6.5535321423414949E-2</v>
      </c>
      <c r="P42" s="94">
        <v>6.8215719609167266E-2</v>
      </c>
    </row>
    <row r="43" spans="1:16" s="105" customFormat="1" ht="15" customHeight="1">
      <c r="A43" s="53" t="s">
        <v>524</v>
      </c>
      <c r="B43" s="92" t="s">
        <v>635</v>
      </c>
      <c r="C43" s="93" t="s">
        <v>416</v>
      </c>
      <c r="D43" s="94">
        <v>8.8900000000000007E-2</v>
      </c>
      <c r="E43" s="94">
        <v>8.1299999999999997E-2</v>
      </c>
      <c r="F43" s="94">
        <v>7.2300000000000003E-2</v>
      </c>
      <c r="G43" s="94">
        <v>5.28E-2</v>
      </c>
      <c r="H43" s="94">
        <v>8.7499999999999994E-2</v>
      </c>
      <c r="I43" s="94">
        <v>7.9899999999999999E-2</v>
      </c>
      <c r="J43" s="94">
        <v>7.0999999999999994E-2</v>
      </c>
      <c r="K43" s="94">
        <v>7.0300000000000001E-2</v>
      </c>
      <c r="L43" s="94">
        <v>7.0499999999999993E-2</v>
      </c>
      <c r="M43" s="94">
        <v>6.9000000000000006E-2</v>
      </c>
      <c r="N43" s="94">
        <v>6.9900000000000004E-2</v>
      </c>
      <c r="O43" s="94">
        <v>7.1640669745742361E-2</v>
      </c>
      <c r="P43" s="94">
        <v>7.4289301697205795E-2</v>
      </c>
    </row>
    <row r="44" spans="1:16" s="105" customFormat="1" ht="15" customHeight="1" thickBot="1">
      <c r="A44" s="53" t="s">
        <v>524</v>
      </c>
      <c r="B44" s="92" t="s">
        <v>636</v>
      </c>
      <c r="C44" s="93" t="s">
        <v>417</v>
      </c>
      <c r="D44" s="94">
        <v>0.10249999999999999</v>
      </c>
      <c r="E44" s="94">
        <v>9.4100000000000003E-2</v>
      </c>
      <c r="F44" s="94">
        <v>8.3900000000000002E-2</v>
      </c>
      <c r="G44" s="94">
        <v>6.1100000000000002E-2</v>
      </c>
      <c r="H44" s="94">
        <v>0.1026</v>
      </c>
      <c r="I44" s="94">
        <v>9.8699999999999996E-2</v>
      </c>
      <c r="J44" s="94">
        <v>9.2100000000000001E-2</v>
      </c>
      <c r="K44" s="94">
        <v>8.3900000000000002E-2</v>
      </c>
      <c r="L44" s="94">
        <v>7.8799999999999995E-2</v>
      </c>
      <c r="M44" s="94">
        <v>9.5899999999999999E-2</v>
      </c>
      <c r="N44" s="94">
        <v>0.1313</v>
      </c>
      <c r="O44" s="94">
        <v>0.10632653185968088</v>
      </c>
      <c r="P44" s="94">
        <v>9.1631777078718932E-2</v>
      </c>
    </row>
    <row r="45" spans="1:16" s="113" customFormat="1" ht="15" customHeight="1" thickTop="1" thickBot="1">
      <c r="A45" s="53"/>
      <c r="B45" s="114"/>
      <c r="C45" s="112" t="s">
        <v>418</v>
      </c>
      <c r="D45" s="89"/>
      <c r="E45" s="89"/>
      <c r="F45" s="89"/>
      <c r="G45" s="89"/>
      <c r="H45" s="89"/>
      <c r="I45" s="90"/>
      <c r="J45" s="90"/>
      <c r="K45" s="90"/>
      <c r="L45" s="90"/>
      <c r="M45" s="90"/>
      <c r="N45" s="90"/>
      <c r="O45" s="90"/>
      <c r="P45" s="90"/>
    </row>
    <row r="46" spans="1:16" s="116" customFormat="1" ht="15" customHeight="1" thickTop="1">
      <c r="A46" s="116" t="s">
        <v>524</v>
      </c>
      <c r="B46" s="92" t="s">
        <v>637</v>
      </c>
      <c r="C46" s="93" t="s">
        <v>419</v>
      </c>
      <c r="D46" s="94">
        <v>0.51829999999999998</v>
      </c>
      <c r="E46" s="94">
        <v>0.51570000000000005</v>
      </c>
      <c r="F46" s="94">
        <v>0.50229999999999997</v>
      </c>
      <c r="G46" s="94">
        <v>0.58889999999999998</v>
      </c>
      <c r="H46" s="94">
        <v>0.56759999999999999</v>
      </c>
      <c r="I46" s="94">
        <v>0.58099999999999996</v>
      </c>
      <c r="J46" s="94">
        <v>0.56579999999999997</v>
      </c>
      <c r="K46" s="94">
        <v>0.56589999999999996</v>
      </c>
      <c r="L46" s="94">
        <v>0.57520000000000004</v>
      </c>
      <c r="M46" s="94">
        <v>0.55549999999999999</v>
      </c>
      <c r="N46" s="94">
        <v>0.53310000000000002</v>
      </c>
      <c r="O46" s="94">
        <v>0.54491978813996622</v>
      </c>
      <c r="P46" s="94">
        <v>0.55742553074918844</v>
      </c>
    </row>
    <row r="47" spans="1:16" ht="15" customHeight="1">
      <c r="A47" s="53" t="s">
        <v>524</v>
      </c>
      <c r="B47" s="92" t="s">
        <v>638</v>
      </c>
      <c r="C47" s="93" t="s">
        <v>420</v>
      </c>
      <c r="D47" s="94">
        <v>9.0499999999999997E-2</v>
      </c>
      <c r="E47" s="94">
        <v>9.2999999999999999E-2</v>
      </c>
      <c r="F47" s="94">
        <v>8.77E-2</v>
      </c>
      <c r="G47" s="94">
        <v>5.6599999999999998E-2</v>
      </c>
      <c r="H47" s="94">
        <v>5.7500000000000002E-2</v>
      </c>
      <c r="I47" s="94">
        <v>5.2999999999999999E-2</v>
      </c>
      <c r="J47" s="94">
        <v>5.4199999999999998E-2</v>
      </c>
      <c r="K47" s="94">
        <v>4.9799999999999997E-2</v>
      </c>
      <c r="L47" s="94">
        <v>4.6300000000000001E-2</v>
      </c>
      <c r="M47" s="94">
        <v>4.4400000000000002E-2</v>
      </c>
      <c r="N47" s="94">
        <v>4.3799999999999999E-2</v>
      </c>
      <c r="O47" s="94">
        <v>3.9873471351633133E-2</v>
      </c>
      <c r="P47" s="94">
        <v>3.6287661650366003E-2</v>
      </c>
    </row>
    <row r="48" spans="1:16" ht="15" customHeight="1">
      <c r="A48" s="53" t="s">
        <v>524</v>
      </c>
      <c r="B48" s="92" t="s">
        <v>639</v>
      </c>
      <c r="C48" s="93" t="s">
        <v>421</v>
      </c>
      <c r="D48" s="94">
        <v>0.39119999999999999</v>
      </c>
      <c r="E48" s="94">
        <v>0.39129999999999998</v>
      </c>
      <c r="F48" s="94">
        <v>0.41</v>
      </c>
      <c r="G48" s="94">
        <v>0.35439999999999999</v>
      </c>
      <c r="H48" s="94">
        <v>0.37490000000000001</v>
      </c>
      <c r="I48" s="94">
        <v>0.36599999999999999</v>
      </c>
      <c r="J48" s="94">
        <v>0.38</v>
      </c>
      <c r="K48" s="94">
        <v>0.38440000000000002</v>
      </c>
      <c r="L48" s="94">
        <v>0.37859999999999999</v>
      </c>
      <c r="M48" s="94">
        <v>0.40010000000000001</v>
      </c>
      <c r="N48" s="94">
        <v>0.42320000000000002</v>
      </c>
      <c r="O48" s="94">
        <v>0.41520674050840062</v>
      </c>
      <c r="P48" s="94">
        <v>0.40628680760044555</v>
      </c>
    </row>
    <row r="49" spans="1:16" ht="15" customHeight="1" thickBot="1">
      <c r="A49" s="53" t="s">
        <v>524</v>
      </c>
      <c r="B49" s="92" t="s">
        <v>640</v>
      </c>
      <c r="C49" s="93" t="s">
        <v>422</v>
      </c>
      <c r="D49" s="94">
        <v>0.54290000000000005</v>
      </c>
      <c r="E49" s="94">
        <v>0.5353</v>
      </c>
      <c r="F49" s="94">
        <v>0.48559999999999998</v>
      </c>
      <c r="G49" s="94">
        <v>0.46889999999999998</v>
      </c>
      <c r="H49" s="94">
        <v>0.48599999999999999</v>
      </c>
      <c r="I49" s="94">
        <v>0.43909999999999999</v>
      </c>
      <c r="J49" s="94">
        <v>0.37119999999999997</v>
      </c>
      <c r="K49" s="94">
        <v>0.42159999999999997</v>
      </c>
      <c r="L49" s="94">
        <v>0.38450000000000001</v>
      </c>
      <c r="M49" s="94">
        <v>0.36280000000000001</v>
      </c>
      <c r="N49" s="94">
        <v>0.33410000000000001</v>
      </c>
      <c r="O49" s="94">
        <v>0.33093372478920541</v>
      </c>
      <c r="P49" s="94">
        <v>0.35191470480364528</v>
      </c>
    </row>
    <row r="50" spans="1:16" s="53" customFormat="1" ht="15" customHeight="1" thickTop="1" thickBot="1">
      <c r="B50" s="115"/>
      <c r="C50" s="112" t="s">
        <v>423</v>
      </c>
      <c r="D50" s="89"/>
      <c r="E50" s="89"/>
      <c r="F50" s="89"/>
      <c r="G50" s="89"/>
      <c r="H50" s="89"/>
      <c r="I50" s="90"/>
      <c r="J50" s="90"/>
      <c r="K50" s="90"/>
      <c r="L50" s="90"/>
      <c r="M50" s="90"/>
      <c r="N50" s="90"/>
      <c r="O50" s="90"/>
      <c r="P50" s="90"/>
    </row>
    <row r="51" spans="1:16" s="53" customFormat="1" ht="15" customHeight="1" thickTop="1">
      <c r="A51" s="53" t="s">
        <v>524</v>
      </c>
      <c r="B51" s="92" t="s">
        <v>641</v>
      </c>
      <c r="C51" s="93" t="s">
        <v>424</v>
      </c>
      <c r="D51" s="94">
        <v>9.9000000000000005E-2</v>
      </c>
      <c r="E51" s="94">
        <v>8.5699999999999998E-2</v>
      </c>
      <c r="F51" s="94">
        <v>8.4199999999999997E-2</v>
      </c>
      <c r="G51" s="94">
        <v>0.06</v>
      </c>
      <c r="H51" s="94">
        <v>9.3399999999999997E-2</v>
      </c>
      <c r="I51" s="94">
        <v>9.4500000000000001E-2</v>
      </c>
      <c r="J51" s="94">
        <v>8.3199999999999996E-2</v>
      </c>
      <c r="K51" s="94">
        <v>6.3E-2</v>
      </c>
      <c r="L51" s="94">
        <v>7.2800000000000004E-2</v>
      </c>
      <c r="M51" s="94">
        <v>6.08E-2</v>
      </c>
      <c r="N51" s="94">
        <v>5.62E-2</v>
      </c>
      <c r="O51" s="94">
        <v>4.8869337001484187E-2</v>
      </c>
      <c r="P51" s="94">
        <v>4.9575748508049328E-2</v>
      </c>
    </row>
    <row r="52" spans="1:16" s="53" customFormat="1" ht="15" customHeight="1">
      <c r="A52" s="53" t="s">
        <v>524</v>
      </c>
      <c r="B52" s="92" t="s">
        <v>642</v>
      </c>
      <c r="C52" s="93" t="s">
        <v>425</v>
      </c>
      <c r="D52" s="94">
        <v>9.4100000000000003E-2</v>
      </c>
      <c r="E52" s="94">
        <v>8.1199999999999994E-2</v>
      </c>
      <c r="F52" s="94">
        <v>8.1199999999999994E-2</v>
      </c>
      <c r="G52" s="94">
        <v>5.74E-2</v>
      </c>
      <c r="H52" s="94">
        <v>8.6199999999999999E-2</v>
      </c>
      <c r="I52" s="94">
        <v>8.5800000000000001E-2</v>
      </c>
      <c r="J52" s="94">
        <v>7.9000000000000001E-2</v>
      </c>
      <c r="K52" s="94">
        <v>5.6500000000000002E-2</v>
      </c>
      <c r="L52" s="94">
        <v>6.6100000000000006E-2</v>
      </c>
      <c r="M52" s="94">
        <v>5.4600000000000003E-2</v>
      </c>
      <c r="N52" s="94">
        <v>4.8399999999999999E-2</v>
      </c>
      <c r="O52" s="94">
        <v>4.2941396830780514E-2</v>
      </c>
      <c r="P52" s="94">
        <v>4.4370468953784256E-2</v>
      </c>
    </row>
    <row r="53" spans="1:16" s="53" customFormat="1" ht="15" customHeight="1">
      <c r="A53" s="53" t="s">
        <v>524</v>
      </c>
      <c r="B53" s="92" t="s">
        <v>643</v>
      </c>
      <c r="C53" s="93" t="s">
        <v>426</v>
      </c>
      <c r="D53" s="94">
        <v>0.10680000000000001</v>
      </c>
      <c r="E53" s="94">
        <v>9.1999999999999998E-2</v>
      </c>
      <c r="F53" s="94">
        <v>9.2100000000000001E-2</v>
      </c>
      <c r="G53" s="94">
        <v>6.4399999999999999E-2</v>
      </c>
      <c r="H53" s="94">
        <v>9.8699999999999996E-2</v>
      </c>
      <c r="I53" s="94">
        <v>9.9299999999999999E-2</v>
      </c>
      <c r="J53" s="94">
        <v>9.8599999999999993E-2</v>
      </c>
      <c r="K53" s="94">
        <v>7.8399999999999997E-2</v>
      </c>
      <c r="L53" s="94">
        <v>9.4399999999999998E-2</v>
      </c>
      <c r="M53" s="94">
        <v>7.9600000000000004E-2</v>
      </c>
      <c r="N53" s="94">
        <v>7.22E-2</v>
      </c>
      <c r="O53" s="94">
        <v>6.0513995536534838E-2</v>
      </c>
      <c r="P53" s="94">
        <v>6.1436959218221128E-2</v>
      </c>
    </row>
    <row r="54" spans="1:16" s="53" customFormat="1" ht="15" customHeight="1">
      <c r="A54" s="53" t="s">
        <v>524</v>
      </c>
      <c r="B54" s="92" t="s">
        <v>644</v>
      </c>
      <c r="C54" s="93" t="s">
        <v>427</v>
      </c>
      <c r="D54" s="94">
        <v>0.13120000000000001</v>
      </c>
      <c r="E54" s="94">
        <v>0.1186</v>
      </c>
      <c r="F54" s="94">
        <v>0.1171</v>
      </c>
      <c r="G54" s="94">
        <v>8.2799999999999999E-2</v>
      </c>
      <c r="H54" s="94">
        <v>0.13009999999999999</v>
      </c>
      <c r="I54" s="94">
        <v>0.13270000000000001</v>
      </c>
      <c r="J54" s="94">
        <v>0.1363</v>
      </c>
      <c r="K54" s="94">
        <v>0.1171</v>
      </c>
      <c r="L54" s="94">
        <v>0.13100000000000001</v>
      </c>
      <c r="M54" s="94">
        <v>0.11550000000000001</v>
      </c>
      <c r="N54" s="94">
        <v>0.111</v>
      </c>
      <c r="O54" s="94">
        <v>9.8964032176686242E-2</v>
      </c>
      <c r="P54" s="94">
        <v>0.10047176749681475</v>
      </c>
    </row>
    <row r="55" spans="1:16" s="53" customFormat="1" ht="15" customHeight="1">
      <c r="A55" s="53" t="s">
        <v>524</v>
      </c>
      <c r="B55" s="92" t="s">
        <v>645</v>
      </c>
      <c r="C55" s="93" t="s">
        <v>428</v>
      </c>
      <c r="D55" s="94">
        <v>-2.4500000000000001E-2</v>
      </c>
      <c r="E55" s="94">
        <v>-2.6599999999999999E-2</v>
      </c>
      <c r="F55" s="94">
        <v>-2.5000000000000001E-2</v>
      </c>
      <c r="G55" s="94">
        <v>-1.84E-2</v>
      </c>
      <c r="H55" s="94">
        <v>-3.1399999999999997E-2</v>
      </c>
      <c r="I55" s="94">
        <v>-3.3399999999999999E-2</v>
      </c>
      <c r="J55" s="94">
        <v>-3.7699999999999997E-2</v>
      </c>
      <c r="K55" s="94">
        <v>-3.8800000000000001E-2</v>
      </c>
      <c r="L55" s="94">
        <v>-3.6499999999999998E-2</v>
      </c>
      <c r="M55" s="94">
        <v>-3.5900000000000001E-2</v>
      </c>
      <c r="N55" s="94">
        <v>-3.8800000000000001E-2</v>
      </c>
      <c r="O55" s="94">
        <v>-3.8450036640151404E-2</v>
      </c>
      <c r="P55" s="94">
        <v>-3.9034808278593618E-2</v>
      </c>
    </row>
    <row r="56" spans="1:16" s="53" customFormat="1" ht="15" customHeight="1">
      <c r="A56" s="53" t="s">
        <v>524</v>
      </c>
      <c r="B56" s="92" t="s">
        <v>646</v>
      </c>
      <c r="C56" s="93" t="s">
        <v>429</v>
      </c>
      <c r="D56" s="94">
        <v>-1.26E-2</v>
      </c>
      <c r="E56" s="94">
        <v>-1.0800000000000001E-2</v>
      </c>
      <c r="F56" s="94">
        <v>-1.0800000000000001E-2</v>
      </c>
      <c r="G56" s="94">
        <v>-7.0000000000000001E-3</v>
      </c>
      <c r="H56" s="94">
        <v>-1.2500000000000001E-2</v>
      </c>
      <c r="I56" s="94">
        <v>-1.35E-2</v>
      </c>
      <c r="J56" s="94">
        <v>-1.9699999999999999E-2</v>
      </c>
      <c r="K56" s="94">
        <v>-2.1899999999999999E-2</v>
      </c>
      <c r="L56" s="94">
        <v>-2.8400000000000002E-2</v>
      </c>
      <c r="M56" s="94">
        <v>-2.5000000000000001E-2</v>
      </c>
      <c r="N56" s="94">
        <v>-2.3800000000000002E-2</v>
      </c>
      <c r="O56" s="94">
        <v>-1.7572598705754325E-2</v>
      </c>
      <c r="P56" s="94">
        <v>-1.7066490264436875E-2</v>
      </c>
    </row>
    <row r="57" spans="1:16" s="53" customFormat="1" ht="15" customHeight="1" thickBot="1">
      <c r="A57" s="53" t="s">
        <v>524</v>
      </c>
      <c r="B57" s="92" t="s">
        <v>647</v>
      </c>
      <c r="C57" s="93" t="s">
        <v>430</v>
      </c>
      <c r="D57" s="94">
        <v>4.1000000000000003E-3</v>
      </c>
      <c r="E57" s="94">
        <v>3.7000000000000002E-3</v>
      </c>
      <c r="F57" s="94">
        <v>2.8999999999999998E-3</v>
      </c>
      <c r="G57" s="94">
        <v>2.5999999999999999E-3</v>
      </c>
      <c r="H57" s="94">
        <v>7.1999999999999998E-3</v>
      </c>
      <c r="I57" s="94">
        <v>8.6999999999999994E-3</v>
      </c>
      <c r="J57" s="94">
        <v>4.1999999999999997E-3</v>
      </c>
      <c r="K57" s="94">
        <v>6.6E-3</v>
      </c>
      <c r="L57" s="94">
        <v>6.7000000000000002E-3</v>
      </c>
      <c r="M57" s="94">
        <v>6.1999999999999998E-3</v>
      </c>
      <c r="N57" s="94">
        <v>7.7999999999999996E-3</v>
      </c>
      <c r="O57" s="94">
        <v>5.9279401707036748E-3</v>
      </c>
      <c r="P57" s="94">
        <v>5.205279554265075E-3</v>
      </c>
    </row>
    <row r="58" spans="1:16" s="113" customFormat="1" ht="15" customHeight="1" thickTop="1" thickBot="1">
      <c r="A58" s="53"/>
      <c r="B58" s="53"/>
      <c r="C58" s="112" t="s">
        <v>431</v>
      </c>
      <c r="D58" s="117"/>
      <c r="E58" s="117"/>
      <c r="F58" s="117"/>
      <c r="G58" s="117"/>
      <c r="H58" s="117"/>
      <c r="I58" s="117"/>
      <c r="J58" s="117"/>
      <c r="K58" s="117"/>
      <c r="L58" s="117"/>
      <c r="M58" s="117"/>
      <c r="N58" s="117"/>
      <c r="O58" s="118"/>
      <c r="P58" s="118"/>
    </row>
    <row r="59" spans="1:16" s="53" customFormat="1" ht="15" customHeight="1" thickTop="1">
      <c r="A59" s="53" t="s">
        <v>524</v>
      </c>
      <c r="B59" s="92" t="s">
        <v>641</v>
      </c>
      <c r="C59" s="93" t="s">
        <v>424</v>
      </c>
      <c r="D59" s="94">
        <v>9.9000000000000005E-2</v>
      </c>
      <c r="E59" s="94">
        <v>8.5699999999999998E-2</v>
      </c>
      <c r="F59" s="94">
        <v>8.4199999999999997E-2</v>
      </c>
      <c r="G59" s="94">
        <v>0.06</v>
      </c>
      <c r="H59" s="94">
        <v>9.3399999999999997E-2</v>
      </c>
      <c r="I59" s="94">
        <v>9.4500000000000001E-2</v>
      </c>
      <c r="J59" s="94">
        <v>8.3199999999999996E-2</v>
      </c>
      <c r="K59" s="94">
        <v>6.3E-2</v>
      </c>
      <c r="L59" s="94">
        <v>7.2800000000000004E-2</v>
      </c>
      <c r="M59" s="94">
        <v>6.08E-2</v>
      </c>
      <c r="N59" s="94">
        <v>5.62E-2</v>
      </c>
      <c r="O59" s="94">
        <v>4.8869337001484187E-2</v>
      </c>
      <c r="P59" s="94">
        <v>4.9575748508049328E-2</v>
      </c>
    </row>
    <row r="60" spans="1:16" s="53" customFormat="1" ht="15" customHeight="1">
      <c r="A60" s="53" t="s">
        <v>524</v>
      </c>
      <c r="B60" s="92" t="s">
        <v>648</v>
      </c>
      <c r="C60" s="93" t="s">
        <v>432</v>
      </c>
      <c r="D60" s="94">
        <v>-6.0000000000000001E-3</v>
      </c>
      <c r="E60" s="94">
        <v>-5.1999999999999998E-3</v>
      </c>
      <c r="F60" s="94">
        <v>-4.4000000000000003E-3</v>
      </c>
      <c r="G60" s="94">
        <v>-8.8000000000000005E-3</v>
      </c>
      <c r="H60" s="94">
        <v>-1.3100000000000001E-2</v>
      </c>
      <c r="I60" s="94">
        <v>-1.6E-2</v>
      </c>
      <c r="J60" s="94">
        <v>-1.15E-2</v>
      </c>
      <c r="K60" s="94">
        <v>3.3999999999999998E-3</v>
      </c>
      <c r="L60" s="94">
        <v>-1.24E-2</v>
      </c>
      <c r="M60" s="94">
        <v>-1.1900000000000001E-2</v>
      </c>
      <c r="N60" s="94">
        <v>-1.89E-2</v>
      </c>
      <c r="O60" s="94">
        <v>1.3059964731162814E-3</v>
      </c>
      <c r="P60" s="94">
        <v>3.2275919393270677E-3</v>
      </c>
    </row>
    <row r="61" spans="1:16" s="105" customFormat="1" ht="15" customHeight="1">
      <c r="A61" s="53" t="s">
        <v>524</v>
      </c>
      <c r="B61" s="92" t="s">
        <v>649</v>
      </c>
      <c r="C61" s="93" t="s">
        <v>433</v>
      </c>
      <c r="D61" s="94">
        <v>-7.1999999999999995E-2</v>
      </c>
      <c r="E61" s="94">
        <v>-6.7000000000000004E-2</v>
      </c>
      <c r="F61" s="94">
        <v>-6.0199999999999997E-2</v>
      </c>
      <c r="G61" s="94">
        <v>-4.4299999999999999E-2</v>
      </c>
      <c r="H61" s="94">
        <v>-7.5300000000000006E-2</v>
      </c>
      <c r="I61" s="94">
        <v>-6.9400000000000003E-2</v>
      </c>
      <c r="J61" s="94">
        <v>-5.8799999999999998E-2</v>
      </c>
      <c r="K61" s="94">
        <v>-5.2699999999999997E-2</v>
      </c>
      <c r="L61" s="94">
        <v>-5.0099999999999999E-2</v>
      </c>
      <c r="M61" s="94">
        <v>-4.8000000000000001E-2</v>
      </c>
      <c r="N61" s="94">
        <v>-4.8599999999999997E-2</v>
      </c>
      <c r="O61" s="94">
        <v>-5.0451180522416719E-2</v>
      </c>
      <c r="P61" s="94">
        <v>-5.3323802765255675E-2</v>
      </c>
    </row>
    <row r="62" spans="1:16" s="105" customFormat="1" ht="15" customHeight="1">
      <c r="A62" s="53" t="s">
        <v>524</v>
      </c>
      <c r="B62" s="92" t="s">
        <v>650</v>
      </c>
      <c r="C62" s="93" t="s">
        <v>434</v>
      </c>
      <c r="D62" s="94">
        <v>0</v>
      </c>
      <c r="E62" s="94">
        <v>0</v>
      </c>
      <c r="F62" s="94">
        <v>0</v>
      </c>
      <c r="G62" s="94">
        <v>8.0000000000000004E-4</v>
      </c>
      <c r="H62" s="94">
        <v>0</v>
      </c>
      <c r="I62" s="94">
        <v>2.0000000000000001E-4</v>
      </c>
      <c r="J62" s="94">
        <v>4.0000000000000002E-4</v>
      </c>
      <c r="K62" s="94">
        <v>0</v>
      </c>
      <c r="L62" s="94">
        <v>0</v>
      </c>
      <c r="M62" s="94">
        <v>1E-4</v>
      </c>
      <c r="N62" s="94">
        <v>1E-4</v>
      </c>
      <c r="O62" s="94">
        <v>6.8087316922039299E-5</v>
      </c>
      <c r="P62" s="94">
        <v>1.1450658150794691E-5</v>
      </c>
    </row>
    <row r="63" spans="1:16" s="105" customFormat="1" ht="15" customHeight="1">
      <c r="A63" s="53" t="s">
        <v>524</v>
      </c>
      <c r="B63" s="92" t="s">
        <v>651</v>
      </c>
      <c r="C63" s="93" t="s">
        <v>435</v>
      </c>
      <c r="D63" s="94">
        <v>0</v>
      </c>
      <c r="E63" s="94">
        <v>1E-4</v>
      </c>
      <c r="F63" s="94">
        <v>-4.0000000000000002E-4</v>
      </c>
      <c r="G63" s="94">
        <v>-1E-4</v>
      </c>
      <c r="H63" s="94">
        <v>-8.9999999999999998E-4</v>
      </c>
      <c r="I63" s="94">
        <v>2.0000000000000001E-4</v>
      </c>
      <c r="J63" s="94">
        <v>0</v>
      </c>
      <c r="K63" s="94">
        <v>2.0000000000000001E-4</v>
      </c>
      <c r="L63" s="94">
        <v>-1E-4</v>
      </c>
      <c r="M63" s="94">
        <v>-2.0000000000000001E-4</v>
      </c>
      <c r="N63" s="94">
        <v>2.0999999999999999E-3</v>
      </c>
      <c r="O63" s="94">
        <v>1.315304535004038E-3</v>
      </c>
      <c r="P63" s="94">
        <v>9.8347421752571036E-4</v>
      </c>
    </row>
    <row r="64" spans="1:16" s="105" customFormat="1" ht="15" customHeight="1" thickBot="1">
      <c r="A64" s="53"/>
      <c r="B64" s="92"/>
      <c r="C64" s="93" t="s">
        <v>436</v>
      </c>
      <c r="D64" s="94">
        <v>0</v>
      </c>
      <c r="E64" s="94">
        <v>0</v>
      </c>
      <c r="F64" s="94">
        <v>0</v>
      </c>
      <c r="G64" s="94">
        <v>0</v>
      </c>
      <c r="H64" s="94">
        <v>0</v>
      </c>
      <c r="I64" s="94">
        <v>0</v>
      </c>
      <c r="J64" s="94">
        <v>0</v>
      </c>
      <c r="K64" s="94">
        <v>0</v>
      </c>
      <c r="L64" s="94">
        <v>-1E-4</v>
      </c>
      <c r="M64" s="94">
        <v>-1E-4</v>
      </c>
      <c r="N64" s="94">
        <v>-1E-4</v>
      </c>
      <c r="O64" s="94">
        <v>-4.3234473008019519E-5</v>
      </c>
      <c r="P64" s="94">
        <v>-3.1466975341565181E-4</v>
      </c>
    </row>
    <row r="65" spans="1:16" s="53" customFormat="1" ht="15" customHeight="1" thickTop="1" thickBot="1">
      <c r="A65" s="53" t="s">
        <v>524</v>
      </c>
      <c r="B65" s="92" t="s">
        <v>652</v>
      </c>
      <c r="C65" s="112" t="s">
        <v>653</v>
      </c>
      <c r="D65" s="89">
        <v>2.0199999999999999E-2</v>
      </c>
      <c r="E65" s="89">
        <v>1.2800000000000001E-2</v>
      </c>
      <c r="F65" s="89">
        <v>1.9099999999999999E-2</v>
      </c>
      <c r="G65" s="89">
        <v>7.6E-3</v>
      </c>
      <c r="H65" s="89">
        <v>4.1999999999999997E-3</v>
      </c>
      <c r="I65" s="95">
        <v>9.4000000000000004E-3</v>
      </c>
      <c r="J65" s="95">
        <v>1.3299999999999999E-2</v>
      </c>
      <c r="K65" s="95">
        <v>1.4E-2</v>
      </c>
      <c r="L65" s="95">
        <v>1.0200000000000001E-2</v>
      </c>
      <c r="M65" s="95">
        <v>5.0000000000000001E-4</v>
      </c>
      <c r="N65" s="95">
        <v>-9.1999999999999998E-3</v>
      </c>
      <c r="O65" s="95">
        <v>1.0728877941716065E-3</v>
      </c>
      <c r="P65" s="95">
        <v>1.5611333104749854E-4</v>
      </c>
    </row>
    <row r="66" spans="1:16" ht="3.75" customHeight="1" thickTop="1" thickBot="1">
      <c r="A66" s="119"/>
      <c r="B66" s="119"/>
      <c r="C66" s="73"/>
      <c r="D66" s="73"/>
      <c r="E66" s="73"/>
      <c r="F66" s="73"/>
      <c r="G66" s="73"/>
      <c r="H66" s="73"/>
      <c r="I66" s="73"/>
      <c r="J66" s="73"/>
      <c r="K66" s="73"/>
      <c r="L66" s="73"/>
      <c r="M66" s="73"/>
      <c r="N66" s="76"/>
      <c r="O66" s="76"/>
      <c r="P66" s="76"/>
    </row>
    <row r="67" spans="1:16" ht="15" customHeight="1">
      <c r="A67" s="53"/>
      <c r="B67" s="53"/>
      <c r="C67" s="120" t="s">
        <v>438</v>
      </c>
      <c r="D67" s="53"/>
      <c r="E67" s="53"/>
      <c r="F67" s="53"/>
      <c r="G67" s="53"/>
      <c r="H67" s="53"/>
      <c r="I67" s="53"/>
      <c r="J67" s="53"/>
      <c r="K67" s="53"/>
      <c r="L67" s="53"/>
      <c r="M67" s="53"/>
      <c r="N67" s="53"/>
      <c r="O67" s="53"/>
      <c r="P67" s="53"/>
    </row>
    <row r="68" spans="1:16" ht="15" customHeight="1">
      <c r="A68" s="53"/>
      <c r="B68" s="53"/>
      <c r="C68" s="120" t="s">
        <v>654</v>
      </c>
      <c r="D68" s="53"/>
      <c r="E68" s="53"/>
      <c r="F68" s="53"/>
      <c r="G68" s="53"/>
      <c r="H68" s="53"/>
      <c r="I68" s="53"/>
      <c r="J68" s="53"/>
      <c r="K68" s="53"/>
      <c r="L68" s="53"/>
      <c r="M68" s="53"/>
      <c r="N68" s="53"/>
      <c r="O68" s="53"/>
      <c r="P68" s="53"/>
    </row>
    <row r="69" spans="1:16" ht="15" customHeight="1">
      <c r="A69" s="53"/>
      <c r="B69" s="53"/>
      <c r="C69" s="120" t="s">
        <v>655</v>
      </c>
      <c r="D69" s="53"/>
      <c r="E69" s="53"/>
      <c r="F69" s="53"/>
      <c r="G69" s="53"/>
      <c r="H69" s="53"/>
      <c r="I69" s="53"/>
      <c r="J69" s="53"/>
      <c r="K69" s="53"/>
      <c r="L69" s="53"/>
      <c r="M69" s="53"/>
      <c r="N69" s="53"/>
      <c r="O69" s="53"/>
      <c r="P69" s="53"/>
    </row>
    <row r="70" spans="1:16" ht="15" customHeight="1">
      <c r="A70" s="53"/>
      <c r="B70" s="53"/>
      <c r="C70" s="120" t="s">
        <v>441</v>
      </c>
      <c r="D70" s="53"/>
      <c r="E70" s="53"/>
      <c r="F70" s="53"/>
      <c r="G70" s="53"/>
      <c r="H70" s="53"/>
      <c r="I70" s="53"/>
      <c r="J70" s="53"/>
      <c r="K70" s="53"/>
      <c r="L70" s="53"/>
      <c r="M70" s="53"/>
      <c r="N70" s="53"/>
      <c r="O70" s="53"/>
      <c r="P70" s="53"/>
    </row>
    <row r="71" spans="1:16" ht="15" customHeight="1">
      <c r="A71" s="53"/>
      <c r="B71" s="53"/>
      <c r="C71" s="120" t="s">
        <v>442</v>
      </c>
      <c r="D71" s="53"/>
      <c r="E71" s="53"/>
      <c r="F71" s="53"/>
      <c r="G71" s="53"/>
      <c r="H71" s="53"/>
      <c r="I71" s="53"/>
      <c r="J71" s="53"/>
      <c r="K71" s="53"/>
      <c r="L71" s="53"/>
      <c r="M71" s="53"/>
      <c r="N71" s="53"/>
      <c r="O71" s="53"/>
      <c r="P71" s="53"/>
    </row>
    <row r="72" spans="1:16" ht="30" customHeight="1">
      <c r="A72" s="53"/>
      <c r="B72" s="53"/>
      <c r="C72" s="907" t="s">
        <v>443</v>
      </c>
      <c r="D72" s="907"/>
      <c r="E72" s="907"/>
      <c r="F72" s="907"/>
      <c r="G72" s="907"/>
      <c r="H72" s="907"/>
      <c r="I72" s="907"/>
      <c r="J72" s="907"/>
      <c r="K72" s="907"/>
      <c r="L72" s="907"/>
      <c r="M72" s="907"/>
      <c r="N72" s="121"/>
      <c r="O72" s="121"/>
      <c r="P72" s="121"/>
    </row>
    <row r="73" spans="1:16" ht="15" customHeight="1">
      <c r="A73" s="53"/>
      <c r="B73" s="53"/>
      <c r="C73" s="120" t="s">
        <v>444</v>
      </c>
      <c r="D73" s="53"/>
      <c r="E73" s="53"/>
      <c r="F73" s="53"/>
      <c r="G73" s="53"/>
      <c r="H73" s="53"/>
      <c r="I73" s="53"/>
      <c r="J73" s="53"/>
      <c r="K73" s="53"/>
      <c r="L73" s="53"/>
      <c r="M73" s="53"/>
      <c r="N73" s="53"/>
      <c r="O73" s="53"/>
      <c r="P73" s="53"/>
    </row>
    <row r="74" spans="1:16" ht="30" customHeight="1">
      <c r="A74" s="53"/>
      <c r="B74" s="53"/>
      <c r="C74" s="907" t="s">
        <v>445</v>
      </c>
      <c r="D74" s="907"/>
      <c r="E74" s="907"/>
      <c r="F74" s="907"/>
      <c r="G74" s="907"/>
      <c r="H74" s="907"/>
      <c r="I74" s="907"/>
      <c r="J74" s="907"/>
      <c r="K74" s="907"/>
      <c r="L74" s="907"/>
      <c r="M74" s="907"/>
      <c r="N74" s="121"/>
      <c r="O74" s="121"/>
      <c r="P74" s="121"/>
    </row>
    <row r="75" spans="1:16" ht="15" customHeight="1">
      <c r="A75" s="53"/>
      <c r="B75" s="53"/>
      <c r="C75" s="120"/>
      <c r="D75" s="53"/>
      <c r="E75" s="53"/>
      <c r="F75" s="53"/>
      <c r="G75" s="53"/>
      <c r="H75" s="53"/>
      <c r="I75" s="53"/>
      <c r="J75" s="53"/>
      <c r="K75" s="53"/>
      <c r="L75" s="53"/>
      <c r="M75" s="53"/>
      <c r="N75" s="53"/>
      <c r="O75" s="53"/>
      <c r="P75" s="53"/>
    </row>
  </sheetData>
  <mergeCells count="6">
    <mergeCell ref="C74:M74"/>
    <mergeCell ref="C1:M1"/>
    <mergeCell ref="A2:M2"/>
    <mergeCell ref="C3:M3"/>
    <mergeCell ref="A4:M4"/>
    <mergeCell ref="C72:M72"/>
  </mergeCells>
  <pageMargins left="0.93" right="0.42" top="0.69" bottom="0.59" header="0.5" footer="0.5"/>
  <pageSetup scale="35"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Q86"/>
  <sheetViews>
    <sheetView zoomScaleNormal="100" workbookViewId="0">
      <selection activeCell="K15" sqref="K15"/>
    </sheetView>
  </sheetViews>
  <sheetFormatPr baseColWidth="10" defaultColWidth="9.140625" defaultRowHeight="18"/>
  <cols>
    <col min="1" max="1" width="89.85546875" style="54" bestFit="1" customWidth="1"/>
    <col min="2" max="8" width="9.7109375" style="54" bestFit="1" customWidth="1"/>
    <col min="9" max="9" width="9.7109375" style="54" customWidth="1"/>
    <col min="10" max="10" width="9.7109375" style="54" bestFit="1" customWidth="1"/>
    <col min="11" max="13" width="9.7109375" style="54" customWidth="1"/>
    <col min="14" max="14" width="9.7109375" style="78" bestFit="1" customWidth="1"/>
    <col min="15" max="256" width="9.140625" style="54"/>
    <col min="257" max="257" width="89.85546875" style="54" bestFit="1" customWidth="1"/>
    <col min="258" max="264" width="9.7109375" style="54" bestFit="1" customWidth="1"/>
    <col min="265" max="265" width="9.7109375" style="54" customWidth="1"/>
    <col min="266" max="266" width="9.7109375" style="54" bestFit="1" customWidth="1"/>
    <col min="267" max="269" width="9.7109375" style="54" customWidth="1"/>
    <col min="270" max="270" width="9.7109375" style="54" bestFit="1" customWidth="1"/>
    <col min="271" max="512" width="9.140625" style="54"/>
    <col min="513" max="513" width="89.85546875" style="54" bestFit="1" customWidth="1"/>
    <col min="514" max="520" width="9.7109375" style="54" bestFit="1" customWidth="1"/>
    <col min="521" max="521" width="9.7109375" style="54" customWidth="1"/>
    <col min="522" max="522" width="9.7109375" style="54" bestFit="1" customWidth="1"/>
    <col min="523" max="525" width="9.7109375" style="54" customWidth="1"/>
    <col min="526" max="526" width="9.7109375" style="54" bestFit="1" customWidth="1"/>
    <col min="527" max="768" width="9.140625" style="54"/>
    <col min="769" max="769" width="89.85546875" style="54" bestFit="1" customWidth="1"/>
    <col min="770" max="776" width="9.7109375" style="54" bestFit="1" customWidth="1"/>
    <col min="777" max="777" width="9.7109375" style="54" customWidth="1"/>
    <col min="778" max="778" width="9.7109375" style="54" bestFit="1" customWidth="1"/>
    <col min="779" max="781" width="9.7109375" style="54" customWidth="1"/>
    <col min="782" max="782" width="9.7109375" style="54" bestFit="1" customWidth="1"/>
    <col min="783" max="1024" width="9.140625" style="54"/>
    <col min="1025" max="1025" width="89.85546875" style="54" bestFit="1" customWidth="1"/>
    <col min="1026" max="1032" width="9.7109375" style="54" bestFit="1" customWidth="1"/>
    <col min="1033" max="1033" width="9.7109375" style="54" customWidth="1"/>
    <col min="1034" max="1034" width="9.7109375" style="54" bestFit="1" customWidth="1"/>
    <col min="1035" max="1037" width="9.7109375" style="54" customWidth="1"/>
    <col min="1038" max="1038" width="9.7109375" style="54" bestFit="1" customWidth="1"/>
    <col min="1039" max="1280" width="9.140625" style="54"/>
    <col min="1281" max="1281" width="89.85546875" style="54" bestFit="1" customWidth="1"/>
    <col min="1282" max="1288" width="9.7109375" style="54" bestFit="1" customWidth="1"/>
    <col min="1289" max="1289" width="9.7109375" style="54" customWidth="1"/>
    <col min="1290" max="1290" width="9.7109375" style="54" bestFit="1" customWidth="1"/>
    <col min="1291" max="1293" width="9.7109375" style="54" customWidth="1"/>
    <col min="1294" max="1294" width="9.7109375" style="54" bestFit="1" customWidth="1"/>
    <col min="1295" max="1536" width="9.140625" style="54"/>
    <col min="1537" max="1537" width="89.85546875" style="54" bestFit="1" customWidth="1"/>
    <col min="1538" max="1544" width="9.7109375" style="54" bestFit="1" customWidth="1"/>
    <col min="1545" max="1545" width="9.7109375" style="54" customWidth="1"/>
    <col min="1546" max="1546" width="9.7109375" style="54" bestFit="1" customWidth="1"/>
    <col min="1547" max="1549" width="9.7109375" style="54" customWidth="1"/>
    <col min="1550" max="1550" width="9.7109375" style="54" bestFit="1" customWidth="1"/>
    <col min="1551" max="1792" width="9.140625" style="54"/>
    <col min="1793" max="1793" width="89.85546875" style="54" bestFit="1" customWidth="1"/>
    <col min="1794" max="1800" width="9.7109375" style="54" bestFit="1" customWidth="1"/>
    <col min="1801" max="1801" width="9.7109375" style="54" customWidth="1"/>
    <col min="1802" max="1802" width="9.7109375" style="54" bestFit="1" customWidth="1"/>
    <col min="1803" max="1805" width="9.7109375" style="54" customWidth="1"/>
    <col min="1806" max="1806" width="9.7109375" style="54" bestFit="1" customWidth="1"/>
    <col min="1807" max="2048" width="9.140625" style="54"/>
    <col min="2049" max="2049" width="89.85546875" style="54" bestFit="1" customWidth="1"/>
    <col min="2050" max="2056" width="9.7109375" style="54" bestFit="1" customWidth="1"/>
    <col min="2057" max="2057" width="9.7109375" style="54" customWidth="1"/>
    <col min="2058" max="2058" width="9.7109375" style="54" bestFit="1" customWidth="1"/>
    <col min="2059" max="2061" width="9.7109375" style="54" customWidth="1"/>
    <col min="2062" max="2062" width="9.7109375" style="54" bestFit="1" customWidth="1"/>
    <col min="2063" max="2304" width="9.140625" style="54"/>
    <col min="2305" max="2305" width="89.85546875" style="54" bestFit="1" customWidth="1"/>
    <col min="2306" max="2312" width="9.7109375" style="54" bestFit="1" customWidth="1"/>
    <col min="2313" max="2313" width="9.7109375" style="54" customWidth="1"/>
    <col min="2314" max="2314" width="9.7109375" style="54" bestFit="1" customWidth="1"/>
    <col min="2315" max="2317" width="9.7109375" style="54" customWidth="1"/>
    <col min="2318" max="2318" width="9.7109375" style="54" bestFit="1" customWidth="1"/>
    <col min="2319" max="2560" width="9.140625" style="54"/>
    <col min="2561" max="2561" width="89.85546875" style="54" bestFit="1" customWidth="1"/>
    <col min="2562" max="2568" width="9.7109375" style="54" bestFit="1" customWidth="1"/>
    <col min="2569" max="2569" width="9.7109375" style="54" customWidth="1"/>
    <col min="2570" max="2570" width="9.7109375" style="54" bestFit="1" customWidth="1"/>
    <col min="2571" max="2573" width="9.7109375" style="54" customWidth="1"/>
    <col min="2574" max="2574" width="9.7109375" style="54" bestFit="1" customWidth="1"/>
    <col min="2575" max="2816" width="9.140625" style="54"/>
    <col min="2817" max="2817" width="89.85546875" style="54" bestFit="1" customWidth="1"/>
    <col min="2818" max="2824" width="9.7109375" style="54" bestFit="1" customWidth="1"/>
    <col min="2825" max="2825" width="9.7109375" style="54" customWidth="1"/>
    <col min="2826" max="2826" width="9.7109375" style="54" bestFit="1" customWidth="1"/>
    <col min="2827" max="2829" width="9.7109375" style="54" customWidth="1"/>
    <col min="2830" max="2830" width="9.7109375" style="54" bestFit="1" customWidth="1"/>
    <col min="2831" max="3072" width="9.140625" style="54"/>
    <col min="3073" max="3073" width="89.85546875" style="54" bestFit="1" customWidth="1"/>
    <col min="3074" max="3080" width="9.7109375" style="54" bestFit="1" customWidth="1"/>
    <col min="3081" max="3081" width="9.7109375" style="54" customWidth="1"/>
    <col min="3082" max="3082" width="9.7109375" style="54" bestFit="1" customWidth="1"/>
    <col min="3083" max="3085" width="9.7109375" style="54" customWidth="1"/>
    <col min="3086" max="3086" width="9.7109375" style="54" bestFit="1" customWidth="1"/>
    <col min="3087" max="3328" width="9.140625" style="54"/>
    <col min="3329" max="3329" width="89.85546875" style="54" bestFit="1" customWidth="1"/>
    <col min="3330" max="3336" width="9.7109375" style="54" bestFit="1" customWidth="1"/>
    <col min="3337" max="3337" width="9.7109375" style="54" customWidth="1"/>
    <col min="3338" max="3338" width="9.7109375" style="54" bestFit="1" customWidth="1"/>
    <col min="3339" max="3341" width="9.7109375" style="54" customWidth="1"/>
    <col min="3342" max="3342" width="9.7109375" style="54" bestFit="1" customWidth="1"/>
    <col min="3343" max="3584" width="9.140625" style="54"/>
    <col min="3585" max="3585" width="89.85546875" style="54" bestFit="1" customWidth="1"/>
    <col min="3586" max="3592" width="9.7109375" style="54" bestFit="1" customWidth="1"/>
    <col min="3593" max="3593" width="9.7109375" style="54" customWidth="1"/>
    <col min="3594" max="3594" width="9.7109375" style="54" bestFit="1" customWidth="1"/>
    <col min="3595" max="3597" width="9.7109375" style="54" customWidth="1"/>
    <col min="3598" max="3598" width="9.7109375" style="54" bestFit="1" customWidth="1"/>
    <col min="3599" max="3840" width="9.140625" style="54"/>
    <col min="3841" max="3841" width="89.85546875" style="54" bestFit="1" customWidth="1"/>
    <col min="3842" max="3848" width="9.7109375" style="54" bestFit="1" customWidth="1"/>
    <col min="3849" max="3849" width="9.7109375" style="54" customWidth="1"/>
    <col min="3850" max="3850" width="9.7109375" style="54" bestFit="1" customWidth="1"/>
    <col min="3851" max="3853" width="9.7109375" style="54" customWidth="1"/>
    <col min="3854" max="3854" width="9.7109375" style="54" bestFit="1" customWidth="1"/>
    <col min="3855" max="4096" width="9.140625" style="54"/>
    <col min="4097" max="4097" width="89.85546875" style="54" bestFit="1" customWidth="1"/>
    <col min="4098" max="4104" width="9.7109375" style="54" bestFit="1" customWidth="1"/>
    <col min="4105" max="4105" width="9.7109375" style="54" customWidth="1"/>
    <col min="4106" max="4106" width="9.7109375" style="54" bestFit="1" customWidth="1"/>
    <col min="4107" max="4109" width="9.7109375" style="54" customWidth="1"/>
    <col min="4110" max="4110" width="9.7109375" style="54" bestFit="1" customWidth="1"/>
    <col min="4111" max="4352" width="9.140625" style="54"/>
    <col min="4353" max="4353" width="89.85546875" style="54" bestFit="1" customWidth="1"/>
    <col min="4354" max="4360" width="9.7109375" style="54" bestFit="1" customWidth="1"/>
    <col min="4361" max="4361" width="9.7109375" style="54" customWidth="1"/>
    <col min="4362" max="4362" width="9.7109375" style="54" bestFit="1" customWidth="1"/>
    <col min="4363" max="4365" width="9.7109375" style="54" customWidth="1"/>
    <col min="4366" max="4366" width="9.7109375" style="54" bestFit="1" customWidth="1"/>
    <col min="4367" max="4608" width="9.140625" style="54"/>
    <col min="4609" max="4609" width="89.85546875" style="54" bestFit="1" customWidth="1"/>
    <col min="4610" max="4616" width="9.7109375" style="54" bestFit="1" customWidth="1"/>
    <col min="4617" max="4617" width="9.7109375" style="54" customWidth="1"/>
    <col min="4618" max="4618" width="9.7109375" style="54" bestFit="1" customWidth="1"/>
    <col min="4619" max="4621" width="9.7109375" style="54" customWidth="1"/>
    <col min="4622" max="4622" width="9.7109375" style="54" bestFit="1" customWidth="1"/>
    <col min="4623" max="4864" width="9.140625" style="54"/>
    <col min="4865" max="4865" width="89.85546875" style="54" bestFit="1" customWidth="1"/>
    <col min="4866" max="4872" width="9.7109375" style="54" bestFit="1" customWidth="1"/>
    <col min="4873" max="4873" width="9.7109375" style="54" customWidth="1"/>
    <col min="4874" max="4874" width="9.7109375" style="54" bestFit="1" customWidth="1"/>
    <col min="4875" max="4877" width="9.7109375" style="54" customWidth="1"/>
    <col min="4878" max="4878" width="9.7109375" style="54" bestFit="1" customWidth="1"/>
    <col min="4879" max="5120" width="9.140625" style="54"/>
    <col min="5121" max="5121" width="89.85546875" style="54" bestFit="1" customWidth="1"/>
    <col min="5122" max="5128" width="9.7109375" style="54" bestFit="1" customWidth="1"/>
    <col min="5129" max="5129" width="9.7109375" style="54" customWidth="1"/>
    <col min="5130" max="5130" width="9.7109375" style="54" bestFit="1" customWidth="1"/>
    <col min="5131" max="5133" width="9.7109375" style="54" customWidth="1"/>
    <col min="5134" max="5134" width="9.7109375" style="54" bestFit="1" customWidth="1"/>
    <col min="5135" max="5376" width="9.140625" style="54"/>
    <col min="5377" max="5377" width="89.85546875" style="54" bestFit="1" customWidth="1"/>
    <col min="5378" max="5384" width="9.7109375" style="54" bestFit="1" customWidth="1"/>
    <col min="5385" max="5385" width="9.7109375" style="54" customWidth="1"/>
    <col min="5386" max="5386" width="9.7109375" style="54" bestFit="1" customWidth="1"/>
    <col min="5387" max="5389" width="9.7109375" style="54" customWidth="1"/>
    <col min="5390" max="5390" width="9.7109375" style="54" bestFit="1" customWidth="1"/>
    <col min="5391" max="5632" width="9.140625" style="54"/>
    <col min="5633" max="5633" width="89.85546875" style="54" bestFit="1" customWidth="1"/>
    <col min="5634" max="5640" width="9.7109375" style="54" bestFit="1" customWidth="1"/>
    <col min="5641" max="5641" width="9.7109375" style="54" customWidth="1"/>
    <col min="5642" max="5642" width="9.7109375" style="54" bestFit="1" customWidth="1"/>
    <col min="5643" max="5645" width="9.7109375" style="54" customWidth="1"/>
    <col min="5646" max="5646" width="9.7109375" style="54" bestFit="1" customWidth="1"/>
    <col min="5647" max="5888" width="9.140625" style="54"/>
    <col min="5889" max="5889" width="89.85546875" style="54" bestFit="1" customWidth="1"/>
    <col min="5890" max="5896" width="9.7109375" style="54" bestFit="1" customWidth="1"/>
    <col min="5897" max="5897" width="9.7109375" style="54" customWidth="1"/>
    <col min="5898" max="5898" width="9.7109375" style="54" bestFit="1" customWidth="1"/>
    <col min="5899" max="5901" width="9.7109375" style="54" customWidth="1"/>
    <col min="5902" max="5902" width="9.7109375" style="54" bestFit="1" customWidth="1"/>
    <col min="5903" max="6144" width="9.140625" style="54"/>
    <col min="6145" max="6145" width="89.85546875" style="54" bestFit="1" customWidth="1"/>
    <col min="6146" max="6152" width="9.7109375" style="54" bestFit="1" customWidth="1"/>
    <col min="6153" max="6153" width="9.7109375" style="54" customWidth="1"/>
    <col min="6154" max="6154" width="9.7109375" style="54" bestFit="1" customWidth="1"/>
    <col min="6155" max="6157" width="9.7109375" style="54" customWidth="1"/>
    <col min="6158" max="6158" width="9.7109375" style="54" bestFit="1" customWidth="1"/>
    <col min="6159" max="6400" width="9.140625" style="54"/>
    <col min="6401" max="6401" width="89.85546875" style="54" bestFit="1" customWidth="1"/>
    <col min="6402" max="6408" width="9.7109375" style="54" bestFit="1" customWidth="1"/>
    <col min="6409" max="6409" width="9.7109375" style="54" customWidth="1"/>
    <col min="6410" max="6410" width="9.7109375" style="54" bestFit="1" customWidth="1"/>
    <col min="6411" max="6413" width="9.7109375" style="54" customWidth="1"/>
    <col min="6414" max="6414" width="9.7109375" style="54" bestFit="1" customWidth="1"/>
    <col min="6415" max="6656" width="9.140625" style="54"/>
    <col min="6657" max="6657" width="89.85546875" style="54" bestFit="1" customWidth="1"/>
    <col min="6658" max="6664" width="9.7109375" style="54" bestFit="1" customWidth="1"/>
    <col min="6665" max="6665" width="9.7109375" style="54" customWidth="1"/>
    <col min="6666" max="6666" width="9.7109375" style="54" bestFit="1" customWidth="1"/>
    <col min="6667" max="6669" width="9.7109375" style="54" customWidth="1"/>
    <col min="6670" max="6670" width="9.7109375" style="54" bestFit="1" customWidth="1"/>
    <col min="6671" max="6912" width="9.140625" style="54"/>
    <col min="6913" max="6913" width="89.85546875" style="54" bestFit="1" customWidth="1"/>
    <col min="6914" max="6920" width="9.7109375" style="54" bestFit="1" customWidth="1"/>
    <col min="6921" max="6921" width="9.7109375" style="54" customWidth="1"/>
    <col min="6922" max="6922" width="9.7109375" style="54" bestFit="1" customWidth="1"/>
    <col min="6923" max="6925" width="9.7109375" style="54" customWidth="1"/>
    <col min="6926" max="6926" width="9.7109375" style="54" bestFit="1" customWidth="1"/>
    <col min="6927" max="7168" width="9.140625" style="54"/>
    <col min="7169" max="7169" width="89.85546875" style="54" bestFit="1" customWidth="1"/>
    <col min="7170" max="7176" width="9.7109375" style="54" bestFit="1" customWidth="1"/>
    <col min="7177" max="7177" width="9.7109375" style="54" customWidth="1"/>
    <col min="7178" max="7178" width="9.7109375" style="54" bestFit="1" customWidth="1"/>
    <col min="7179" max="7181" width="9.7109375" style="54" customWidth="1"/>
    <col min="7182" max="7182" width="9.7109375" style="54" bestFit="1" customWidth="1"/>
    <col min="7183" max="7424" width="9.140625" style="54"/>
    <col min="7425" max="7425" width="89.85546875" style="54" bestFit="1" customWidth="1"/>
    <col min="7426" max="7432" width="9.7109375" style="54" bestFit="1" customWidth="1"/>
    <col min="7433" max="7433" width="9.7109375" style="54" customWidth="1"/>
    <col min="7434" max="7434" width="9.7109375" style="54" bestFit="1" customWidth="1"/>
    <col min="7435" max="7437" width="9.7109375" style="54" customWidth="1"/>
    <col min="7438" max="7438" width="9.7109375" style="54" bestFit="1" customWidth="1"/>
    <col min="7439" max="7680" width="9.140625" style="54"/>
    <col min="7681" max="7681" width="89.85546875" style="54" bestFit="1" customWidth="1"/>
    <col min="7682" max="7688" width="9.7109375" style="54" bestFit="1" customWidth="1"/>
    <col min="7689" max="7689" width="9.7109375" style="54" customWidth="1"/>
    <col min="7690" max="7690" width="9.7109375" style="54" bestFit="1" customWidth="1"/>
    <col min="7691" max="7693" width="9.7109375" style="54" customWidth="1"/>
    <col min="7694" max="7694" width="9.7109375" style="54" bestFit="1" customWidth="1"/>
    <col min="7695" max="7936" width="9.140625" style="54"/>
    <col min="7937" max="7937" width="89.85546875" style="54" bestFit="1" customWidth="1"/>
    <col min="7938" max="7944" width="9.7109375" style="54" bestFit="1" customWidth="1"/>
    <col min="7945" max="7945" width="9.7109375" style="54" customWidth="1"/>
    <col min="7946" max="7946" width="9.7109375" style="54" bestFit="1" customWidth="1"/>
    <col min="7947" max="7949" width="9.7109375" style="54" customWidth="1"/>
    <col min="7950" max="7950" width="9.7109375" style="54" bestFit="1" customWidth="1"/>
    <col min="7951" max="8192" width="9.140625" style="54"/>
    <col min="8193" max="8193" width="89.85546875" style="54" bestFit="1" customWidth="1"/>
    <col min="8194" max="8200" width="9.7109375" style="54" bestFit="1" customWidth="1"/>
    <col min="8201" max="8201" width="9.7109375" style="54" customWidth="1"/>
    <col min="8202" max="8202" width="9.7109375" style="54" bestFit="1" customWidth="1"/>
    <col min="8203" max="8205" width="9.7109375" style="54" customWidth="1"/>
    <col min="8206" max="8206" width="9.7109375" style="54" bestFit="1" customWidth="1"/>
    <col min="8207" max="8448" width="9.140625" style="54"/>
    <col min="8449" max="8449" width="89.85546875" style="54" bestFit="1" customWidth="1"/>
    <col min="8450" max="8456" width="9.7109375" style="54" bestFit="1" customWidth="1"/>
    <col min="8457" max="8457" width="9.7109375" style="54" customWidth="1"/>
    <col min="8458" max="8458" width="9.7109375" style="54" bestFit="1" customWidth="1"/>
    <col min="8459" max="8461" width="9.7109375" style="54" customWidth="1"/>
    <col min="8462" max="8462" width="9.7109375" style="54" bestFit="1" customWidth="1"/>
    <col min="8463" max="8704" width="9.140625" style="54"/>
    <col min="8705" max="8705" width="89.85546875" style="54" bestFit="1" customWidth="1"/>
    <col min="8706" max="8712" width="9.7109375" style="54" bestFit="1" customWidth="1"/>
    <col min="8713" max="8713" width="9.7109375" style="54" customWidth="1"/>
    <col min="8714" max="8714" width="9.7109375" style="54" bestFit="1" customWidth="1"/>
    <col min="8715" max="8717" width="9.7109375" style="54" customWidth="1"/>
    <col min="8718" max="8718" width="9.7109375" style="54" bestFit="1" customWidth="1"/>
    <col min="8719" max="8960" width="9.140625" style="54"/>
    <col min="8961" max="8961" width="89.85546875" style="54" bestFit="1" customWidth="1"/>
    <col min="8962" max="8968" width="9.7109375" style="54" bestFit="1" customWidth="1"/>
    <col min="8969" max="8969" width="9.7109375" style="54" customWidth="1"/>
    <col min="8970" max="8970" width="9.7109375" style="54" bestFit="1" customWidth="1"/>
    <col min="8971" max="8973" width="9.7109375" style="54" customWidth="1"/>
    <col min="8974" max="8974" width="9.7109375" style="54" bestFit="1" customWidth="1"/>
    <col min="8975" max="9216" width="9.140625" style="54"/>
    <col min="9217" max="9217" width="89.85546875" style="54" bestFit="1" customWidth="1"/>
    <col min="9218" max="9224" width="9.7109375" style="54" bestFit="1" customWidth="1"/>
    <col min="9225" max="9225" width="9.7109375" style="54" customWidth="1"/>
    <col min="9226" max="9226" width="9.7109375" style="54" bestFit="1" customWidth="1"/>
    <col min="9227" max="9229" width="9.7109375" style="54" customWidth="1"/>
    <col min="9230" max="9230" width="9.7109375" style="54" bestFit="1" customWidth="1"/>
    <col min="9231" max="9472" width="9.140625" style="54"/>
    <col min="9473" max="9473" width="89.85546875" style="54" bestFit="1" customWidth="1"/>
    <col min="9474" max="9480" width="9.7109375" style="54" bestFit="1" customWidth="1"/>
    <col min="9481" max="9481" width="9.7109375" style="54" customWidth="1"/>
    <col min="9482" max="9482" width="9.7109375" style="54" bestFit="1" customWidth="1"/>
    <col min="9483" max="9485" width="9.7109375" style="54" customWidth="1"/>
    <col min="9486" max="9486" width="9.7109375" style="54" bestFit="1" customWidth="1"/>
    <col min="9487" max="9728" width="9.140625" style="54"/>
    <col min="9729" max="9729" width="89.85546875" style="54" bestFit="1" customWidth="1"/>
    <col min="9730" max="9736" width="9.7109375" style="54" bestFit="1" customWidth="1"/>
    <col min="9737" max="9737" width="9.7109375" style="54" customWidth="1"/>
    <col min="9738" max="9738" width="9.7109375" style="54" bestFit="1" customWidth="1"/>
    <col min="9739" max="9741" width="9.7109375" style="54" customWidth="1"/>
    <col min="9742" max="9742" width="9.7109375" style="54" bestFit="1" customWidth="1"/>
    <col min="9743" max="9984" width="9.140625" style="54"/>
    <col min="9985" max="9985" width="89.85546875" style="54" bestFit="1" customWidth="1"/>
    <col min="9986" max="9992" width="9.7109375" style="54" bestFit="1" customWidth="1"/>
    <col min="9993" max="9993" width="9.7109375" style="54" customWidth="1"/>
    <col min="9994" max="9994" width="9.7109375" style="54" bestFit="1" customWidth="1"/>
    <col min="9995" max="9997" width="9.7109375" style="54" customWidth="1"/>
    <col min="9998" max="9998" width="9.7109375" style="54" bestFit="1" customWidth="1"/>
    <col min="9999" max="10240" width="9.140625" style="54"/>
    <col min="10241" max="10241" width="89.85546875" style="54" bestFit="1" customWidth="1"/>
    <col min="10242" max="10248" width="9.7109375" style="54" bestFit="1" customWidth="1"/>
    <col min="10249" max="10249" width="9.7109375" style="54" customWidth="1"/>
    <col min="10250" max="10250" width="9.7109375" style="54" bestFit="1" customWidth="1"/>
    <col min="10251" max="10253" width="9.7109375" style="54" customWidth="1"/>
    <col min="10254" max="10254" width="9.7109375" style="54" bestFit="1" customWidth="1"/>
    <col min="10255" max="10496" width="9.140625" style="54"/>
    <col min="10497" max="10497" width="89.85546875" style="54" bestFit="1" customWidth="1"/>
    <col min="10498" max="10504" width="9.7109375" style="54" bestFit="1" customWidth="1"/>
    <col min="10505" max="10505" width="9.7109375" style="54" customWidth="1"/>
    <col min="10506" max="10506" width="9.7109375" style="54" bestFit="1" customWidth="1"/>
    <col min="10507" max="10509" width="9.7109375" style="54" customWidth="1"/>
    <col min="10510" max="10510" width="9.7109375" style="54" bestFit="1" customWidth="1"/>
    <col min="10511" max="10752" width="9.140625" style="54"/>
    <col min="10753" max="10753" width="89.85546875" style="54" bestFit="1" customWidth="1"/>
    <col min="10754" max="10760" width="9.7109375" style="54" bestFit="1" customWidth="1"/>
    <col min="10761" max="10761" width="9.7109375" style="54" customWidth="1"/>
    <col min="10762" max="10762" width="9.7109375" style="54" bestFit="1" customWidth="1"/>
    <col min="10763" max="10765" width="9.7109375" style="54" customWidth="1"/>
    <col min="10766" max="10766" width="9.7109375" style="54" bestFit="1" customWidth="1"/>
    <col min="10767" max="11008" width="9.140625" style="54"/>
    <col min="11009" max="11009" width="89.85546875" style="54" bestFit="1" customWidth="1"/>
    <col min="11010" max="11016" width="9.7109375" style="54" bestFit="1" customWidth="1"/>
    <col min="11017" max="11017" width="9.7109375" style="54" customWidth="1"/>
    <col min="11018" max="11018" width="9.7109375" style="54" bestFit="1" customWidth="1"/>
    <col min="11019" max="11021" width="9.7109375" style="54" customWidth="1"/>
    <col min="11022" max="11022" width="9.7109375" style="54" bestFit="1" customWidth="1"/>
    <col min="11023" max="11264" width="9.140625" style="54"/>
    <col min="11265" max="11265" width="89.85546875" style="54" bestFit="1" customWidth="1"/>
    <col min="11266" max="11272" width="9.7109375" style="54" bestFit="1" customWidth="1"/>
    <col min="11273" max="11273" width="9.7109375" style="54" customWidth="1"/>
    <col min="11274" max="11274" width="9.7109375" style="54" bestFit="1" customWidth="1"/>
    <col min="11275" max="11277" width="9.7109375" style="54" customWidth="1"/>
    <col min="11278" max="11278" width="9.7109375" style="54" bestFit="1" customWidth="1"/>
    <col min="11279" max="11520" width="9.140625" style="54"/>
    <col min="11521" max="11521" width="89.85546875" style="54" bestFit="1" customWidth="1"/>
    <col min="11522" max="11528" width="9.7109375" style="54" bestFit="1" customWidth="1"/>
    <col min="11529" max="11529" width="9.7109375" style="54" customWidth="1"/>
    <col min="11530" max="11530" width="9.7109375" style="54" bestFit="1" customWidth="1"/>
    <col min="11531" max="11533" width="9.7109375" style="54" customWidth="1"/>
    <col min="11534" max="11534" width="9.7109375" style="54" bestFit="1" customWidth="1"/>
    <col min="11535" max="11776" width="9.140625" style="54"/>
    <col min="11777" max="11777" width="89.85546875" style="54" bestFit="1" customWidth="1"/>
    <col min="11778" max="11784" width="9.7109375" style="54" bestFit="1" customWidth="1"/>
    <col min="11785" max="11785" width="9.7109375" style="54" customWidth="1"/>
    <col min="11786" max="11786" width="9.7109375" style="54" bestFit="1" customWidth="1"/>
    <col min="11787" max="11789" width="9.7109375" style="54" customWidth="1"/>
    <col min="11790" max="11790" width="9.7109375" style="54" bestFit="1" customWidth="1"/>
    <col min="11791" max="12032" width="9.140625" style="54"/>
    <col min="12033" max="12033" width="89.85546875" style="54" bestFit="1" customWidth="1"/>
    <col min="12034" max="12040" width="9.7109375" style="54" bestFit="1" customWidth="1"/>
    <col min="12041" max="12041" width="9.7109375" style="54" customWidth="1"/>
    <col min="12042" max="12042" width="9.7109375" style="54" bestFit="1" customWidth="1"/>
    <col min="12043" max="12045" width="9.7109375" style="54" customWidth="1"/>
    <col min="12046" max="12046" width="9.7109375" style="54" bestFit="1" customWidth="1"/>
    <col min="12047" max="12288" width="9.140625" style="54"/>
    <col min="12289" max="12289" width="89.85546875" style="54" bestFit="1" customWidth="1"/>
    <col min="12290" max="12296" width="9.7109375" style="54" bestFit="1" customWidth="1"/>
    <col min="12297" max="12297" width="9.7109375" style="54" customWidth="1"/>
    <col min="12298" max="12298" width="9.7109375" style="54" bestFit="1" customWidth="1"/>
    <col min="12299" max="12301" width="9.7109375" style="54" customWidth="1"/>
    <col min="12302" max="12302" width="9.7109375" style="54" bestFit="1" customWidth="1"/>
    <col min="12303" max="12544" width="9.140625" style="54"/>
    <col min="12545" max="12545" width="89.85546875" style="54" bestFit="1" customWidth="1"/>
    <col min="12546" max="12552" width="9.7109375" style="54" bestFit="1" customWidth="1"/>
    <col min="12553" max="12553" width="9.7109375" style="54" customWidth="1"/>
    <col min="12554" max="12554" width="9.7109375" style="54" bestFit="1" customWidth="1"/>
    <col min="12555" max="12557" width="9.7109375" style="54" customWidth="1"/>
    <col min="12558" max="12558" width="9.7109375" style="54" bestFit="1" customWidth="1"/>
    <col min="12559" max="12800" width="9.140625" style="54"/>
    <col min="12801" max="12801" width="89.85546875" style="54" bestFit="1" customWidth="1"/>
    <col min="12802" max="12808" width="9.7109375" style="54" bestFit="1" customWidth="1"/>
    <col min="12809" max="12809" width="9.7109375" style="54" customWidth="1"/>
    <col min="12810" max="12810" width="9.7109375" style="54" bestFit="1" customWidth="1"/>
    <col min="12811" max="12813" width="9.7109375" style="54" customWidth="1"/>
    <col min="12814" max="12814" width="9.7109375" style="54" bestFit="1" customWidth="1"/>
    <col min="12815" max="13056" width="9.140625" style="54"/>
    <col min="13057" max="13057" width="89.85546875" style="54" bestFit="1" customWidth="1"/>
    <col min="13058" max="13064" width="9.7109375" style="54" bestFit="1" customWidth="1"/>
    <col min="13065" max="13065" width="9.7109375" style="54" customWidth="1"/>
    <col min="13066" max="13066" width="9.7109375" style="54" bestFit="1" customWidth="1"/>
    <col min="13067" max="13069" width="9.7109375" style="54" customWidth="1"/>
    <col min="13070" max="13070" width="9.7109375" style="54" bestFit="1" customWidth="1"/>
    <col min="13071" max="13312" width="9.140625" style="54"/>
    <col min="13313" max="13313" width="89.85546875" style="54" bestFit="1" customWidth="1"/>
    <col min="13314" max="13320" width="9.7109375" style="54" bestFit="1" customWidth="1"/>
    <col min="13321" max="13321" width="9.7109375" style="54" customWidth="1"/>
    <col min="13322" max="13322" width="9.7109375" style="54" bestFit="1" customWidth="1"/>
    <col min="13323" max="13325" width="9.7109375" style="54" customWidth="1"/>
    <col min="13326" max="13326" width="9.7109375" style="54" bestFit="1" customWidth="1"/>
    <col min="13327" max="13568" width="9.140625" style="54"/>
    <col min="13569" max="13569" width="89.85546875" style="54" bestFit="1" customWidth="1"/>
    <col min="13570" max="13576" width="9.7109375" style="54" bestFit="1" customWidth="1"/>
    <col min="13577" max="13577" width="9.7109375" style="54" customWidth="1"/>
    <col min="13578" max="13578" width="9.7109375" style="54" bestFit="1" customWidth="1"/>
    <col min="13579" max="13581" width="9.7109375" style="54" customWidth="1"/>
    <col min="13582" max="13582" width="9.7109375" style="54" bestFit="1" customWidth="1"/>
    <col min="13583" max="13824" width="9.140625" style="54"/>
    <col min="13825" max="13825" width="89.85546875" style="54" bestFit="1" customWidth="1"/>
    <col min="13826" max="13832" width="9.7109375" style="54" bestFit="1" customWidth="1"/>
    <col min="13833" max="13833" width="9.7109375" style="54" customWidth="1"/>
    <col min="13834" max="13834" width="9.7109375" style="54" bestFit="1" customWidth="1"/>
    <col min="13835" max="13837" width="9.7109375" style="54" customWidth="1"/>
    <col min="13838" max="13838" width="9.7109375" style="54" bestFit="1" customWidth="1"/>
    <col min="13839" max="14080" width="9.140625" style="54"/>
    <col min="14081" max="14081" width="89.85546875" style="54" bestFit="1" customWidth="1"/>
    <col min="14082" max="14088" width="9.7109375" style="54" bestFit="1" customWidth="1"/>
    <col min="14089" max="14089" width="9.7109375" style="54" customWidth="1"/>
    <col min="14090" max="14090" width="9.7109375" style="54" bestFit="1" customWidth="1"/>
    <col min="14091" max="14093" width="9.7109375" style="54" customWidth="1"/>
    <col min="14094" max="14094" width="9.7109375" style="54" bestFit="1" customWidth="1"/>
    <col min="14095" max="14336" width="9.140625" style="54"/>
    <col min="14337" max="14337" width="89.85546875" style="54" bestFit="1" customWidth="1"/>
    <col min="14338" max="14344" width="9.7109375" style="54" bestFit="1" customWidth="1"/>
    <col min="14345" max="14345" width="9.7109375" style="54" customWidth="1"/>
    <col min="14346" max="14346" width="9.7109375" style="54" bestFit="1" customWidth="1"/>
    <col min="14347" max="14349" width="9.7109375" style="54" customWidth="1"/>
    <col min="14350" max="14350" width="9.7109375" style="54" bestFit="1" customWidth="1"/>
    <col min="14351" max="14592" width="9.140625" style="54"/>
    <col min="14593" max="14593" width="89.85546875" style="54" bestFit="1" customWidth="1"/>
    <col min="14594" max="14600" width="9.7109375" style="54" bestFit="1" customWidth="1"/>
    <col min="14601" max="14601" width="9.7109375" style="54" customWidth="1"/>
    <col min="14602" max="14602" width="9.7109375" style="54" bestFit="1" customWidth="1"/>
    <col min="14603" max="14605" width="9.7109375" style="54" customWidth="1"/>
    <col min="14606" max="14606" width="9.7109375" style="54" bestFit="1" customWidth="1"/>
    <col min="14607" max="14848" width="9.140625" style="54"/>
    <col min="14849" max="14849" width="89.85546875" style="54" bestFit="1" customWidth="1"/>
    <col min="14850" max="14856" width="9.7109375" style="54" bestFit="1" customWidth="1"/>
    <col min="14857" max="14857" width="9.7109375" style="54" customWidth="1"/>
    <col min="14858" max="14858" width="9.7109375" style="54" bestFit="1" customWidth="1"/>
    <col min="14859" max="14861" width="9.7109375" style="54" customWidth="1"/>
    <col min="14862" max="14862" width="9.7109375" style="54" bestFit="1" customWidth="1"/>
    <col min="14863" max="15104" width="9.140625" style="54"/>
    <col min="15105" max="15105" width="89.85546875" style="54" bestFit="1" customWidth="1"/>
    <col min="15106" max="15112" width="9.7109375" style="54" bestFit="1" customWidth="1"/>
    <col min="15113" max="15113" width="9.7109375" style="54" customWidth="1"/>
    <col min="15114" max="15114" width="9.7109375" style="54" bestFit="1" customWidth="1"/>
    <col min="15115" max="15117" width="9.7109375" style="54" customWidth="1"/>
    <col min="15118" max="15118" width="9.7109375" style="54" bestFit="1" customWidth="1"/>
    <col min="15119" max="15360" width="9.140625" style="54"/>
    <col min="15361" max="15361" width="89.85546875" style="54" bestFit="1" customWidth="1"/>
    <col min="15362" max="15368" width="9.7109375" style="54" bestFit="1" customWidth="1"/>
    <col min="15369" max="15369" width="9.7109375" style="54" customWidth="1"/>
    <col min="15370" max="15370" width="9.7109375" style="54" bestFit="1" customWidth="1"/>
    <col min="15371" max="15373" width="9.7109375" style="54" customWidth="1"/>
    <col min="15374" max="15374" width="9.7109375" style="54" bestFit="1" customWidth="1"/>
    <col min="15375" max="15616" width="9.140625" style="54"/>
    <col min="15617" max="15617" width="89.85546875" style="54" bestFit="1" customWidth="1"/>
    <col min="15618" max="15624" width="9.7109375" style="54" bestFit="1" customWidth="1"/>
    <col min="15625" max="15625" width="9.7109375" style="54" customWidth="1"/>
    <col min="15626" max="15626" width="9.7109375" style="54" bestFit="1" customWidth="1"/>
    <col min="15627" max="15629" width="9.7109375" style="54" customWidth="1"/>
    <col min="15630" max="15630" width="9.7109375" style="54" bestFit="1" customWidth="1"/>
    <col min="15631" max="15872" width="9.140625" style="54"/>
    <col min="15873" max="15873" width="89.85546875" style="54" bestFit="1" customWidth="1"/>
    <col min="15874" max="15880" width="9.7109375" style="54" bestFit="1" customWidth="1"/>
    <col min="15881" max="15881" width="9.7109375" style="54" customWidth="1"/>
    <col min="15882" max="15882" width="9.7109375" style="54" bestFit="1" customWidth="1"/>
    <col min="15883" max="15885" width="9.7109375" style="54" customWidth="1"/>
    <col min="15886" max="15886" width="9.7109375" style="54" bestFit="1" customWidth="1"/>
    <col min="15887" max="16128" width="9.140625" style="54"/>
    <col min="16129" max="16129" width="89.85546875" style="54" bestFit="1" customWidth="1"/>
    <col min="16130" max="16136" width="9.7109375" style="54" bestFit="1" customWidth="1"/>
    <col min="16137" max="16137" width="9.7109375" style="54" customWidth="1"/>
    <col min="16138" max="16138" width="9.7109375" style="54" bestFit="1" customWidth="1"/>
    <col min="16139" max="16141" width="9.7109375" style="54" customWidth="1"/>
    <col min="16142" max="16142" width="9.7109375" style="54" bestFit="1" customWidth="1"/>
    <col min="16143" max="16384" width="9.140625" style="54"/>
  </cols>
  <sheetData>
    <row r="1" spans="1:17" ht="30" customHeight="1">
      <c r="A1" s="897" t="s">
        <v>824</v>
      </c>
      <c r="B1" s="897"/>
      <c r="C1" s="897"/>
      <c r="D1" s="897"/>
      <c r="E1" s="897"/>
      <c r="F1" s="897"/>
      <c r="G1" s="897"/>
      <c r="H1" s="897"/>
      <c r="I1" s="897"/>
      <c r="J1" s="897"/>
      <c r="K1" s="897"/>
      <c r="L1" s="897"/>
      <c r="M1" s="897"/>
      <c r="N1" s="897"/>
      <c r="O1" s="53"/>
      <c r="P1" s="53"/>
      <c r="Q1" s="53"/>
    </row>
    <row r="2" spans="1:17" ht="15" customHeight="1">
      <c r="A2" s="898" t="s">
        <v>446</v>
      </c>
      <c r="B2" s="898"/>
      <c r="C2" s="898"/>
      <c r="D2" s="898"/>
      <c r="E2" s="898"/>
      <c r="F2" s="898"/>
      <c r="G2" s="898"/>
      <c r="H2" s="898"/>
      <c r="I2" s="898"/>
      <c r="J2" s="898"/>
      <c r="K2" s="898"/>
      <c r="L2" s="898"/>
      <c r="M2" s="898"/>
      <c r="N2" s="898"/>
      <c r="O2" s="53"/>
      <c r="P2" s="53"/>
      <c r="Q2" s="53"/>
    </row>
    <row r="3" spans="1:17" ht="15" customHeight="1">
      <c r="A3" s="898" t="s">
        <v>830</v>
      </c>
      <c r="B3" s="898"/>
      <c r="C3" s="898"/>
      <c r="D3" s="898"/>
      <c r="E3" s="898"/>
      <c r="F3" s="898"/>
      <c r="G3" s="898"/>
      <c r="H3" s="898"/>
      <c r="I3" s="898"/>
      <c r="J3" s="898"/>
      <c r="K3" s="898"/>
      <c r="L3" s="898"/>
      <c r="M3" s="898"/>
      <c r="N3" s="898"/>
      <c r="O3" s="53"/>
      <c r="P3" s="53"/>
      <c r="Q3" s="53"/>
    </row>
    <row r="4" spans="1:17" ht="30" customHeight="1">
      <c r="A4" s="899" t="s">
        <v>3</v>
      </c>
      <c r="B4" s="899"/>
      <c r="C4" s="899"/>
      <c r="D4" s="899"/>
      <c r="E4" s="899"/>
      <c r="F4" s="899"/>
      <c r="G4" s="899"/>
      <c r="H4" s="899"/>
      <c r="I4" s="899"/>
      <c r="J4" s="899"/>
      <c r="K4" s="899"/>
      <c r="L4" s="899"/>
      <c r="M4" s="899"/>
      <c r="N4" s="899"/>
      <c r="O4" s="53"/>
      <c r="P4" s="53"/>
      <c r="Q4" s="53"/>
    </row>
    <row r="5" spans="1:17" ht="3.75" customHeight="1" thickBot="1">
      <c r="A5" s="53"/>
      <c r="B5" s="53"/>
      <c r="C5" s="53"/>
      <c r="D5" s="53"/>
      <c r="E5" s="53"/>
      <c r="F5" s="53"/>
      <c r="G5" s="53"/>
      <c r="H5" s="53"/>
      <c r="I5" s="53"/>
      <c r="J5" s="53"/>
      <c r="K5" s="53"/>
      <c r="L5" s="53"/>
      <c r="M5" s="53"/>
      <c r="N5" s="53"/>
      <c r="O5" s="53"/>
      <c r="P5" s="53"/>
      <c r="Q5" s="53"/>
    </row>
    <row r="6" spans="1:17" s="58" customFormat="1" ht="30" customHeight="1" thickTop="1" thickBot="1">
      <c r="A6" s="55"/>
      <c r="B6" s="56" t="s">
        <v>447</v>
      </c>
      <c r="C6" s="56" t="s">
        <v>448</v>
      </c>
      <c r="D6" s="56" t="s">
        <v>449</v>
      </c>
      <c r="E6" s="56" t="s">
        <v>450</v>
      </c>
      <c r="F6" s="56" t="s">
        <v>451</v>
      </c>
      <c r="G6" s="56" t="s">
        <v>452</v>
      </c>
      <c r="H6" s="56" t="s">
        <v>453</v>
      </c>
      <c r="I6" s="56" t="s">
        <v>454</v>
      </c>
      <c r="J6" s="56" t="s">
        <v>455</v>
      </c>
      <c r="K6" s="56" t="s">
        <v>456</v>
      </c>
      <c r="L6" s="56" t="s">
        <v>457</v>
      </c>
      <c r="M6" s="56" t="s">
        <v>458</v>
      </c>
      <c r="N6" s="56" t="s">
        <v>459</v>
      </c>
      <c r="O6" s="57"/>
      <c r="P6" s="57"/>
      <c r="Q6" s="57"/>
    </row>
    <row r="7" spans="1:17" ht="15" customHeight="1" thickTop="1" thickBot="1">
      <c r="A7" s="59" t="s">
        <v>460</v>
      </c>
      <c r="B7" s="60">
        <v>869986.88075999997</v>
      </c>
      <c r="C7" s="60">
        <v>960797.49751000002</v>
      </c>
      <c r="D7" s="60">
        <v>1077607.3699100001</v>
      </c>
      <c r="E7" s="60">
        <v>1146905.83018</v>
      </c>
      <c r="F7" s="60">
        <v>1149294.34775</v>
      </c>
      <c r="G7" s="60">
        <v>1008829.3669400001</v>
      </c>
      <c r="H7" s="60">
        <v>917764.62651999993</v>
      </c>
      <c r="I7" s="60">
        <v>896243.99660000007</v>
      </c>
      <c r="J7" s="60">
        <v>831838.81125999999</v>
      </c>
      <c r="K7" s="60">
        <v>697484.51139</v>
      </c>
      <c r="L7" s="60">
        <v>699878.98852999997</v>
      </c>
      <c r="M7" s="60">
        <v>621720.43252000003</v>
      </c>
      <c r="N7" s="60">
        <v>626646.03590000002</v>
      </c>
      <c r="O7" s="53"/>
      <c r="P7" s="53"/>
      <c r="Q7" s="53"/>
    </row>
    <row r="8" spans="1:17" s="63" customFormat="1" ht="15" customHeight="1" thickTop="1">
      <c r="A8" s="61" t="s">
        <v>10</v>
      </c>
      <c r="B8" s="62">
        <v>88900.250889999996</v>
      </c>
      <c r="C8" s="62">
        <v>102093.26248999999</v>
      </c>
      <c r="D8" s="62">
        <v>79542.263480000009</v>
      </c>
      <c r="E8" s="62">
        <v>154755.87861000001</v>
      </c>
      <c r="F8" s="62">
        <v>131558.99462000001</v>
      </c>
      <c r="G8" s="62">
        <v>104891.2831</v>
      </c>
      <c r="H8" s="62">
        <v>69128.781589999999</v>
      </c>
      <c r="I8" s="62">
        <v>96305.351559999996</v>
      </c>
      <c r="J8" s="62">
        <v>94721.196680000008</v>
      </c>
      <c r="K8" s="62">
        <v>75362.291750000004</v>
      </c>
      <c r="L8" s="62">
        <v>87213.85659000001</v>
      </c>
      <c r="M8" s="62">
        <v>58146.208680000003</v>
      </c>
      <c r="N8" s="62">
        <v>70590.25092999998</v>
      </c>
      <c r="O8" s="53"/>
      <c r="P8" s="53"/>
      <c r="Q8" s="53"/>
    </row>
    <row r="9" spans="1:17" s="63" customFormat="1" ht="15" customHeight="1">
      <c r="A9" s="61" t="s">
        <v>19</v>
      </c>
      <c r="B9" s="62">
        <v>102059.76075</v>
      </c>
      <c r="C9" s="62">
        <v>76951.581730000005</v>
      </c>
      <c r="D9" s="62">
        <v>110583.15398</v>
      </c>
      <c r="E9" s="62">
        <v>72962.954389999999</v>
      </c>
      <c r="F9" s="62">
        <v>97291.176519999994</v>
      </c>
      <c r="G9" s="62">
        <v>43459.716039999999</v>
      </c>
      <c r="H9" s="62">
        <v>26562.549920000001</v>
      </c>
      <c r="I9" s="62">
        <v>48472.654170000002</v>
      </c>
      <c r="J9" s="62">
        <v>33334.894460000003</v>
      </c>
      <c r="K9" s="62">
        <v>31417.156260000003</v>
      </c>
      <c r="L9" s="62">
        <v>31418.801329999998</v>
      </c>
      <c r="M9" s="62">
        <v>32088.359179999999</v>
      </c>
      <c r="N9" s="62">
        <v>32190.686260000002</v>
      </c>
      <c r="O9" s="53"/>
      <c r="P9" s="53"/>
      <c r="Q9" s="53"/>
    </row>
    <row r="10" spans="1:17" s="63" customFormat="1" ht="15" customHeight="1">
      <c r="A10" s="61" t="s">
        <v>28</v>
      </c>
      <c r="B10" s="62">
        <v>660292.78154</v>
      </c>
      <c r="C10" s="62">
        <v>764642.0258099999</v>
      </c>
      <c r="D10" s="62">
        <v>860431.86570000008</v>
      </c>
      <c r="E10" s="62">
        <v>886358.31814999995</v>
      </c>
      <c r="F10" s="62">
        <v>880209.61812999996</v>
      </c>
      <c r="G10" s="62">
        <v>815715.58311999997</v>
      </c>
      <c r="H10" s="62">
        <v>767194.80389999994</v>
      </c>
      <c r="I10" s="62">
        <v>694445.37613999995</v>
      </c>
      <c r="J10" s="62">
        <v>640806.88006</v>
      </c>
      <c r="K10" s="62">
        <v>529321.67498999997</v>
      </c>
      <c r="L10" s="62">
        <v>520706.38043000002</v>
      </c>
      <c r="M10" s="62">
        <v>471819.60086999997</v>
      </c>
      <c r="N10" s="62">
        <v>464575.95530999999</v>
      </c>
      <c r="O10" s="53"/>
      <c r="P10" s="53"/>
      <c r="Q10" s="53"/>
    </row>
    <row r="11" spans="1:17" s="63" customFormat="1" ht="15" customHeight="1">
      <c r="A11" s="64" t="s">
        <v>461</v>
      </c>
      <c r="B11" s="62">
        <v>661025.72080999997</v>
      </c>
      <c r="C11" s="62">
        <v>756848.56801000005</v>
      </c>
      <c r="D11" s="62">
        <v>856974.87348000007</v>
      </c>
      <c r="E11" s="62">
        <v>884889.16301000002</v>
      </c>
      <c r="F11" s="62">
        <v>877265.31715999998</v>
      </c>
      <c r="G11" s="62">
        <v>802348.88032</v>
      </c>
      <c r="H11" s="62">
        <v>707728.85024000006</v>
      </c>
      <c r="I11" s="62">
        <v>620769.75213000004</v>
      </c>
      <c r="J11" s="62">
        <v>563055.34138999996</v>
      </c>
      <c r="K11" s="62">
        <v>458178.62387000001</v>
      </c>
      <c r="L11" s="62">
        <v>451485.35732999997</v>
      </c>
      <c r="M11" s="62">
        <v>413569.3602</v>
      </c>
      <c r="N11" s="62">
        <v>407606.58933000005</v>
      </c>
      <c r="O11" s="53"/>
      <c r="P11" s="53"/>
      <c r="Q11" s="53"/>
    </row>
    <row r="12" spans="1:17" s="63" customFormat="1" ht="15" customHeight="1">
      <c r="A12" s="64" t="s">
        <v>462</v>
      </c>
      <c r="B12" s="62">
        <v>647615.78458000009</v>
      </c>
      <c r="C12" s="62">
        <v>740017.62612999999</v>
      </c>
      <c r="D12" s="62">
        <v>809299.57773000002</v>
      </c>
      <c r="E12" s="62">
        <v>824777.24575</v>
      </c>
      <c r="F12" s="62">
        <v>791969.91862999997</v>
      </c>
      <c r="G12" s="62">
        <v>591462.20328000002</v>
      </c>
      <c r="H12" s="62">
        <v>501594.91804000002</v>
      </c>
      <c r="I12" s="62">
        <v>392992.90889999998</v>
      </c>
      <c r="J12" s="62">
        <v>342141.83888</v>
      </c>
      <c r="K12" s="62">
        <v>264539.83308000001</v>
      </c>
      <c r="L12" s="62">
        <v>259734.53327000001</v>
      </c>
      <c r="M12" s="62">
        <v>248306.19985</v>
      </c>
      <c r="N12" s="62">
        <v>245321.97935000007</v>
      </c>
      <c r="O12" s="53"/>
      <c r="P12" s="53"/>
      <c r="Q12" s="53"/>
    </row>
    <row r="13" spans="1:17" s="63" customFormat="1" ht="15" customHeight="1">
      <c r="A13" s="64" t="s">
        <v>463</v>
      </c>
      <c r="B13" s="62">
        <v>13409.936230000001</v>
      </c>
      <c r="C13" s="62">
        <v>16830.941879999998</v>
      </c>
      <c r="D13" s="62">
        <v>47675.295749999997</v>
      </c>
      <c r="E13" s="62">
        <v>60111.917259999995</v>
      </c>
      <c r="F13" s="62">
        <v>85295.398530000006</v>
      </c>
      <c r="G13" s="62">
        <v>210886.67703999998</v>
      </c>
      <c r="H13" s="62">
        <v>206133.93219999998</v>
      </c>
      <c r="I13" s="62">
        <v>227776.84323</v>
      </c>
      <c r="J13" s="62">
        <v>220913.50250999999</v>
      </c>
      <c r="K13" s="62">
        <v>193638.79079</v>
      </c>
      <c r="L13" s="62">
        <v>191750.82406000001</v>
      </c>
      <c r="M13" s="62">
        <v>165263.16034999999</v>
      </c>
      <c r="N13" s="62">
        <v>162284.60997999998</v>
      </c>
      <c r="O13" s="53"/>
      <c r="P13" s="53"/>
      <c r="Q13" s="53"/>
    </row>
    <row r="14" spans="1:17" s="63" customFormat="1" ht="15" customHeight="1">
      <c r="A14" s="64" t="s">
        <v>464</v>
      </c>
      <c r="B14" s="62">
        <v>3887.9335699999997</v>
      </c>
      <c r="C14" s="62">
        <v>13798.99483</v>
      </c>
      <c r="D14" s="62">
        <v>10185.149960000001</v>
      </c>
      <c r="E14" s="62">
        <v>7098.0758399999995</v>
      </c>
      <c r="F14" s="62">
        <v>13867.627689999999</v>
      </c>
      <c r="G14" s="62">
        <v>20624.666570000001</v>
      </c>
      <c r="H14" s="62">
        <v>10172.023720000001</v>
      </c>
      <c r="I14" s="62">
        <v>2679.06673</v>
      </c>
      <c r="J14" s="62">
        <v>8111.8521000000001</v>
      </c>
      <c r="K14" s="62">
        <v>7454.3281399999996</v>
      </c>
      <c r="L14" s="62">
        <v>4039.7496900000001</v>
      </c>
      <c r="M14" s="62">
        <v>2266.2106399999998</v>
      </c>
      <c r="N14" s="62">
        <v>2553.5174200000001</v>
      </c>
      <c r="O14" s="53"/>
      <c r="P14" s="53"/>
      <c r="Q14" s="53"/>
    </row>
    <row r="15" spans="1:17" s="63" customFormat="1" ht="15" customHeight="1">
      <c r="A15" s="64" t="s">
        <v>465</v>
      </c>
      <c r="B15" s="62">
        <v>3711.2978800000001</v>
      </c>
      <c r="C15" s="62">
        <v>9214.84512</v>
      </c>
      <c r="D15" s="62">
        <v>8483.5791900000004</v>
      </c>
      <c r="E15" s="62">
        <v>6361.4218099999998</v>
      </c>
      <c r="F15" s="62">
        <v>8123.68361</v>
      </c>
      <c r="G15" s="62">
        <v>10110.85259</v>
      </c>
      <c r="H15" s="62">
        <v>170.1</v>
      </c>
      <c r="I15" s="62">
        <v>1360.1322</v>
      </c>
      <c r="J15" s="62">
        <v>1349.4306000000001</v>
      </c>
      <c r="K15" s="62">
        <v>332.36407000000003</v>
      </c>
      <c r="L15" s="62">
        <v>521.87879999999996</v>
      </c>
      <c r="M15" s="62">
        <v>295.61291999999997</v>
      </c>
      <c r="N15" s="62">
        <v>468.28154999999998</v>
      </c>
      <c r="O15" s="53"/>
      <c r="P15" s="53"/>
      <c r="Q15" s="53"/>
    </row>
    <row r="16" spans="1:17" s="63" customFormat="1" ht="15" customHeight="1">
      <c r="A16" s="64" t="s">
        <v>466</v>
      </c>
      <c r="B16" s="62">
        <v>176.63569000000001</v>
      </c>
      <c r="C16" s="62">
        <v>4584.1497099999997</v>
      </c>
      <c r="D16" s="62">
        <v>1701.57077</v>
      </c>
      <c r="E16" s="62">
        <v>736.65403000000003</v>
      </c>
      <c r="F16" s="62">
        <v>5743.9440800000002</v>
      </c>
      <c r="G16" s="62">
        <v>10513.813980000001</v>
      </c>
      <c r="H16" s="62">
        <v>10001.923720000001</v>
      </c>
      <c r="I16" s="62">
        <v>1318.93453</v>
      </c>
      <c r="J16" s="62">
        <v>6762.4215000000004</v>
      </c>
      <c r="K16" s="62">
        <v>7121.96407</v>
      </c>
      <c r="L16" s="62">
        <v>3517.8708900000001</v>
      </c>
      <c r="M16" s="62">
        <v>1970.5977199999998</v>
      </c>
      <c r="N16" s="62">
        <v>2085.23587</v>
      </c>
      <c r="O16" s="53"/>
      <c r="P16" s="53"/>
      <c r="Q16" s="53"/>
    </row>
    <row r="17" spans="1:17" s="63" customFormat="1" ht="15" customHeight="1">
      <c r="A17" s="64" t="s">
        <v>467</v>
      </c>
      <c r="B17" s="62">
        <v>9323.4225800000004</v>
      </c>
      <c r="C17" s="62">
        <v>11105.726500000001</v>
      </c>
      <c r="D17" s="62">
        <v>16675.364799999999</v>
      </c>
      <c r="E17" s="62">
        <v>36800.093249999998</v>
      </c>
      <c r="F17" s="62">
        <v>38830.718500000003</v>
      </c>
      <c r="G17" s="62">
        <v>63137.883470000001</v>
      </c>
      <c r="H17" s="62">
        <v>76381.64615</v>
      </c>
      <c r="I17" s="62">
        <v>70186.320720000003</v>
      </c>
      <c r="J17" s="62">
        <v>70649.028879999998</v>
      </c>
      <c r="K17" s="62">
        <v>72715.176779999994</v>
      </c>
      <c r="L17" s="62">
        <v>75377.008329999997</v>
      </c>
      <c r="M17" s="62">
        <v>69989.890350000001</v>
      </c>
      <c r="N17" s="62">
        <v>69366.601840000003</v>
      </c>
      <c r="O17" s="53"/>
      <c r="P17" s="53"/>
      <c r="Q17" s="53"/>
    </row>
    <row r="18" spans="1:17" s="63" customFormat="1" ht="15" customHeight="1">
      <c r="A18" s="64" t="s">
        <v>468</v>
      </c>
      <c r="B18" s="62">
        <v>8998.7048100000011</v>
      </c>
      <c r="C18" s="62">
        <v>10222.497579999999</v>
      </c>
      <c r="D18" s="62">
        <v>13922.001109999999</v>
      </c>
      <c r="E18" s="62">
        <v>22307.757269999998</v>
      </c>
      <c r="F18" s="62">
        <v>27334.36464</v>
      </c>
      <c r="G18" s="62">
        <v>37346.225159999995</v>
      </c>
      <c r="H18" s="62">
        <v>32495.018010000003</v>
      </c>
      <c r="I18" s="62">
        <v>22643.919449999998</v>
      </c>
      <c r="J18" s="62">
        <v>23188.089530000001</v>
      </c>
      <c r="K18" s="62">
        <v>23166.027129999999</v>
      </c>
      <c r="L18" s="62">
        <v>22526.84878</v>
      </c>
      <c r="M18" s="62">
        <v>22359.808719999994</v>
      </c>
      <c r="N18" s="62">
        <v>22275.907639999998</v>
      </c>
      <c r="O18" s="53"/>
      <c r="P18" s="53"/>
      <c r="Q18" s="53"/>
    </row>
    <row r="19" spans="1:17" s="63" customFormat="1" ht="15" customHeight="1">
      <c r="A19" s="64" t="s">
        <v>469</v>
      </c>
      <c r="B19" s="62">
        <v>324.71777000000003</v>
      </c>
      <c r="C19" s="62">
        <v>883.22892000000002</v>
      </c>
      <c r="D19" s="62">
        <v>2753.3636900000001</v>
      </c>
      <c r="E19" s="62">
        <v>14492.33598</v>
      </c>
      <c r="F19" s="62">
        <v>11496.353859999999</v>
      </c>
      <c r="G19" s="62">
        <v>25791.658309999999</v>
      </c>
      <c r="H19" s="62">
        <v>43886.628140000001</v>
      </c>
      <c r="I19" s="62">
        <v>47542.401270000002</v>
      </c>
      <c r="J19" s="62">
        <v>47460.939350000001</v>
      </c>
      <c r="K19" s="62">
        <v>49549.149649999999</v>
      </c>
      <c r="L19" s="62">
        <v>52850.159549999997</v>
      </c>
      <c r="M19" s="62">
        <v>47630.081630000001</v>
      </c>
      <c r="N19" s="62">
        <v>47090.694200000005</v>
      </c>
      <c r="O19" s="53"/>
      <c r="P19" s="53"/>
      <c r="Q19" s="53"/>
    </row>
    <row r="20" spans="1:17" s="63" customFormat="1" ht="15" customHeight="1">
      <c r="A20" s="64" t="s">
        <v>38</v>
      </c>
      <c r="B20" s="62">
        <v>8999.5497200000009</v>
      </c>
      <c r="C20" s="62">
        <v>10462.99749</v>
      </c>
      <c r="D20" s="62">
        <v>10933.638060000001</v>
      </c>
      <c r="E20" s="62">
        <v>10289.94636</v>
      </c>
      <c r="F20" s="62">
        <v>8325.9275699999998</v>
      </c>
      <c r="G20" s="62">
        <v>7195.0541800000001</v>
      </c>
      <c r="H20" s="62">
        <v>56592.807380000006</v>
      </c>
      <c r="I20" s="62">
        <v>71360.45981</v>
      </c>
      <c r="J20" s="62">
        <v>67760.242879999991</v>
      </c>
      <c r="K20" s="62">
        <v>60478.009380000003</v>
      </c>
      <c r="L20" s="62">
        <v>60071.124600000003</v>
      </c>
      <c r="M20" s="62">
        <v>53348.704539999999</v>
      </c>
      <c r="N20" s="62">
        <v>52753.486969999998</v>
      </c>
      <c r="O20" s="53"/>
      <c r="P20" s="53"/>
      <c r="Q20" s="53"/>
    </row>
    <row r="21" spans="1:17" s="63" customFormat="1" ht="15" customHeight="1">
      <c r="A21" s="64" t="s">
        <v>470</v>
      </c>
      <c r="B21" s="62">
        <v>-22943.845140000001</v>
      </c>
      <c r="C21" s="62">
        <v>-27574.261019999998</v>
      </c>
      <c r="D21" s="62">
        <v>-34337.160600000003</v>
      </c>
      <c r="E21" s="62">
        <v>-52718.960310000002</v>
      </c>
      <c r="F21" s="62">
        <v>-58079.97279</v>
      </c>
      <c r="G21" s="62">
        <v>-77590.901419999995</v>
      </c>
      <c r="H21" s="62">
        <v>-83680.523589999997</v>
      </c>
      <c r="I21" s="62">
        <v>-70550.223249999995</v>
      </c>
      <c r="J21" s="62">
        <v>-68769.585189999998</v>
      </c>
      <c r="K21" s="62">
        <v>-69504.463180000006</v>
      </c>
      <c r="L21" s="62">
        <v>-70266.859519999998</v>
      </c>
      <c r="M21" s="62">
        <v>-67354.564860000013</v>
      </c>
      <c r="N21" s="62">
        <v>-67704.240250000003</v>
      </c>
      <c r="O21" s="53"/>
      <c r="P21" s="53"/>
      <c r="Q21" s="53"/>
    </row>
    <row r="22" spans="1:17" s="63" customFormat="1" ht="15" customHeight="1">
      <c r="A22" s="61" t="s">
        <v>68</v>
      </c>
      <c r="B22" s="62">
        <v>1825.20363</v>
      </c>
      <c r="C22" s="62">
        <v>1749.2486100000001</v>
      </c>
      <c r="D22" s="62">
        <v>3094.5422100000001</v>
      </c>
      <c r="E22" s="62">
        <v>1679.0757699999999</v>
      </c>
      <c r="F22" s="62">
        <v>1783.0451799999998</v>
      </c>
      <c r="G22" s="62">
        <v>2121.06657</v>
      </c>
      <c r="H22" s="62">
        <v>4797.1598800000002</v>
      </c>
      <c r="I22" s="62">
        <v>4423.6044199999997</v>
      </c>
      <c r="J22" s="62">
        <v>3443.0687900000003</v>
      </c>
      <c r="K22" s="62">
        <v>3959.0009100000002</v>
      </c>
      <c r="L22" s="62">
        <v>2814.5331800000004</v>
      </c>
      <c r="M22" s="62">
        <v>3766.01521</v>
      </c>
      <c r="N22" s="62">
        <v>3530.7694799999995</v>
      </c>
      <c r="O22" s="53"/>
      <c r="P22" s="53"/>
      <c r="Q22" s="53"/>
    </row>
    <row r="23" spans="1:17" s="63" customFormat="1" ht="15" customHeight="1">
      <c r="A23" s="61" t="s">
        <v>74</v>
      </c>
      <c r="B23" s="62">
        <v>1E-3</v>
      </c>
      <c r="C23" s="62">
        <v>2E-3</v>
      </c>
      <c r="D23" s="62">
        <v>3.3049999999999996E-2</v>
      </c>
      <c r="E23" s="62">
        <v>253.31117</v>
      </c>
      <c r="F23" s="62">
        <v>1536.06681</v>
      </c>
      <c r="G23" s="62">
        <v>940.19150999999999</v>
      </c>
      <c r="H23" s="62">
        <v>1900.1387400000001</v>
      </c>
      <c r="I23" s="62">
        <v>5784.4227599999995</v>
      </c>
      <c r="J23" s="62">
        <v>2564.6144900000004</v>
      </c>
      <c r="K23" s="62">
        <v>1629.7611200000001</v>
      </c>
      <c r="L23" s="62">
        <v>2060.73425</v>
      </c>
      <c r="M23" s="62">
        <v>628.07600999999977</v>
      </c>
      <c r="N23" s="62">
        <v>591.56734999999981</v>
      </c>
      <c r="O23" s="53"/>
      <c r="P23" s="53"/>
      <c r="Q23" s="53"/>
    </row>
    <row r="24" spans="1:17" s="63" customFormat="1" ht="15" customHeight="1">
      <c r="A24" s="61" t="s">
        <v>471</v>
      </c>
      <c r="B24" s="62">
        <v>2211.047</v>
      </c>
      <c r="C24" s="62">
        <v>134.55251999999999</v>
      </c>
      <c r="D24" s="62">
        <v>3634.83061</v>
      </c>
      <c r="E24" s="62">
        <v>11295.415800000001</v>
      </c>
      <c r="F24" s="62">
        <v>19550.824700000001</v>
      </c>
      <c r="G24" s="62">
        <v>25116.35339</v>
      </c>
      <c r="H24" s="62">
        <v>33084.513489999998</v>
      </c>
      <c r="I24" s="62">
        <v>33068.913820000002</v>
      </c>
      <c r="J24" s="62">
        <v>43250.2359</v>
      </c>
      <c r="K24" s="62">
        <v>43248.589509999998</v>
      </c>
      <c r="L24" s="62">
        <v>43248.589509999998</v>
      </c>
      <c r="M24" s="62">
        <v>43241.59231</v>
      </c>
      <c r="N24" s="62">
        <v>43241.59231</v>
      </c>
      <c r="O24" s="53"/>
      <c r="P24" s="53"/>
      <c r="Q24" s="53"/>
    </row>
    <row r="25" spans="1:17" s="63" customFormat="1" ht="15" customHeight="1">
      <c r="A25" s="61" t="s">
        <v>84</v>
      </c>
      <c r="B25" s="62">
        <v>13640.736570000001</v>
      </c>
      <c r="C25" s="62">
        <v>14470.801359999999</v>
      </c>
      <c r="D25" s="62">
        <v>19176.621579999999</v>
      </c>
      <c r="E25" s="62">
        <v>18244.227850000003</v>
      </c>
      <c r="F25" s="62">
        <v>16467.824690000001</v>
      </c>
      <c r="G25" s="62">
        <v>15779.85721</v>
      </c>
      <c r="H25" s="62">
        <v>14472.710489999999</v>
      </c>
      <c r="I25" s="62">
        <v>13263.965529999999</v>
      </c>
      <c r="J25" s="62">
        <v>12390.092259999999</v>
      </c>
      <c r="K25" s="62">
        <v>11580.094230000001</v>
      </c>
      <c r="L25" s="62">
        <v>11503.25915</v>
      </c>
      <c r="M25" s="62">
        <v>11226.98684</v>
      </c>
      <c r="N25" s="62">
        <v>11194.613720000001</v>
      </c>
      <c r="O25" s="53"/>
      <c r="P25" s="53"/>
      <c r="Q25" s="53"/>
    </row>
    <row r="26" spans="1:17" s="63" customFormat="1" ht="15" customHeight="1">
      <c r="A26" s="61" t="s">
        <v>472</v>
      </c>
      <c r="B26" s="62">
        <v>1057.0993799999999</v>
      </c>
      <c r="C26" s="62">
        <v>756.02298999999994</v>
      </c>
      <c r="D26" s="62">
        <v>1144.0593000000001</v>
      </c>
      <c r="E26" s="62">
        <v>1356.6484399999999</v>
      </c>
      <c r="F26" s="62">
        <v>896.7971</v>
      </c>
      <c r="G26" s="62">
        <v>805.31600000000003</v>
      </c>
      <c r="H26" s="62">
        <v>623.96851000000004</v>
      </c>
      <c r="I26" s="62">
        <v>479.70820000000003</v>
      </c>
      <c r="J26" s="62">
        <v>1327.82862</v>
      </c>
      <c r="K26" s="62">
        <v>965.94262000000003</v>
      </c>
      <c r="L26" s="62">
        <v>912.83408999999995</v>
      </c>
      <c r="M26" s="62">
        <v>803.59342000000004</v>
      </c>
      <c r="N26" s="62">
        <v>730.60054000000002</v>
      </c>
      <c r="O26" s="53"/>
      <c r="P26" s="53"/>
      <c r="Q26" s="53"/>
    </row>
    <row r="27" spans="1:17" s="65" customFormat="1" ht="15" customHeight="1" thickBot="1">
      <c r="A27" s="61" t="s">
        <v>100</v>
      </c>
      <c r="B27" s="62">
        <v>0</v>
      </c>
      <c r="C27" s="62">
        <v>0</v>
      </c>
      <c r="D27" s="62">
        <v>0</v>
      </c>
      <c r="E27" s="62">
        <v>0</v>
      </c>
      <c r="F27" s="62">
        <v>0</v>
      </c>
      <c r="G27" s="62">
        <v>0</v>
      </c>
      <c r="H27" s="62">
        <v>0</v>
      </c>
      <c r="I27" s="62">
        <v>0</v>
      </c>
      <c r="J27" s="62">
        <v>0</v>
      </c>
      <c r="K27" s="62">
        <v>0</v>
      </c>
      <c r="L27" s="62">
        <v>0</v>
      </c>
      <c r="M27" s="62">
        <v>0</v>
      </c>
      <c r="N27" s="62">
        <v>0</v>
      </c>
      <c r="O27" s="53"/>
      <c r="P27" s="53"/>
      <c r="Q27" s="53"/>
    </row>
    <row r="28" spans="1:17" ht="15" customHeight="1" thickTop="1" thickBot="1">
      <c r="A28" s="59" t="s">
        <v>473</v>
      </c>
      <c r="B28" s="60">
        <v>794768.52842999995</v>
      </c>
      <c r="C28" s="60">
        <v>883590.74641000002</v>
      </c>
      <c r="D28" s="60">
        <v>997033.66949999996</v>
      </c>
      <c r="E28" s="60">
        <v>1064750.7058699999</v>
      </c>
      <c r="F28" s="60">
        <v>1058023.5992399999</v>
      </c>
      <c r="G28" s="60">
        <v>933750.14053999993</v>
      </c>
      <c r="H28" s="60">
        <v>846484.73794000002</v>
      </c>
      <c r="I28" s="60">
        <v>821975.64975999994</v>
      </c>
      <c r="J28" s="60">
        <v>770267.90738999995</v>
      </c>
      <c r="K28" s="60">
        <v>646365.29294000007</v>
      </c>
      <c r="L28" s="60">
        <v>650449.56049000006</v>
      </c>
      <c r="M28" s="60">
        <v>569331.22265000001</v>
      </c>
      <c r="N28" s="60">
        <v>576052.33056000003</v>
      </c>
      <c r="O28" s="53"/>
      <c r="P28" s="53"/>
      <c r="Q28" s="53"/>
    </row>
    <row r="29" spans="1:17" s="63" customFormat="1" ht="15" customHeight="1" thickTop="1">
      <c r="A29" s="61" t="s">
        <v>474</v>
      </c>
      <c r="B29" s="62">
        <v>623725.51851999993</v>
      </c>
      <c r="C29" s="62">
        <v>723498.16415999993</v>
      </c>
      <c r="D29" s="62">
        <v>847027.32712999999</v>
      </c>
      <c r="E29" s="62">
        <v>900549.12858999998</v>
      </c>
      <c r="F29" s="62">
        <v>891228.53088999994</v>
      </c>
      <c r="G29" s="62">
        <v>625622.31527000002</v>
      </c>
      <c r="H29" s="62">
        <v>367785.69577999995</v>
      </c>
      <c r="I29" s="62">
        <v>378933.48176</v>
      </c>
      <c r="J29" s="62">
        <v>374066.28106000001</v>
      </c>
      <c r="K29" s="62">
        <v>325742.85113999998</v>
      </c>
      <c r="L29" s="62">
        <v>329749.60708999995</v>
      </c>
      <c r="M29" s="62">
        <v>446897.38769</v>
      </c>
      <c r="N29" s="62">
        <v>452934.83011000004</v>
      </c>
      <c r="O29" s="53"/>
      <c r="P29" s="53"/>
      <c r="Q29" s="53"/>
    </row>
    <row r="30" spans="1:17" s="63" customFormat="1" ht="15" customHeight="1">
      <c r="A30" s="64" t="s">
        <v>475</v>
      </c>
      <c r="B30" s="62">
        <v>108.907</v>
      </c>
      <c r="C30" s="62">
        <v>4013.1534700000002</v>
      </c>
      <c r="D30" s="62">
        <v>3548.1925699999997</v>
      </c>
      <c r="E30" s="62">
        <v>15703.02051</v>
      </c>
      <c r="F30" s="62">
        <v>9988.5372399999997</v>
      </c>
      <c r="G30" s="62">
        <v>11323.52851</v>
      </c>
      <c r="H30" s="62">
        <v>7238.6809000000003</v>
      </c>
      <c r="I30" s="62">
        <v>9844.7530700000007</v>
      </c>
      <c r="J30" s="62">
        <v>9183.7032200000012</v>
      </c>
      <c r="K30" s="62">
        <v>8204.1744500000004</v>
      </c>
      <c r="L30" s="62">
        <v>10685.45649</v>
      </c>
      <c r="M30" s="62">
        <v>7675.6152799999991</v>
      </c>
      <c r="N30" s="62">
        <v>10225.708640000001</v>
      </c>
      <c r="O30" s="53"/>
      <c r="P30" s="53"/>
      <c r="Q30" s="53"/>
    </row>
    <row r="31" spans="1:17" s="63" customFormat="1" ht="15" customHeight="1">
      <c r="A31" s="64" t="s">
        <v>476</v>
      </c>
      <c r="B31" s="62">
        <v>91107.366469999994</v>
      </c>
      <c r="C31" s="62">
        <v>93981.039519999991</v>
      </c>
      <c r="D31" s="62">
        <v>111271.44803</v>
      </c>
      <c r="E31" s="62">
        <v>135840.63159</v>
      </c>
      <c r="F31" s="62">
        <v>155158.33609</v>
      </c>
      <c r="G31" s="62">
        <v>144639.90556000001</v>
      </c>
      <c r="H31" s="62">
        <v>152741.54313000001</v>
      </c>
      <c r="I31" s="62">
        <v>188535.02447999999</v>
      </c>
      <c r="J31" s="62">
        <v>181576.88329</v>
      </c>
      <c r="K31" s="62">
        <v>159593.11121999999</v>
      </c>
      <c r="L31" s="62">
        <v>160544.22443</v>
      </c>
      <c r="M31" s="62">
        <v>174163.19230999998</v>
      </c>
      <c r="N31" s="62">
        <v>175264.48488</v>
      </c>
      <c r="O31" s="53"/>
      <c r="P31" s="53"/>
      <c r="Q31" s="53"/>
    </row>
    <row r="32" spans="1:17" s="63" customFormat="1" ht="15" customHeight="1">
      <c r="A32" s="64" t="s">
        <v>477</v>
      </c>
      <c r="B32" s="62">
        <v>174888.95856999999</v>
      </c>
      <c r="C32" s="62">
        <v>103669.64323</v>
      </c>
      <c r="D32" s="62">
        <v>10377.21931</v>
      </c>
      <c r="E32" s="62">
        <v>1388.7466499999998</v>
      </c>
      <c r="F32" s="62">
        <v>169.58488</v>
      </c>
      <c r="G32" s="62">
        <v>142.84251</v>
      </c>
      <c r="H32" s="62">
        <v>142.96821</v>
      </c>
      <c r="I32" s="62">
        <v>143.09403</v>
      </c>
      <c r="J32" s="62">
        <v>0</v>
      </c>
      <c r="K32" s="62">
        <v>0</v>
      </c>
      <c r="L32" s="62">
        <v>0</v>
      </c>
      <c r="M32" s="62">
        <v>0</v>
      </c>
      <c r="N32" s="62">
        <v>0</v>
      </c>
      <c r="O32" s="53"/>
      <c r="P32" s="53"/>
      <c r="Q32" s="53"/>
    </row>
    <row r="33" spans="1:17" s="63" customFormat="1" ht="15" customHeight="1">
      <c r="A33" s="64" t="s">
        <v>478</v>
      </c>
      <c r="B33" s="62">
        <v>22213.765890000002</v>
      </c>
      <c r="C33" s="62">
        <v>19873.12155</v>
      </c>
      <c r="D33" s="62">
        <v>19428.937480000001</v>
      </c>
      <c r="E33" s="62">
        <v>36908.589319999999</v>
      </c>
      <c r="F33" s="62">
        <v>49512.333549999996</v>
      </c>
      <c r="G33" s="62">
        <v>48801.778490000004</v>
      </c>
      <c r="H33" s="62">
        <v>30222.79754</v>
      </c>
      <c r="I33" s="62">
        <v>24205.090319999999</v>
      </c>
      <c r="J33" s="62">
        <v>27266.041719999997</v>
      </c>
      <c r="K33" s="62">
        <v>31834.041309999997</v>
      </c>
      <c r="L33" s="62">
        <v>30377.21917</v>
      </c>
      <c r="M33" s="62">
        <v>37315.298319999994</v>
      </c>
      <c r="N33" s="62">
        <v>37573.174009999995</v>
      </c>
      <c r="O33" s="53"/>
      <c r="P33" s="53"/>
      <c r="Q33" s="53"/>
    </row>
    <row r="34" spans="1:17" s="63" customFormat="1" ht="15" customHeight="1">
      <c r="A34" s="64" t="s">
        <v>479</v>
      </c>
      <c r="B34" s="62">
        <v>315441.89562000002</v>
      </c>
      <c r="C34" s="62">
        <v>471146.35100999998</v>
      </c>
      <c r="D34" s="62">
        <v>664215.04774000007</v>
      </c>
      <c r="E34" s="62">
        <v>658552.60109000001</v>
      </c>
      <c r="F34" s="62">
        <v>612497.17790000001</v>
      </c>
      <c r="G34" s="62">
        <v>373012.87148000003</v>
      </c>
      <c r="H34" s="62">
        <v>165430.55544</v>
      </c>
      <c r="I34" s="62">
        <v>147116.20694</v>
      </c>
      <c r="J34" s="62">
        <v>152101.92416</v>
      </c>
      <c r="K34" s="62">
        <v>122924.497</v>
      </c>
      <c r="L34" s="62">
        <v>124875.98968000001</v>
      </c>
      <c r="M34" s="62">
        <v>210910.41279000003</v>
      </c>
      <c r="N34" s="62">
        <v>212790.69089</v>
      </c>
      <c r="O34" s="53"/>
      <c r="P34" s="53"/>
      <c r="Q34" s="53"/>
    </row>
    <row r="35" spans="1:17" s="63" customFormat="1" ht="15" customHeight="1">
      <c r="A35" s="64" t="s">
        <v>480</v>
      </c>
      <c r="B35" s="62">
        <v>19964.624969999997</v>
      </c>
      <c r="C35" s="62">
        <v>30814.855379999997</v>
      </c>
      <c r="D35" s="62">
        <v>38186.482000000004</v>
      </c>
      <c r="E35" s="62">
        <v>52155.539429999997</v>
      </c>
      <c r="F35" s="62">
        <v>63902.561229999999</v>
      </c>
      <c r="G35" s="62">
        <v>47701.388719999995</v>
      </c>
      <c r="H35" s="62">
        <v>12009.15056</v>
      </c>
      <c r="I35" s="62">
        <v>9089.3129200000003</v>
      </c>
      <c r="J35" s="62">
        <v>3937.72867</v>
      </c>
      <c r="K35" s="62">
        <v>3187.0271600000001</v>
      </c>
      <c r="L35" s="62">
        <v>3266.7173199999997</v>
      </c>
      <c r="M35" s="62">
        <v>16832.868989999999</v>
      </c>
      <c r="N35" s="62">
        <v>17080.771690000001</v>
      </c>
      <c r="O35" s="53"/>
      <c r="P35" s="53"/>
      <c r="Q35" s="53"/>
    </row>
    <row r="36" spans="1:17" s="63" customFormat="1" ht="15" customHeight="1">
      <c r="A36" s="61" t="s">
        <v>481</v>
      </c>
      <c r="B36" s="62">
        <v>0</v>
      </c>
      <c r="C36" s="62">
        <v>0</v>
      </c>
      <c r="D36" s="62">
        <v>0</v>
      </c>
      <c r="E36" s="62">
        <v>2.1077499999999998</v>
      </c>
      <c r="F36" s="62">
        <v>0</v>
      </c>
      <c r="G36" s="62">
        <v>0</v>
      </c>
      <c r="H36" s="62">
        <v>0</v>
      </c>
      <c r="I36" s="62">
        <v>0</v>
      </c>
      <c r="J36" s="62">
        <v>0</v>
      </c>
      <c r="K36" s="62">
        <v>0</v>
      </c>
      <c r="L36" s="62">
        <v>0</v>
      </c>
      <c r="M36" s="62">
        <v>0</v>
      </c>
      <c r="N36" s="62">
        <v>0</v>
      </c>
      <c r="O36" s="53"/>
      <c r="P36" s="53"/>
      <c r="Q36" s="53"/>
    </row>
    <row r="37" spans="1:17" s="63" customFormat="1" ht="15" customHeight="1">
      <c r="A37" s="61" t="s">
        <v>482</v>
      </c>
      <c r="B37" s="62">
        <v>157015.70083000002</v>
      </c>
      <c r="C37" s="62">
        <v>144566.50143999999</v>
      </c>
      <c r="D37" s="62">
        <v>99442.711840000004</v>
      </c>
      <c r="E37" s="62">
        <v>116956.35773</v>
      </c>
      <c r="F37" s="62">
        <v>122233.70954000001</v>
      </c>
      <c r="G37" s="62">
        <v>190156.21759000001</v>
      </c>
      <c r="H37" s="62">
        <v>362512.17176</v>
      </c>
      <c r="I37" s="62">
        <v>341051.91357999999</v>
      </c>
      <c r="J37" s="62">
        <v>326872.92180000001</v>
      </c>
      <c r="K37" s="62">
        <v>255811.11930000002</v>
      </c>
      <c r="L37" s="62">
        <v>256407.69275999998</v>
      </c>
      <c r="M37" s="62">
        <v>65829.574869999997</v>
      </c>
      <c r="N37" s="62">
        <v>65886.162219999998</v>
      </c>
      <c r="O37" s="53"/>
      <c r="P37" s="53"/>
      <c r="Q37" s="53"/>
    </row>
    <row r="38" spans="1:17" s="63" customFormat="1" ht="15" customHeight="1">
      <c r="A38" s="61" t="s">
        <v>483</v>
      </c>
      <c r="B38" s="62">
        <v>7758.0248499999998</v>
      </c>
      <c r="C38" s="62">
        <v>8941.4936199999993</v>
      </c>
      <c r="D38" s="62">
        <v>13815.508760000001</v>
      </c>
      <c r="E38" s="62">
        <v>13588.708060000001</v>
      </c>
      <c r="F38" s="62">
        <v>15893.422869999999</v>
      </c>
      <c r="G38" s="62">
        <v>9550.3416099999995</v>
      </c>
      <c r="H38" s="62">
        <v>11038.44044</v>
      </c>
      <c r="I38" s="62">
        <v>8794.356029999999</v>
      </c>
      <c r="J38" s="62">
        <v>10850.52822</v>
      </c>
      <c r="K38" s="62">
        <v>15967.74577</v>
      </c>
      <c r="L38" s="62">
        <v>15540.153189999999</v>
      </c>
      <c r="M38" s="62">
        <v>7332.7644700000001</v>
      </c>
      <c r="N38" s="62">
        <v>8034.0689800000009</v>
      </c>
      <c r="O38" s="53"/>
      <c r="P38" s="53"/>
      <c r="Q38" s="53"/>
    </row>
    <row r="39" spans="1:17" s="63" customFormat="1" ht="15" customHeight="1">
      <c r="A39" s="61" t="s">
        <v>145</v>
      </c>
      <c r="B39" s="62">
        <v>6269.2842300000002</v>
      </c>
      <c r="C39" s="62">
        <v>6584.5871900000002</v>
      </c>
      <c r="D39" s="62">
        <v>7668.9812199999997</v>
      </c>
      <c r="E39" s="62">
        <v>7261.2170400000005</v>
      </c>
      <c r="F39" s="62">
        <v>7213.5481300000001</v>
      </c>
      <c r="G39" s="62">
        <v>6280.98099</v>
      </c>
      <c r="H39" s="62">
        <v>5634.2800099999995</v>
      </c>
      <c r="I39" s="62">
        <v>4775.57449</v>
      </c>
      <c r="J39" s="62">
        <v>4272.9747500000003</v>
      </c>
      <c r="K39" s="62">
        <v>3411.6151199999999</v>
      </c>
      <c r="L39" s="62">
        <v>3228.48342</v>
      </c>
      <c r="M39" s="62">
        <v>3062.1315</v>
      </c>
      <c r="N39" s="62">
        <v>2996.5545699999998</v>
      </c>
      <c r="O39" s="53"/>
      <c r="P39" s="53"/>
      <c r="Q39" s="53"/>
    </row>
    <row r="40" spans="1:17" s="63" customFormat="1" ht="15" customHeight="1">
      <c r="A40" s="61" t="s">
        <v>152</v>
      </c>
      <c r="B40" s="62">
        <v>0</v>
      </c>
      <c r="C40" s="62">
        <v>0</v>
      </c>
      <c r="D40" s="62">
        <v>0</v>
      </c>
      <c r="E40" s="62">
        <v>0</v>
      </c>
      <c r="F40" s="62">
        <v>0</v>
      </c>
      <c r="G40" s="62">
        <v>0</v>
      </c>
      <c r="H40" s="62">
        <v>0</v>
      </c>
      <c r="I40" s="62">
        <v>0</v>
      </c>
      <c r="J40" s="62">
        <v>0</v>
      </c>
      <c r="K40" s="62">
        <v>0</v>
      </c>
      <c r="L40" s="62">
        <v>0</v>
      </c>
      <c r="M40" s="62">
        <v>0</v>
      </c>
      <c r="N40" s="62">
        <v>0</v>
      </c>
      <c r="O40" s="53"/>
      <c r="P40" s="53"/>
      <c r="Q40" s="53"/>
    </row>
    <row r="41" spans="1:17" s="63" customFormat="1" ht="15" customHeight="1">
      <c r="A41" s="61" t="s">
        <v>484</v>
      </c>
      <c r="B41" s="62">
        <v>0</v>
      </c>
      <c r="C41" s="62">
        <v>0</v>
      </c>
      <c r="D41" s="62">
        <v>29079.14055</v>
      </c>
      <c r="E41" s="62">
        <v>26393.186699999998</v>
      </c>
      <c r="F41" s="62">
        <v>21454.38781</v>
      </c>
      <c r="G41" s="62">
        <v>13797.050080000001</v>
      </c>
      <c r="H41" s="62">
        <v>9152.1510099999996</v>
      </c>
      <c r="I41" s="62">
        <v>4577.1360599999998</v>
      </c>
      <c r="J41" s="62">
        <v>0</v>
      </c>
      <c r="K41" s="62">
        <v>0</v>
      </c>
      <c r="L41" s="62">
        <v>0</v>
      </c>
      <c r="M41" s="62">
        <v>0</v>
      </c>
      <c r="N41" s="62">
        <v>0</v>
      </c>
      <c r="O41" s="53"/>
      <c r="P41" s="53"/>
      <c r="Q41" s="53"/>
    </row>
    <row r="42" spans="1:17" s="65" customFormat="1" ht="15" customHeight="1" thickBot="1">
      <c r="A42" s="61" t="s">
        <v>126</v>
      </c>
      <c r="B42" s="62">
        <v>0</v>
      </c>
      <c r="C42" s="62">
        <v>0</v>
      </c>
      <c r="D42" s="62">
        <v>0</v>
      </c>
      <c r="E42" s="62">
        <v>0</v>
      </c>
      <c r="F42" s="62">
        <v>0</v>
      </c>
      <c r="G42" s="62">
        <v>88343.235000000001</v>
      </c>
      <c r="H42" s="62">
        <v>90361.99893999999</v>
      </c>
      <c r="I42" s="62">
        <v>83843.187839999999</v>
      </c>
      <c r="J42" s="62">
        <v>54205.201560000001</v>
      </c>
      <c r="K42" s="62">
        <v>45431.961609999998</v>
      </c>
      <c r="L42" s="62">
        <v>45523.624029999999</v>
      </c>
      <c r="M42" s="62">
        <v>46209.364119999998</v>
      </c>
      <c r="N42" s="62">
        <v>46200.714679999997</v>
      </c>
      <c r="O42" s="53"/>
      <c r="P42" s="53"/>
      <c r="Q42" s="53"/>
    </row>
    <row r="43" spans="1:17" ht="15" customHeight="1" thickTop="1" thickBot="1">
      <c r="A43" s="59" t="s">
        <v>485</v>
      </c>
      <c r="B43" s="60">
        <v>75218.352329999994</v>
      </c>
      <c r="C43" s="60">
        <v>77206.751099999994</v>
      </c>
      <c r="D43" s="60">
        <v>80573.70040999999</v>
      </c>
      <c r="E43" s="60">
        <v>82155.124309999999</v>
      </c>
      <c r="F43" s="60">
        <v>91270.748510000005</v>
      </c>
      <c r="G43" s="60">
        <v>75079.2264</v>
      </c>
      <c r="H43" s="60">
        <v>71279.888579999999</v>
      </c>
      <c r="I43" s="60">
        <v>74268.346839999998</v>
      </c>
      <c r="J43" s="60">
        <v>61570.903869999995</v>
      </c>
      <c r="K43" s="60">
        <v>51119.21845</v>
      </c>
      <c r="L43" s="60">
        <v>49429.428039999999</v>
      </c>
      <c r="M43" s="60">
        <v>52389.209870000006</v>
      </c>
      <c r="N43" s="60">
        <v>50593.70534</v>
      </c>
      <c r="O43" s="53"/>
      <c r="P43" s="53"/>
      <c r="Q43" s="53"/>
    </row>
    <row r="44" spans="1:17" s="63" customFormat="1" ht="15" customHeight="1" thickTop="1">
      <c r="A44" s="61" t="s">
        <v>167</v>
      </c>
      <c r="B44" s="62">
        <v>56901.64</v>
      </c>
      <c r="C44" s="62">
        <v>64379.44</v>
      </c>
      <c r="D44" s="62">
        <v>66180</v>
      </c>
      <c r="E44" s="62">
        <v>68500.47</v>
      </c>
      <c r="F44" s="62">
        <v>69116.27</v>
      </c>
      <c r="G44" s="62">
        <v>88878.28</v>
      </c>
      <c r="H44" s="62">
        <v>89221.28</v>
      </c>
      <c r="I44" s="62">
        <v>89221.28</v>
      </c>
      <c r="J44" s="62">
        <v>104771.54</v>
      </c>
      <c r="K44" s="62">
        <v>52251.3</v>
      </c>
      <c r="L44" s="62">
        <v>52251.3</v>
      </c>
      <c r="M44" s="62">
        <v>60937.2</v>
      </c>
      <c r="N44" s="62">
        <v>60937.2</v>
      </c>
      <c r="O44" s="53"/>
      <c r="P44" s="53"/>
      <c r="Q44" s="53"/>
    </row>
    <row r="45" spans="1:17" s="63" customFormat="1" ht="15" customHeight="1">
      <c r="A45" s="61" t="s">
        <v>171</v>
      </c>
      <c r="B45" s="62">
        <v>5359.5865000000003</v>
      </c>
      <c r="C45" s="62">
        <v>53.62059</v>
      </c>
      <c r="D45" s="62">
        <v>53.625589999999995</v>
      </c>
      <c r="E45" s="62">
        <v>8564.9655899999998</v>
      </c>
      <c r="F45" s="62">
        <v>12556.749589999999</v>
      </c>
      <c r="G45" s="62">
        <v>396.62559000000005</v>
      </c>
      <c r="H45" s="62">
        <v>9131.1355899999999</v>
      </c>
      <c r="I45" s="62">
        <v>15582.82559</v>
      </c>
      <c r="J45" s="62">
        <v>4811.72559</v>
      </c>
      <c r="K45" s="62">
        <v>8553.0255899999993</v>
      </c>
      <c r="L45" s="62">
        <v>8553.0255899999993</v>
      </c>
      <c r="M45" s="62">
        <v>53.625589999999995</v>
      </c>
      <c r="N45" s="62">
        <v>53.625589999999995</v>
      </c>
      <c r="O45" s="53"/>
      <c r="P45" s="53"/>
      <c r="Q45" s="53"/>
    </row>
    <row r="46" spans="1:17" s="63" customFormat="1" ht="15" customHeight="1">
      <c r="A46" s="61" t="s">
        <v>175</v>
      </c>
      <c r="B46" s="62">
        <v>0</v>
      </c>
      <c r="C46" s="62">
        <v>0</v>
      </c>
      <c r="D46" s="62">
        <v>0</v>
      </c>
      <c r="E46" s="62">
        <v>0</v>
      </c>
      <c r="F46" s="62">
        <v>0</v>
      </c>
      <c r="G46" s="62">
        <v>0</v>
      </c>
      <c r="H46" s="62">
        <v>0</v>
      </c>
      <c r="I46" s="62">
        <v>0</v>
      </c>
      <c r="J46" s="62">
        <v>0</v>
      </c>
      <c r="K46" s="62">
        <v>0</v>
      </c>
      <c r="L46" s="62">
        <v>0</v>
      </c>
      <c r="M46" s="62">
        <v>0</v>
      </c>
      <c r="N46" s="62">
        <v>0</v>
      </c>
      <c r="O46" s="53"/>
      <c r="P46" s="53"/>
      <c r="Q46" s="53"/>
    </row>
    <row r="47" spans="1:17" s="63" customFormat="1" ht="15" customHeight="1">
      <c r="A47" s="61" t="s">
        <v>486</v>
      </c>
      <c r="B47" s="62">
        <v>10371.609060000001</v>
      </c>
      <c r="C47" s="62">
        <v>10630.160739999999</v>
      </c>
      <c r="D47" s="62">
        <v>10844.513720000001</v>
      </c>
      <c r="E47" s="62">
        <v>11194.06983</v>
      </c>
      <c r="F47" s="62">
        <v>4473.8887199999999</v>
      </c>
      <c r="G47" s="62">
        <v>4986.2727400000003</v>
      </c>
      <c r="H47" s="62">
        <v>4986.2727400000003</v>
      </c>
      <c r="I47" s="62">
        <v>4986.2727400000003</v>
      </c>
      <c r="J47" s="62">
        <v>4507.8763600000002</v>
      </c>
      <c r="K47" s="62">
        <v>4507.8763600000002</v>
      </c>
      <c r="L47" s="62">
        <v>4507.8763600000002</v>
      </c>
      <c r="M47" s="62">
        <v>4507.8763600000002</v>
      </c>
      <c r="N47" s="62">
        <v>4507.8763600000002</v>
      </c>
      <c r="O47" s="53"/>
      <c r="P47" s="53"/>
      <c r="Q47" s="53"/>
    </row>
    <row r="48" spans="1:17" s="63" customFormat="1" ht="15" customHeight="1">
      <c r="A48" s="61" t="s">
        <v>181</v>
      </c>
      <c r="B48" s="62">
        <v>2585.5167700000002</v>
      </c>
      <c r="C48" s="62">
        <v>2143.5297700000001</v>
      </c>
      <c r="D48" s="62">
        <v>3495.5610999999999</v>
      </c>
      <c r="E48" s="62">
        <v>-6104.3811100000003</v>
      </c>
      <c r="F48" s="62">
        <v>5123.8402000000006</v>
      </c>
      <c r="G48" s="62">
        <v>-19181.951929999999</v>
      </c>
      <c r="H48" s="62">
        <v>-32058.799749999998</v>
      </c>
      <c r="I48" s="62">
        <v>-35522.031490000001</v>
      </c>
      <c r="J48" s="62">
        <v>-52520.238079999996</v>
      </c>
      <c r="K48" s="62">
        <v>-14192.9835</v>
      </c>
      <c r="L48" s="62">
        <v>-15882.77391</v>
      </c>
      <c r="M48" s="62">
        <v>-13109.49208</v>
      </c>
      <c r="N48" s="62">
        <v>-14904.99661</v>
      </c>
      <c r="O48" s="53"/>
      <c r="P48" s="53"/>
      <c r="Q48" s="53"/>
    </row>
    <row r="49" spans="1:17" s="63" customFormat="1" ht="15" customHeight="1">
      <c r="A49" s="64" t="s">
        <v>487</v>
      </c>
      <c r="B49" s="62">
        <v>0</v>
      </c>
      <c r="C49" s="62">
        <v>0</v>
      </c>
      <c r="D49" s="62">
        <v>0</v>
      </c>
      <c r="E49" s="62">
        <v>615.80131999999992</v>
      </c>
      <c r="F49" s="62">
        <v>0</v>
      </c>
      <c r="G49" s="62">
        <v>5.77E-3</v>
      </c>
      <c r="H49" s="62">
        <v>-19181.951929999999</v>
      </c>
      <c r="I49" s="62">
        <v>-32058.799749999998</v>
      </c>
      <c r="J49" s="62">
        <v>-35043.635110000003</v>
      </c>
      <c r="K49" s="62">
        <v>1.9199999999999998E-3</v>
      </c>
      <c r="L49" s="62">
        <v>-14192.9835</v>
      </c>
      <c r="M49" s="62">
        <v>-7192.9835000000003</v>
      </c>
      <c r="N49" s="62">
        <v>-13109.49208</v>
      </c>
      <c r="O49" s="53"/>
      <c r="P49" s="53"/>
      <c r="Q49" s="53"/>
    </row>
    <row r="50" spans="1:17" s="65" customFormat="1" ht="15" customHeight="1" thickBot="1">
      <c r="A50" s="64" t="s">
        <v>488</v>
      </c>
      <c r="B50" s="62">
        <v>2585.5167700000002</v>
      </c>
      <c r="C50" s="62">
        <v>2143.5297700000001</v>
      </c>
      <c r="D50" s="62">
        <v>3495.5610999999999</v>
      </c>
      <c r="E50" s="62">
        <v>-6720.1824299999998</v>
      </c>
      <c r="F50" s="62">
        <v>5123.8402000000006</v>
      </c>
      <c r="G50" s="62">
        <v>-19181.957699999999</v>
      </c>
      <c r="H50" s="62">
        <v>-12876.847820000001</v>
      </c>
      <c r="I50" s="62">
        <v>-3463.2317400000002</v>
      </c>
      <c r="J50" s="62">
        <v>-17476.60297</v>
      </c>
      <c r="K50" s="62">
        <v>-14192.985419999999</v>
      </c>
      <c r="L50" s="62">
        <v>-1689.7904099999998</v>
      </c>
      <c r="M50" s="62">
        <v>-5916.5085799999997</v>
      </c>
      <c r="N50" s="62">
        <v>-1795.5045299999999</v>
      </c>
      <c r="O50" s="53"/>
      <c r="P50" s="53"/>
      <c r="Q50" s="53"/>
    </row>
    <row r="51" spans="1:17" ht="15" customHeight="1" thickTop="1" thickBot="1">
      <c r="A51" s="59" t="s">
        <v>489</v>
      </c>
      <c r="B51" s="60">
        <v>869986.88075999997</v>
      </c>
      <c r="C51" s="60">
        <v>960797.49751000002</v>
      </c>
      <c r="D51" s="60">
        <v>1077607.3699100001</v>
      </c>
      <c r="E51" s="60">
        <v>1146905.83018</v>
      </c>
      <c r="F51" s="60">
        <v>1149294.34775</v>
      </c>
      <c r="G51" s="60">
        <v>1008829.3669400001</v>
      </c>
      <c r="H51" s="60">
        <v>917764.62651999993</v>
      </c>
      <c r="I51" s="60">
        <v>896243.99660000007</v>
      </c>
      <c r="J51" s="60">
        <v>831838.81125999999</v>
      </c>
      <c r="K51" s="60">
        <v>697484.51139</v>
      </c>
      <c r="L51" s="60">
        <v>699878.98852999997</v>
      </c>
      <c r="M51" s="60">
        <v>621720.43252000003</v>
      </c>
      <c r="N51" s="60">
        <v>626646.03590000002</v>
      </c>
      <c r="O51" s="53"/>
      <c r="P51" s="53"/>
      <c r="Q51" s="53"/>
    </row>
    <row r="52" spans="1:17" s="63" customFormat="1" ht="15" customHeight="1" thickTop="1">
      <c r="A52" s="66" t="s">
        <v>490</v>
      </c>
      <c r="B52" s="62">
        <v>68080.586609999998</v>
      </c>
      <c r="C52" s="62">
        <v>70856.858519999994</v>
      </c>
      <c r="D52" s="62">
        <v>71663.501340000003</v>
      </c>
      <c r="E52" s="62">
        <v>88420.87715</v>
      </c>
      <c r="F52" s="62">
        <v>62750.019700000004</v>
      </c>
      <c r="G52" s="62">
        <v>50553.169259999995</v>
      </c>
      <c r="H52" s="62">
        <v>31952.63898</v>
      </c>
      <c r="I52" s="62">
        <v>29703.61508</v>
      </c>
      <c r="J52" s="62">
        <v>32284.249309999999</v>
      </c>
      <c r="K52" s="62">
        <v>37018.515009999996</v>
      </c>
      <c r="L52" s="62">
        <v>34990.673130000003</v>
      </c>
      <c r="M52" s="62">
        <v>43792.882429999998</v>
      </c>
      <c r="N52" s="62">
        <v>39673.024969999999</v>
      </c>
      <c r="O52" s="53"/>
      <c r="P52" s="53"/>
      <c r="Q52" s="53"/>
    </row>
    <row r="53" spans="1:17" s="65" customFormat="1" ht="15" customHeight="1">
      <c r="A53" s="64" t="s">
        <v>491</v>
      </c>
      <c r="B53" s="62">
        <v>0</v>
      </c>
      <c r="C53" s="62">
        <v>0</v>
      </c>
      <c r="D53" s="62">
        <v>0</v>
      </c>
      <c r="E53" s="62">
        <v>0</v>
      </c>
      <c r="F53" s="62">
        <v>0</v>
      </c>
      <c r="G53" s="62">
        <v>0</v>
      </c>
      <c r="H53" s="62">
        <v>0</v>
      </c>
      <c r="I53" s="62">
        <v>0</v>
      </c>
      <c r="J53" s="62">
        <v>0</v>
      </c>
      <c r="K53" s="62">
        <v>0</v>
      </c>
      <c r="L53" s="62">
        <v>0</v>
      </c>
      <c r="M53" s="62">
        <v>0</v>
      </c>
      <c r="N53" s="62">
        <v>0</v>
      </c>
      <c r="O53" s="53"/>
      <c r="P53" s="53"/>
      <c r="Q53" s="53"/>
    </row>
    <row r="54" spans="1:17" s="65" customFormat="1" ht="15" customHeight="1">
      <c r="A54" s="64" t="s">
        <v>492</v>
      </c>
      <c r="B54" s="62">
        <v>67772.306629999992</v>
      </c>
      <c r="C54" s="62">
        <v>70300.586219999997</v>
      </c>
      <c r="D54" s="62">
        <v>70988.70766</v>
      </c>
      <c r="E54" s="62">
        <v>86475.31684</v>
      </c>
      <c r="F54" s="62">
        <v>60634.05558</v>
      </c>
      <c r="G54" s="62">
        <v>47594.607229999994</v>
      </c>
      <c r="H54" s="62">
        <v>29782.08526</v>
      </c>
      <c r="I54" s="62">
        <v>27785.222739999997</v>
      </c>
      <c r="J54" s="62">
        <v>30476.841960000002</v>
      </c>
      <c r="K54" s="62">
        <v>35085.802280000004</v>
      </c>
      <c r="L54" s="62">
        <v>33038.259610000001</v>
      </c>
      <c r="M54" s="62">
        <v>41027.912089999998</v>
      </c>
      <c r="N54" s="62">
        <v>36834.688600000001</v>
      </c>
      <c r="O54" s="53"/>
      <c r="P54" s="53"/>
      <c r="Q54" s="53"/>
    </row>
    <row r="55" spans="1:17" s="65" customFormat="1" ht="15" customHeight="1">
      <c r="A55" s="64" t="s">
        <v>493</v>
      </c>
      <c r="B55" s="62">
        <v>0</v>
      </c>
      <c r="C55" s="62">
        <v>0</v>
      </c>
      <c r="D55" s="62">
        <v>0</v>
      </c>
      <c r="E55" s="62">
        <v>0</v>
      </c>
      <c r="F55" s="62">
        <v>0</v>
      </c>
      <c r="G55" s="62">
        <v>0</v>
      </c>
      <c r="H55" s="62">
        <v>0</v>
      </c>
      <c r="I55" s="62">
        <v>0</v>
      </c>
      <c r="J55" s="62">
        <v>0</v>
      </c>
      <c r="K55" s="62">
        <v>0</v>
      </c>
      <c r="L55" s="62">
        <v>0</v>
      </c>
      <c r="M55" s="62">
        <v>0</v>
      </c>
      <c r="N55" s="62">
        <v>0</v>
      </c>
      <c r="O55" s="53"/>
      <c r="P55" s="53"/>
      <c r="Q55" s="53"/>
    </row>
    <row r="56" spans="1:17" s="65" customFormat="1" ht="15" customHeight="1">
      <c r="A56" s="64" t="s">
        <v>494</v>
      </c>
      <c r="B56" s="62">
        <v>308.27997999999997</v>
      </c>
      <c r="C56" s="62">
        <v>556.27230000000009</v>
      </c>
      <c r="D56" s="62">
        <v>674.79367999999999</v>
      </c>
      <c r="E56" s="62">
        <v>1945.5603100000001</v>
      </c>
      <c r="F56" s="62">
        <v>2115.9641200000001</v>
      </c>
      <c r="G56" s="62">
        <v>2958.5620299999996</v>
      </c>
      <c r="H56" s="62">
        <v>2170.5537200000003</v>
      </c>
      <c r="I56" s="62">
        <v>1918.3923400000001</v>
      </c>
      <c r="J56" s="62">
        <v>1807.4073500000002</v>
      </c>
      <c r="K56" s="62">
        <v>1932.71273</v>
      </c>
      <c r="L56" s="62">
        <v>1952.4135200000001</v>
      </c>
      <c r="M56" s="62">
        <v>2764.9703399999999</v>
      </c>
      <c r="N56" s="62">
        <v>2838.33637</v>
      </c>
      <c r="O56" s="53"/>
      <c r="P56" s="53"/>
      <c r="Q56" s="53"/>
    </row>
    <row r="57" spans="1:17" s="65" customFormat="1" ht="15" customHeight="1">
      <c r="A57" s="64" t="s">
        <v>495</v>
      </c>
      <c r="B57" s="62">
        <v>0</v>
      </c>
      <c r="C57" s="62">
        <v>0</v>
      </c>
      <c r="D57" s="62">
        <v>0</v>
      </c>
      <c r="E57" s="62">
        <v>0</v>
      </c>
      <c r="F57" s="62">
        <v>0</v>
      </c>
      <c r="G57" s="62">
        <v>0</v>
      </c>
      <c r="H57" s="62">
        <v>0</v>
      </c>
      <c r="I57" s="62">
        <v>0</v>
      </c>
      <c r="J57" s="62">
        <v>0</v>
      </c>
      <c r="K57" s="62">
        <v>0</v>
      </c>
      <c r="L57" s="62">
        <v>0</v>
      </c>
      <c r="M57" s="62">
        <v>0</v>
      </c>
      <c r="N57" s="62">
        <v>0</v>
      </c>
      <c r="O57" s="53"/>
      <c r="P57" s="53"/>
      <c r="Q57" s="53"/>
    </row>
    <row r="58" spans="1:17" s="65" customFormat="1" ht="15" customHeight="1">
      <c r="A58" s="61" t="s">
        <v>496</v>
      </c>
      <c r="B58" s="62">
        <v>1658071.6937299999</v>
      </c>
      <c r="C58" s="62">
        <v>1921947.83663</v>
      </c>
      <c r="D58" s="62">
        <v>2216462.4696</v>
      </c>
      <c r="E58" s="62">
        <v>2335798.3624499999</v>
      </c>
      <c r="F58" s="62">
        <v>2342579.9192199996</v>
      </c>
      <c r="G58" s="62">
        <v>2295465.7046500002</v>
      </c>
      <c r="H58" s="62">
        <v>2137419.4205100001</v>
      </c>
      <c r="I58" s="62">
        <v>1873973.4613399999</v>
      </c>
      <c r="J58" s="62">
        <v>1856898.3158100001</v>
      </c>
      <c r="K58" s="62">
        <v>1713079.23618</v>
      </c>
      <c r="L58" s="62">
        <v>1704920.2486099999</v>
      </c>
      <c r="M58" s="62">
        <v>1538409.3991999999</v>
      </c>
      <c r="N58" s="62">
        <v>1535686.1106100001</v>
      </c>
      <c r="O58" s="53"/>
      <c r="P58" s="53"/>
      <c r="Q58" s="53"/>
    </row>
    <row r="59" spans="1:17">
      <c r="A59" s="67" t="s">
        <v>497</v>
      </c>
      <c r="B59" s="68">
        <v>80590.710560000007</v>
      </c>
      <c r="C59" s="68">
        <v>90654.960730000006</v>
      </c>
      <c r="D59" s="68">
        <v>102494.93459999999</v>
      </c>
      <c r="E59" s="68">
        <v>112902.21595999999</v>
      </c>
      <c r="F59" s="68">
        <v>111377.8023</v>
      </c>
      <c r="G59" s="68">
        <v>103585.6482</v>
      </c>
      <c r="H59" s="68">
        <v>84033.367249999996</v>
      </c>
      <c r="I59" s="68">
        <v>70865.887170000002</v>
      </c>
      <c r="J59" s="68">
        <v>66215.858590000003</v>
      </c>
      <c r="K59" s="68">
        <v>62024.526210000004</v>
      </c>
      <c r="L59" s="68">
        <v>4406.1575999999995</v>
      </c>
      <c r="M59" s="68">
        <v>52327.469899999996</v>
      </c>
      <c r="N59" s="68">
        <v>4581.1040600000006</v>
      </c>
      <c r="O59" s="53"/>
      <c r="P59" s="53"/>
      <c r="Q59" s="53"/>
    </row>
    <row r="60" spans="1:17" ht="15" customHeight="1">
      <c r="A60" s="64" t="s">
        <v>498</v>
      </c>
      <c r="B60" s="62">
        <v>-26932.675510000001</v>
      </c>
      <c r="C60" s="62">
        <v>-32502.58122</v>
      </c>
      <c r="D60" s="62">
        <v>-35662.804349999999</v>
      </c>
      <c r="E60" s="62">
        <v>-35351.749469999995</v>
      </c>
      <c r="F60" s="62">
        <v>-37127.260439999998</v>
      </c>
      <c r="G60" s="62">
        <v>-34707.238950000006</v>
      </c>
      <c r="H60" s="62">
        <v>-29993.969269999998</v>
      </c>
      <c r="I60" s="62">
        <v>-28101.720329999996</v>
      </c>
      <c r="J60" s="62">
        <v>-27259.887269999999</v>
      </c>
      <c r="K60" s="62">
        <v>-24685.81552</v>
      </c>
      <c r="L60" s="62">
        <v>-1885.70472</v>
      </c>
      <c r="M60" s="62">
        <v>21908.745099999996</v>
      </c>
      <c r="N60" s="62">
        <v>1750.7786500000004</v>
      </c>
      <c r="O60" s="53"/>
      <c r="P60" s="53"/>
      <c r="Q60" s="53"/>
    </row>
    <row r="61" spans="1:17" ht="15" customHeight="1">
      <c r="A61" s="61" t="s">
        <v>499</v>
      </c>
      <c r="B61" s="62">
        <v>53658.035049999999</v>
      </c>
      <c r="C61" s="62">
        <v>58152.379509999999</v>
      </c>
      <c r="D61" s="62">
        <v>66832.130250000002</v>
      </c>
      <c r="E61" s="62">
        <v>77550.466489999992</v>
      </c>
      <c r="F61" s="62">
        <v>74250.541859999998</v>
      </c>
      <c r="G61" s="62">
        <v>68878.409249999997</v>
      </c>
      <c r="H61" s="62">
        <v>54039.397979999994</v>
      </c>
      <c r="I61" s="62">
        <v>42764.166840000005</v>
      </c>
      <c r="J61" s="62">
        <v>38955.971319999997</v>
      </c>
      <c r="K61" s="62">
        <v>37338.71069</v>
      </c>
      <c r="L61" s="62">
        <v>2520.4528799999998</v>
      </c>
      <c r="M61" s="62">
        <v>30418.7248</v>
      </c>
      <c r="N61" s="62">
        <v>2830.3254100000004</v>
      </c>
      <c r="O61" s="53"/>
      <c r="P61" s="53"/>
      <c r="Q61" s="53"/>
    </row>
    <row r="62" spans="1:17" ht="15" customHeight="1">
      <c r="A62" s="69" t="s">
        <v>500</v>
      </c>
      <c r="B62" s="62">
        <v>3722.33104</v>
      </c>
      <c r="C62" s="62">
        <v>5487.1685700000007</v>
      </c>
      <c r="D62" s="62">
        <v>7783.9442800000006</v>
      </c>
      <c r="E62" s="62">
        <v>7855.2120100000002</v>
      </c>
      <c r="F62" s="62">
        <v>19457.31523</v>
      </c>
      <c r="G62" s="62">
        <v>11910.43894</v>
      </c>
      <c r="H62" s="62">
        <v>4196.8964699999997</v>
      </c>
      <c r="I62" s="62">
        <v>12459.55126</v>
      </c>
      <c r="J62" s="62">
        <v>9677.0661999999993</v>
      </c>
      <c r="K62" s="62">
        <v>10534.56263</v>
      </c>
      <c r="L62" s="62">
        <v>1777.02736</v>
      </c>
      <c r="M62" s="62">
        <v>18819.385419999999</v>
      </c>
      <c r="N62" s="62">
        <v>77.459069999999997</v>
      </c>
      <c r="O62" s="53"/>
      <c r="P62" s="53"/>
      <c r="Q62" s="53"/>
    </row>
    <row r="63" spans="1:17" ht="15" customHeight="1">
      <c r="A63" s="64" t="s">
        <v>501</v>
      </c>
      <c r="B63" s="62">
        <v>-1668.8838799999999</v>
      </c>
      <c r="C63" s="62">
        <v>-1828.36303</v>
      </c>
      <c r="D63" s="62">
        <v>-4076.27288</v>
      </c>
      <c r="E63" s="62">
        <v>-5508.0469599999997</v>
      </c>
      <c r="F63" s="62">
        <v>-6791.42065</v>
      </c>
      <c r="G63" s="62">
        <v>-7499.1151799999998</v>
      </c>
      <c r="H63" s="62">
        <v>-3198.9636700000001</v>
      </c>
      <c r="I63" s="62">
        <v>-8277.5778200000004</v>
      </c>
      <c r="J63" s="62">
        <v>-8886.1510699999999</v>
      </c>
      <c r="K63" s="62">
        <v>-8320.1729500000001</v>
      </c>
      <c r="L63" s="62">
        <v>-1302.3018200000001</v>
      </c>
      <c r="M63" s="62">
        <v>9252.5425599999999</v>
      </c>
      <c r="N63" s="62">
        <v>280.10509999999999</v>
      </c>
      <c r="O63" s="53"/>
      <c r="P63" s="53"/>
      <c r="Q63" s="53"/>
    </row>
    <row r="64" spans="1:17" ht="15" customHeight="1">
      <c r="A64" s="70" t="s">
        <v>502</v>
      </c>
      <c r="B64" s="62">
        <v>55711.482210000002</v>
      </c>
      <c r="C64" s="62">
        <v>61811.18505</v>
      </c>
      <c r="D64" s="62">
        <v>70539.801650000009</v>
      </c>
      <c r="E64" s="62">
        <v>79897.631540000002</v>
      </c>
      <c r="F64" s="62">
        <v>86916.43643999999</v>
      </c>
      <c r="G64" s="62">
        <v>73289.733010000011</v>
      </c>
      <c r="H64" s="62">
        <v>55037.330780000004</v>
      </c>
      <c r="I64" s="62">
        <v>46946.14028</v>
      </c>
      <c r="J64" s="62">
        <v>39746.886450000005</v>
      </c>
      <c r="K64" s="62">
        <v>39553.10037</v>
      </c>
      <c r="L64" s="62">
        <v>2995.1784199999997</v>
      </c>
      <c r="M64" s="62">
        <v>39985.567660000001</v>
      </c>
      <c r="N64" s="62">
        <v>2627.6793800000005</v>
      </c>
      <c r="O64" s="53"/>
      <c r="P64" s="53"/>
      <c r="Q64" s="53"/>
    </row>
    <row r="65" spans="1:17" ht="15" customHeight="1">
      <c r="A65" s="69" t="s">
        <v>503</v>
      </c>
      <c r="B65" s="62">
        <v>9421.7871799999994</v>
      </c>
      <c r="C65" s="62">
        <v>5039.2596700000004</v>
      </c>
      <c r="D65" s="62">
        <v>18600.295320000001</v>
      </c>
      <c r="E65" s="62">
        <v>20160.938329999997</v>
      </c>
      <c r="F65" s="62">
        <v>19463.320350000002</v>
      </c>
      <c r="G65" s="62">
        <v>25190.381239999999</v>
      </c>
      <c r="H65" s="62">
        <v>119014.91899999999</v>
      </c>
      <c r="I65" s="62">
        <v>37305.74265</v>
      </c>
      <c r="J65" s="62">
        <v>28286.152100000003</v>
      </c>
      <c r="K65" s="62">
        <v>23041.758679999999</v>
      </c>
      <c r="L65" s="62">
        <v>2153.0469600000001</v>
      </c>
      <c r="M65" s="62">
        <v>20217.001800000002</v>
      </c>
      <c r="N65" s="62">
        <v>829.46521000000007</v>
      </c>
      <c r="O65" s="53"/>
      <c r="P65" s="53"/>
      <c r="Q65" s="53"/>
    </row>
    <row r="66" spans="1:17" ht="15" customHeight="1">
      <c r="A66" s="69" t="s">
        <v>504</v>
      </c>
      <c r="B66" s="62">
        <v>-20152.789980000001</v>
      </c>
      <c r="C66" s="62">
        <v>-12949.760330000001</v>
      </c>
      <c r="D66" s="62">
        <v>-29105.785620000002</v>
      </c>
      <c r="E66" s="62">
        <v>-43072.585610000002</v>
      </c>
      <c r="F66" s="62">
        <v>-34572.346700000002</v>
      </c>
      <c r="G66" s="62">
        <v>-56257.572950000002</v>
      </c>
      <c r="H66" s="62">
        <v>-132822.49454000001</v>
      </c>
      <c r="I66" s="62">
        <v>-35975.366259999995</v>
      </c>
      <c r="J66" s="62">
        <v>-36008.653409999999</v>
      </c>
      <c r="K66" s="62">
        <v>-33729.765030000002</v>
      </c>
      <c r="L66" s="62">
        <v>-3439.31223</v>
      </c>
      <c r="M66" s="62">
        <v>23001.560690000006</v>
      </c>
      <c r="N66" s="62">
        <v>1966.0004999999996</v>
      </c>
      <c r="O66" s="53"/>
      <c r="P66" s="53"/>
      <c r="Q66" s="53"/>
    </row>
    <row r="67" spans="1:17" ht="15" customHeight="1">
      <c r="A67" s="61" t="s">
        <v>505</v>
      </c>
      <c r="B67" s="62">
        <v>44980.47941</v>
      </c>
      <c r="C67" s="62">
        <v>53900.684390000002</v>
      </c>
      <c r="D67" s="62">
        <v>60034.311350000004</v>
      </c>
      <c r="E67" s="62">
        <v>56985.984259999997</v>
      </c>
      <c r="F67" s="62">
        <v>71807.410090000005</v>
      </c>
      <c r="G67" s="62">
        <v>42222.541299999997</v>
      </c>
      <c r="H67" s="62">
        <v>41229.755239999999</v>
      </c>
      <c r="I67" s="62">
        <v>48276.516670000005</v>
      </c>
      <c r="J67" s="62">
        <v>32024.385140000002</v>
      </c>
      <c r="K67" s="62">
        <v>28865.09402</v>
      </c>
      <c r="L67" s="62">
        <v>1708.9131499999999</v>
      </c>
      <c r="M67" s="62">
        <v>37201.008769999993</v>
      </c>
      <c r="N67" s="62">
        <v>1491.1440900000011</v>
      </c>
      <c r="O67" s="53"/>
      <c r="P67" s="53"/>
      <c r="Q67" s="53"/>
    </row>
    <row r="68" spans="1:17" ht="15" customHeight="1">
      <c r="A68" s="64" t="s">
        <v>506</v>
      </c>
      <c r="B68" s="62">
        <v>-41959.99381</v>
      </c>
      <c r="C68" s="62">
        <v>-51734.626109999997</v>
      </c>
      <c r="D68" s="62">
        <v>-56667.239520000003</v>
      </c>
      <c r="E68" s="62">
        <v>-63709.406000000003</v>
      </c>
      <c r="F68" s="62">
        <v>-66310.685420000009</v>
      </c>
      <c r="G68" s="62">
        <v>-61442.752829999998</v>
      </c>
      <c r="H68" s="62">
        <v>-53529.128320000003</v>
      </c>
      <c r="I68" s="62">
        <v>-51872.264289999999</v>
      </c>
      <c r="J68" s="62">
        <v>-49516.255709999998</v>
      </c>
      <c r="K68" s="62">
        <v>-43176.527990000002</v>
      </c>
      <c r="L68" s="62">
        <v>-3387.16932</v>
      </c>
      <c r="M68" s="62">
        <v>43354.531800000004</v>
      </c>
      <c r="N68" s="62">
        <v>3399.9766400000008</v>
      </c>
      <c r="O68" s="53"/>
      <c r="P68" s="53"/>
      <c r="Q68" s="53"/>
    </row>
    <row r="69" spans="1:17" ht="15" customHeight="1">
      <c r="A69" s="70" t="s">
        <v>507</v>
      </c>
      <c r="B69" s="62">
        <v>3020.4856</v>
      </c>
      <c r="C69" s="62">
        <v>2166.0582799999997</v>
      </c>
      <c r="D69" s="62">
        <v>3367.0718299999999</v>
      </c>
      <c r="E69" s="62">
        <v>-6723.4217399999998</v>
      </c>
      <c r="F69" s="62">
        <v>5496.7246699999996</v>
      </c>
      <c r="G69" s="62">
        <v>-19220.21153</v>
      </c>
      <c r="H69" s="62">
        <v>-12299.373079999999</v>
      </c>
      <c r="I69" s="62">
        <v>-3595.7476200000001</v>
      </c>
      <c r="J69" s="62">
        <v>-17491.870569999999</v>
      </c>
      <c r="K69" s="62">
        <v>-14311.43397</v>
      </c>
      <c r="L69" s="62">
        <v>-1678.2561699999999</v>
      </c>
      <c r="M69" s="62">
        <v>-6153.5230300000112</v>
      </c>
      <c r="N69" s="62">
        <v>-1908.8325499999996</v>
      </c>
      <c r="O69" s="53"/>
      <c r="P69" s="53"/>
      <c r="Q69" s="53"/>
    </row>
    <row r="70" spans="1:17" ht="15" customHeight="1">
      <c r="A70" s="70" t="s">
        <v>508</v>
      </c>
      <c r="B70" s="62">
        <v>-1.9599999999999999E-3</v>
      </c>
      <c r="C70" s="62">
        <v>-5.8E-4</v>
      </c>
      <c r="D70" s="62">
        <v>-2.1160000000000002E-2</v>
      </c>
      <c r="E70" s="62">
        <v>-5.9100000000000003E-3</v>
      </c>
      <c r="F70" s="62">
        <v>2.9999999999999997E-4</v>
      </c>
      <c r="G70" s="62">
        <v>4.8999999999999998E-4</v>
      </c>
      <c r="H70" s="62">
        <v>2.9999999999999997E-4</v>
      </c>
      <c r="I70" s="62">
        <v>5.0000000000000002E-5</v>
      </c>
      <c r="J70" s="62">
        <v>4.0000000000000003E-5</v>
      </c>
      <c r="K70" s="62">
        <v>-7.1999999999999994E-4</v>
      </c>
      <c r="L70" s="62">
        <v>4.7020000000000006E-2</v>
      </c>
      <c r="M70" s="62">
        <v>0.32212000000000002</v>
      </c>
      <c r="N70" s="62">
        <v>-5.0000000000000002E-5</v>
      </c>
      <c r="O70" s="53"/>
      <c r="P70" s="53"/>
      <c r="Q70" s="53"/>
    </row>
    <row r="71" spans="1:17" ht="15" customHeight="1">
      <c r="A71" s="71" t="s">
        <v>509</v>
      </c>
      <c r="B71" s="62">
        <v>-1.9599999999999999E-3</v>
      </c>
      <c r="C71" s="62">
        <v>-5.8E-4</v>
      </c>
      <c r="D71" s="62">
        <v>-2.1160000000000002E-2</v>
      </c>
      <c r="E71" s="62">
        <v>-5.9100000000000003E-3</v>
      </c>
      <c r="F71" s="62">
        <v>2.9999999999999997E-4</v>
      </c>
      <c r="G71" s="62">
        <v>4.8999999999999998E-4</v>
      </c>
      <c r="H71" s="62">
        <v>2.9999999999999997E-4</v>
      </c>
      <c r="I71" s="62">
        <v>5.0000000000000002E-5</v>
      </c>
      <c r="J71" s="62">
        <v>4.0000000000000003E-5</v>
      </c>
      <c r="K71" s="62">
        <v>-7.1999999999999994E-4</v>
      </c>
      <c r="L71" s="62">
        <v>4.7020000000000006E-2</v>
      </c>
      <c r="M71" s="62">
        <v>0.32212000000000002</v>
      </c>
      <c r="N71" s="62">
        <v>-5.0000000000000002E-5</v>
      </c>
      <c r="O71" s="53"/>
      <c r="P71" s="53"/>
      <c r="Q71" s="53"/>
    </row>
    <row r="72" spans="1:17" ht="15" customHeight="1">
      <c r="A72" s="71" t="s">
        <v>510</v>
      </c>
      <c r="B72" s="62">
        <v>0</v>
      </c>
      <c r="C72" s="62">
        <v>0</v>
      </c>
      <c r="D72" s="62">
        <v>0</v>
      </c>
      <c r="E72" s="62">
        <v>0</v>
      </c>
      <c r="F72" s="62">
        <v>0</v>
      </c>
      <c r="G72" s="62">
        <v>0</v>
      </c>
      <c r="H72" s="62">
        <v>0</v>
      </c>
      <c r="I72" s="62">
        <v>0</v>
      </c>
      <c r="J72" s="62">
        <v>0</v>
      </c>
      <c r="K72" s="62">
        <v>0</v>
      </c>
      <c r="L72" s="62">
        <v>0</v>
      </c>
      <c r="M72" s="62">
        <v>0</v>
      </c>
      <c r="N72" s="62">
        <v>0</v>
      </c>
      <c r="O72" s="53"/>
      <c r="P72" s="53"/>
      <c r="Q72" s="53"/>
    </row>
    <row r="73" spans="1:17" ht="15" customHeight="1">
      <c r="A73" s="61" t="s">
        <v>511</v>
      </c>
      <c r="B73" s="62">
        <v>-0.17263999999999999</v>
      </c>
      <c r="C73" s="62">
        <v>-0.13641</v>
      </c>
      <c r="D73" s="62">
        <v>-0.25264999999999999</v>
      </c>
      <c r="E73" s="62">
        <v>-3.39418</v>
      </c>
      <c r="F73" s="62">
        <v>-0.17911000000000002</v>
      </c>
      <c r="G73" s="62">
        <v>-7.4150000000000008E-2</v>
      </c>
      <c r="H73" s="62">
        <v>-1.32E-2</v>
      </c>
      <c r="I73" s="62">
        <v>-3.0899999999999999E-3</v>
      </c>
      <c r="J73" s="62">
        <v>0.46350000000000002</v>
      </c>
      <c r="K73" s="62">
        <v>1.1453599999999999</v>
      </c>
      <c r="L73" s="62">
        <v>5.8900000000000001E-2</v>
      </c>
      <c r="M73" s="62">
        <v>-5.0180000000000009E-2</v>
      </c>
      <c r="N73" s="62">
        <v>-0.29164000000000001</v>
      </c>
      <c r="O73" s="53"/>
      <c r="P73" s="53"/>
      <c r="Q73" s="53"/>
    </row>
    <row r="74" spans="1:17" ht="15" customHeight="1">
      <c r="A74" s="61" t="s">
        <v>657</v>
      </c>
      <c r="B74" s="62">
        <v>6.9800000000000001E-3</v>
      </c>
      <c r="C74" s="62">
        <v>1.0230000000000001E-2</v>
      </c>
      <c r="D74" s="62">
        <v>-5.3699999999999998E-3</v>
      </c>
      <c r="E74" s="62">
        <v>-3.2856900000000002</v>
      </c>
      <c r="F74" s="62">
        <v>-3.9900000000000005E-3</v>
      </c>
      <c r="G74" s="62">
        <v>-4.2729999999999997E-2</v>
      </c>
      <c r="H74" s="62">
        <v>-1.32E-2</v>
      </c>
      <c r="I74" s="62">
        <v>-2.98E-3</v>
      </c>
      <c r="J74" s="62">
        <v>0.46373000000000003</v>
      </c>
      <c r="K74" s="62">
        <v>1.1453599999999999</v>
      </c>
      <c r="L74" s="62">
        <v>5.8900000000000001E-2</v>
      </c>
      <c r="M74" s="62">
        <v>-6.3340000000000007E-2</v>
      </c>
      <c r="N74" s="62">
        <v>-8.0000000000000004E-4</v>
      </c>
      <c r="O74" s="53"/>
      <c r="P74" s="53"/>
      <c r="Q74" s="53"/>
    </row>
    <row r="75" spans="1:17" ht="15" customHeight="1">
      <c r="A75" s="64" t="s">
        <v>306</v>
      </c>
      <c r="B75" s="62">
        <v>-0.17962</v>
      </c>
      <c r="C75" s="62">
        <v>-0.14663999999999999</v>
      </c>
      <c r="D75" s="62">
        <v>-0.24728</v>
      </c>
      <c r="E75" s="62">
        <v>-0.10848999999999999</v>
      </c>
      <c r="F75" s="62">
        <v>-0.17512</v>
      </c>
      <c r="G75" s="62">
        <v>-3.1420000000000003E-2</v>
      </c>
      <c r="H75" s="62">
        <v>0</v>
      </c>
      <c r="I75" s="62">
        <v>-1.1E-4</v>
      </c>
      <c r="J75" s="62">
        <v>-2.3000000000000001E-4</v>
      </c>
      <c r="K75" s="62">
        <v>0</v>
      </c>
      <c r="L75" s="62">
        <v>0</v>
      </c>
      <c r="M75" s="62">
        <v>1.316E-2</v>
      </c>
      <c r="N75" s="62">
        <v>-0.29083999999999999</v>
      </c>
      <c r="O75" s="53"/>
      <c r="P75" s="53"/>
      <c r="Q75" s="53"/>
    </row>
    <row r="76" spans="1:17" ht="15" customHeight="1">
      <c r="A76" s="61" t="s">
        <v>514</v>
      </c>
      <c r="B76" s="62">
        <v>3020.3110000000001</v>
      </c>
      <c r="C76" s="62">
        <v>2165.9212900000002</v>
      </c>
      <c r="D76" s="62">
        <v>3366.7980200000002</v>
      </c>
      <c r="E76" s="62">
        <v>-6726.8218299999999</v>
      </c>
      <c r="F76" s="62">
        <v>5496.5458600000002</v>
      </c>
      <c r="G76" s="62">
        <v>-19220.285190000002</v>
      </c>
      <c r="H76" s="62">
        <v>-12299.385980000001</v>
      </c>
      <c r="I76" s="62">
        <v>-3595.7506600000002</v>
      </c>
      <c r="J76" s="62">
        <v>-17491.407030000002</v>
      </c>
      <c r="K76" s="62">
        <v>-14310.28933</v>
      </c>
      <c r="L76" s="62">
        <v>-1678.1502499999999</v>
      </c>
      <c r="M76" s="62">
        <v>-6153.1507300000112</v>
      </c>
      <c r="N76" s="62">
        <v>-1908.5409599999998</v>
      </c>
      <c r="O76" s="53"/>
      <c r="P76" s="53"/>
      <c r="Q76" s="53"/>
    </row>
    <row r="77" spans="1:17" ht="15" customHeight="1">
      <c r="A77" s="72" t="s">
        <v>515</v>
      </c>
      <c r="B77" s="62">
        <v>3.0449999999999999</v>
      </c>
      <c r="C77" s="62">
        <v>0.13</v>
      </c>
      <c r="D77" s="62">
        <v>0</v>
      </c>
      <c r="E77" s="62">
        <v>0</v>
      </c>
      <c r="F77" s="62">
        <v>0</v>
      </c>
      <c r="G77" s="62">
        <v>0</v>
      </c>
      <c r="H77" s="62">
        <v>0</v>
      </c>
      <c r="I77" s="62">
        <v>0</v>
      </c>
      <c r="J77" s="62">
        <v>0</v>
      </c>
      <c r="K77" s="62">
        <v>0</v>
      </c>
      <c r="L77" s="62">
        <v>0</v>
      </c>
      <c r="M77" s="62">
        <v>0</v>
      </c>
      <c r="N77" s="62">
        <v>0</v>
      </c>
      <c r="O77" s="53"/>
      <c r="P77" s="53"/>
      <c r="Q77" s="53"/>
    </row>
    <row r="78" spans="1:17" ht="15" customHeight="1">
      <c r="A78" s="70" t="s">
        <v>516</v>
      </c>
      <c r="B78" s="62">
        <v>3023.3560000000002</v>
      </c>
      <c r="C78" s="62">
        <v>2166.0512899999999</v>
      </c>
      <c r="D78" s="62">
        <v>3366.7980200000002</v>
      </c>
      <c r="E78" s="62">
        <v>-6726.8218299999999</v>
      </c>
      <c r="F78" s="62">
        <v>5496.5458600000002</v>
      </c>
      <c r="G78" s="62">
        <v>-19220.285190000002</v>
      </c>
      <c r="H78" s="62">
        <v>-12299.385980000001</v>
      </c>
      <c r="I78" s="62">
        <v>-3595.7506600000002</v>
      </c>
      <c r="J78" s="62">
        <v>-17491.407030000002</v>
      </c>
      <c r="K78" s="62">
        <v>-14310.28933</v>
      </c>
      <c r="L78" s="62">
        <v>-1678.1502499999999</v>
      </c>
      <c r="M78" s="62">
        <v>-6153.1507300000112</v>
      </c>
      <c r="N78" s="62">
        <v>-1908.5409599999998</v>
      </c>
      <c r="O78" s="53"/>
      <c r="P78" s="53"/>
      <c r="Q78" s="53"/>
    </row>
    <row r="79" spans="1:17" ht="15" customHeight="1">
      <c r="A79" s="69" t="s">
        <v>517</v>
      </c>
      <c r="B79" s="62">
        <v>-437.83922999999999</v>
      </c>
      <c r="C79" s="62">
        <v>-22.521519999999999</v>
      </c>
      <c r="D79" s="62">
        <v>128.76308</v>
      </c>
      <c r="E79" s="62">
        <v>6.6393999999999993</v>
      </c>
      <c r="F79" s="62">
        <v>-372.70565999999997</v>
      </c>
      <c r="G79" s="62">
        <v>38.327489999999997</v>
      </c>
      <c r="H79" s="62">
        <v>-577.46183999999994</v>
      </c>
      <c r="I79" s="62">
        <v>132.51892000000001</v>
      </c>
      <c r="J79" s="62">
        <v>14.80406</v>
      </c>
      <c r="K79" s="62">
        <v>117.30391</v>
      </c>
      <c r="L79" s="62">
        <v>-11.64016</v>
      </c>
      <c r="M79" s="62">
        <v>236.64215000000002</v>
      </c>
      <c r="N79" s="62">
        <v>113.03643000000001</v>
      </c>
      <c r="O79" s="53"/>
      <c r="P79" s="53"/>
      <c r="Q79" s="53"/>
    </row>
    <row r="80" spans="1:17" ht="15" customHeight="1">
      <c r="A80" s="61" t="s">
        <v>518</v>
      </c>
      <c r="B80" s="62">
        <v>2585.5167700000002</v>
      </c>
      <c r="C80" s="62">
        <v>2143.5297700000001</v>
      </c>
      <c r="D80" s="62">
        <v>3495.5610999999999</v>
      </c>
      <c r="E80" s="62">
        <v>-6720.1824299999998</v>
      </c>
      <c r="F80" s="62">
        <v>5123.8402000000006</v>
      </c>
      <c r="G80" s="62">
        <v>-19181.957699999999</v>
      </c>
      <c r="H80" s="62">
        <v>-12876.847820000001</v>
      </c>
      <c r="I80" s="62">
        <v>-3463.2317400000002</v>
      </c>
      <c r="J80" s="62">
        <v>-17476.60297</v>
      </c>
      <c r="K80" s="62">
        <v>-14192.985419999999</v>
      </c>
      <c r="L80" s="62">
        <v>-1689.7904099999998</v>
      </c>
      <c r="M80" s="62">
        <v>-5916.5085800000115</v>
      </c>
      <c r="N80" s="62">
        <v>-1795.5045299999997</v>
      </c>
      <c r="O80" s="53"/>
      <c r="P80" s="53"/>
      <c r="Q80" s="53"/>
    </row>
    <row r="81" spans="1:17" ht="15" customHeight="1">
      <c r="A81" s="69" t="s">
        <v>519</v>
      </c>
      <c r="B81" s="62">
        <v>0</v>
      </c>
      <c r="C81" s="62">
        <v>0</v>
      </c>
      <c r="D81" s="62">
        <v>0</v>
      </c>
      <c r="E81" s="62">
        <v>0</v>
      </c>
      <c r="F81" s="62">
        <v>0</v>
      </c>
      <c r="G81" s="62">
        <v>0</v>
      </c>
      <c r="H81" s="62">
        <v>0</v>
      </c>
      <c r="I81" s="62">
        <v>0</v>
      </c>
      <c r="J81" s="62">
        <v>0</v>
      </c>
      <c r="K81" s="62">
        <v>0</v>
      </c>
      <c r="L81" s="62">
        <v>0</v>
      </c>
      <c r="M81" s="62">
        <v>0</v>
      </c>
      <c r="N81" s="62">
        <v>0</v>
      </c>
      <c r="O81" s="53"/>
      <c r="P81" s="53"/>
      <c r="Q81" s="53"/>
    </row>
    <row r="82" spans="1:17" ht="15" customHeight="1">
      <c r="A82" s="61" t="s">
        <v>520</v>
      </c>
      <c r="B82" s="62">
        <v>2585.5167700000002</v>
      </c>
      <c r="C82" s="62">
        <v>2143.5297700000001</v>
      </c>
      <c r="D82" s="62">
        <v>3495.5610999999999</v>
      </c>
      <c r="E82" s="62">
        <v>-6720.1824299999998</v>
      </c>
      <c r="F82" s="62">
        <v>5123.8402000000006</v>
      </c>
      <c r="G82" s="62">
        <v>-19181.957699999999</v>
      </c>
      <c r="H82" s="62">
        <v>-12876.847820000001</v>
      </c>
      <c r="I82" s="62">
        <v>-3463.2317400000002</v>
      </c>
      <c r="J82" s="62">
        <v>-17476.60297</v>
      </c>
      <c r="K82" s="62">
        <v>-14192.985419999999</v>
      </c>
      <c r="L82" s="62">
        <v>-1689.7904099999998</v>
      </c>
      <c r="M82" s="62">
        <v>-5916.5085800000115</v>
      </c>
      <c r="N82" s="62">
        <v>-1795.5045299999997</v>
      </c>
      <c r="O82" s="53"/>
      <c r="P82" s="53"/>
      <c r="Q82" s="53"/>
    </row>
    <row r="83" spans="1:17" ht="15" customHeight="1" thickBot="1">
      <c r="A83" s="69" t="s">
        <v>521</v>
      </c>
      <c r="B83" s="62">
        <v>0</v>
      </c>
      <c r="C83" s="62">
        <v>0</v>
      </c>
      <c r="D83" s="62">
        <v>0</v>
      </c>
      <c r="E83" s="62">
        <v>0</v>
      </c>
      <c r="F83" s="62">
        <v>0</v>
      </c>
      <c r="G83" s="62">
        <v>0</v>
      </c>
      <c r="H83" s="62">
        <v>0</v>
      </c>
      <c r="I83" s="62">
        <v>0</v>
      </c>
      <c r="J83" s="62">
        <v>0</v>
      </c>
      <c r="K83" s="62">
        <v>0</v>
      </c>
      <c r="L83" s="62">
        <v>0</v>
      </c>
      <c r="M83" s="62">
        <v>0</v>
      </c>
      <c r="N83" s="62">
        <v>0</v>
      </c>
      <c r="O83" s="53"/>
      <c r="P83" s="53"/>
      <c r="Q83" s="53"/>
    </row>
    <row r="84" spans="1:17" ht="15" customHeight="1" thickTop="1" thickBot="1">
      <c r="A84" s="59" t="s">
        <v>522</v>
      </c>
      <c r="B84" s="60">
        <v>2585.5167700000002</v>
      </c>
      <c r="C84" s="60">
        <v>2143.5297700000001</v>
      </c>
      <c r="D84" s="60">
        <v>3495.5610999999999</v>
      </c>
      <c r="E84" s="60">
        <v>-6720.1824299999998</v>
      </c>
      <c r="F84" s="60">
        <v>5123.8402000000006</v>
      </c>
      <c r="G84" s="60">
        <v>-19181.957699999999</v>
      </c>
      <c r="H84" s="60">
        <v>-12876.847820000001</v>
      </c>
      <c r="I84" s="60">
        <v>-3463.2317400000002</v>
      </c>
      <c r="J84" s="60">
        <v>-17476.60297</v>
      </c>
      <c r="K84" s="60">
        <v>-14192.985419999999</v>
      </c>
      <c r="L84" s="60">
        <v>-1689.7904099999998</v>
      </c>
      <c r="M84" s="60">
        <v>-5916.5085800000115</v>
      </c>
      <c r="N84" s="60">
        <v>-1795.5045299999997</v>
      </c>
      <c r="O84" s="53"/>
      <c r="P84" s="53"/>
      <c r="Q84" s="53"/>
    </row>
    <row r="85" spans="1:17" ht="3.75" customHeight="1" thickTop="1" thickBot="1">
      <c r="A85" s="73"/>
      <c r="B85" s="74"/>
      <c r="C85" s="74"/>
      <c r="D85" s="74"/>
      <c r="E85" s="74"/>
      <c r="F85" s="74"/>
      <c r="G85" s="74"/>
      <c r="H85" s="74"/>
      <c r="I85" s="74"/>
      <c r="J85" s="74"/>
      <c r="K85" s="74"/>
      <c r="L85" s="74"/>
      <c r="M85" s="74"/>
      <c r="N85" s="74"/>
      <c r="O85" s="53"/>
      <c r="P85" s="53"/>
      <c r="Q85" s="53"/>
    </row>
    <row r="86" spans="1:17" ht="15" customHeight="1" thickTop="1">
      <c r="A86" s="75"/>
      <c r="B86" s="76"/>
      <c r="C86" s="76"/>
      <c r="D86" s="76"/>
      <c r="E86" s="76"/>
      <c r="F86" s="76"/>
      <c r="G86" s="76"/>
      <c r="H86" s="76"/>
      <c r="I86" s="76"/>
      <c r="J86" s="76"/>
      <c r="K86" s="76"/>
      <c r="L86" s="76"/>
      <c r="M86" s="76"/>
      <c r="N86" s="76"/>
      <c r="O86" s="53"/>
      <c r="P86" s="53"/>
      <c r="Q86" s="53"/>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N87"/>
  <sheetViews>
    <sheetView zoomScaleNormal="100" workbookViewId="0">
      <selection activeCell="F76" sqref="F76"/>
    </sheetView>
  </sheetViews>
  <sheetFormatPr baseColWidth="10" defaultColWidth="9.140625" defaultRowHeight="18"/>
  <cols>
    <col min="1" max="1" width="89.85546875" style="54" bestFit="1" customWidth="1"/>
    <col min="2" max="8" width="9.7109375" style="54" bestFit="1" customWidth="1"/>
    <col min="9" max="9" width="9.7109375" style="54" customWidth="1"/>
    <col min="10" max="10" width="9.7109375" style="54" bestFit="1" customWidth="1"/>
    <col min="11" max="13" width="9.7109375" style="54" customWidth="1"/>
    <col min="14" max="14" width="9.7109375" style="78" bestFit="1" customWidth="1"/>
    <col min="15" max="256" width="9.140625" style="54"/>
    <col min="257" max="257" width="89.85546875" style="54" bestFit="1" customWidth="1"/>
    <col min="258" max="264" width="9.7109375" style="54" bestFit="1" customWidth="1"/>
    <col min="265" max="265" width="9.7109375" style="54" customWidth="1"/>
    <col min="266" max="266" width="9.7109375" style="54" bestFit="1" customWidth="1"/>
    <col min="267" max="269" width="9.7109375" style="54" customWidth="1"/>
    <col min="270" max="270" width="9.7109375" style="54" bestFit="1" customWidth="1"/>
    <col min="271" max="512" width="9.140625" style="54"/>
    <col min="513" max="513" width="89.85546875" style="54" bestFit="1" customWidth="1"/>
    <col min="514" max="520" width="9.7109375" style="54" bestFit="1" customWidth="1"/>
    <col min="521" max="521" width="9.7109375" style="54" customWidth="1"/>
    <col min="522" max="522" width="9.7109375" style="54" bestFit="1" customWidth="1"/>
    <col min="523" max="525" width="9.7109375" style="54" customWidth="1"/>
    <col min="526" max="526" width="9.7109375" style="54" bestFit="1" customWidth="1"/>
    <col min="527" max="768" width="9.140625" style="54"/>
    <col min="769" max="769" width="89.85546875" style="54" bestFit="1" customWidth="1"/>
    <col min="770" max="776" width="9.7109375" style="54" bestFit="1" customWidth="1"/>
    <col min="777" max="777" width="9.7109375" style="54" customWidth="1"/>
    <col min="778" max="778" width="9.7109375" style="54" bestFit="1" customWidth="1"/>
    <col min="779" max="781" width="9.7109375" style="54" customWidth="1"/>
    <col min="782" max="782" width="9.7109375" style="54" bestFit="1" customWidth="1"/>
    <col min="783" max="1024" width="9.140625" style="54"/>
    <col min="1025" max="1025" width="89.85546875" style="54" bestFit="1" customWidth="1"/>
    <col min="1026" max="1032" width="9.7109375" style="54" bestFit="1" customWidth="1"/>
    <col min="1033" max="1033" width="9.7109375" style="54" customWidth="1"/>
    <col min="1034" max="1034" width="9.7109375" style="54" bestFit="1" customWidth="1"/>
    <col min="1035" max="1037" width="9.7109375" style="54" customWidth="1"/>
    <col min="1038" max="1038" width="9.7109375" style="54" bestFit="1" customWidth="1"/>
    <col min="1039" max="1280" width="9.140625" style="54"/>
    <col min="1281" max="1281" width="89.85546875" style="54" bestFit="1" customWidth="1"/>
    <col min="1282" max="1288" width="9.7109375" style="54" bestFit="1" customWidth="1"/>
    <col min="1289" max="1289" width="9.7109375" style="54" customWidth="1"/>
    <col min="1290" max="1290" width="9.7109375" style="54" bestFit="1" customWidth="1"/>
    <col min="1291" max="1293" width="9.7109375" style="54" customWidth="1"/>
    <col min="1294" max="1294" width="9.7109375" style="54" bestFit="1" customWidth="1"/>
    <col min="1295" max="1536" width="9.140625" style="54"/>
    <col min="1537" max="1537" width="89.85546875" style="54" bestFit="1" customWidth="1"/>
    <col min="1538" max="1544" width="9.7109375" style="54" bestFit="1" customWidth="1"/>
    <col min="1545" max="1545" width="9.7109375" style="54" customWidth="1"/>
    <col min="1546" max="1546" width="9.7109375" style="54" bestFit="1" customWidth="1"/>
    <col min="1547" max="1549" width="9.7109375" style="54" customWidth="1"/>
    <col min="1550" max="1550" width="9.7109375" style="54" bestFit="1" customWidth="1"/>
    <col min="1551" max="1792" width="9.140625" style="54"/>
    <col min="1793" max="1793" width="89.85546875" style="54" bestFit="1" customWidth="1"/>
    <col min="1794" max="1800" width="9.7109375" style="54" bestFit="1" customWidth="1"/>
    <col min="1801" max="1801" width="9.7109375" style="54" customWidth="1"/>
    <col min="1802" max="1802" width="9.7109375" style="54" bestFit="1" customWidth="1"/>
    <col min="1803" max="1805" width="9.7109375" style="54" customWidth="1"/>
    <col min="1806" max="1806" width="9.7109375" style="54" bestFit="1" customWidth="1"/>
    <col min="1807" max="2048" width="9.140625" style="54"/>
    <col min="2049" max="2049" width="89.85546875" style="54" bestFit="1" customWidth="1"/>
    <col min="2050" max="2056" width="9.7109375" style="54" bestFit="1" customWidth="1"/>
    <col min="2057" max="2057" width="9.7109375" style="54" customWidth="1"/>
    <col min="2058" max="2058" width="9.7109375" style="54" bestFit="1" customWidth="1"/>
    <col min="2059" max="2061" width="9.7109375" style="54" customWidth="1"/>
    <col min="2062" max="2062" width="9.7109375" style="54" bestFit="1" customWidth="1"/>
    <col min="2063" max="2304" width="9.140625" style="54"/>
    <col min="2305" max="2305" width="89.85546875" style="54" bestFit="1" customWidth="1"/>
    <col min="2306" max="2312" width="9.7109375" style="54" bestFit="1" customWidth="1"/>
    <col min="2313" max="2313" width="9.7109375" style="54" customWidth="1"/>
    <col min="2314" max="2314" width="9.7109375" style="54" bestFit="1" customWidth="1"/>
    <col min="2315" max="2317" width="9.7109375" style="54" customWidth="1"/>
    <col min="2318" max="2318" width="9.7109375" style="54" bestFit="1" customWidth="1"/>
    <col min="2319" max="2560" width="9.140625" style="54"/>
    <col min="2561" max="2561" width="89.85546875" style="54" bestFit="1" customWidth="1"/>
    <col min="2562" max="2568" width="9.7109375" style="54" bestFit="1" customWidth="1"/>
    <col min="2569" max="2569" width="9.7109375" style="54" customWidth="1"/>
    <col min="2570" max="2570" width="9.7109375" style="54" bestFit="1" customWidth="1"/>
    <col min="2571" max="2573" width="9.7109375" style="54" customWidth="1"/>
    <col min="2574" max="2574" width="9.7109375" style="54" bestFit="1" customWidth="1"/>
    <col min="2575" max="2816" width="9.140625" style="54"/>
    <col min="2817" max="2817" width="89.85546875" style="54" bestFit="1" customWidth="1"/>
    <col min="2818" max="2824" width="9.7109375" style="54" bestFit="1" customWidth="1"/>
    <col min="2825" max="2825" width="9.7109375" style="54" customWidth="1"/>
    <col min="2826" max="2826" width="9.7109375" style="54" bestFit="1" customWidth="1"/>
    <col min="2827" max="2829" width="9.7109375" style="54" customWidth="1"/>
    <col min="2830" max="2830" width="9.7109375" style="54" bestFit="1" customWidth="1"/>
    <col min="2831" max="3072" width="9.140625" style="54"/>
    <col min="3073" max="3073" width="89.85546875" style="54" bestFit="1" customWidth="1"/>
    <col min="3074" max="3080" width="9.7109375" style="54" bestFit="1" customWidth="1"/>
    <col min="3081" max="3081" width="9.7109375" style="54" customWidth="1"/>
    <col min="3082" max="3082" width="9.7109375" style="54" bestFit="1" customWidth="1"/>
    <col min="3083" max="3085" width="9.7109375" style="54" customWidth="1"/>
    <col min="3086" max="3086" width="9.7109375" style="54" bestFit="1" customWidth="1"/>
    <col min="3087" max="3328" width="9.140625" style="54"/>
    <col min="3329" max="3329" width="89.85546875" style="54" bestFit="1" customWidth="1"/>
    <col min="3330" max="3336" width="9.7109375" style="54" bestFit="1" customWidth="1"/>
    <col min="3337" max="3337" width="9.7109375" style="54" customWidth="1"/>
    <col min="3338" max="3338" width="9.7109375" style="54" bestFit="1" customWidth="1"/>
    <col min="3339" max="3341" width="9.7109375" style="54" customWidth="1"/>
    <col min="3342" max="3342" width="9.7109375" style="54" bestFit="1" customWidth="1"/>
    <col min="3343" max="3584" width="9.140625" style="54"/>
    <col min="3585" max="3585" width="89.85546875" style="54" bestFit="1" customWidth="1"/>
    <col min="3586" max="3592" width="9.7109375" style="54" bestFit="1" customWidth="1"/>
    <col min="3593" max="3593" width="9.7109375" style="54" customWidth="1"/>
    <col min="3594" max="3594" width="9.7109375" style="54" bestFit="1" customWidth="1"/>
    <col min="3595" max="3597" width="9.7109375" style="54" customWidth="1"/>
    <col min="3598" max="3598" width="9.7109375" style="54" bestFit="1" customWidth="1"/>
    <col min="3599" max="3840" width="9.140625" style="54"/>
    <col min="3841" max="3841" width="89.85546875" style="54" bestFit="1" customWidth="1"/>
    <col min="3842" max="3848" width="9.7109375" style="54" bestFit="1" customWidth="1"/>
    <col min="3849" max="3849" width="9.7109375" style="54" customWidth="1"/>
    <col min="3850" max="3850" width="9.7109375" style="54" bestFit="1" customWidth="1"/>
    <col min="3851" max="3853" width="9.7109375" style="54" customWidth="1"/>
    <col min="3854" max="3854" width="9.7109375" style="54" bestFit="1" customWidth="1"/>
    <col min="3855" max="4096" width="9.140625" style="54"/>
    <col min="4097" max="4097" width="89.85546875" style="54" bestFit="1" customWidth="1"/>
    <col min="4098" max="4104" width="9.7109375" style="54" bestFit="1" customWidth="1"/>
    <col min="4105" max="4105" width="9.7109375" style="54" customWidth="1"/>
    <col min="4106" max="4106" width="9.7109375" style="54" bestFit="1" customWidth="1"/>
    <col min="4107" max="4109" width="9.7109375" style="54" customWidth="1"/>
    <col min="4110" max="4110" width="9.7109375" style="54" bestFit="1" customWidth="1"/>
    <col min="4111" max="4352" width="9.140625" style="54"/>
    <col min="4353" max="4353" width="89.85546875" style="54" bestFit="1" customWidth="1"/>
    <col min="4354" max="4360" width="9.7109375" style="54" bestFit="1" customWidth="1"/>
    <col min="4361" max="4361" width="9.7109375" style="54" customWidth="1"/>
    <col min="4362" max="4362" width="9.7109375" style="54" bestFit="1" customWidth="1"/>
    <col min="4363" max="4365" width="9.7109375" style="54" customWidth="1"/>
    <col min="4366" max="4366" width="9.7109375" style="54" bestFit="1" customWidth="1"/>
    <col min="4367" max="4608" width="9.140625" style="54"/>
    <col min="4609" max="4609" width="89.85546875" style="54" bestFit="1" customWidth="1"/>
    <col min="4610" max="4616" width="9.7109375" style="54" bestFit="1" customWidth="1"/>
    <col min="4617" max="4617" width="9.7109375" style="54" customWidth="1"/>
    <col min="4618" max="4618" width="9.7109375" style="54" bestFit="1" customWidth="1"/>
    <col min="4619" max="4621" width="9.7109375" style="54" customWidth="1"/>
    <col min="4622" max="4622" width="9.7109375" style="54" bestFit="1" customWidth="1"/>
    <col min="4623" max="4864" width="9.140625" style="54"/>
    <col min="4865" max="4865" width="89.85546875" style="54" bestFit="1" customWidth="1"/>
    <col min="4866" max="4872" width="9.7109375" style="54" bestFit="1" customWidth="1"/>
    <col min="4873" max="4873" width="9.7109375" style="54" customWidth="1"/>
    <col min="4874" max="4874" width="9.7109375" style="54" bestFit="1" customWidth="1"/>
    <col min="4875" max="4877" width="9.7109375" style="54" customWidth="1"/>
    <col min="4878" max="4878" width="9.7109375" style="54" bestFit="1" customWidth="1"/>
    <col min="4879" max="5120" width="9.140625" style="54"/>
    <col min="5121" max="5121" width="89.85546875" style="54" bestFit="1" customWidth="1"/>
    <col min="5122" max="5128" width="9.7109375" style="54" bestFit="1" customWidth="1"/>
    <col min="5129" max="5129" width="9.7109375" style="54" customWidth="1"/>
    <col min="5130" max="5130" width="9.7109375" style="54" bestFit="1" customWidth="1"/>
    <col min="5131" max="5133" width="9.7109375" style="54" customWidth="1"/>
    <col min="5134" max="5134" width="9.7109375" style="54" bestFit="1" customWidth="1"/>
    <col min="5135" max="5376" width="9.140625" style="54"/>
    <col min="5377" max="5377" width="89.85546875" style="54" bestFit="1" customWidth="1"/>
    <col min="5378" max="5384" width="9.7109375" style="54" bestFit="1" customWidth="1"/>
    <col min="5385" max="5385" width="9.7109375" style="54" customWidth="1"/>
    <col min="5386" max="5386" width="9.7109375" style="54" bestFit="1" customWidth="1"/>
    <col min="5387" max="5389" width="9.7109375" style="54" customWidth="1"/>
    <col min="5390" max="5390" width="9.7109375" style="54" bestFit="1" customWidth="1"/>
    <col min="5391" max="5632" width="9.140625" style="54"/>
    <col min="5633" max="5633" width="89.85546875" style="54" bestFit="1" customWidth="1"/>
    <col min="5634" max="5640" width="9.7109375" style="54" bestFit="1" customWidth="1"/>
    <col min="5641" max="5641" width="9.7109375" style="54" customWidth="1"/>
    <col min="5642" max="5642" width="9.7109375" style="54" bestFit="1" customWidth="1"/>
    <col min="5643" max="5645" width="9.7109375" style="54" customWidth="1"/>
    <col min="5646" max="5646" width="9.7109375" style="54" bestFit="1" customWidth="1"/>
    <col min="5647" max="5888" width="9.140625" style="54"/>
    <col min="5889" max="5889" width="89.85546875" style="54" bestFit="1" customWidth="1"/>
    <col min="5890" max="5896" width="9.7109375" style="54" bestFit="1" customWidth="1"/>
    <col min="5897" max="5897" width="9.7109375" style="54" customWidth="1"/>
    <col min="5898" max="5898" width="9.7109375" style="54" bestFit="1" customWidth="1"/>
    <col min="5899" max="5901" width="9.7109375" style="54" customWidth="1"/>
    <col min="5902" max="5902" width="9.7109375" style="54" bestFit="1" customWidth="1"/>
    <col min="5903" max="6144" width="9.140625" style="54"/>
    <col min="6145" max="6145" width="89.85546875" style="54" bestFit="1" customWidth="1"/>
    <col min="6146" max="6152" width="9.7109375" style="54" bestFit="1" customWidth="1"/>
    <col min="6153" max="6153" width="9.7109375" style="54" customWidth="1"/>
    <col min="6154" max="6154" width="9.7109375" style="54" bestFit="1" customWidth="1"/>
    <col min="6155" max="6157" width="9.7109375" style="54" customWidth="1"/>
    <col min="6158" max="6158" width="9.7109375" style="54" bestFit="1" customWidth="1"/>
    <col min="6159" max="6400" width="9.140625" style="54"/>
    <col min="6401" max="6401" width="89.85546875" style="54" bestFit="1" customWidth="1"/>
    <col min="6402" max="6408" width="9.7109375" style="54" bestFit="1" customWidth="1"/>
    <col min="6409" max="6409" width="9.7109375" style="54" customWidth="1"/>
    <col min="6410" max="6410" width="9.7109375" style="54" bestFit="1" customWidth="1"/>
    <col min="6411" max="6413" width="9.7109375" style="54" customWidth="1"/>
    <col min="6414" max="6414" width="9.7109375" style="54" bestFit="1" customWidth="1"/>
    <col min="6415" max="6656" width="9.140625" style="54"/>
    <col min="6657" max="6657" width="89.85546875" style="54" bestFit="1" customWidth="1"/>
    <col min="6658" max="6664" width="9.7109375" style="54" bestFit="1" customWidth="1"/>
    <col min="6665" max="6665" width="9.7109375" style="54" customWidth="1"/>
    <col min="6666" max="6666" width="9.7109375" style="54" bestFit="1" customWidth="1"/>
    <col min="6667" max="6669" width="9.7109375" style="54" customWidth="1"/>
    <col min="6670" max="6670" width="9.7109375" style="54" bestFit="1" customWidth="1"/>
    <col min="6671" max="6912" width="9.140625" style="54"/>
    <col min="6913" max="6913" width="89.85546875" style="54" bestFit="1" customWidth="1"/>
    <col min="6914" max="6920" width="9.7109375" style="54" bestFit="1" customWidth="1"/>
    <col min="6921" max="6921" width="9.7109375" style="54" customWidth="1"/>
    <col min="6922" max="6922" width="9.7109375" style="54" bestFit="1" customWidth="1"/>
    <col min="6923" max="6925" width="9.7109375" style="54" customWidth="1"/>
    <col min="6926" max="6926" width="9.7109375" style="54" bestFit="1" customWidth="1"/>
    <col min="6927" max="7168" width="9.140625" style="54"/>
    <col min="7169" max="7169" width="89.85546875" style="54" bestFit="1" customWidth="1"/>
    <col min="7170" max="7176" width="9.7109375" style="54" bestFit="1" customWidth="1"/>
    <col min="7177" max="7177" width="9.7109375" style="54" customWidth="1"/>
    <col min="7178" max="7178" width="9.7109375" style="54" bestFit="1" customWidth="1"/>
    <col min="7179" max="7181" width="9.7109375" style="54" customWidth="1"/>
    <col min="7182" max="7182" width="9.7109375" style="54" bestFit="1" customWidth="1"/>
    <col min="7183" max="7424" width="9.140625" style="54"/>
    <col min="7425" max="7425" width="89.85546875" style="54" bestFit="1" customWidth="1"/>
    <col min="7426" max="7432" width="9.7109375" style="54" bestFit="1" customWidth="1"/>
    <col min="7433" max="7433" width="9.7109375" style="54" customWidth="1"/>
    <col min="7434" max="7434" width="9.7109375" style="54" bestFit="1" customWidth="1"/>
    <col min="7435" max="7437" width="9.7109375" style="54" customWidth="1"/>
    <col min="7438" max="7438" width="9.7109375" style="54" bestFit="1" customWidth="1"/>
    <col min="7439" max="7680" width="9.140625" style="54"/>
    <col min="7681" max="7681" width="89.85546875" style="54" bestFit="1" customWidth="1"/>
    <col min="7682" max="7688" width="9.7109375" style="54" bestFit="1" customWidth="1"/>
    <col min="7689" max="7689" width="9.7109375" style="54" customWidth="1"/>
    <col min="7690" max="7690" width="9.7109375" style="54" bestFit="1" customWidth="1"/>
    <col min="7691" max="7693" width="9.7109375" style="54" customWidth="1"/>
    <col min="7694" max="7694" width="9.7109375" style="54" bestFit="1" customWidth="1"/>
    <col min="7695" max="7936" width="9.140625" style="54"/>
    <col min="7937" max="7937" width="89.85546875" style="54" bestFit="1" customWidth="1"/>
    <col min="7938" max="7944" width="9.7109375" style="54" bestFit="1" customWidth="1"/>
    <col min="7945" max="7945" width="9.7109375" style="54" customWidth="1"/>
    <col min="7946" max="7946" width="9.7109375" style="54" bestFit="1" customWidth="1"/>
    <col min="7947" max="7949" width="9.7109375" style="54" customWidth="1"/>
    <col min="7950" max="7950" width="9.7109375" style="54" bestFit="1" customWidth="1"/>
    <col min="7951" max="8192" width="9.140625" style="54"/>
    <col min="8193" max="8193" width="89.85546875" style="54" bestFit="1" customWidth="1"/>
    <col min="8194" max="8200" width="9.7109375" style="54" bestFit="1" customWidth="1"/>
    <col min="8201" max="8201" width="9.7109375" style="54" customWidth="1"/>
    <col min="8202" max="8202" width="9.7109375" style="54" bestFit="1" customWidth="1"/>
    <col min="8203" max="8205" width="9.7109375" style="54" customWidth="1"/>
    <col min="8206" max="8206" width="9.7109375" style="54" bestFit="1" customWidth="1"/>
    <col min="8207" max="8448" width="9.140625" style="54"/>
    <col min="8449" max="8449" width="89.85546875" style="54" bestFit="1" customWidth="1"/>
    <col min="8450" max="8456" width="9.7109375" style="54" bestFit="1" customWidth="1"/>
    <col min="8457" max="8457" width="9.7109375" style="54" customWidth="1"/>
    <col min="8458" max="8458" width="9.7109375" style="54" bestFit="1" customWidth="1"/>
    <col min="8459" max="8461" width="9.7109375" style="54" customWidth="1"/>
    <col min="8462" max="8462" width="9.7109375" style="54" bestFit="1" customWidth="1"/>
    <col min="8463" max="8704" width="9.140625" style="54"/>
    <col min="8705" max="8705" width="89.85546875" style="54" bestFit="1" customWidth="1"/>
    <col min="8706" max="8712" width="9.7109375" style="54" bestFit="1" customWidth="1"/>
    <col min="8713" max="8713" width="9.7109375" style="54" customWidth="1"/>
    <col min="8714" max="8714" width="9.7109375" style="54" bestFit="1" customWidth="1"/>
    <col min="8715" max="8717" width="9.7109375" style="54" customWidth="1"/>
    <col min="8718" max="8718" width="9.7109375" style="54" bestFit="1" customWidth="1"/>
    <col min="8719" max="8960" width="9.140625" style="54"/>
    <col min="8961" max="8961" width="89.85546875" style="54" bestFit="1" customWidth="1"/>
    <col min="8962" max="8968" width="9.7109375" style="54" bestFit="1" customWidth="1"/>
    <col min="8969" max="8969" width="9.7109375" style="54" customWidth="1"/>
    <col min="8970" max="8970" width="9.7109375" style="54" bestFit="1" customWidth="1"/>
    <col min="8971" max="8973" width="9.7109375" style="54" customWidth="1"/>
    <col min="8974" max="8974" width="9.7109375" style="54" bestFit="1" customWidth="1"/>
    <col min="8975" max="9216" width="9.140625" style="54"/>
    <col min="9217" max="9217" width="89.85546875" style="54" bestFit="1" customWidth="1"/>
    <col min="9218" max="9224" width="9.7109375" style="54" bestFit="1" customWidth="1"/>
    <col min="9225" max="9225" width="9.7109375" style="54" customWidth="1"/>
    <col min="9226" max="9226" width="9.7109375" style="54" bestFit="1" customWidth="1"/>
    <col min="9227" max="9229" width="9.7109375" style="54" customWidth="1"/>
    <col min="9230" max="9230" width="9.7109375" style="54" bestFit="1" customWidth="1"/>
    <col min="9231" max="9472" width="9.140625" style="54"/>
    <col min="9473" max="9473" width="89.85546875" style="54" bestFit="1" customWidth="1"/>
    <col min="9474" max="9480" width="9.7109375" style="54" bestFit="1" customWidth="1"/>
    <col min="9481" max="9481" width="9.7109375" style="54" customWidth="1"/>
    <col min="9482" max="9482" width="9.7109375" style="54" bestFit="1" customWidth="1"/>
    <col min="9483" max="9485" width="9.7109375" style="54" customWidth="1"/>
    <col min="9486" max="9486" width="9.7109375" style="54" bestFit="1" customWidth="1"/>
    <col min="9487" max="9728" width="9.140625" style="54"/>
    <col min="9729" max="9729" width="89.85546875" style="54" bestFit="1" customWidth="1"/>
    <col min="9730" max="9736" width="9.7109375" style="54" bestFit="1" customWidth="1"/>
    <col min="9737" max="9737" width="9.7109375" style="54" customWidth="1"/>
    <col min="9738" max="9738" width="9.7109375" style="54" bestFit="1" customWidth="1"/>
    <col min="9739" max="9741" width="9.7109375" style="54" customWidth="1"/>
    <col min="9742" max="9742" width="9.7109375" style="54" bestFit="1" customWidth="1"/>
    <col min="9743" max="9984" width="9.140625" style="54"/>
    <col min="9985" max="9985" width="89.85546875" style="54" bestFit="1" customWidth="1"/>
    <col min="9986" max="9992" width="9.7109375" style="54" bestFit="1" customWidth="1"/>
    <col min="9993" max="9993" width="9.7109375" style="54" customWidth="1"/>
    <col min="9994" max="9994" width="9.7109375" style="54" bestFit="1" customWidth="1"/>
    <col min="9995" max="9997" width="9.7109375" style="54" customWidth="1"/>
    <col min="9998" max="9998" width="9.7109375" style="54" bestFit="1" customWidth="1"/>
    <col min="9999" max="10240" width="9.140625" style="54"/>
    <col min="10241" max="10241" width="89.85546875" style="54" bestFit="1" customWidth="1"/>
    <col min="10242" max="10248" width="9.7109375" style="54" bestFit="1" customWidth="1"/>
    <col min="10249" max="10249" width="9.7109375" style="54" customWidth="1"/>
    <col min="10250" max="10250" width="9.7109375" style="54" bestFit="1" customWidth="1"/>
    <col min="10251" max="10253" width="9.7109375" style="54" customWidth="1"/>
    <col min="10254" max="10254" width="9.7109375" style="54" bestFit="1" customWidth="1"/>
    <col min="10255" max="10496" width="9.140625" style="54"/>
    <col min="10497" max="10497" width="89.85546875" style="54" bestFit="1" customWidth="1"/>
    <col min="10498" max="10504" width="9.7109375" style="54" bestFit="1" customWidth="1"/>
    <col min="10505" max="10505" width="9.7109375" style="54" customWidth="1"/>
    <col min="10506" max="10506" width="9.7109375" style="54" bestFit="1" customWidth="1"/>
    <col min="10507" max="10509" width="9.7109375" style="54" customWidth="1"/>
    <col min="10510" max="10510" width="9.7109375" style="54" bestFit="1" customWidth="1"/>
    <col min="10511" max="10752" width="9.140625" style="54"/>
    <col min="10753" max="10753" width="89.85546875" style="54" bestFit="1" customWidth="1"/>
    <col min="10754" max="10760" width="9.7109375" style="54" bestFit="1" customWidth="1"/>
    <col min="10761" max="10761" width="9.7109375" style="54" customWidth="1"/>
    <col min="10762" max="10762" width="9.7109375" style="54" bestFit="1" customWidth="1"/>
    <col min="10763" max="10765" width="9.7109375" style="54" customWidth="1"/>
    <col min="10766" max="10766" width="9.7109375" style="54" bestFit="1" customWidth="1"/>
    <col min="10767" max="11008" width="9.140625" style="54"/>
    <col min="11009" max="11009" width="89.85546875" style="54" bestFit="1" customWidth="1"/>
    <col min="11010" max="11016" width="9.7109375" style="54" bestFit="1" customWidth="1"/>
    <col min="11017" max="11017" width="9.7109375" style="54" customWidth="1"/>
    <col min="11018" max="11018" width="9.7109375" style="54" bestFit="1" customWidth="1"/>
    <col min="11019" max="11021" width="9.7109375" style="54" customWidth="1"/>
    <col min="11022" max="11022" width="9.7109375" style="54" bestFit="1" customWidth="1"/>
    <col min="11023" max="11264" width="9.140625" style="54"/>
    <col min="11265" max="11265" width="89.85546875" style="54" bestFit="1" customWidth="1"/>
    <col min="11266" max="11272" width="9.7109375" style="54" bestFit="1" customWidth="1"/>
    <col min="11273" max="11273" width="9.7109375" style="54" customWidth="1"/>
    <col min="11274" max="11274" width="9.7109375" style="54" bestFit="1" customWidth="1"/>
    <col min="11275" max="11277" width="9.7109375" style="54" customWidth="1"/>
    <col min="11278" max="11278" width="9.7109375" style="54" bestFit="1" customWidth="1"/>
    <col min="11279" max="11520" width="9.140625" style="54"/>
    <col min="11521" max="11521" width="89.85546875" style="54" bestFit="1" customWidth="1"/>
    <col min="11522" max="11528" width="9.7109375" style="54" bestFit="1" customWidth="1"/>
    <col min="11529" max="11529" width="9.7109375" style="54" customWidth="1"/>
    <col min="11530" max="11530" width="9.7109375" style="54" bestFit="1" customWidth="1"/>
    <col min="11531" max="11533" width="9.7109375" style="54" customWidth="1"/>
    <col min="11534" max="11534" width="9.7109375" style="54" bestFit="1" customWidth="1"/>
    <col min="11535" max="11776" width="9.140625" style="54"/>
    <col min="11777" max="11777" width="89.85546875" style="54" bestFit="1" customWidth="1"/>
    <col min="11778" max="11784" width="9.7109375" style="54" bestFit="1" customWidth="1"/>
    <col min="11785" max="11785" width="9.7109375" style="54" customWidth="1"/>
    <col min="11786" max="11786" width="9.7109375" style="54" bestFit="1" customWidth="1"/>
    <col min="11787" max="11789" width="9.7109375" style="54" customWidth="1"/>
    <col min="11790" max="11790" width="9.7109375" style="54" bestFit="1" customWidth="1"/>
    <col min="11791" max="12032" width="9.140625" style="54"/>
    <col min="12033" max="12033" width="89.85546875" style="54" bestFit="1" customWidth="1"/>
    <col min="12034" max="12040" width="9.7109375" style="54" bestFit="1" customWidth="1"/>
    <col min="12041" max="12041" width="9.7109375" style="54" customWidth="1"/>
    <col min="12042" max="12042" width="9.7109375" style="54" bestFit="1" customWidth="1"/>
    <col min="12043" max="12045" width="9.7109375" style="54" customWidth="1"/>
    <col min="12046" max="12046" width="9.7109375" style="54" bestFit="1" customWidth="1"/>
    <col min="12047" max="12288" width="9.140625" style="54"/>
    <col min="12289" max="12289" width="89.85546875" style="54" bestFit="1" customWidth="1"/>
    <col min="12290" max="12296" width="9.7109375" style="54" bestFit="1" customWidth="1"/>
    <col min="12297" max="12297" width="9.7109375" style="54" customWidth="1"/>
    <col min="12298" max="12298" width="9.7109375" style="54" bestFit="1" customWidth="1"/>
    <col min="12299" max="12301" width="9.7109375" style="54" customWidth="1"/>
    <col min="12302" max="12302" width="9.7109375" style="54" bestFit="1" customWidth="1"/>
    <col min="12303" max="12544" width="9.140625" style="54"/>
    <col min="12545" max="12545" width="89.85546875" style="54" bestFit="1" customWidth="1"/>
    <col min="12546" max="12552" width="9.7109375" style="54" bestFit="1" customWidth="1"/>
    <col min="12553" max="12553" width="9.7109375" style="54" customWidth="1"/>
    <col min="12554" max="12554" width="9.7109375" style="54" bestFit="1" customWidth="1"/>
    <col min="12555" max="12557" width="9.7109375" style="54" customWidth="1"/>
    <col min="12558" max="12558" width="9.7109375" style="54" bestFit="1" customWidth="1"/>
    <col min="12559" max="12800" width="9.140625" style="54"/>
    <col min="12801" max="12801" width="89.85546875" style="54" bestFit="1" customWidth="1"/>
    <col min="12802" max="12808" width="9.7109375" style="54" bestFit="1" customWidth="1"/>
    <col min="12809" max="12809" width="9.7109375" style="54" customWidth="1"/>
    <col min="12810" max="12810" width="9.7109375" style="54" bestFit="1" customWidth="1"/>
    <col min="12811" max="12813" width="9.7109375" style="54" customWidth="1"/>
    <col min="12814" max="12814" width="9.7109375" style="54" bestFit="1" customWidth="1"/>
    <col min="12815" max="13056" width="9.140625" style="54"/>
    <col min="13057" max="13057" width="89.85546875" style="54" bestFit="1" customWidth="1"/>
    <col min="13058" max="13064" width="9.7109375" style="54" bestFit="1" customWidth="1"/>
    <col min="13065" max="13065" width="9.7109375" style="54" customWidth="1"/>
    <col min="13066" max="13066" width="9.7109375" style="54" bestFit="1" customWidth="1"/>
    <col min="13067" max="13069" width="9.7109375" style="54" customWidth="1"/>
    <col min="13070" max="13070" width="9.7109375" style="54" bestFit="1" customWidth="1"/>
    <col min="13071" max="13312" width="9.140625" style="54"/>
    <col min="13313" max="13313" width="89.85546875" style="54" bestFit="1" customWidth="1"/>
    <col min="13314" max="13320" width="9.7109375" style="54" bestFit="1" customWidth="1"/>
    <col min="13321" max="13321" width="9.7109375" style="54" customWidth="1"/>
    <col min="13322" max="13322" width="9.7109375" style="54" bestFit="1" customWidth="1"/>
    <col min="13323" max="13325" width="9.7109375" style="54" customWidth="1"/>
    <col min="13326" max="13326" width="9.7109375" style="54" bestFit="1" customWidth="1"/>
    <col min="13327" max="13568" width="9.140625" style="54"/>
    <col min="13569" max="13569" width="89.85546875" style="54" bestFit="1" customWidth="1"/>
    <col min="13570" max="13576" width="9.7109375" style="54" bestFit="1" customWidth="1"/>
    <col min="13577" max="13577" width="9.7109375" style="54" customWidth="1"/>
    <col min="13578" max="13578" width="9.7109375" style="54" bestFit="1" customWidth="1"/>
    <col min="13579" max="13581" width="9.7109375" style="54" customWidth="1"/>
    <col min="13582" max="13582" width="9.7109375" style="54" bestFit="1" customWidth="1"/>
    <col min="13583" max="13824" width="9.140625" style="54"/>
    <col min="13825" max="13825" width="89.85546875" style="54" bestFit="1" customWidth="1"/>
    <col min="13826" max="13832" width="9.7109375" style="54" bestFit="1" customWidth="1"/>
    <col min="13833" max="13833" width="9.7109375" style="54" customWidth="1"/>
    <col min="13834" max="13834" width="9.7109375" style="54" bestFit="1" customWidth="1"/>
    <col min="13835" max="13837" width="9.7109375" style="54" customWidth="1"/>
    <col min="13838" max="13838" width="9.7109375" style="54" bestFit="1" customWidth="1"/>
    <col min="13839" max="14080" width="9.140625" style="54"/>
    <col min="14081" max="14081" width="89.85546875" style="54" bestFit="1" customWidth="1"/>
    <col min="14082" max="14088" width="9.7109375" style="54" bestFit="1" customWidth="1"/>
    <col min="14089" max="14089" width="9.7109375" style="54" customWidth="1"/>
    <col min="14090" max="14090" width="9.7109375" style="54" bestFit="1" customWidth="1"/>
    <col min="14091" max="14093" width="9.7109375" style="54" customWidth="1"/>
    <col min="14094" max="14094" width="9.7109375" style="54" bestFit="1" customWidth="1"/>
    <col min="14095" max="14336" width="9.140625" style="54"/>
    <col min="14337" max="14337" width="89.85546875" style="54" bestFit="1" customWidth="1"/>
    <col min="14338" max="14344" width="9.7109375" style="54" bestFit="1" customWidth="1"/>
    <col min="14345" max="14345" width="9.7109375" style="54" customWidth="1"/>
    <col min="14346" max="14346" width="9.7109375" style="54" bestFit="1" customWidth="1"/>
    <col min="14347" max="14349" width="9.7109375" style="54" customWidth="1"/>
    <col min="14350" max="14350" width="9.7109375" style="54" bestFit="1" customWidth="1"/>
    <col min="14351" max="14592" width="9.140625" style="54"/>
    <col min="14593" max="14593" width="89.85546875" style="54" bestFit="1" customWidth="1"/>
    <col min="14594" max="14600" width="9.7109375" style="54" bestFit="1" customWidth="1"/>
    <col min="14601" max="14601" width="9.7109375" style="54" customWidth="1"/>
    <col min="14602" max="14602" width="9.7109375" style="54" bestFit="1" customWidth="1"/>
    <col min="14603" max="14605" width="9.7109375" style="54" customWidth="1"/>
    <col min="14606" max="14606" width="9.7109375" style="54" bestFit="1" customWidth="1"/>
    <col min="14607" max="14848" width="9.140625" style="54"/>
    <col min="14849" max="14849" width="89.85546875" style="54" bestFit="1" customWidth="1"/>
    <col min="14850" max="14856" width="9.7109375" style="54" bestFit="1" customWidth="1"/>
    <col min="14857" max="14857" width="9.7109375" style="54" customWidth="1"/>
    <col min="14858" max="14858" width="9.7109375" style="54" bestFit="1" customWidth="1"/>
    <col min="14859" max="14861" width="9.7109375" style="54" customWidth="1"/>
    <col min="14862" max="14862" width="9.7109375" style="54" bestFit="1" customWidth="1"/>
    <col min="14863" max="15104" width="9.140625" style="54"/>
    <col min="15105" max="15105" width="89.85546875" style="54" bestFit="1" customWidth="1"/>
    <col min="15106" max="15112" width="9.7109375" style="54" bestFit="1" customWidth="1"/>
    <col min="15113" max="15113" width="9.7109375" style="54" customWidth="1"/>
    <col min="15114" max="15114" width="9.7109375" style="54" bestFit="1" customWidth="1"/>
    <col min="15115" max="15117" width="9.7109375" style="54" customWidth="1"/>
    <col min="15118" max="15118" width="9.7109375" style="54" bestFit="1" customWidth="1"/>
    <col min="15119" max="15360" width="9.140625" style="54"/>
    <col min="15361" max="15361" width="89.85546875" style="54" bestFit="1" customWidth="1"/>
    <col min="15362" max="15368" width="9.7109375" style="54" bestFit="1" customWidth="1"/>
    <col min="15369" max="15369" width="9.7109375" style="54" customWidth="1"/>
    <col min="15370" max="15370" width="9.7109375" style="54" bestFit="1" customWidth="1"/>
    <col min="15371" max="15373" width="9.7109375" style="54" customWidth="1"/>
    <col min="15374" max="15374" width="9.7109375" style="54" bestFit="1" customWidth="1"/>
    <col min="15375" max="15616" width="9.140625" style="54"/>
    <col min="15617" max="15617" width="89.85546875" style="54" bestFit="1" customWidth="1"/>
    <col min="15618" max="15624" width="9.7109375" style="54" bestFit="1" customWidth="1"/>
    <col min="15625" max="15625" width="9.7109375" style="54" customWidth="1"/>
    <col min="15626" max="15626" width="9.7109375" style="54" bestFit="1" customWidth="1"/>
    <col min="15627" max="15629" width="9.7109375" style="54" customWidth="1"/>
    <col min="15630" max="15630" width="9.7109375" style="54" bestFit="1" customWidth="1"/>
    <col min="15631" max="15872" width="9.140625" style="54"/>
    <col min="15873" max="15873" width="89.85546875" style="54" bestFit="1" customWidth="1"/>
    <col min="15874" max="15880" width="9.7109375" style="54" bestFit="1" customWidth="1"/>
    <col min="15881" max="15881" width="9.7109375" style="54" customWidth="1"/>
    <col min="15882" max="15882" width="9.7109375" style="54" bestFit="1" customWidth="1"/>
    <col min="15883" max="15885" width="9.7109375" style="54" customWidth="1"/>
    <col min="15886" max="15886" width="9.7109375" style="54" bestFit="1" customWidth="1"/>
    <col min="15887" max="16128" width="9.140625" style="54"/>
    <col min="16129" max="16129" width="89.85546875" style="54" bestFit="1" customWidth="1"/>
    <col min="16130" max="16136" width="9.7109375" style="54" bestFit="1" customWidth="1"/>
    <col min="16137" max="16137" width="9.7109375" style="54" customWidth="1"/>
    <col min="16138" max="16138" width="9.7109375" style="54" bestFit="1" customWidth="1"/>
    <col min="16139" max="16141" width="9.7109375" style="54" customWidth="1"/>
    <col min="16142" max="16142" width="9.7109375" style="54" bestFit="1" customWidth="1"/>
    <col min="16143" max="16384" width="9.140625" style="54"/>
  </cols>
  <sheetData>
    <row r="1" spans="1:14" ht="30" customHeight="1">
      <c r="A1" s="897" t="s">
        <v>824</v>
      </c>
      <c r="B1" s="897"/>
      <c r="C1" s="897"/>
      <c r="D1" s="897"/>
      <c r="E1" s="897"/>
      <c r="F1" s="897"/>
      <c r="G1" s="897"/>
      <c r="H1" s="897"/>
      <c r="I1" s="897"/>
      <c r="J1" s="897"/>
      <c r="K1" s="897"/>
      <c r="L1" s="897"/>
      <c r="M1" s="897"/>
      <c r="N1" s="897"/>
    </row>
    <row r="2" spans="1:14" ht="15" customHeight="1">
      <c r="A2" s="898" t="s">
        <v>446</v>
      </c>
      <c r="B2" s="898"/>
      <c r="C2" s="898"/>
      <c r="D2" s="898"/>
      <c r="E2" s="898"/>
      <c r="F2" s="898"/>
      <c r="G2" s="898"/>
      <c r="H2" s="898"/>
      <c r="I2" s="898"/>
      <c r="J2" s="898"/>
      <c r="K2" s="898"/>
      <c r="L2" s="898"/>
      <c r="M2" s="898"/>
      <c r="N2" s="898"/>
    </row>
    <row r="3" spans="1:14" ht="15" customHeight="1">
      <c r="A3" s="898" t="s">
        <v>831</v>
      </c>
      <c r="B3" s="898"/>
      <c r="C3" s="898"/>
      <c r="D3" s="898"/>
      <c r="E3" s="898"/>
      <c r="F3" s="898"/>
      <c r="G3" s="898"/>
      <c r="H3" s="898"/>
      <c r="I3" s="898"/>
      <c r="J3" s="898"/>
      <c r="K3" s="898"/>
      <c r="L3" s="898"/>
      <c r="M3" s="898"/>
      <c r="N3" s="898"/>
    </row>
    <row r="4" spans="1:14" ht="30" customHeight="1">
      <c r="A4" s="899" t="s">
        <v>3</v>
      </c>
      <c r="B4" s="899"/>
      <c r="C4" s="899"/>
      <c r="D4" s="899"/>
      <c r="E4" s="899"/>
      <c r="F4" s="899"/>
      <c r="G4" s="899"/>
      <c r="H4" s="899"/>
      <c r="I4" s="899"/>
      <c r="J4" s="899"/>
      <c r="K4" s="899"/>
      <c r="L4" s="899"/>
      <c r="M4" s="899"/>
      <c r="N4" s="899"/>
    </row>
    <row r="5" spans="1:14" ht="3.75" customHeight="1" thickBot="1">
      <c r="A5" s="53"/>
      <c r="B5" s="53"/>
      <c r="C5" s="53"/>
      <c r="D5" s="53"/>
      <c r="E5" s="53"/>
      <c r="F5" s="53"/>
      <c r="G5" s="53"/>
      <c r="H5" s="53"/>
      <c r="I5" s="53"/>
      <c r="J5" s="53"/>
      <c r="K5" s="53"/>
      <c r="L5" s="53"/>
      <c r="M5" s="53"/>
      <c r="N5" s="53"/>
    </row>
    <row r="6" spans="1:14" s="58" customFormat="1" ht="30" customHeight="1" thickTop="1" thickBot="1">
      <c r="A6" s="55"/>
      <c r="B6" s="56" t="s">
        <v>447</v>
      </c>
      <c r="C6" s="56" t="s">
        <v>448</v>
      </c>
      <c r="D6" s="56" t="s">
        <v>449</v>
      </c>
      <c r="E6" s="56" t="s">
        <v>450</v>
      </c>
      <c r="F6" s="56" t="s">
        <v>451</v>
      </c>
      <c r="G6" s="56" t="s">
        <v>452</v>
      </c>
      <c r="H6" s="56" t="s">
        <v>453</v>
      </c>
      <c r="I6" s="56" t="s">
        <v>454</v>
      </c>
      <c r="J6" s="56" t="s">
        <v>455</v>
      </c>
      <c r="K6" s="56" t="s">
        <v>456</v>
      </c>
      <c r="L6" s="56" t="s">
        <v>457</v>
      </c>
      <c r="M6" s="56" t="s">
        <v>458</v>
      </c>
      <c r="N6" s="56" t="s">
        <v>459</v>
      </c>
    </row>
    <row r="7" spans="1:14" ht="15" customHeight="1" thickTop="1" thickBot="1">
      <c r="A7" s="59" t="s">
        <v>460</v>
      </c>
      <c r="B7" s="60">
        <v>2617801.0359999998</v>
      </c>
      <c r="C7" s="60">
        <v>2942920.1361100003</v>
      </c>
      <c r="D7" s="60">
        <v>3343173.19539</v>
      </c>
      <c r="E7" s="60">
        <v>3420756.0660700002</v>
      </c>
      <c r="F7" s="60">
        <v>3655442.6066900003</v>
      </c>
      <c r="G7" s="60">
        <v>3871436.4313300001</v>
      </c>
      <c r="H7" s="60">
        <v>4539811.2889899993</v>
      </c>
      <c r="I7" s="60">
        <v>5218360.8518100008</v>
      </c>
      <c r="J7" s="60">
        <v>6067660.3939799992</v>
      </c>
      <c r="K7" s="60">
        <v>5755096.43506</v>
      </c>
      <c r="L7" s="60">
        <v>5577316.5069799991</v>
      </c>
      <c r="M7" s="60">
        <v>5556401.0613200013</v>
      </c>
      <c r="N7" s="60">
        <v>5595330.1877999995</v>
      </c>
    </row>
    <row r="8" spans="1:14" s="63" customFormat="1" ht="15" customHeight="1" thickTop="1">
      <c r="A8" s="61" t="s">
        <v>10</v>
      </c>
      <c r="B8" s="62">
        <v>124164.60539</v>
      </c>
      <c r="C8" s="62">
        <v>164598.07703000001</v>
      </c>
      <c r="D8" s="62">
        <v>301711.5442</v>
      </c>
      <c r="E8" s="62">
        <v>177296.3909</v>
      </c>
      <c r="F8" s="62">
        <v>256950.68463</v>
      </c>
      <c r="G8" s="62">
        <v>296256.77467000001</v>
      </c>
      <c r="H8" s="62">
        <v>291857.77698000002</v>
      </c>
      <c r="I8" s="62">
        <v>456937.63885000005</v>
      </c>
      <c r="J8" s="62">
        <v>530486.02712999994</v>
      </c>
      <c r="K8" s="62">
        <v>501340.42621000001</v>
      </c>
      <c r="L8" s="62">
        <v>374733.47980000003</v>
      </c>
      <c r="M8" s="62">
        <v>316564.52665999997</v>
      </c>
      <c r="N8" s="62">
        <v>361014.33879999997</v>
      </c>
    </row>
    <row r="9" spans="1:14" s="63" customFormat="1" ht="15" customHeight="1">
      <c r="A9" s="61" t="s">
        <v>19</v>
      </c>
      <c r="B9" s="62">
        <v>113597.42627</v>
      </c>
      <c r="C9" s="62">
        <v>93027.850539999999</v>
      </c>
      <c r="D9" s="62">
        <v>121892.82326</v>
      </c>
      <c r="E9" s="62">
        <v>152429.51761000001</v>
      </c>
      <c r="F9" s="62">
        <v>61542.297350000001</v>
      </c>
      <c r="G9" s="62">
        <v>81653.40340000001</v>
      </c>
      <c r="H9" s="62">
        <v>191003.78096999999</v>
      </c>
      <c r="I9" s="62">
        <v>241829.59311000002</v>
      </c>
      <c r="J9" s="62">
        <v>119057.50446</v>
      </c>
      <c r="K9" s="62">
        <v>186370.88634999999</v>
      </c>
      <c r="L9" s="62">
        <v>167656.92113</v>
      </c>
      <c r="M9" s="62">
        <v>284330.39004000003</v>
      </c>
      <c r="N9" s="62">
        <v>278983.71609</v>
      </c>
    </row>
    <row r="10" spans="1:14" s="63" customFormat="1" ht="15" customHeight="1">
      <c r="A10" s="61" t="s">
        <v>28</v>
      </c>
      <c r="B10" s="62">
        <v>2282998.1688299999</v>
      </c>
      <c r="C10" s="62">
        <v>2571384.9606999997</v>
      </c>
      <c r="D10" s="62">
        <v>2743960.5041499999</v>
      </c>
      <c r="E10" s="62">
        <v>2838923.6910399999</v>
      </c>
      <c r="F10" s="62">
        <v>3098050.2146700001</v>
      </c>
      <c r="G10" s="62">
        <v>3242975.6119899997</v>
      </c>
      <c r="H10" s="62">
        <v>3655642.41848</v>
      </c>
      <c r="I10" s="62">
        <v>4038336.9316199999</v>
      </c>
      <c r="J10" s="62">
        <v>4670026.0251599997</v>
      </c>
      <c r="K10" s="62">
        <v>4311397.1747500002</v>
      </c>
      <c r="L10" s="62">
        <v>4280995.5101600001</v>
      </c>
      <c r="M10" s="62">
        <v>4355075.0794700002</v>
      </c>
      <c r="N10" s="62">
        <v>4351038.0714499988</v>
      </c>
    </row>
    <row r="11" spans="1:14" s="63" customFormat="1" ht="15" customHeight="1">
      <c r="A11" s="64" t="s">
        <v>461</v>
      </c>
      <c r="B11" s="62">
        <v>2287530.91133</v>
      </c>
      <c r="C11" s="62">
        <v>2575004.7435999997</v>
      </c>
      <c r="D11" s="62">
        <v>2736393.1309499997</v>
      </c>
      <c r="E11" s="62">
        <v>2829824.9759999998</v>
      </c>
      <c r="F11" s="62">
        <v>3077284.2771000001</v>
      </c>
      <c r="G11" s="62">
        <v>3235623.20328</v>
      </c>
      <c r="H11" s="62">
        <v>3365412.10286</v>
      </c>
      <c r="I11" s="62">
        <v>3563336.3864799999</v>
      </c>
      <c r="J11" s="62">
        <v>4083346.8149600001</v>
      </c>
      <c r="K11" s="62">
        <v>3698817.58977</v>
      </c>
      <c r="L11" s="62">
        <v>3671216.0587199996</v>
      </c>
      <c r="M11" s="62">
        <v>3762554.49719</v>
      </c>
      <c r="N11" s="62">
        <v>3762741.5686899992</v>
      </c>
    </row>
    <row r="12" spans="1:14" s="63" customFormat="1" ht="15" customHeight="1">
      <c r="A12" s="64" t="s">
        <v>462</v>
      </c>
      <c r="B12" s="62">
        <v>2273540.2989899996</v>
      </c>
      <c r="C12" s="62">
        <v>2547374.0981000001</v>
      </c>
      <c r="D12" s="62">
        <v>2699144.5355100003</v>
      </c>
      <c r="E12" s="62">
        <v>2790211.6661900003</v>
      </c>
      <c r="F12" s="62">
        <v>3036603.0761500001</v>
      </c>
      <c r="G12" s="62">
        <v>3180719.4671100001</v>
      </c>
      <c r="H12" s="62">
        <v>3305508.2818899998</v>
      </c>
      <c r="I12" s="62">
        <v>3430600.0875800001</v>
      </c>
      <c r="J12" s="62">
        <v>3785362.6673000003</v>
      </c>
      <c r="K12" s="62">
        <v>2888063.9570200001</v>
      </c>
      <c r="L12" s="62">
        <v>2837135.5011100001</v>
      </c>
      <c r="M12" s="62">
        <v>2627197.2031299998</v>
      </c>
      <c r="N12" s="62">
        <v>2614630.6758999997</v>
      </c>
    </row>
    <row r="13" spans="1:14" s="63" customFormat="1" ht="15" customHeight="1">
      <c r="A13" s="64" t="s">
        <v>463</v>
      </c>
      <c r="B13" s="62">
        <v>13990.61234</v>
      </c>
      <c r="C13" s="62">
        <v>27630.645499999999</v>
      </c>
      <c r="D13" s="62">
        <v>37248.595439999997</v>
      </c>
      <c r="E13" s="62">
        <v>39613.309809999999</v>
      </c>
      <c r="F13" s="62">
        <v>40681.200950000006</v>
      </c>
      <c r="G13" s="62">
        <v>54903.736170000004</v>
      </c>
      <c r="H13" s="62">
        <v>59903.820970000001</v>
      </c>
      <c r="I13" s="62">
        <v>132736.29889999999</v>
      </c>
      <c r="J13" s="62">
        <v>297984.14766000002</v>
      </c>
      <c r="K13" s="62">
        <v>810753.63274999999</v>
      </c>
      <c r="L13" s="62">
        <v>834080.55761000002</v>
      </c>
      <c r="M13" s="62">
        <v>1135357.2940600002</v>
      </c>
      <c r="N13" s="62">
        <v>1148110.8927899997</v>
      </c>
    </row>
    <row r="14" spans="1:14" s="63" customFormat="1" ht="15" customHeight="1">
      <c r="A14" s="64" t="s">
        <v>464</v>
      </c>
      <c r="B14" s="62">
        <v>15803.948890000001</v>
      </c>
      <c r="C14" s="62">
        <v>16195.820109999999</v>
      </c>
      <c r="D14" s="62">
        <v>14759.79722</v>
      </c>
      <c r="E14" s="62">
        <v>12297.144689999999</v>
      </c>
      <c r="F14" s="62">
        <v>23511.06437</v>
      </c>
      <c r="G14" s="62">
        <v>16734.71357</v>
      </c>
      <c r="H14" s="62">
        <v>12436.3963</v>
      </c>
      <c r="I14" s="62">
        <v>12072.249250000001</v>
      </c>
      <c r="J14" s="62">
        <v>32247.106159999999</v>
      </c>
      <c r="K14" s="62">
        <v>93952.819109999997</v>
      </c>
      <c r="L14" s="62">
        <v>98799.6106</v>
      </c>
      <c r="M14" s="62">
        <v>95110.812609999994</v>
      </c>
      <c r="N14" s="62">
        <v>88941.148399999991</v>
      </c>
    </row>
    <row r="15" spans="1:14" s="63" customFormat="1" ht="15" customHeight="1">
      <c r="A15" s="64" t="s">
        <v>465</v>
      </c>
      <c r="B15" s="62">
        <v>15480.98144</v>
      </c>
      <c r="C15" s="62">
        <v>14567.283029999999</v>
      </c>
      <c r="D15" s="62">
        <v>13793.33251</v>
      </c>
      <c r="E15" s="62">
        <v>12146.51958</v>
      </c>
      <c r="F15" s="62">
        <v>22773.866409999999</v>
      </c>
      <c r="G15" s="62">
        <v>16400.78775</v>
      </c>
      <c r="H15" s="62">
        <v>11930.007</v>
      </c>
      <c r="I15" s="62">
        <v>11674.989880000001</v>
      </c>
      <c r="J15" s="62">
        <v>31022.617200000001</v>
      </c>
      <c r="K15" s="62">
        <v>77068.089229999998</v>
      </c>
      <c r="L15" s="62">
        <v>78962.258620000008</v>
      </c>
      <c r="M15" s="62">
        <v>63235.839680000005</v>
      </c>
      <c r="N15" s="62">
        <v>57651.51795999999</v>
      </c>
    </row>
    <row r="16" spans="1:14" s="63" customFormat="1" ht="15" customHeight="1">
      <c r="A16" s="64" t="s">
        <v>466</v>
      </c>
      <c r="B16" s="62">
        <v>322.96744999999999</v>
      </c>
      <c r="C16" s="62">
        <v>1628.5370800000001</v>
      </c>
      <c r="D16" s="62">
        <v>966.46470999999997</v>
      </c>
      <c r="E16" s="62">
        <v>150.62510999999998</v>
      </c>
      <c r="F16" s="62">
        <v>737.19795999999997</v>
      </c>
      <c r="G16" s="62">
        <v>333.92581999999999</v>
      </c>
      <c r="H16" s="62">
        <v>506.38929999999999</v>
      </c>
      <c r="I16" s="62">
        <v>397.25936999999999</v>
      </c>
      <c r="J16" s="62">
        <v>1224.4889599999999</v>
      </c>
      <c r="K16" s="62">
        <v>16884.729879999999</v>
      </c>
      <c r="L16" s="62">
        <v>19837.351979999999</v>
      </c>
      <c r="M16" s="62">
        <v>31874.972929999996</v>
      </c>
      <c r="N16" s="62">
        <v>31289.630440000001</v>
      </c>
    </row>
    <row r="17" spans="1:14" s="63" customFormat="1" ht="15" customHeight="1">
      <c r="A17" s="64" t="s">
        <v>467</v>
      </c>
      <c r="B17" s="62">
        <v>14274.664359999999</v>
      </c>
      <c r="C17" s="62">
        <v>26136.09316</v>
      </c>
      <c r="D17" s="62">
        <v>44112.171219999997</v>
      </c>
      <c r="E17" s="62">
        <v>48529.291420000001</v>
      </c>
      <c r="F17" s="62">
        <v>41955.550759999998</v>
      </c>
      <c r="G17" s="62">
        <v>47223.652630000004</v>
      </c>
      <c r="H17" s="62">
        <v>46576.097829999999</v>
      </c>
      <c r="I17" s="62">
        <v>40339.573750000003</v>
      </c>
      <c r="J17" s="62">
        <v>29052.385719999998</v>
      </c>
      <c r="K17" s="62">
        <v>36490.374429999996</v>
      </c>
      <c r="L17" s="62">
        <v>39891.696830000001</v>
      </c>
      <c r="M17" s="62">
        <v>39319.950969999998</v>
      </c>
      <c r="N17" s="62">
        <v>41597.482470000003</v>
      </c>
    </row>
    <row r="18" spans="1:14" s="63" customFormat="1" ht="15" customHeight="1">
      <c r="A18" s="64" t="s">
        <v>468</v>
      </c>
      <c r="B18" s="62">
        <v>14034.911039999999</v>
      </c>
      <c r="C18" s="62">
        <v>23381.933109999998</v>
      </c>
      <c r="D18" s="62">
        <v>41937.198710000004</v>
      </c>
      <c r="E18" s="62">
        <v>45529.343390000002</v>
      </c>
      <c r="F18" s="62">
        <v>40693.94601</v>
      </c>
      <c r="G18" s="62">
        <v>45580.07273</v>
      </c>
      <c r="H18" s="62">
        <v>43739.510179999997</v>
      </c>
      <c r="I18" s="62">
        <v>38992.630600000004</v>
      </c>
      <c r="J18" s="62">
        <v>28077.953460000001</v>
      </c>
      <c r="K18" s="62">
        <v>32950.650139999998</v>
      </c>
      <c r="L18" s="62">
        <v>35178.752180000003</v>
      </c>
      <c r="M18" s="62">
        <v>31943.500940000002</v>
      </c>
      <c r="N18" s="62">
        <v>32978.867530000003</v>
      </c>
    </row>
    <row r="19" spans="1:14" s="63" customFormat="1" ht="15" customHeight="1">
      <c r="A19" s="64" t="s">
        <v>469</v>
      </c>
      <c r="B19" s="62">
        <v>239.75332</v>
      </c>
      <c r="C19" s="62">
        <v>2754.16005</v>
      </c>
      <c r="D19" s="62">
        <v>2174.9725099999996</v>
      </c>
      <c r="E19" s="62">
        <v>2999.94803</v>
      </c>
      <c r="F19" s="62">
        <v>1261.60475</v>
      </c>
      <c r="G19" s="62">
        <v>1643.5799</v>
      </c>
      <c r="H19" s="62">
        <v>2836.5876499999999</v>
      </c>
      <c r="I19" s="62">
        <v>1346.9431499999998</v>
      </c>
      <c r="J19" s="62">
        <v>974.43226000000004</v>
      </c>
      <c r="K19" s="62">
        <v>3539.7242900000001</v>
      </c>
      <c r="L19" s="62">
        <v>4712.9446500000004</v>
      </c>
      <c r="M19" s="62">
        <v>7376.4500299999991</v>
      </c>
      <c r="N19" s="62">
        <v>8618.6149399999995</v>
      </c>
    </row>
    <row r="20" spans="1:14" s="63" customFormat="1" ht="15" customHeight="1">
      <c r="A20" s="64" t="s">
        <v>38</v>
      </c>
      <c r="B20" s="62">
        <v>38372.869960000004</v>
      </c>
      <c r="C20" s="62">
        <v>38766.04941</v>
      </c>
      <c r="D20" s="62">
        <v>41286.042289999998</v>
      </c>
      <c r="E20" s="62">
        <v>43827.151949999999</v>
      </c>
      <c r="F20" s="62">
        <v>46232.014280000003</v>
      </c>
      <c r="G20" s="62">
        <v>49677.034950000001</v>
      </c>
      <c r="H20" s="62">
        <v>370176.27145999996</v>
      </c>
      <c r="I20" s="62">
        <v>540585.84247999999</v>
      </c>
      <c r="J20" s="62">
        <v>631956.25664000004</v>
      </c>
      <c r="K20" s="62">
        <v>666730.2389</v>
      </c>
      <c r="L20" s="62">
        <v>665206.35586999997</v>
      </c>
      <c r="M20" s="62">
        <v>644726.90120000008</v>
      </c>
      <c r="N20" s="62">
        <v>641728.84817000013</v>
      </c>
    </row>
    <row r="21" spans="1:14" s="63" customFormat="1" ht="15" customHeight="1">
      <c r="A21" s="64" t="s">
        <v>470</v>
      </c>
      <c r="B21" s="62">
        <v>-72984.225709999999</v>
      </c>
      <c r="C21" s="62">
        <v>-84717.745580000003</v>
      </c>
      <c r="D21" s="62">
        <v>-92590.637530000007</v>
      </c>
      <c r="E21" s="62">
        <v>-95554.873019999999</v>
      </c>
      <c r="F21" s="62">
        <v>-90932.69184</v>
      </c>
      <c r="G21" s="62">
        <v>-106282.99244</v>
      </c>
      <c r="H21" s="62">
        <v>-138958.44996999999</v>
      </c>
      <c r="I21" s="62">
        <v>-117997.12034000001</v>
      </c>
      <c r="J21" s="62">
        <v>-106576.53831999999</v>
      </c>
      <c r="K21" s="62">
        <v>-184593.84746000002</v>
      </c>
      <c r="L21" s="62">
        <v>-194118.21186000001</v>
      </c>
      <c r="M21" s="62">
        <v>-186637.08249999999</v>
      </c>
      <c r="N21" s="62">
        <v>-183970.97628</v>
      </c>
    </row>
    <row r="22" spans="1:14" s="63" customFormat="1" ht="15" customHeight="1">
      <c r="A22" s="61" t="s">
        <v>68</v>
      </c>
      <c r="B22" s="62">
        <v>19516.115269999998</v>
      </c>
      <c r="C22" s="62">
        <v>23895.968570000001</v>
      </c>
      <c r="D22" s="62">
        <v>28951.98473</v>
      </c>
      <c r="E22" s="62">
        <v>39903.627260000001</v>
      </c>
      <c r="F22" s="62">
        <v>22033.82085</v>
      </c>
      <c r="G22" s="62">
        <v>35949.696020000003</v>
      </c>
      <c r="H22" s="62">
        <v>65529.434719999997</v>
      </c>
      <c r="I22" s="62">
        <v>85307.208180000001</v>
      </c>
      <c r="J22" s="62">
        <v>101058.49051999999</v>
      </c>
      <c r="K22" s="62">
        <v>113369.75808</v>
      </c>
      <c r="L22" s="62">
        <v>111943.13265</v>
      </c>
      <c r="M22" s="62">
        <v>105632.00368000001</v>
      </c>
      <c r="N22" s="62">
        <v>109981.24442</v>
      </c>
    </row>
    <row r="23" spans="1:14" s="63" customFormat="1" ht="15" customHeight="1">
      <c r="A23" s="61" t="s">
        <v>74</v>
      </c>
      <c r="B23" s="62">
        <v>1.0999999999999999E-2</v>
      </c>
      <c r="C23" s="62">
        <v>64.815269999999998</v>
      </c>
      <c r="D23" s="62">
        <v>2438.5225499999997</v>
      </c>
      <c r="E23" s="62">
        <v>8056.8140199999998</v>
      </c>
      <c r="F23" s="62">
        <v>8031.7045099999996</v>
      </c>
      <c r="G23" s="62">
        <v>3319.8590199999999</v>
      </c>
      <c r="H23" s="62">
        <v>1429.6446299999998</v>
      </c>
      <c r="I23" s="62">
        <v>1047.7392600000001</v>
      </c>
      <c r="J23" s="62">
        <v>673.91867000000002</v>
      </c>
      <c r="K23" s="62">
        <v>969.58616000000006</v>
      </c>
      <c r="L23" s="62">
        <v>924.96882999999991</v>
      </c>
      <c r="M23" s="62">
        <v>768.05859999999939</v>
      </c>
      <c r="N23" s="62">
        <v>704.15367999999944</v>
      </c>
    </row>
    <row r="24" spans="1:14" s="63" customFormat="1" ht="15" customHeight="1">
      <c r="A24" s="61" t="s">
        <v>471</v>
      </c>
      <c r="B24" s="62">
        <v>387.89777000000004</v>
      </c>
      <c r="C24" s="62">
        <v>387.89777000000004</v>
      </c>
      <c r="D24" s="62">
        <v>34297.107590000007</v>
      </c>
      <c r="E24" s="62">
        <v>47058.10224</v>
      </c>
      <c r="F24" s="62">
        <v>43818.946040000003</v>
      </c>
      <c r="G24" s="62">
        <v>51385.32948</v>
      </c>
      <c r="H24" s="62">
        <v>183868.54731999998</v>
      </c>
      <c r="I24" s="62">
        <v>256321.73344000001</v>
      </c>
      <c r="J24" s="62">
        <v>512877.54033999995</v>
      </c>
      <c r="K24" s="62">
        <v>512173.13695999997</v>
      </c>
      <c r="L24" s="62">
        <v>512004.63391000003</v>
      </c>
      <c r="M24" s="62">
        <v>372475.49300999998</v>
      </c>
      <c r="N24" s="62">
        <v>372544.07436999993</v>
      </c>
    </row>
    <row r="25" spans="1:14" s="63" customFormat="1" ht="15" customHeight="1">
      <c r="A25" s="61" t="s">
        <v>84</v>
      </c>
      <c r="B25" s="62">
        <v>64745.07473</v>
      </c>
      <c r="C25" s="62">
        <v>77494.46802</v>
      </c>
      <c r="D25" s="62">
        <v>97889.376680000001</v>
      </c>
      <c r="E25" s="62">
        <v>141175.39791</v>
      </c>
      <c r="F25" s="62">
        <v>149343.88816</v>
      </c>
      <c r="G25" s="62">
        <v>142251.04428999999</v>
      </c>
      <c r="H25" s="62">
        <v>134506.60490999999</v>
      </c>
      <c r="I25" s="62">
        <v>131183.10040999998</v>
      </c>
      <c r="J25" s="62">
        <v>126393.40747000001</v>
      </c>
      <c r="K25" s="62">
        <v>122807.03319</v>
      </c>
      <c r="L25" s="62">
        <v>122398.36383</v>
      </c>
      <c r="M25" s="62">
        <v>115784.58077999999</v>
      </c>
      <c r="N25" s="62">
        <v>115063.04206000001</v>
      </c>
    </row>
    <row r="26" spans="1:14" s="63" customFormat="1" ht="15" customHeight="1">
      <c r="A26" s="61" t="s">
        <v>472</v>
      </c>
      <c r="B26" s="62">
        <v>12391.73674</v>
      </c>
      <c r="C26" s="62">
        <v>12066.09821</v>
      </c>
      <c r="D26" s="62">
        <v>12031.33223</v>
      </c>
      <c r="E26" s="62">
        <v>15912.525089999999</v>
      </c>
      <c r="F26" s="62">
        <v>15671.05048</v>
      </c>
      <c r="G26" s="62">
        <v>17644.712460000002</v>
      </c>
      <c r="H26" s="62">
        <v>15973.080980000001</v>
      </c>
      <c r="I26" s="62">
        <v>7396.9069400000008</v>
      </c>
      <c r="J26" s="62">
        <v>7087.4802300000001</v>
      </c>
      <c r="K26" s="62">
        <v>6668.43336</v>
      </c>
      <c r="L26" s="62">
        <v>6659.4966699999995</v>
      </c>
      <c r="M26" s="62">
        <v>5770.9290799999999</v>
      </c>
      <c r="N26" s="62">
        <v>6001.5469300000004</v>
      </c>
    </row>
    <row r="27" spans="1:14" s="65" customFormat="1" ht="15" customHeight="1" thickBot="1">
      <c r="A27" s="61" t="s">
        <v>100</v>
      </c>
      <c r="B27" s="62">
        <v>0</v>
      </c>
      <c r="C27" s="62">
        <v>0</v>
      </c>
      <c r="D27" s="62">
        <v>0</v>
      </c>
      <c r="E27" s="62">
        <v>0</v>
      </c>
      <c r="F27" s="62">
        <v>0</v>
      </c>
      <c r="G27" s="62">
        <v>0</v>
      </c>
      <c r="H27" s="62">
        <v>0</v>
      </c>
      <c r="I27" s="62">
        <v>0</v>
      </c>
      <c r="J27" s="62">
        <v>0</v>
      </c>
      <c r="K27" s="62">
        <v>0</v>
      </c>
      <c r="L27" s="62">
        <v>0</v>
      </c>
      <c r="M27" s="62">
        <v>0</v>
      </c>
      <c r="N27" s="62">
        <v>0</v>
      </c>
    </row>
    <row r="28" spans="1:14" ht="15" customHeight="1" thickTop="1" thickBot="1">
      <c r="A28" s="59" t="s">
        <v>473</v>
      </c>
      <c r="B28" s="60">
        <v>2424822.0438000001</v>
      </c>
      <c r="C28" s="60">
        <v>2725826.5228000004</v>
      </c>
      <c r="D28" s="60">
        <v>3108557.40381</v>
      </c>
      <c r="E28" s="60">
        <v>3171377.6573600001</v>
      </c>
      <c r="F28" s="60">
        <v>3409523.5293699997</v>
      </c>
      <c r="G28" s="60">
        <v>3557274.3309999998</v>
      </c>
      <c r="H28" s="60">
        <v>4206005.6270199995</v>
      </c>
      <c r="I28" s="60">
        <v>4846313.9711800003</v>
      </c>
      <c r="J28" s="60">
        <v>5667799.0394899994</v>
      </c>
      <c r="K28" s="60">
        <v>5311832.7802700009</v>
      </c>
      <c r="L28" s="60">
        <v>5137274.2154999999</v>
      </c>
      <c r="M28" s="60">
        <v>5090057.3898899993</v>
      </c>
      <c r="N28" s="60">
        <v>5125788.3429999994</v>
      </c>
    </row>
    <row r="29" spans="1:14" s="63" customFormat="1" ht="15" customHeight="1" thickTop="1">
      <c r="A29" s="61" t="s">
        <v>474</v>
      </c>
      <c r="B29" s="62">
        <v>2079137.2333900002</v>
      </c>
      <c r="C29" s="62">
        <v>2356369.03265</v>
      </c>
      <c r="D29" s="62">
        <v>2720624.48911</v>
      </c>
      <c r="E29" s="62">
        <v>2799240.3751399997</v>
      </c>
      <c r="F29" s="62">
        <v>2962069.3538600001</v>
      </c>
      <c r="G29" s="62">
        <v>3077884.6801999998</v>
      </c>
      <c r="H29" s="62">
        <v>3215663.3393699997</v>
      </c>
      <c r="I29" s="62">
        <v>3961597.4379400001</v>
      </c>
      <c r="J29" s="62">
        <v>4219734.5854200004</v>
      </c>
      <c r="K29" s="62">
        <v>2179644.9290200002</v>
      </c>
      <c r="L29" s="62">
        <v>2073374.5555399999</v>
      </c>
      <c r="M29" s="62">
        <v>3471815.6331699998</v>
      </c>
      <c r="N29" s="62">
        <v>3512188.6937599997</v>
      </c>
    </row>
    <row r="30" spans="1:14" s="63" customFormat="1" ht="15" customHeight="1">
      <c r="A30" s="64" t="s">
        <v>475</v>
      </c>
      <c r="B30" s="62">
        <v>13987.78001</v>
      </c>
      <c r="C30" s="62">
        <v>24819.116469999997</v>
      </c>
      <c r="D30" s="62">
        <v>41851.373890000003</v>
      </c>
      <c r="E30" s="62">
        <v>55765.342039999996</v>
      </c>
      <c r="F30" s="62">
        <v>65351.595829999998</v>
      </c>
      <c r="G30" s="62">
        <v>124456.3912</v>
      </c>
      <c r="H30" s="62">
        <v>309287.70483999996</v>
      </c>
      <c r="I30" s="62">
        <v>421665.9694</v>
      </c>
      <c r="J30" s="62">
        <v>393010.28901000001</v>
      </c>
      <c r="K30" s="62">
        <v>109014.38475</v>
      </c>
      <c r="L30" s="62">
        <v>132600.88118999999</v>
      </c>
      <c r="M30" s="62">
        <v>93738.774330000015</v>
      </c>
      <c r="N30" s="62">
        <v>132593.39336000002</v>
      </c>
    </row>
    <row r="31" spans="1:14" s="63" customFormat="1" ht="15" customHeight="1">
      <c r="A31" s="64" t="s">
        <v>476</v>
      </c>
      <c r="B31" s="62">
        <v>354026.26806000003</v>
      </c>
      <c r="C31" s="62">
        <v>348546.44702999998</v>
      </c>
      <c r="D31" s="62">
        <v>383852.04456000001</v>
      </c>
      <c r="E31" s="62">
        <v>408723.46737000003</v>
      </c>
      <c r="F31" s="62">
        <v>468725.52256999997</v>
      </c>
      <c r="G31" s="62">
        <v>487314.67287999997</v>
      </c>
      <c r="H31" s="62">
        <v>728327.90285000007</v>
      </c>
      <c r="I31" s="62">
        <v>1127216.1133399999</v>
      </c>
      <c r="J31" s="62">
        <v>1203461.38668</v>
      </c>
      <c r="K31" s="62">
        <v>721624.57655</v>
      </c>
      <c r="L31" s="62">
        <v>585321.78379999998</v>
      </c>
      <c r="M31" s="62">
        <v>757431.18836999999</v>
      </c>
      <c r="N31" s="62">
        <v>714348.09627999982</v>
      </c>
    </row>
    <row r="32" spans="1:14" s="63" customFormat="1" ht="15" customHeight="1">
      <c r="A32" s="64" t="s">
        <v>477</v>
      </c>
      <c r="B32" s="62">
        <v>62791.574110000001</v>
      </c>
      <c r="C32" s="62">
        <v>11127.8897</v>
      </c>
      <c r="D32" s="62">
        <v>6051.1191699999999</v>
      </c>
      <c r="E32" s="62">
        <v>3874.8347400000002</v>
      </c>
      <c r="F32" s="62">
        <v>6172.2966100000003</v>
      </c>
      <c r="G32" s="62">
        <v>56831.34302</v>
      </c>
      <c r="H32" s="62">
        <v>55382.358489999999</v>
      </c>
      <c r="I32" s="62">
        <v>52316.679149999996</v>
      </c>
      <c r="J32" s="62">
        <v>167.16506000000001</v>
      </c>
      <c r="K32" s="62">
        <v>79.597529999999992</v>
      </c>
      <c r="L32" s="62">
        <v>77.569109999999995</v>
      </c>
      <c r="M32" s="62">
        <v>15.286059999999999</v>
      </c>
      <c r="N32" s="62">
        <v>11.123619999999999</v>
      </c>
    </row>
    <row r="33" spans="1:14" s="63" customFormat="1" ht="15" customHeight="1">
      <c r="A33" s="64" t="s">
        <v>478</v>
      </c>
      <c r="B33" s="62">
        <v>3913.56439</v>
      </c>
      <c r="C33" s="62">
        <v>3441.0439799999999</v>
      </c>
      <c r="D33" s="62">
        <v>3497.3060099999998</v>
      </c>
      <c r="E33" s="62">
        <v>6099.3832300000004</v>
      </c>
      <c r="F33" s="62">
        <v>9418.9530999999988</v>
      </c>
      <c r="G33" s="62">
        <v>7571.4543600000006</v>
      </c>
      <c r="H33" s="62">
        <v>9187.4818500000001</v>
      </c>
      <c r="I33" s="62">
        <v>11251.16618</v>
      </c>
      <c r="J33" s="62">
        <v>12829.313689999999</v>
      </c>
      <c r="K33" s="62">
        <v>15895.214679999999</v>
      </c>
      <c r="L33" s="62">
        <v>15882.591609999999</v>
      </c>
      <c r="M33" s="62">
        <v>17459.30658</v>
      </c>
      <c r="N33" s="62">
        <v>16768.54291</v>
      </c>
    </row>
    <row r="34" spans="1:14" s="63" customFormat="1" ht="15" customHeight="1">
      <c r="A34" s="64" t="s">
        <v>479</v>
      </c>
      <c r="B34" s="62">
        <v>1551940.7499300002</v>
      </c>
      <c r="C34" s="62">
        <v>1838942.8639</v>
      </c>
      <c r="D34" s="62">
        <v>2112504.2594900001</v>
      </c>
      <c r="E34" s="62">
        <v>2113567.4751900001</v>
      </c>
      <c r="F34" s="62">
        <v>2163320.3194499998</v>
      </c>
      <c r="G34" s="62">
        <v>2135019.0276500001</v>
      </c>
      <c r="H34" s="62">
        <v>1844570.9240299999</v>
      </c>
      <c r="I34" s="62">
        <v>2056628.16946</v>
      </c>
      <c r="J34" s="62">
        <v>2338751.3557199999</v>
      </c>
      <c r="K34" s="62">
        <v>1285047.69392</v>
      </c>
      <c r="L34" s="62">
        <v>1290018.78859</v>
      </c>
      <c r="M34" s="62">
        <v>2342996.74933</v>
      </c>
      <c r="N34" s="62">
        <v>2384503.0447299997</v>
      </c>
    </row>
    <row r="35" spans="1:14" s="63" customFormat="1" ht="15" customHeight="1">
      <c r="A35" s="64" t="s">
        <v>480</v>
      </c>
      <c r="B35" s="62">
        <v>92477.296889999998</v>
      </c>
      <c r="C35" s="62">
        <v>129491.67156999999</v>
      </c>
      <c r="D35" s="62">
        <v>172868.38599000001</v>
      </c>
      <c r="E35" s="62">
        <v>211209.87257000001</v>
      </c>
      <c r="F35" s="62">
        <v>249080.66630000001</v>
      </c>
      <c r="G35" s="62">
        <v>266691.79109000001</v>
      </c>
      <c r="H35" s="62">
        <v>268906.96730999998</v>
      </c>
      <c r="I35" s="62">
        <v>292519.34041</v>
      </c>
      <c r="J35" s="62">
        <v>271515.07526000001</v>
      </c>
      <c r="K35" s="62">
        <v>47983.461590000006</v>
      </c>
      <c r="L35" s="62">
        <v>49472.94124</v>
      </c>
      <c r="M35" s="62">
        <v>260174.3285</v>
      </c>
      <c r="N35" s="62">
        <v>263964.49286</v>
      </c>
    </row>
    <row r="36" spans="1:14" s="63" customFormat="1" ht="15" customHeight="1">
      <c r="A36" s="61" t="s">
        <v>481</v>
      </c>
      <c r="B36" s="62">
        <v>0</v>
      </c>
      <c r="C36" s="62">
        <v>0</v>
      </c>
      <c r="D36" s="62">
        <v>0.55749000000000004</v>
      </c>
      <c r="E36" s="62">
        <v>50.862699999999997</v>
      </c>
      <c r="F36" s="62">
        <v>55.264040000000001</v>
      </c>
      <c r="G36" s="62">
        <v>51.252559999999995</v>
      </c>
      <c r="H36" s="62">
        <v>83.004259999999988</v>
      </c>
      <c r="I36" s="62">
        <v>115.49764</v>
      </c>
      <c r="J36" s="62">
        <v>0</v>
      </c>
      <c r="K36" s="62">
        <v>0</v>
      </c>
      <c r="L36" s="62">
        <v>0</v>
      </c>
      <c r="M36" s="62">
        <v>1.4179300000000001</v>
      </c>
      <c r="N36" s="62">
        <v>2.4</v>
      </c>
    </row>
    <row r="37" spans="1:14" s="63" customFormat="1" ht="15" customHeight="1">
      <c r="A37" s="61" t="s">
        <v>482</v>
      </c>
      <c r="B37" s="62">
        <v>82297.802689999997</v>
      </c>
      <c r="C37" s="62">
        <v>138292.99125999998</v>
      </c>
      <c r="D37" s="62">
        <v>165256.99258000002</v>
      </c>
      <c r="E37" s="62">
        <v>128324.5104</v>
      </c>
      <c r="F37" s="62">
        <v>214180.33887000001</v>
      </c>
      <c r="G37" s="62">
        <v>216624.90529</v>
      </c>
      <c r="H37" s="62">
        <v>517524.40110000002</v>
      </c>
      <c r="I37" s="62">
        <v>494678.29301999998</v>
      </c>
      <c r="J37" s="62">
        <v>1038492.46026</v>
      </c>
      <c r="K37" s="62">
        <v>1508858.8225799999</v>
      </c>
      <c r="L37" s="62">
        <v>1379151.2834900001</v>
      </c>
      <c r="M37" s="62">
        <v>1124126.2883599999</v>
      </c>
      <c r="N37" s="62">
        <v>1088096.9545800001</v>
      </c>
    </row>
    <row r="38" spans="1:14" s="63" customFormat="1" ht="15" customHeight="1">
      <c r="A38" s="61" t="s">
        <v>483</v>
      </c>
      <c r="B38" s="62">
        <v>77897.626940000002</v>
      </c>
      <c r="C38" s="62">
        <v>65725.729269999996</v>
      </c>
      <c r="D38" s="62">
        <v>77923.574689999994</v>
      </c>
      <c r="E38" s="62">
        <v>91352.892219999994</v>
      </c>
      <c r="F38" s="62">
        <v>62127.036039999999</v>
      </c>
      <c r="G38" s="62">
        <v>102914.51715</v>
      </c>
      <c r="H38" s="62">
        <v>133380.26691000001</v>
      </c>
      <c r="I38" s="62">
        <v>167604.46061000001</v>
      </c>
      <c r="J38" s="62">
        <v>155394.32916999998</v>
      </c>
      <c r="K38" s="62">
        <v>171010.77901</v>
      </c>
      <c r="L38" s="62">
        <v>109894.5288</v>
      </c>
      <c r="M38" s="62">
        <v>140241.39063000001</v>
      </c>
      <c r="N38" s="62">
        <v>149838.98146000001</v>
      </c>
    </row>
    <row r="39" spans="1:14" s="63" customFormat="1" ht="15" customHeight="1">
      <c r="A39" s="61" t="s">
        <v>145</v>
      </c>
      <c r="B39" s="62">
        <v>36625.889340000002</v>
      </c>
      <c r="C39" s="62">
        <v>38482.664360000002</v>
      </c>
      <c r="D39" s="62">
        <v>40061.759789999996</v>
      </c>
      <c r="E39" s="62">
        <v>41943.028789999997</v>
      </c>
      <c r="F39" s="62">
        <v>46491.4283</v>
      </c>
      <c r="G39" s="62">
        <v>49590.010289999998</v>
      </c>
      <c r="H39" s="62">
        <v>51604.266680000001</v>
      </c>
      <c r="I39" s="62">
        <v>54940.933659999995</v>
      </c>
      <c r="J39" s="62">
        <v>83471.718379999991</v>
      </c>
      <c r="K39" s="62">
        <v>55827.780270000003</v>
      </c>
      <c r="L39" s="62">
        <v>54909.512159999998</v>
      </c>
      <c r="M39" s="62">
        <v>52196.60815</v>
      </c>
      <c r="N39" s="62">
        <v>52007.166850000009</v>
      </c>
    </row>
    <row r="40" spans="1:14" s="63" customFormat="1" ht="15" customHeight="1">
      <c r="A40" s="61" t="s">
        <v>152</v>
      </c>
      <c r="B40" s="62">
        <v>69900.427209999994</v>
      </c>
      <c r="C40" s="62">
        <v>48982.896280000001</v>
      </c>
      <c r="D40" s="62">
        <v>28042.460360000001</v>
      </c>
      <c r="E40" s="62">
        <v>21046.708579999999</v>
      </c>
      <c r="F40" s="62">
        <v>14041.048140000001</v>
      </c>
      <c r="G40" s="62">
        <v>7026.4693600000001</v>
      </c>
      <c r="H40" s="62">
        <v>0</v>
      </c>
      <c r="I40" s="62">
        <v>50695.138890000002</v>
      </c>
      <c r="J40" s="62">
        <v>50740.277770000001</v>
      </c>
      <c r="K40" s="62">
        <v>35549.791669999999</v>
      </c>
      <c r="L40" s="62">
        <v>35176.944439999999</v>
      </c>
      <c r="M40" s="62">
        <v>20010.833330000001</v>
      </c>
      <c r="N40" s="62">
        <v>20122.777770000001</v>
      </c>
    </row>
    <row r="41" spans="1:14" s="63" customFormat="1" ht="15" customHeight="1">
      <c r="A41" s="61" t="s">
        <v>484</v>
      </c>
      <c r="B41" s="62">
        <v>78963.064230000004</v>
      </c>
      <c r="C41" s="62">
        <v>77973.20898000001</v>
      </c>
      <c r="D41" s="62">
        <v>76647.569790000009</v>
      </c>
      <c r="E41" s="62">
        <v>89419.27953</v>
      </c>
      <c r="F41" s="62">
        <v>110559.06012000001</v>
      </c>
      <c r="G41" s="62">
        <v>98891.978109999996</v>
      </c>
      <c r="H41" s="62">
        <v>83715.492469999997</v>
      </c>
      <c r="I41" s="62">
        <v>65333.932639999999</v>
      </c>
      <c r="J41" s="62">
        <v>117044.24190000001</v>
      </c>
      <c r="K41" s="62">
        <v>98655.327980000002</v>
      </c>
      <c r="L41" s="62">
        <v>99324.566879999998</v>
      </c>
      <c r="M41" s="62">
        <v>80913.265490000005</v>
      </c>
      <c r="N41" s="62">
        <v>79508.129919999992</v>
      </c>
    </row>
    <row r="42" spans="1:14" s="65" customFormat="1" ht="15" customHeight="1" thickBot="1">
      <c r="A42" s="61" t="s">
        <v>126</v>
      </c>
      <c r="B42" s="62">
        <v>0</v>
      </c>
      <c r="C42" s="62">
        <v>0</v>
      </c>
      <c r="D42" s="62">
        <v>0</v>
      </c>
      <c r="E42" s="62">
        <v>0</v>
      </c>
      <c r="F42" s="62">
        <v>0</v>
      </c>
      <c r="G42" s="62">
        <v>4290.5180399999999</v>
      </c>
      <c r="H42" s="62">
        <v>204034.85622999998</v>
      </c>
      <c r="I42" s="62">
        <v>51348.27678</v>
      </c>
      <c r="J42" s="62">
        <v>2921.42659</v>
      </c>
      <c r="K42" s="62">
        <v>1262285.34974</v>
      </c>
      <c r="L42" s="62">
        <v>1385442.8241900001</v>
      </c>
      <c r="M42" s="62">
        <v>200751.95283000002</v>
      </c>
      <c r="N42" s="62">
        <v>224023.23866</v>
      </c>
    </row>
    <row r="43" spans="1:14" ht="15" customHeight="1" thickTop="1" thickBot="1">
      <c r="A43" s="59" t="s">
        <v>485</v>
      </c>
      <c r="B43" s="60">
        <v>192978.99219999998</v>
      </c>
      <c r="C43" s="60">
        <v>217093.61331000002</v>
      </c>
      <c r="D43" s="60">
        <v>234615.79158000002</v>
      </c>
      <c r="E43" s="60">
        <v>249378.40871000002</v>
      </c>
      <c r="F43" s="60">
        <v>245919.07731999998</v>
      </c>
      <c r="G43" s="60">
        <v>314162.10032999999</v>
      </c>
      <c r="H43" s="60">
        <v>333805.66197000002</v>
      </c>
      <c r="I43" s="60">
        <v>372046.88062999997</v>
      </c>
      <c r="J43" s="60">
        <v>399861.35449</v>
      </c>
      <c r="K43" s="60">
        <v>443263.65480999998</v>
      </c>
      <c r="L43" s="60">
        <v>440042.29148000001</v>
      </c>
      <c r="M43" s="60">
        <v>466343.67143000005</v>
      </c>
      <c r="N43" s="60">
        <v>469541.84480000002</v>
      </c>
    </row>
    <row r="44" spans="1:14" s="63" customFormat="1" ht="15" customHeight="1" thickTop="1">
      <c r="A44" s="61" t="s">
        <v>167</v>
      </c>
      <c r="B44" s="62">
        <v>139892.4</v>
      </c>
      <c r="C44" s="62">
        <v>168742.5</v>
      </c>
      <c r="D44" s="62">
        <v>180468.7</v>
      </c>
      <c r="E44" s="62">
        <v>194235.9</v>
      </c>
      <c r="F44" s="62">
        <v>208037.8</v>
      </c>
      <c r="G44" s="62">
        <v>247620.3</v>
      </c>
      <c r="H44" s="62">
        <v>266003.20000000001</v>
      </c>
      <c r="I44" s="62">
        <v>294410.5</v>
      </c>
      <c r="J44" s="62">
        <v>309798.90000000002</v>
      </c>
      <c r="K44" s="62">
        <v>378232.3</v>
      </c>
      <c r="L44" s="62">
        <v>390441</v>
      </c>
      <c r="M44" s="62">
        <v>410978.2</v>
      </c>
      <c r="N44" s="62">
        <v>412772.3</v>
      </c>
    </row>
    <row r="45" spans="1:14" s="63" customFormat="1" ht="15" customHeight="1">
      <c r="A45" s="61" t="s">
        <v>171</v>
      </c>
      <c r="B45" s="62">
        <v>883.29032999999993</v>
      </c>
      <c r="C45" s="62">
        <v>883.19180000000006</v>
      </c>
      <c r="D45" s="62">
        <v>883.09741000000008</v>
      </c>
      <c r="E45" s="62">
        <v>883.01370999999995</v>
      </c>
      <c r="F45" s="62">
        <v>882.28591000000006</v>
      </c>
      <c r="G45" s="62">
        <v>883.25976000000003</v>
      </c>
      <c r="H45" s="62">
        <v>883.62921999999992</v>
      </c>
      <c r="I45" s="62">
        <v>2678.0021099999999</v>
      </c>
      <c r="J45" s="62">
        <v>10417.891149999999</v>
      </c>
      <c r="K45" s="62">
        <v>13092.54508</v>
      </c>
      <c r="L45" s="62">
        <v>883.84507999999994</v>
      </c>
      <c r="M45" s="62">
        <v>883.55043000000001</v>
      </c>
      <c r="N45" s="62">
        <v>883.60111000000006</v>
      </c>
    </row>
    <row r="46" spans="1:14" s="63" customFormat="1" ht="15" customHeight="1">
      <c r="A46" s="61" t="s">
        <v>175</v>
      </c>
      <c r="B46" s="62">
        <v>0</v>
      </c>
      <c r="C46" s="62">
        <v>0</v>
      </c>
      <c r="D46" s="62">
        <v>0</v>
      </c>
      <c r="E46" s="62">
        <v>0</v>
      </c>
      <c r="F46" s="62">
        <v>0</v>
      </c>
      <c r="G46" s="62">
        <v>0</v>
      </c>
      <c r="H46" s="62">
        <v>0</v>
      </c>
      <c r="I46" s="62">
        <v>0</v>
      </c>
      <c r="J46" s="62">
        <v>0</v>
      </c>
      <c r="K46" s="62">
        <v>0</v>
      </c>
      <c r="L46" s="62">
        <v>0</v>
      </c>
      <c r="M46" s="62">
        <v>0</v>
      </c>
      <c r="N46" s="62">
        <v>0</v>
      </c>
    </row>
    <row r="47" spans="1:14" s="63" customFormat="1" ht="15" customHeight="1">
      <c r="A47" s="61" t="s">
        <v>486</v>
      </c>
      <c r="B47" s="62">
        <v>15920.32474</v>
      </c>
      <c r="C47" s="62">
        <v>19548.622449999999</v>
      </c>
      <c r="D47" s="62">
        <v>22340.552359999998</v>
      </c>
      <c r="E47" s="62">
        <v>25432.896539999998</v>
      </c>
      <c r="F47" s="62">
        <v>28315.556390000002</v>
      </c>
      <c r="G47" s="62">
        <v>29183.799579999999</v>
      </c>
      <c r="H47" s="62">
        <v>33560.768499999998</v>
      </c>
      <c r="I47" s="62">
        <v>36717.15986</v>
      </c>
      <c r="J47" s="62">
        <v>40541.281729999995</v>
      </c>
      <c r="K47" s="62">
        <v>44451.60989</v>
      </c>
      <c r="L47" s="62">
        <v>44451.60989</v>
      </c>
      <c r="M47" s="62">
        <v>45200.329869999994</v>
      </c>
      <c r="N47" s="62">
        <v>45200.329869999994</v>
      </c>
    </row>
    <row r="48" spans="1:14" s="63" customFormat="1" ht="15" customHeight="1">
      <c r="A48" s="61" t="s">
        <v>181</v>
      </c>
      <c r="B48" s="62">
        <v>36282.977129999999</v>
      </c>
      <c r="C48" s="62">
        <v>27919.299059999998</v>
      </c>
      <c r="D48" s="62">
        <v>30923.44181</v>
      </c>
      <c r="E48" s="62">
        <v>28826.598460000001</v>
      </c>
      <c r="F48" s="62">
        <v>8683.435019999999</v>
      </c>
      <c r="G48" s="62">
        <v>36474.740990000006</v>
      </c>
      <c r="H48" s="62">
        <v>33358.064250000003</v>
      </c>
      <c r="I48" s="62">
        <v>38241.218659999999</v>
      </c>
      <c r="J48" s="62">
        <v>39103.281609999998</v>
      </c>
      <c r="K48" s="62">
        <v>7487.1998400000002</v>
      </c>
      <c r="L48" s="62">
        <v>4265.8365100000001</v>
      </c>
      <c r="M48" s="62">
        <v>9281.5911300000007</v>
      </c>
      <c r="N48" s="62">
        <v>10685.61382</v>
      </c>
    </row>
    <row r="49" spans="1:14" s="63" customFormat="1" ht="15" customHeight="1">
      <c r="A49" s="64" t="s">
        <v>487</v>
      </c>
      <c r="B49" s="62">
        <v>0</v>
      </c>
      <c r="C49" s="62">
        <v>0</v>
      </c>
      <c r="D49" s="62">
        <v>0</v>
      </c>
      <c r="E49" s="62">
        <v>0</v>
      </c>
      <c r="F49" s="62">
        <v>1.0031399999999999</v>
      </c>
      <c r="G49" s="62">
        <v>0</v>
      </c>
      <c r="H49" s="62">
        <v>1794.15068</v>
      </c>
      <c r="I49" s="62">
        <v>0</v>
      </c>
      <c r="J49" s="62">
        <v>0</v>
      </c>
      <c r="K49" s="62">
        <v>0</v>
      </c>
      <c r="L49" s="62">
        <v>7487.1998200000007</v>
      </c>
      <c r="M49" s="62">
        <v>0</v>
      </c>
      <c r="N49" s="62">
        <v>9281.5911300000007</v>
      </c>
    </row>
    <row r="50" spans="1:14" s="65" customFormat="1" ht="15" customHeight="1" thickBot="1">
      <c r="A50" s="64" t="s">
        <v>488</v>
      </c>
      <c r="B50" s="62">
        <v>36282.977129999999</v>
      </c>
      <c r="C50" s="62">
        <v>27919.299059999998</v>
      </c>
      <c r="D50" s="62">
        <v>30923.44181</v>
      </c>
      <c r="E50" s="62">
        <v>28826.598460000001</v>
      </c>
      <c r="F50" s="62">
        <v>8682.4318800000001</v>
      </c>
      <c r="G50" s="62">
        <v>36474.740990000006</v>
      </c>
      <c r="H50" s="62">
        <v>31563.913570000001</v>
      </c>
      <c r="I50" s="62">
        <v>38241.218659999999</v>
      </c>
      <c r="J50" s="62">
        <v>39103.281609999998</v>
      </c>
      <c r="K50" s="62">
        <v>7487.1998400000002</v>
      </c>
      <c r="L50" s="62">
        <v>-3221.3633100000002</v>
      </c>
      <c r="M50" s="62">
        <v>9281.5911300000007</v>
      </c>
      <c r="N50" s="62">
        <v>1404.02269</v>
      </c>
    </row>
    <row r="51" spans="1:14" ht="15" customHeight="1" thickTop="1" thickBot="1">
      <c r="A51" s="59" t="s">
        <v>489</v>
      </c>
      <c r="B51" s="60">
        <v>2617801.0359999998</v>
      </c>
      <c r="C51" s="60">
        <v>2942920.1361100003</v>
      </c>
      <c r="D51" s="60">
        <v>3343173.19539</v>
      </c>
      <c r="E51" s="60">
        <v>3420756.0660700002</v>
      </c>
      <c r="F51" s="60">
        <v>3655442.6066900003</v>
      </c>
      <c r="G51" s="60">
        <v>3871436.4313300001</v>
      </c>
      <c r="H51" s="60">
        <v>4539811.2889899993</v>
      </c>
      <c r="I51" s="60">
        <v>5218360.8518100008</v>
      </c>
      <c r="J51" s="60">
        <v>6067660.3939799992</v>
      </c>
      <c r="K51" s="60">
        <v>5755096.4350800002</v>
      </c>
      <c r="L51" s="60">
        <v>5577316.5069799991</v>
      </c>
      <c r="M51" s="60">
        <v>5556401.0613199994</v>
      </c>
      <c r="N51" s="60">
        <v>5595330.1877999995</v>
      </c>
    </row>
    <row r="52" spans="1:14" s="63" customFormat="1" ht="15" customHeight="1" thickTop="1">
      <c r="A52" s="66" t="s">
        <v>490</v>
      </c>
      <c r="B52" s="62">
        <v>0</v>
      </c>
      <c r="C52" s="62">
        <v>436.40499999999997</v>
      </c>
      <c r="D52" s="62">
        <v>4087.8991499999997</v>
      </c>
      <c r="E52" s="62">
        <v>6761.6935199999998</v>
      </c>
      <c r="F52" s="62">
        <v>17582.83164</v>
      </c>
      <c r="G52" s="62">
        <v>29846.26197</v>
      </c>
      <c r="H52" s="62">
        <v>33163.59042</v>
      </c>
      <c r="I52" s="62">
        <v>56016.253600000004</v>
      </c>
      <c r="J52" s="62">
        <v>39187.9421</v>
      </c>
      <c r="K52" s="62">
        <v>33479.770069999999</v>
      </c>
      <c r="L52" s="62">
        <v>32954.864379999999</v>
      </c>
      <c r="M52" s="62">
        <v>30150.89084</v>
      </c>
      <c r="N52" s="62">
        <v>31379.116989999999</v>
      </c>
    </row>
    <row r="53" spans="1:14" s="65" customFormat="1" ht="15" customHeight="1">
      <c r="A53" s="64" t="s">
        <v>491</v>
      </c>
      <c r="B53" s="62">
        <v>0</v>
      </c>
      <c r="C53" s="62">
        <v>0</v>
      </c>
      <c r="D53" s="62">
        <v>0</v>
      </c>
      <c r="E53" s="62">
        <v>0</v>
      </c>
      <c r="F53" s="62">
        <v>0</v>
      </c>
      <c r="G53" s="62">
        <v>0</v>
      </c>
      <c r="H53" s="62">
        <v>0</v>
      </c>
      <c r="I53" s="62">
        <v>0</v>
      </c>
      <c r="J53" s="62">
        <v>0</v>
      </c>
      <c r="K53" s="62">
        <v>0</v>
      </c>
      <c r="L53" s="62">
        <v>0</v>
      </c>
      <c r="M53" s="62">
        <v>0</v>
      </c>
      <c r="N53" s="62">
        <v>0</v>
      </c>
    </row>
    <row r="54" spans="1:14" s="65" customFormat="1" ht="15" customHeight="1">
      <c r="A54" s="64" t="s">
        <v>492</v>
      </c>
      <c r="B54" s="62">
        <v>0</v>
      </c>
      <c r="C54" s="62">
        <v>0</v>
      </c>
      <c r="D54" s="62">
        <v>23.69838</v>
      </c>
      <c r="E54" s="62">
        <v>98.302999999999997</v>
      </c>
      <c r="F54" s="62">
        <v>4.5830000000000002</v>
      </c>
      <c r="G54" s="62">
        <v>0</v>
      </c>
      <c r="H54" s="62">
        <v>0</v>
      </c>
      <c r="I54" s="62">
        <v>0</v>
      </c>
      <c r="J54" s="62">
        <v>0</v>
      </c>
      <c r="K54" s="62">
        <v>0</v>
      </c>
      <c r="L54" s="62">
        <v>0</v>
      </c>
      <c r="M54" s="62">
        <v>0</v>
      </c>
      <c r="N54" s="62">
        <v>0</v>
      </c>
    </row>
    <row r="55" spans="1:14" s="65" customFormat="1" ht="15" customHeight="1">
      <c r="A55" s="64" t="s">
        <v>493</v>
      </c>
      <c r="B55" s="62">
        <v>0</v>
      </c>
      <c r="C55" s="62">
        <v>0</v>
      </c>
      <c r="D55" s="62">
        <v>0</v>
      </c>
      <c r="E55" s="62">
        <v>0</v>
      </c>
      <c r="F55" s="62">
        <v>0</v>
      </c>
      <c r="G55" s="62">
        <v>0</v>
      </c>
      <c r="H55" s="62">
        <v>0</v>
      </c>
      <c r="I55" s="62">
        <v>0</v>
      </c>
      <c r="J55" s="62">
        <v>0</v>
      </c>
      <c r="K55" s="62">
        <v>0</v>
      </c>
      <c r="L55" s="62">
        <v>0</v>
      </c>
      <c r="M55" s="62">
        <v>0</v>
      </c>
      <c r="N55" s="62">
        <v>0</v>
      </c>
    </row>
    <row r="56" spans="1:14" s="65" customFormat="1" ht="15" customHeight="1">
      <c r="A56" s="64" t="s">
        <v>494</v>
      </c>
      <c r="B56" s="62">
        <v>0</v>
      </c>
      <c r="C56" s="62">
        <v>436.40499999999997</v>
      </c>
      <c r="D56" s="62">
        <v>4064.2007699999999</v>
      </c>
      <c r="E56" s="62">
        <v>6663.3905199999999</v>
      </c>
      <c r="F56" s="62">
        <v>17578.248640000002</v>
      </c>
      <c r="G56" s="62">
        <v>29846.26197</v>
      </c>
      <c r="H56" s="62">
        <v>33163.59042</v>
      </c>
      <c r="I56" s="62">
        <v>56016.253600000004</v>
      </c>
      <c r="J56" s="62">
        <v>39187.9421</v>
      </c>
      <c r="K56" s="62">
        <v>33479.770069999999</v>
      </c>
      <c r="L56" s="62">
        <v>32954.864379999999</v>
      </c>
      <c r="M56" s="62">
        <v>30150.89084</v>
      </c>
      <c r="N56" s="62">
        <v>31379.116989999999</v>
      </c>
    </row>
    <row r="57" spans="1:14" s="65" customFormat="1" ht="15" customHeight="1">
      <c r="A57" s="64" t="s">
        <v>495</v>
      </c>
      <c r="B57" s="62">
        <v>0</v>
      </c>
      <c r="C57" s="62">
        <v>0</v>
      </c>
      <c r="D57" s="62">
        <v>0</v>
      </c>
      <c r="E57" s="62">
        <v>0</v>
      </c>
      <c r="F57" s="62">
        <v>0</v>
      </c>
      <c r="G57" s="62">
        <v>0</v>
      </c>
      <c r="H57" s="62">
        <v>0</v>
      </c>
      <c r="I57" s="62">
        <v>0</v>
      </c>
      <c r="J57" s="62">
        <v>0</v>
      </c>
      <c r="K57" s="62">
        <v>0</v>
      </c>
      <c r="L57" s="62">
        <v>0</v>
      </c>
      <c r="M57" s="62">
        <v>0</v>
      </c>
      <c r="N57" s="62">
        <v>0</v>
      </c>
    </row>
    <row r="58" spans="1:14" s="65" customFormat="1" ht="15" customHeight="1">
      <c r="A58" s="61" t="s">
        <v>496</v>
      </c>
      <c r="B58" s="62">
        <v>3783500.6345100002</v>
      </c>
      <c r="C58" s="62">
        <v>4520950.4311099993</v>
      </c>
      <c r="D58" s="62">
        <v>4977541.4337299997</v>
      </c>
      <c r="E58" s="62">
        <v>5308000.2936499994</v>
      </c>
      <c r="F58" s="62">
        <v>5246349.6653300002</v>
      </c>
      <c r="G58" s="62">
        <v>5614665.7180399997</v>
      </c>
      <c r="H58" s="62">
        <v>5853221.6508999998</v>
      </c>
      <c r="I58" s="62">
        <v>7096887.2649099994</v>
      </c>
      <c r="J58" s="62">
        <v>5942613.3696999997</v>
      </c>
      <c r="K58" s="62">
        <v>5648948.1226199996</v>
      </c>
      <c r="L58" s="62">
        <v>5613854.34791</v>
      </c>
      <c r="M58" s="62">
        <v>5367710.2421399998</v>
      </c>
      <c r="N58" s="62">
        <v>5359510.9582000002</v>
      </c>
    </row>
    <row r="59" spans="1:14">
      <c r="A59" s="67" t="s">
        <v>497</v>
      </c>
      <c r="B59" s="68">
        <v>365503.15304</v>
      </c>
      <c r="C59" s="68">
        <v>396978.78083999996</v>
      </c>
      <c r="D59" s="68">
        <v>420741.93552</v>
      </c>
      <c r="E59" s="68">
        <v>432863.32124000002</v>
      </c>
      <c r="F59" s="68">
        <v>444825.33827000001</v>
      </c>
      <c r="G59" s="68">
        <v>479486.03369999997</v>
      </c>
      <c r="H59" s="68">
        <v>524709.28081999999</v>
      </c>
      <c r="I59" s="68">
        <v>504495.97580999997</v>
      </c>
      <c r="J59" s="68">
        <v>629823.13826000004</v>
      </c>
      <c r="K59" s="68">
        <v>596546.46494000009</v>
      </c>
      <c r="L59" s="68">
        <v>47553.207700000006</v>
      </c>
      <c r="M59" s="68">
        <v>576962.80942999991</v>
      </c>
      <c r="N59" s="68">
        <v>49900.174289999988</v>
      </c>
    </row>
    <row r="60" spans="1:14" ht="15" customHeight="1">
      <c r="A60" s="64" t="s">
        <v>498</v>
      </c>
      <c r="B60" s="62">
        <v>-69539.580950000003</v>
      </c>
      <c r="C60" s="62">
        <v>-88844.819940000001</v>
      </c>
      <c r="D60" s="62">
        <v>-89420.43677</v>
      </c>
      <c r="E60" s="62">
        <v>-95573.187579999998</v>
      </c>
      <c r="F60" s="62">
        <v>-109875.87772</v>
      </c>
      <c r="G60" s="62">
        <v>-126891.32226</v>
      </c>
      <c r="H60" s="62">
        <v>-164833.33637999999</v>
      </c>
      <c r="I60" s="62">
        <v>-196123.75305999999</v>
      </c>
      <c r="J60" s="62">
        <v>-210388.62044</v>
      </c>
      <c r="K60" s="62">
        <v>-215224.56036999999</v>
      </c>
      <c r="L60" s="62">
        <v>-18687.692469999998</v>
      </c>
      <c r="M60" s="62">
        <v>220918.10393000004</v>
      </c>
      <c r="N60" s="62">
        <v>18417.364560000002</v>
      </c>
    </row>
    <row r="61" spans="1:14" ht="15" customHeight="1">
      <c r="A61" s="61" t="s">
        <v>499</v>
      </c>
      <c r="B61" s="62">
        <v>295963.57208999997</v>
      </c>
      <c r="C61" s="62">
        <v>308133.96089999995</v>
      </c>
      <c r="D61" s="62">
        <v>331321.49875000003</v>
      </c>
      <c r="E61" s="62">
        <v>337290.13366000005</v>
      </c>
      <c r="F61" s="62">
        <v>334949.46055000002</v>
      </c>
      <c r="G61" s="62">
        <v>352594.71143999998</v>
      </c>
      <c r="H61" s="62">
        <v>359875.94443999999</v>
      </c>
      <c r="I61" s="62">
        <v>308372.22275000002</v>
      </c>
      <c r="J61" s="62">
        <v>419434.51782000001</v>
      </c>
      <c r="K61" s="62">
        <v>381321.90457000001</v>
      </c>
      <c r="L61" s="62">
        <v>28865.515230000001</v>
      </c>
      <c r="M61" s="62">
        <v>356044.70549999987</v>
      </c>
      <c r="N61" s="62">
        <v>31482.809729999986</v>
      </c>
    </row>
    <row r="62" spans="1:14" ht="15" customHeight="1">
      <c r="A62" s="69" t="s">
        <v>500</v>
      </c>
      <c r="B62" s="62">
        <v>20486.47309</v>
      </c>
      <c r="C62" s="62">
        <v>30054.665710000001</v>
      </c>
      <c r="D62" s="62">
        <v>30313.104010000003</v>
      </c>
      <c r="E62" s="62">
        <v>38664.523289999997</v>
      </c>
      <c r="F62" s="62">
        <v>53957.525700000006</v>
      </c>
      <c r="G62" s="62">
        <v>77881.722810000007</v>
      </c>
      <c r="H62" s="62">
        <v>38217.109039999996</v>
      </c>
      <c r="I62" s="62">
        <v>48672.809670000002</v>
      </c>
      <c r="J62" s="62">
        <v>56671.193930000001</v>
      </c>
      <c r="K62" s="62">
        <v>57170.579450000005</v>
      </c>
      <c r="L62" s="62">
        <v>4614.4057199999997</v>
      </c>
      <c r="M62" s="62">
        <v>62718.959439999999</v>
      </c>
      <c r="N62" s="62">
        <v>5539.5611399999989</v>
      </c>
    </row>
    <row r="63" spans="1:14" ht="15" customHeight="1">
      <c r="A63" s="64" t="s">
        <v>501</v>
      </c>
      <c r="B63" s="62">
        <v>-10014.36743</v>
      </c>
      <c r="C63" s="62">
        <v>-13966.76505</v>
      </c>
      <c r="D63" s="62">
        <v>-17488.727070000001</v>
      </c>
      <c r="E63" s="62">
        <v>-26328.31769</v>
      </c>
      <c r="F63" s="62">
        <v>-36117.369070000001</v>
      </c>
      <c r="G63" s="62">
        <v>-42855.286020000007</v>
      </c>
      <c r="H63" s="62">
        <v>-19009.21285</v>
      </c>
      <c r="I63" s="62">
        <v>-16223.062320000001</v>
      </c>
      <c r="J63" s="62">
        <v>-15577.714199999999</v>
      </c>
      <c r="K63" s="62">
        <v>-19742.726449999998</v>
      </c>
      <c r="L63" s="62">
        <v>-1020.63464</v>
      </c>
      <c r="M63" s="62">
        <v>36536.723689999999</v>
      </c>
      <c r="N63" s="62">
        <v>2808.46866</v>
      </c>
    </row>
    <row r="64" spans="1:14" ht="15" customHeight="1">
      <c r="A64" s="70" t="s">
        <v>502</v>
      </c>
      <c r="B64" s="62">
        <v>306435.67774999997</v>
      </c>
      <c r="C64" s="62">
        <v>324221.86155999999</v>
      </c>
      <c r="D64" s="62">
        <v>344145.87569000002</v>
      </c>
      <c r="E64" s="62">
        <v>349626.33925999998</v>
      </c>
      <c r="F64" s="62">
        <v>352789.61718</v>
      </c>
      <c r="G64" s="62">
        <v>387621.14822999999</v>
      </c>
      <c r="H64" s="62">
        <v>379083.84062999999</v>
      </c>
      <c r="I64" s="62">
        <v>340821.97010000004</v>
      </c>
      <c r="J64" s="62">
        <v>460527.99755000003</v>
      </c>
      <c r="K64" s="62">
        <v>418749.75757000002</v>
      </c>
      <c r="L64" s="62">
        <v>32459.28631</v>
      </c>
      <c r="M64" s="62">
        <v>382226.94124999986</v>
      </c>
      <c r="N64" s="62">
        <v>34213.902209999986</v>
      </c>
    </row>
    <row r="65" spans="1:14" ht="15" customHeight="1">
      <c r="A65" s="69" t="s">
        <v>503</v>
      </c>
      <c r="B65" s="62">
        <v>70498.054390000005</v>
      </c>
      <c r="C65" s="62">
        <v>56391.707040000001</v>
      </c>
      <c r="D65" s="62">
        <v>70770.988750000004</v>
      </c>
      <c r="E65" s="62">
        <v>74956.013619999998</v>
      </c>
      <c r="F65" s="62">
        <v>89375.176080000005</v>
      </c>
      <c r="G65" s="62">
        <v>81760.817190000002</v>
      </c>
      <c r="H65" s="62">
        <v>58238.821779999998</v>
      </c>
      <c r="I65" s="62">
        <v>78191.779739999998</v>
      </c>
      <c r="J65" s="62">
        <v>77314.760129999995</v>
      </c>
      <c r="K65" s="62">
        <v>124191.14436000001</v>
      </c>
      <c r="L65" s="62">
        <v>9629.5439700000006</v>
      </c>
      <c r="M65" s="62">
        <v>223860.93174999999</v>
      </c>
      <c r="N65" s="62">
        <v>15720.686440000001</v>
      </c>
    </row>
    <row r="66" spans="1:14" ht="15" customHeight="1">
      <c r="A66" s="69" t="s">
        <v>504</v>
      </c>
      <c r="B66" s="62">
        <v>-87742.186400000006</v>
      </c>
      <c r="C66" s="62">
        <v>-82105.478489999994</v>
      </c>
      <c r="D66" s="62">
        <v>-107402.86147</v>
      </c>
      <c r="E66" s="62">
        <v>-117062.23931999999</v>
      </c>
      <c r="F66" s="62">
        <v>-137369.07496</v>
      </c>
      <c r="G66" s="62">
        <v>-131373.19759</v>
      </c>
      <c r="H66" s="62">
        <v>-108182.99135</v>
      </c>
      <c r="I66" s="62">
        <v>-83065.607969999997</v>
      </c>
      <c r="J66" s="62">
        <v>-176829.77804</v>
      </c>
      <c r="K66" s="62">
        <v>-245667.52432</v>
      </c>
      <c r="L66" s="62">
        <v>-24019.9205</v>
      </c>
      <c r="M66" s="62">
        <v>326416.75472999999</v>
      </c>
      <c r="N66" s="62">
        <v>24143.791850000001</v>
      </c>
    </row>
    <row r="67" spans="1:14" ht="15" customHeight="1">
      <c r="A67" s="61" t="s">
        <v>505</v>
      </c>
      <c r="B67" s="62">
        <v>289191.54574000003</v>
      </c>
      <c r="C67" s="62">
        <v>298508.09010999999</v>
      </c>
      <c r="D67" s="62">
        <v>307514.00297000003</v>
      </c>
      <c r="E67" s="62">
        <v>307520.11356000003</v>
      </c>
      <c r="F67" s="62">
        <v>304795.71830000001</v>
      </c>
      <c r="G67" s="62">
        <v>338008.76782999997</v>
      </c>
      <c r="H67" s="62">
        <v>329139.67106000002</v>
      </c>
      <c r="I67" s="62">
        <v>335948.14186999999</v>
      </c>
      <c r="J67" s="62">
        <v>361012.97963999998</v>
      </c>
      <c r="K67" s="62">
        <v>297273.37761000003</v>
      </c>
      <c r="L67" s="62">
        <v>18068.909780000002</v>
      </c>
      <c r="M67" s="62">
        <v>279671.11826999992</v>
      </c>
      <c r="N67" s="62">
        <v>25790.796799999989</v>
      </c>
    </row>
    <row r="68" spans="1:14" ht="15" customHeight="1">
      <c r="A68" s="64" t="s">
        <v>506</v>
      </c>
      <c r="B68" s="62">
        <v>-231383.79308</v>
      </c>
      <c r="C68" s="62">
        <v>-254265.50349999999</v>
      </c>
      <c r="D68" s="62">
        <v>-249158.42794999998</v>
      </c>
      <c r="E68" s="62">
        <v>-251763.36419999998</v>
      </c>
      <c r="F68" s="62">
        <v>-286494.35371</v>
      </c>
      <c r="G68" s="62">
        <v>-274720.81617000001</v>
      </c>
      <c r="H68" s="62">
        <v>-250180.95300000001</v>
      </c>
      <c r="I68" s="62">
        <v>-252988.45718</v>
      </c>
      <c r="J68" s="62">
        <v>-276724.58786999999</v>
      </c>
      <c r="K68" s="62">
        <v>-277474.87349000003</v>
      </c>
      <c r="L68" s="62">
        <v>-22375.7189</v>
      </c>
      <c r="M68" s="62">
        <v>275262.39267000003</v>
      </c>
      <c r="N68" s="62">
        <v>24150.871899999991</v>
      </c>
    </row>
    <row r="69" spans="1:14" ht="15" customHeight="1">
      <c r="A69" s="70" t="s">
        <v>507</v>
      </c>
      <c r="B69" s="62">
        <v>57807.752659999998</v>
      </c>
      <c r="C69" s="62">
        <v>44242.586609999998</v>
      </c>
      <c r="D69" s="62">
        <v>58355.575020000004</v>
      </c>
      <c r="E69" s="62">
        <v>55756.749360000002</v>
      </c>
      <c r="F69" s="62">
        <v>18301.364590000001</v>
      </c>
      <c r="G69" s="62">
        <v>63287.951659999999</v>
      </c>
      <c r="H69" s="62">
        <v>78958.718059999999</v>
      </c>
      <c r="I69" s="62">
        <v>82959.684689999995</v>
      </c>
      <c r="J69" s="62">
        <v>84288.391770000002</v>
      </c>
      <c r="K69" s="62">
        <v>19798.504120000001</v>
      </c>
      <c r="L69" s="62">
        <v>-4306.8091199999999</v>
      </c>
      <c r="M69" s="62">
        <v>4408.7255999998888</v>
      </c>
      <c r="N69" s="62">
        <v>1639.9248999999982</v>
      </c>
    </row>
    <row r="70" spans="1:14" ht="15" customHeight="1">
      <c r="A70" s="70" t="s">
        <v>508</v>
      </c>
      <c r="B70" s="62">
        <v>34.817920000000001</v>
      </c>
      <c r="C70" s="62">
        <v>24.506790000000002</v>
      </c>
      <c r="D70" s="62">
        <v>19.050990000000002</v>
      </c>
      <c r="E70" s="62">
        <v>211.90089</v>
      </c>
      <c r="F70" s="62">
        <v>23.326930000000001</v>
      </c>
      <c r="G70" s="62">
        <v>19.06664</v>
      </c>
      <c r="H70" s="62">
        <v>15.012799999999999</v>
      </c>
      <c r="I70" s="62">
        <v>9.3396499999999989</v>
      </c>
      <c r="J70" s="62">
        <v>15.23728</v>
      </c>
      <c r="K70" s="62">
        <v>39.918430000000001</v>
      </c>
      <c r="L70" s="62">
        <v>3.2533499999999997</v>
      </c>
      <c r="M70" s="62">
        <v>46.886990000000011</v>
      </c>
      <c r="N70" s="62">
        <v>10.81894</v>
      </c>
    </row>
    <row r="71" spans="1:14" ht="15" customHeight="1">
      <c r="A71" s="71" t="s">
        <v>509</v>
      </c>
      <c r="B71" s="62">
        <v>7.0000000000000007E-5</v>
      </c>
      <c r="C71" s="62">
        <v>1.298E-2</v>
      </c>
      <c r="D71" s="62">
        <v>1.1480000000000001E-2</v>
      </c>
      <c r="E71" s="62">
        <v>198.9495</v>
      </c>
      <c r="F71" s="62">
        <v>-2.9363999999999999</v>
      </c>
      <c r="G71" s="62">
        <v>-0.30982999999999999</v>
      </c>
      <c r="H71" s="62">
        <v>-0.68123</v>
      </c>
      <c r="I71" s="62">
        <v>0.37545999999999996</v>
      </c>
      <c r="J71" s="62">
        <v>-1.39E-3</v>
      </c>
      <c r="K71" s="62">
        <v>9.5955700000000004</v>
      </c>
      <c r="L71" s="62">
        <v>1.56775</v>
      </c>
      <c r="M71" s="62">
        <v>4.2984400000000003</v>
      </c>
      <c r="N71" s="62">
        <v>1.9000000000000001E-4</v>
      </c>
    </row>
    <row r="72" spans="1:14" ht="15" customHeight="1">
      <c r="A72" s="71" t="s">
        <v>510</v>
      </c>
      <c r="B72" s="62">
        <v>34.81785</v>
      </c>
      <c r="C72" s="62">
        <v>24.49381</v>
      </c>
      <c r="D72" s="62">
        <v>19.03951</v>
      </c>
      <c r="E72" s="62">
        <v>12.95139</v>
      </c>
      <c r="F72" s="62">
        <v>26.263330000000003</v>
      </c>
      <c r="G72" s="62">
        <v>19.376470000000001</v>
      </c>
      <c r="H72" s="62">
        <v>15.694030000000001</v>
      </c>
      <c r="I72" s="62">
        <v>8.9641900000000003</v>
      </c>
      <c r="J72" s="62">
        <v>15.238670000000001</v>
      </c>
      <c r="K72" s="62">
        <v>30.322860000000002</v>
      </c>
      <c r="L72" s="62">
        <v>1.6856</v>
      </c>
      <c r="M72" s="62">
        <v>42.588550000000012</v>
      </c>
      <c r="N72" s="62">
        <v>10.81875</v>
      </c>
    </row>
    <row r="73" spans="1:14" ht="15" customHeight="1">
      <c r="A73" s="61" t="s">
        <v>511</v>
      </c>
      <c r="B73" s="62">
        <v>-3.8656299999999999</v>
      </c>
      <c r="C73" s="62">
        <v>-0.92315000000000003</v>
      </c>
      <c r="D73" s="62">
        <v>-0.69571000000000005</v>
      </c>
      <c r="E73" s="62">
        <v>-9.5681100000000008</v>
      </c>
      <c r="F73" s="62">
        <v>-9.7877399999999994</v>
      </c>
      <c r="G73" s="62">
        <v>-0.38949</v>
      </c>
      <c r="H73" s="62">
        <v>-49.4604</v>
      </c>
      <c r="I73" s="62">
        <v>-95.181280000000001</v>
      </c>
      <c r="J73" s="62">
        <v>-501.55712</v>
      </c>
      <c r="K73" s="62">
        <v>-1027.3447200000001</v>
      </c>
      <c r="L73" s="62">
        <v>-55.954279999999997</v>
      </c>
      <c r="M73" s="62">
        <v>323.42260999999991</v>
      </c>
      <c r="N73" s="62">
        <v>175.59225999999998</v>
      </c>
    </row>
    <row r="74" spans="1:14" ht="15" customHeight="1">
      <c r="A74" s="61" t="s">
        <v>657</v>
      </c>
      <c r="B74" s="62">
        <v>2.7059999999999997E-2</v>
      </c>
      <c r="C74" s="62">
        <v>-3.5749999999999997E-2</v>
      </c>
      <c r="D74" s="62">
        <v>0.13574</v>
      </c>
      <c r="E74" s="62">
        <v>-8.7843799999999987</v>
      </c>
      <c r="F74" s="62">
        <v>-9.2690300000000008</v>
      </c>
      <c r="G74" s="62">
        <v>5.2719999999999996E-2</v>
      </c>
      <c r="H74" s="62">
        <v>-1.95417</v>
      </c>
      <c r="I74" s="62">
        <v>-1.772E-2</v>
      </c>
      <c r="J74" s="62">
        <v>-93.602270000000004</v>
      </c>
      <c r="K74" s="62">
        <v>-153.45815999999999</v>
      </c>
      <c r="L74" s="62">
        <v>-1.59033</v>
      </c>
      <c r="M74" s="62">
        <v>7.8167200000000001</v>
      </c>
      <c r="N74" s="62">
        <v>0.34571999999999997</v>
      </c>
    </row>
    <row r="75" spans="1:14" ht="15" customHeight="1">
      <c r="A75" s="64" t="s">
        <v>306</v>
      </c>
      <c r="B75" s="62">
        <v>-3.89269</v>
      </c>
      <c r="C75" s="62">
        <v>-0.88739999999999997</v>
      </c>
      <c r="D75" s="62">
        <v>-0.83145000000000002</v>
      </c>
      <c r="E75" s="62">
        <v>-0.78373000000000004</v>
      </c>
      <c r="F75" s="62">
        <v>-0.51871</v>
      </c>
      <c r="G75" s="62">
        <v>-0.44220999999999999</v>
      </c>
      <c r="H75" s="62">
        <v>-47.506230000000002</v>
      </c>
      <c r="I75" s="62">
        <v>-95.163560000000004</v>
      </c>
      <c r="J75" s="62">
        <v>-407.95484999999996</v>
      </c>
      <c r="K75" s="62">
        <v>-873.88656000000003</v>
      </c>
      <c r="L75" s="62">
        <v>-54.363949999999996</v>
      </c>
      <c r="M75" s="62">
        <v>315.60588999999993</v>
      </c>
      <c r="N75" s="62">
        <v>175.24653999999998</v>
      </c>
    </row>
    <row r="76" spans="1:14" ht="15" customHeight="1">
      <c r="A76" s="61" t="s">
        <v>514</v>
      </c>
      <c r="B76" s="62">
        <v>57838.704949999999</v>
      </c>
      <c r="C76" s="62">
        <v>44266.170250000003</v>
      </c>
      <c r="D76" s="62">
        <v>58373.9303</v>
      </c>
      <c r="E76" s="62">
        <v>55959.082139999999</v>
      </c>
      <c r="F76" s="62">
        <v>18314.903780000001</v>
      </c>
      <c r="G76" s="62">
        <v>63306.628810000002</v>
      </c>
      <c r="H76" s="62">
        <v>78924.27046</v>
      </c>
      <c r="I76" s="62">
        <v>82873.843059999999</v>
      </c>
      <c r="J76" s="62">
        <v>83802.071930000006</v>
      </c>
      <c r="K76" s="62">
        <v>18811.077829999998</v>
      </c>
      <c r="L76" s="62">
        <v>-4359.5100499999999</v>
      </c>
      <c r="M76" s="62">
        <v>4132.1899799998891</v>
      </c>
      <c r="N76" s="62">
        <v>1475.1515799999984</v>
      </c>
    </row>
    <row r="77" spans="1:14" ht="15" customHeight="1">
      <c r="A77" s="72" t="s">
        <v>515</v>
      </c>
      <c r="B77" s="62">
        <v>229.49342999999999</v>
      </c>
      <c r="C77" s="62">
        <v>118.56693</v>
      </c>
      <c r="D77" s="62">
        <v>205.54554000000002</v>
      </c>
      <c r="E77" s="62">
        <v>5586.2416499999999</v>
      </c>
      <c r="F77" s="62">
        <v>174.64964000000001</v>
      </c>
      <c r="G77" s="62">
        <v>764.08882999999992</v>
      </c>
      <c r="H77" s="62">
        <v>2140.3906499999998</v>
      </c>
      <c r="I77" s="62">
        <v>257.88125000000002</v>
      </c>
      <c r="J77" s="62">
        <v>119.46758</v>
      </c>
      <c r="K77" s="62">
        <v>487.04163</v>
      </c>
      <c r="L77" s="62">
        <v>39.108739999999997</v>
      </c>
      <c r="M77" s="62">
        <v>429.99531999999994</v>
      </c>
      <c r="N77" s="62">
        <v>5.91622</v>
      </c>
    </row>
    <row r="78" spans="1:14" ht="15" customHeight="1">
      <c r="A78" s="70" t="s">
        <v>516</v>
      </c>
      <c r="B78" s="62">
        <v>58068.198380000002</v>
      </c>
      <c r="C78" s="62">
        <v>44384.737179999996</v>
      </c>
      <c r="D78" s="62">
        <v>58579.475840000006</v>
      </c>
      <c r="E78" s="62">
        <v>61545.323790000002</v>
      </c>
      <c r="F78" s="62">
        <v>18489.55342</v>
      </c>
      <c r="G78" s="62">
        <v>64070.717640000003</v>
      </c>
      <c r="H78" s="62">
        <v>81064.661110000001</v>
      </c>
      <c r="I78" s="62">
        <v>83131.724310000005</v>
      </c>
      <c r="J78" s="62">
        <v>83921.539510000002</v>
      </c>
      <c r="K78" s="62">
        <v>19298.119460000002</v>
      </c>
      <c r="L78" s="62">
        <v>-4320.4013099999993</v>
      </c>
      <c r="M78" s="62">
        <v>4562.1852999998891</v>
      </c>
      <c r="N78" s="62">
        <v>1481.0677999999984</v>
      </c>
    </row>
    <row r="79" spans="1:14" ht="15" customHeight="1">
      <c r="A79" s="69" t="s">
        <v>517</v>
      </c>
      <c r="B79" s="62">
        <v>228.97076000000001</v>
      </c>
      <c r="C79" s="62">
        <v>693.07687999999996</v>
      </c>
      <c r="D79" s="62">
        <v>-610.18702000000008</v>
      </c>
      <c r="E79" s="62">
        <v>-783.99932999999999</v>
      </c>
      <c r="F79" s="62">
        <v>-3964.0118499999999</v>
      </c>
      <c r="G79" s="62">
        <v>770.47198000000003</v>
      </c>
      <c r="H79" s="62">
        <v>391.58315999999996</v>
      </c>
      <c r="I79" s="62">
        <v>997.73489000000006</v>
      </c>
      <c r="J79" s="62">
        <v>-964.33025999999995</v>
      </c>
      <c r="K79" s="62">
        <v>-1569.3230700000001</v>
      </c>
      <c r="L79" s="62">
        <v>1099.038</v>
      </c>
      <c r="M79" s="62">
        <v>8069.9679499999993</v>
      </c>
      <c r="N79" s="62">
        <v>395.09591999999992</v>
      </c>
    </row>
    <row r="80" spans="1:14" ht="15" customHeight="1">
      <c r="A80" s="61" t="s">
        <v>518</v>
      </c>
      <c r="B80" s="62">
        <v>58297.169139999998</v>
      </c>
      <c r="C80" s="62">
        <v>45077.814060000004</v>
      </c>
      <c r="D80" s="62">
        <v>57969.288820000002</v>
      </c>
      <c r="E80" s="62">
        <v>60761.324460000003</v>
      </c>
      <c r="F80" s="62">
        <v>14525.541569999999</v>
      </c>
      <c r="G80" s="62">
        <v>64841.189619999997</v>
      </c>
      <c r="H80" s="62">
        <v>81456.244269999996</v>
      </c>
      <c r="I80" s="62">
        <v>84129.459199999998</v>
      </c>
      <c r="J80" s="62">
        <v>82957.20925</v>
      </c>
      <c r="K80" s="62">
        <v>17728.79639</v>
      </c>
      <c r="L80" s="62">
        <v>-3221.3633100000002</v>
      </c>
      <c r="M80" s="62">
        <v>12632.153249999888</v>
      </c>
      <c r="N80" s="62">
        <v>1876.1637199999984</v>
      </c>
    </row>
    <row r="81" spans="1:14" ht="15" customHeight="1">
      <c r="A81" s="69" t="s">
        <v>519</v>
      </c>
      <c r="B81" s="62">
        <v>0</v>
      </c>
      <c r="C81" s="62">
        <v>0</v>
      </c>
      <c r="D81" s="62">
        <v>0</v>
      </c>
      <c r="E81" s="62">
        <v>0</v>
      </c>
      <c r="F81" s="62">
        <v>0</v>
      </c>
      <c r="G81" s="62">
        <v>0</v>
      </c>
      <c r="H81" s="62">
        <v>0</v>
      </c>
      <c r="I81" s="62">
        <v>0</v>
      </c>
      <c r="J81" s="62">
        <v>0</v>
      </c>
      <c r="K81" s="62">
        <v>0</v>
      </c>
      <c r="L81" s="62">
        <v>0</v>
      </c>
      <c r="M81" s="62">
        <v>0</v>
      </c>
      <c r="N81" s="62">
        <v>0</v>
      </c>
    </row>
    <row r="82" spans="1:14" ht="15" customHeight="1">
      <c r="A82" s="61" t="s">
        <v>520</v>
      </c>
      <c r="B82" s="62">
        <v>58297.169139999998</v>
      </c>
      <c r="C82" s="62">
        <v>45077.814060000004</v>
      </c>
      <c r="D82" s="62">
        <v>57969.288820000002</v>
      </c>
      <c r="E82" s="62">
        <v>60761.324460000003</v>
      </c>
      <c r="F82" s="62">
        <v>14525.541569999999</v>
      </c>
      <c r="G82" s="62">
        <v>64841.189619999997</v>
      </c>
      <c r="H82" s="62">
        <v>81456.244269999996</v>
      </c>
      <c r="I82" s="62">
        <v>84129.459199999998</v>
      </c>
      <c r="J82" s="62">
        <v>82957.20925</v>
      </c>
      <c r="K82" s="62">
        <v>17728.79639</v>
      </c>
      <c r="L82" s="62">
        <v>-3221.3633100000002</v>
      </c>
      <c r="M82" s="62">
        <v>12632.153249999888</v>
      </c>
      <c r="N82" s="62">
        <v>1876.1637199999984</v>
      </c>
    </row>
    <row r="83" spans="1:14" ht="15" customHeight="1" thickBot="1">
      <c r="A83" s="69" t="s">
        <v>521</v>
      </c>
      <c r="B83" s="62">
        <v>-22014.191999999999</v>
      </c>
      <c r="C83" s="62">
        <v>-17158.514999999999</v>
      </c>
      <c r="D83" s="62">
        <v>-27045.847000000002</v>
      </c>
      <c r="E83" s="62">
        <v>-31934.725999999999</v>
      </c>
      <c r="F83" s="62">
        <v>-5843.1096900000002</v>
      </c>
      <c r="G83" s="62">
        <v>-28366.448629999999</v>
      </c>
      <c r="H83" s="62">
        <v>-49892.330700000006</v>
      </c>
      <c r="I83" s="62">
        <v>-45888.240539999999</v>
      </c>
      <c r="J83" s="62">
        <v>-43853.927640000002</v>
      </c>
      <c r="K83" s="62">
        <v>-10241.59655</v>
      </c>
      <c r="L83" s="62">
        <v>0</v>
      </c>
      <c r="M83" s="62">
        <v>3350.56212</v>
      </c>
      <c r="N83" s="62">
        <v>472.14103</v>
      </c>
    </row>
    <row r="84" spans="1:14" ht="15" customHeight="1" thickTop="1" thickBot="1">
      <c r="A84" s="59" t="s">
        <v>522</v>
      </c>
      <c r="B84" s="60">
        <v>36282.977140000003</v>
      </c>
      <c r="C84" s="60">
        <v>27919.299059999998</v>
      </c>
      <c r="D84" s="60">
        <v>30923.44182</v>
      </c>
      <c r="E84" s="60">
        <v>28826.598460000001</v>
      </c>
      <c r="F84" s="60">
        <v>8682.4318800000001</v>
      </c>
      <c r="G84" s="60">
        <v>36474.740990000006</v>
      </c>
      <c r="H84" s="60">
        <v>31563.913570000001</v>
      </c>
      <c r="I84" s="60">
        <v>38241.218659999999</v>
      </c>
      <c r="J84" s="60">
        <v>39103.281609999998</v>
      </c>
      <c r="K84" s="60">
        <v>7487.1998400000002</v>
      </c>
      <c r="L84" s="60">
        <v>-3221.3633100000002</v>
      </c>
      <c r="M84" s="60">
        <v>9281.5911299998879</v>
      </c>
      <c r="N84" s="60">
        <v>1404.0226899999984</v>
      </c>
    </row>
    <row r="85" spans="1:14" ht="3.75" customHeight="1" thickTop="1" thickBot="1">
      <c r="A85" s="73"/>
      <c r="B85" s="74"/>
      <c r="C85" s="74"/>
      <c r="D85" s="74"/>
      <c r="E85" s="74"/>
      <c r="F85" s="74"/>
      <c r="G85" s="74"/>
      <c r="H85" s="74"/>
      <c r="I85" s="74"/>
      <c r="J85" s="74"/>
      <c r="K85" s="74"/>
      <c r="L85" s="74"/>
      <c r="M85" s="74"/>
      <c r="N85" s="74"/>
    </row>
    <row r="86" spans="1:14" ht="15" customHeight="1" thickTop="1">
      <c r="A86" s="75"/>
      <c r="B86" s="76"/>
      <c r="C86" s="76"/>
      <c r="D86" s="76"/>
      <c r="E86" s="76"/>
      <c r="F86" s="76"/>
      <c r="G86" s="76"/>
      <c r="H86" s="76"/>
      <c r="I86" s="76"/>
      <c r="J86" s="76"/>
      <c r="K86" s="76"/>
      <c r="L86" s="76"/>
      <c r="M86" s="76"/>
      <c r="N86" s="76"/>
    </row>
    <row r="87" spans="1:14" ht="15" customHeight="1">
      <c r="A87" s="75"/>
      <c r="B87" s="76"/>
      <c r="C87" s="76"/>
      <c r="D87" s="76"/>
      <c r="E87" s="76"/>
      <c r="F87" s="76"/>
      <c r="G87" s="76"/>
      <c r="H87" s="76"/>
      <c r="I87" s="76"/>
      <c r="J87" s="76"/>
      <c r="K87" s="76"/>
      <c r="L87" s="76"/>
      <c r="M87" s="76"/>
      <c r="N87" s="76"/>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G37"/>
  <sheetViews>
    <sheetView zoomScaleNormal="100" workbookViewId="0">
      <selection sqref="A1:D1"/>
    </sheetView>
  </sheetViews>
  <sheetFormatPr baseColWidth="10" defaultRowHeight="12.75"/>
  <cols>
    <col min="1" max="1" width="89.140625" style="175" customWidth="1"/>
    <col min="2" max="3" width="20.140625" style="153" customWidth="1"/>
    <col min="4" max="4" width="26.140625" style="153" customWidth="1"/>
    <col min="5" max="6" width="11.42578125" style="153" customWidth="1"/>
    <col min="7" max="7" width="12.7109375" style="153" bestFit="1" customWidth="1"/>
    <col min="8" max="256" width="9.140625" style="153" customWidth="1"/>
    <col min="257" max="257" width="89.140625" style="153" customWidth="1"/>
    <col min="258" max="259" width="20.140625" style="153" customWidth="1"/>
    <col min="260" max="260" width="26.140625" style="153" customWidth="1"/>
    <col min="261" max="262" width="11.42578125" style="153" customWidth="1"/>
    <col min="263" max="263" width="12.7109375" style="153" bestFit="1" customWidth="1"/>
    <col min="264" max="512" width="9.140625" style="153" customWidth="1"/>
    <col min="513" max="513" width="89.140625" style="153" customWidth="1"/>
    <col min="514" max="515" width="20.140625" style="153" customWidth="1"/>
    <col min="516" max="516" width="26.140625" style="153" customWidth="1"/>
    <col min="517" max="518" width="11.42578125" style="153" customWidth="1"/>
    <col min="519" max="519" width="12.7109375" style="153" bestFit="1" customWidth="1"/>
    <col min="520" max="768" width="9.140625" style="153" customWidth="1"/>
    <col min="769" max="769" width="89.140625" style="153" customWidth="1"/>
    <col min="770" max="771" width="20.140625" style="153" customWidth="1"/>
    <col min="772" max="772" width="26.140625" style="153" customWidth="1"/>
    <col min="773" max="774" width="11.42578125" style="153" customWidth="1"/>
    <col min="775" max="775" width="12.7109375" style="153" bestFit="1" customWidth="1"/>
    <col min="776" max="1024" width="9.140625" style="153" customWidth="1"/>
    <col min="1025" max="1025" width="89.140625" style="153" customWidth="1"/>
    <col min="1026" max="1027" width="20.140625" style="153" customWidth="1"/>
    <col min="1028" max="1028" width="26.140625" style="153" customWidth="1"/>
    <col min="1029" max="1030" width="11.42578125" style="153" customWidth="1"/>
    <col min="1031" max="1031" width="12.7109375" style="153" bestFit="1" customWidth="1"/>
    <col min="1032" max="1280" width="9.140625" style="153" customWidth="1"/>
    <col min="1281" max="1281" width="89.140625" style="153" customWidth="1"/>
    <col min="1282" max="1283" width="20.140625" style="153" customWidth="1"/>
    <col min="1284" max="1284" width="26.140625" style="153" customWidth="1"/>
    <col min="1285" max="1286" width="11.42578125" style="153" customWidth="1"/>
    <col min="1287" max="1287" width="12.7109375" style="153" bestFit="1" customWidth="1"/>
    <col min="1288" max="1536" width="9.140625" style="153" customWidth="1"/>
    <col min="1537" max="1537" width="89.140625" style="153" customWidth="1"/>
    <col min="1538" max="1539" width="20.140625" style="153" customWidth="1"/>
    <col min="1540" max="1540" width="26.140625" style="153" customWidth="1"/>
    <col min="1541" max="1542" width="11.42578125" style="153" customWidth="1"/>
    <col min="1543" max="1543" width="12.7109375" style="153" bestFit="1" customWidth="1"/>
    <col min="1544" max="1792" width="9.140625" style="153" customWidth="1"/>
    <col min="1793" max="1793" width="89.140625" style="153" customWidth="1"/>
    <col min="1794" max="1795" width="20.140625" style="153" customWidth="1"/>
    <col min="1796" max="1796" width="26.140625" style="153" customWidth="1"/>
    <col min="1797" max="1798" width="11.42578125" style="153" customWidth="1"/>
    <col min="1799" max="1799" width="12.7109375" style="153" bestFit="1" customWidth="1"/>
    <col min="1800" max="2048" width="9.140625" style="153" customWidth="1"/>
    <col min="2049" max="2049" width="89.140625" style="153" customWidth="1"/>
    <col min="2050" max="2051" width="20.140625" style="153" customWidth="1"/>
    <col min="2052" max="2052" width="26.140625" style="153" customWidth="1"/>
    <col min="2053" max="2054" width="11.42578125" style="153" customWidth="1"/>
    <col min="2055" max="2055" width="12.7109375" style="153" bestFit="1" customWidth="1"/>
    <col min="2056" max="2304" width="9.140625" style="153" customWidth="1"/>
    <col min="2305" max="2305" width="89.140625" style="153" customWidth="1"/>
    <col min="2306" max="2307" width="20.140625" style="153" customWidth="1"/>
    <col min="2308" max="2308" width="26.140625" style="153" customWidth="1"/>
    <col min="2309" max="2310" width="11.42578125" style="153" customWidth="1"/>
    <col min="2311" max="2311" width="12.7109375" style="153" bestFit="1" customWidth="1"/>
    <col min="2312" max="2560" width="9.140625" style="153" customWidth="1"/>
    <col min="2561" max="2561" width="89.140625" style="153" customWidth="1"/>
    <col min="2562" max="2563" width="20.140625" style="153" customWidth="1"/>
    <col min="2564" max="2564" width="26.140625" style="153" customWidth="1"/>
    <col min="2565" max="2566" width="11.42578125" style="153" customWidth="1"/>
    <col min="2567" max="2567" width="12.7109375" style="153" bestFit="1" customWidth="1"/>
    <col min="2568" max="2816" width="9.140625" style="153" customWidth="1"/>
    <col min="2817" max="2817" width="89.140625" style="153" customWidth="1"/>
    <col min="2818" max="2819" width="20.140625" style="153" customWidth="1"/>
    <col min="2820" max="2820" width="26.140625" style="153" customWidth="1"/>
    <col min="2821" max="2822" width="11.42578125" style="153" customWidth="1"/>
    <col min="2823" max="2823" width="12.7109375" style="153" bestFit="1" customWidth="1"/>
    <col min="2824" max="3072" width="9.140625" style="153" customWidth="1"/>
    <col min="3073" max="3073" width="89.140625" style="153" customWidth="1"/>
    <col min="3074" max="3075" width="20.140625" style="153" customWidth="1"/>
    <col min="3076" max="3076" width="26.140625" style="153" customWidth="1"/>
    <col min="3077" max="3078" width="11.42578125" style="153" customWidth="1"/>
    <col min="3079" max="3079" width="12.7109375" style="153" bestFit="1" customWidth="1"/>
    <col min="3080" max="3328" width="9.140625" style="153" customWidth="1"/>
    <col min="3329" max="3329" width="89.140625" style="153" customWidth="1"/>
    <col min="3330" max="3331" width="20.140625" style="153" customWidth="1"/>
    <col min="3332" max="3332" width="26.140625" style="153" customWidth="1"/>
    <col min="3333" max="3334" width="11.42578125" style="153" customWidth="1"/>
    <col min="3335" max="3335" width="12.7109375" style="153" bestFit="1" customWidth="1"/>
    <col min="3336" max="3584" width="9.140625" style="153" customWidth="1"/>
    <col min="3585" max="3585" width="89.140625" style="153" customWidth="1"/>
    <col min="3586" max="3587" width="20.140625" style="153" customWidth="1"/>
    <col min="3588" max="3588" width="26.140625" style="153" customWidth="1"/>
    <col min="3589" max="3590" width="11.42578125" style="153" customWidth="1"/>
    <col min="3591" max="3591" width="12.7109375" style="153" bestFit="1" customWidth="1"/>
    <col min="3592" max="3840" width="9.140625" style="153" customWidth="1"/>
    <col min="3841" max="3841" width="89.140625" style="153" customWidth="1"/>
    <col min="3842" max="3843" width="20.140625" style="153" customWidth="1"/>
    <col min="3844" max="3844" width="26.140625" style="153" customWidth="1"/>
    <col min="3845" max="3846" width="11.42578125" style="153" customWidth="1"/>
    <col min="3847" max="3847" width="12.7109375" style="153" bestFit="1" customWidth="1"/>
    <col min="3848" max="4096" width="9.140625" style="153" customWidth="1"/>
    <col min="4097" max="4097" width="89.140625" style="153" customWidth="1"/>
    <col min="4098" max="4099" width="20.140625" style="153" customWidth="1"/>
    <col min="4100" max="4100" width="26.140625" style="153" customWidth="1"/>
    <col min="4101" max="4102" width="11.42578125" style="153" customWidth="1"/>
    <col min="4103" max="4103" width="12.7109375" style="153" bestFit="1" customWidth="1"/>
    <col min="4104" max="4352" width="9.140625" style="153" customWidth="1"/>
    <col min="4353" max="4353" width="89.140625" style="153" customWidth="1"/>
    <col min="4354" max="4355" width="20.140625" style="153" customWidth="1"/>
    <col min="4356" max="4356" width="26.140625" style="153" customWidth="1"/>
    <col min="4357" max="4358" width="11.42578125" style="153" customWidth="1"/>
    <col min="4359" max="4359" width="12.7109375" style="153" bestFit="1" customWidth="1"/>
    <col min="4360" max="4608" width="9.140625" style="153" customWidth="1"/>
    <col min="4609" max="4609" width="89.140625" style="153" customWidth="1"/>
    <col min="4610" max="4611" width="20.140625" style="153" customWidth="1"/>
    <col min="4612" max="4612" width="26.140625" style="153" customWidth="1"/>
    <col min="4613" max="4614" width="11.42578125" style="153" customWidth="1"/>
    <col min="4615" max="4615" width="12.7109375" style="153" bestFit="1" customWidth="1"/>
    <col min="4616" max="4864" width="9.140625" style="153" customWidth="1"/>
    <col min="4865" max="4865" width="89.140625" style="153" customWidth="1"/>
    <col min="4866" max="4867" width="20.140625" style="153" customWidth="1"/>
    <col min="4868" max="4868" width="26.140625" style="153" customWidth="1"/>
    <col min="4869" max="4870" width="11.42578125" style="153" customWidth="1"/>
    <col min="4871" max="4871" width="12.7109375" style="153" bestFit="1" customWidth="1"/>
    <col min="4872" max="5120" width="9.140625" style="153" customWidth="1"/>
    <col min="5121" max="5121" width="89.140625" style="153" customWidth="1"/>
    <col min="5122" max="5123" width="20.140625" style="153" customWidth="1"/>
    <col min="5124" max="5124" width="26.140625" style="153" customWidth="1"/>
    <col min="5125" max="5126" width="11.42578125" style="153" customWidth="1"/>
    <col min="5127" max="5127" width="12.7109375" style="153" bestFit="1" customWidth="1"/>
    <col min="5128" max="5376" width="9.140625" style="153" customWidth="1"/>
    <col min="5377" max="5377" width="89.140625" style="153" customWidth="1"/>
    <col min="5378" max="5379" width="20.140625" style="153" customWidth="1"/>
    <col min="5380" max="5380" width="26.140625" style="153" customWidth="1"/>
    <col min="5381" max="5382" width="11.42578125" style="153" customWidth="1"/>
    <col min="5383" max="5383" width="12.7109375" style="153" bestFit="1" customWidth="1"/>
    <col min="5384" max="5632" width="9.140625" style="153" customWidth="1"/>
    <col min="5633" max="5633" width="89.140625" style="153" customWidth="1"/>
    <col min="5634" max="5635" width="20.140625" style="153" customWidth="1"/>
    <col min="5636" max="5636" width="26.140625" style="153" customWidth="1"/>
    <col min="5637" max="5638" width="11.42578125" style="153" customWidth="1"/>
    <col min="5639" max="5639" width="12.7109375" style="153" bestFit="1" customWidth="1"/>
    <col min="5640" max="5888" width="9.140625" style="153" customWidth="1"/>
    <col min="5889" max="5889" width="89.140625" style="153" customWidth="1"/>
    <col min="5890" max="5891" width="20.140625" style="153" customWidth="1"/>
    <col min="5892" max="5892" width="26.140625" style="153" customWidth="1"/>
    <col min="5893" max="5894" width="11.42578125" style="153" customWidth="1"/>
    <col min="5895" max="5895" width="12.7109375" style="153" bestFit="1" customWidth="1"/>
    <col min="5896" max="6144" width="9.140625" style="153" customWidth="1"/>
    <col min="6145" max="6145" width="89.140625" style="153" customWidth="1"/>
    <col min="6146" max="6147" width="20.140625" style="153" customWidth="1"/>
    <col min="6148" max="6148" width="26.140625" style="153" customWidth="1"/>
    <col min="6149" max="6150" width="11.42578125" style="153" customWidth="1"/>
    <col min="6151" max="6151" width="12.7109375" style="153" bestFit="1" customWidth="1"/>
    <col min="6152" max="6400" width="9.140625" style="153" customWidth="1"/>
    <col min="6401" max="6401" width="89.140625" style="153" customWidth="1"/>
    <col min="6402" max="6403" width="20.140625" style="153" customWidth="1"/>
    <col min="6404" max="6404" width="26.140625" style="153" customWidth="1"/>
    <col min="6405" max="6406" width="11.42578125" style="153" customWidth="1"/>
    <col min="6407" max="6407" width="12.7109375" style="153" bestFit="1" customWidth="1"/>
    <col min="6408" max="6656" width="9.140625" style="153" customWidth="1"/>
    <col min="6657" max="6657" width="89.140625" style="153" customWidth="1"/>
    <col min="6658" max="6659" width="20.140625" style="153" customWidth="1"/>
    <col min="6660" max="6660" width="26.140625" style="153" customWidth="1"/>
    <col min="6661" max="6662" width="11.42578125" style="153" customWidth="1"/>
    <col min="6663" max="6663" width="12.7109375" style="153" bestFit="1" customWidth="1"/>
    <col min="6664" max="6912" width="9.140625" style="153" customWidth="1"/>
    <col min="6913" max="6913" width="89.140625" style="153" customWidth="1"/>
    <col min="6914" max="6915" width="20.140625" style="153" customWidth="1"/>
    <col min="6916" max="6916" width="26.140625" style="153" customWidth="1"/>
    <col min="6917" max="6918" width="11.42578125" style="153" customWidth="1"/>
    <col min="6919" max="6919" width="12.7109375" style="153" bestFit="1" customWidth="1"/>
    <col min="6920" max="7168" width="9.140625" style="153" customWidth="1"/>
    <col min="7169" max="7169" width="89.140625" style="153" customWidth="1"/>
    <col min="7170" max="7171" width="20.140625" style="153" customWidth="1"/>
    <col min="7172" max="7172" width="26.140625" style="153" customWidth="1"/>
    <col min="7173" max="7174" width="11.42578125" style="153" customWidth="1"/>
    <col min="7175" max="7175" width="12.7109375" style="153" bestFit="1" customWidth="1"/>
    <col min="7176" max="7424" width="9.140625" style="153" customWidth="1"/>
    <col min="7425" max="7425" width="89.140625" style="153" customWidth="1"/>
    <col min="7426" max="7427" width="20.140625" style="153" customWidth="1"/>
    <col min="7428" max="7428" width="26.140625" style="153" customWidth="1"/>
    <col min="7429" max="7430" width="11.42578125" style="153" customWidth="1"/>
    <col min="7431" max="7431" width="12.7109375" style="153" bestFit="1" customWidth="1"/>
    <col min="7432" max="7680" width="9.140625" style="153" customWidth="1"/>
    <col min="7681" max="7681" width="89.140625" style="153" customWidth="1"/>
    <col min="7682" max="7683" width="20.140625" style="153" customWidth="1"/>
    <col min="7684" max="7684" width="26.140625" style="153" customWidth="1"/>
    <col min="7685" max="7686" width="11.42578125" style="153" customWidth="1"/>
    <col min="7687" max="7687" width="12.7109375" style="153" bestFit="1" customWidth="1"/>
    <col min="7688" max="7936" width="9.140625" style="153" customWidth="1"/>
    <col min="7937" max="7937" width="89.140625" style="153" customWidth="1"/>
    <col min="7938" max="7939" width="20.140625" style="153" customWidth="1"/>
    <col min="7940" max="7940" width="26.140625" style="153" customWidth="1"/>
    <col min="7941" max="7942" width="11.42578125" style="153" customWidth="1"/>
    <col min="7943" max="7943" width="12.7109375" style="153" bestFit="1" customWidth="1"/>
    <col min="7944" max="8192" width="9.140625" style="153" customWidth="1"/>
    <col min="8193" max="8193" width="89.140625" style="153" customWidth="1"/>
    <col min="8194" max="8195" width="20.140625" style="153" customWidth="1"/>
    <col min="8196" max="8196" width="26.140625" style="153" customWidth="1"/>
    <col min="8197" max="8198" width="11.42578125" style="153" customWidth="1"/>
    <col min="8199" max="8199" width="12.7109375" style="153" bestFit="1" customWidth="1"/>
    <col min="8200" max="8448" width="9.140625" style="153" customWidth="1"/>
    <col min="8449" max="8449" width="89.140625" style="153" customWidth="1"/>
    <col min="8450" max="8451" width="20.140625" style="153" customWidth="1"/>
    <col min="8452" max="8452" width="26.140625" style="153" customWidth="1"/>
    <col min="8453" max="8454" width="11.42578125" style="153" customWidth="1"/>
    <col min="8455" max="8455" width="12.7109375" style="153" bestFit="1" customWidth="1"/>
    <col min="8456" max="8704" width="9.140625" style="153" customWidth="1"/>
    <col min="8705" max="8705" width="89.140625" style="153" customWidth="1"/>
    <col min="8706" max="8707" width="20.140625" style="153" customWidth="1"/>
    <col min="8708" max="8708" width="26.140625" style="153" customWidth="1"/>
    <col min="8709" max="8710" width="11.42578125" style="153" customWidth="1"/>
    <col min="8711" max="8711" width="12.7109375" style="153" bestFit="1" customWidth="1"/>
    <col min="8712" max="8960" width="9.140625" style="153" customWidth="1"/>
    <col min="8961" max="8961" width="89.140625" style="153" customWidth="1"/>
    <col min="8962" max="8963" width="20.140625" style="153" customWidth="1"/>
    <col min="8964" max="8964" width="26.140625" style="153" customWidth="1"/>
    <col min="8965" max="8966" width="11.42578125" style="153" customWidth="1"/>
    <col min="8967" max="8967" width="12.7109375" style="153" bestFit="1" customWidth="1"/>
    <col min="8968" max="9216" width="9.140625" style="153" customWidth="1"/>
    <col min="9217" max="9217" width="89.140625" style="153" customWidth="1"/>
    <col min="9218" max="9219" width="20.140625" style="153" customWidth="1"/>
    <col min="9220" max="9220" width="26.140625" style="153" customWidth="1"/>
    <col min="9221" max="9222" width="11.42578125" style="153" customWidth="1"/>
    <col min="9223" max="9223" width="12.7109375" style="153" bestFit="1" customWidth="1"/>
    <col min="9224" max="9472" width="9.140625" style="153" customWidth="1"/>
    <col min="9473" max="9473" width="89.140625" style="153" customWidth="1"/>
    <col min="9474" max="9475" width="20.140625" style="153" customWidth="1"/>
    <col min="9476" max="9476" width="26.140625" style="153" customWidth="1"/>
    <col min="9477" max="9478" width="11.42578125" style="153" customWidth="1"/>
    <col min="9479" max="9479" width="12.7109375" style="153" bestFit="1" customWidth="1"/>
    <col min="9480" max="9728" width="9.140625" style="153" customWidth="1"/>
    <col min="9729" max="9729" width="89.140625" style="153" customWidth="1"/>
    <col min="9730" max="9731" width="20.140625" style="153" customWidth="1"/>
    <col min="9732" max="9732" width="26.140625" style="153" customWidth="1"/>
    <col min="9733" max="9734" width="11.42578125" style="153" customWidth="1"/>
    <col min="9735" max="9735" width="12.7109375" style="153" bestFit="1" customWidth="1"/>
    <col min="9736" max="9984" width="9.140625" style="153" customWidth="1"/>
    <col min="9985" max="9985" width="89.140625" style="153" customWidth="1"/>
    <col min="9986" max="9987" width="20.140625" style="153" customWidth="1"/>
    <col min="9988" max="9988" width="26.140625" style="153" customWidth="1"/>
    <col min="9989" max="9990" width="11.42578125" style="153" customWidth="1"/>
    <col min="9991" max="9991" width="12.7109375" style="153" bestFit="1" customWidth="1"/>
    <col min="9992" max="10240" width="9.140625" style="153" customWidth="1"/>
    <col min="10241" max="10241" width="89.140625" style="153" customWidth="1"/>
    <col min="10242" max="10243" width="20.140625" style="153" customWidth="1"/>
    <col min="10244" max="10244" width="26.140625" style="153" customWidth="1"/>
    <col min="10245" max="10246" width="11.42578125" style="153" customWidth="1"/>
    <col min="10247" max="10247" width="12.7109375" style="153" bestFit="1" customWidth="1"/>
    <col min="10248" max="10496" width="9.140625" style="153" customWidth="1"/>
    <col min="10497" max="10497" width="89.140625" style="153" customWidth="1"/>
    <col min="10498" max="10499" width="20.140625" style="153" customWidth="1"/>
    <col min="10500" max="10500" width="26.140625" style="153" customWidth="1"/>
    <col min="10501" max="10502" width="11.42578125" style="153" customWidth="1"/>
    <col min="10503" max="10503" width="12.7109375" style="153" bestFit="1" customWidth="1"/>
    <col min="10504" max="10752" width="9.140625" style="153" customWidth="1"/>
    <col min="10753" max="10753" width="89.140625" style="153" customWidth="1"/>
    <col min="10754" max="10755" width="20.140625" style="153" customWidth="1"/>
    <col min="10756" max="10756" width="26.140625" style="153" customWidth="1"/>
    <col min="10757" max="10758" width="11.42578125" style="153" customWidth="1"/>
    <col min="10759" max="10759" width="12.7109375" style="153" bestFit="1" customWidth="1"/>
    <col min="10760" max="11008" width="9.140625" style="153" customWidth="1"/>
    <col min="11009" max="11009" width="89.140625" style="153" customWidth="1"/>
    <col min="11010" max="11011" width="20.140625" style="153" customWidth="1"/>
    <col min="11012" max="11012" width="26.140625" style="153" customWidth="1"/>
    <col min="11013" max="11014" width="11.42578125" style="153" customWidth="1"/>
    <col min="11015" max="11015" width="12.7109375" style="153" bestFit="1" customWidth="1"/>
    <col min="11016" max="11264" width="9.140625" style="153" customWidth="1"/>
    <col min="11265" max="11265" width="89.140625" style="153" customWidth="1"/>
    <col min="11266" max="11267" width="20.140625" style="153" customWidth="1"/>
    <col min="11268" max="11268" width="26.140625" style="153" customWidth="1"/>
    <col min="11269" max="11270" width="11.42578125" style="153" customWidth="1"/>
    <col min="11271" max="11271" width="12.7109375" style="153" bestFit="1" customWidth="1"/>
    <col min="11272" max="11520" width="9.140625" style="153" customWidth="1"/>
    <col min="11521" max="11521" width="89.140625" style="153" customWidth="1"/>
    <col min="11522" max="11523" width="20.140625" style="153" customWidth="1"/>
    <col min="11524" max="11524" width="26.140625" style="153" customWidth="1"/>
    <col min="11525" max="11526" width="11.42578125" style="153" customWidth="1"/>
    <col min="11527" max="11527" width="12.7109375" style="153" bestFit="1" customWidth="1"/>
    <col min="11528" max="11776" width="9.140625" style="153" customWidth="1"/>
    <col min="11777" max="11777" width="89.140625" style="153" customWidth="1"/>
    <col min="11778" max="11779" width="20.140625" style="153" customWidth="1"/>
    <col min="11780" max="11780" width="26.140625" style="153" customWidth="1"/>
    <col min="11781" max="11782" width="11.42578125" style="153" customWidth="1"/>
    <col min="11783" max="11783" width="12.7109375" style="153" bestFit="1" customWidth="1"/>
    <col min="11784" max="12032" width="9.140625" style="153" customWidth="1"/>
    <col min="12033" max="12033" width="89.140625" style="153" customWidth="1"/>
    <col min="12034" max="12035" width="20.140625" style="153" customWidth="1"/>
    <col min="12036" max="12036" width="26.140625" style="153" customWidth="1"/>
    <col min="12037" max="12038" width="11.42578125" style="153" customWidth="1"/>
    <col min="12039" max="12039" width="12.7109375" style="153" bestFit="1" customWidth="1"/>
    <col min="12040" max="12288" width="9.140625" style="153" customWidth="1"/>
    <col min="12289" max="12289" width="89.140625" style="153" customWidth="1"/>
    <col min="12290" max="12291" width="20.140625" style="153" customWidth="1"/>
    <col min="12292" max="12292" width="26.140625" style="153" customWidth="1"/>
    <col min="12293" max="12294" width="11.42578125" style="153" customWidth="1"/>
    <col min="12295" max="12295" width="12.7109375" style="153" bestFit="1" customWidth="1"/>
    <col min="12296" max="12544" width="9.140625" style="153" customWidth="1"/>
    <col min="12545" max="12545" width="89.140625" style="153" customWidth="1"/>
    <col min="12546" max="12547" width="20.140625" style="153" customWidth="1"/>
    <col min="12548" max="12548" width="26.140625" style="153" customWidth="1"/>
    <col min="12549" max="12550" width="11.42578125" style="153" customWidth="1"/>
    <col min="12551" max="12551" width="12.7109375" style="153" bestFit="1" customWidth="1"/>
    <col min="12552" max="12800" width="9.140625" style="153" customWidth="1"/>
    <col min="12801" max="12801" width="89.140625" style="153" customWidth="1"/>
    <col min="12802" max="12803" width="20.140625" style="153" customWidth="1"/>
    <col min="12804" max="12804" width="26.140625" style="153" customWidth="1"/>
    <col min="12805" max="12806" width="11.42578125" style="153" customWidth="1"/>
    <col min="12807" max="12807" width="12.7109375" style="153" bestFit="1" customWidth="1"/>
    <col min="12808" max="13056" width="9.140625" style="153" customWidth="1"/>
    <col min="13057" max="13057" width="89.140625" style="153" customWidth="1"/>
    <col min="13058" max="13059" width="20.140625" style="153" customWidth="1"/>
    <col min="13060" max="13060" width="26.140625" style="153" customWidth="1"/>
    <col min="13061" max="13062" width="11.42578125" style="153" customWidth="1"/>
    <col min="13063" max="13063" width="12.7109375" style="153" bestFit="1" customWidth="1"/>
    <col min="13064" max="13312" width="9.140625" style="153" customWidth="1"/>
    <col min="13313" max="13313" width="89.140625" style="153" customWidth="1"/>
    <col min="13314" max="13315" width="20.140625" style="153" customWidth="1"/>
    <col min="13316" max="13316" width="26.140625" style="153" customWidth="1"/>
    <col min="13317" max="13318" width="11.42578125" style="153" customWidth="1"/>
    <col min="13319" max="13319" width="12.7109375" style="153" bestFit="1" customWidth="1"/>
    <col min="13320" max="13568" width="9.140625" style="153" customWidth="1"/>
    <col min="13569" max="13569" width="89.140625" style="153" customWidth="1"/>
    <col min="13570" max="13571" width="20.140625" style="153" customWidth="1"/>
    <col min="13572" max="13572" width="26.140625" style="153" customWidth="1"/>
    <col min="13573" max="13574" width="11.42578125" style="153" customWidth="1"/>
    <col min="13575" max="13575" width="12.7109375" style="153" bestFit="1" customWidth="1"/>
    <col min="13576" max="13824" width="9.140625" style="153" customWidth="1"/>
    <col min="13825" max="13825" width="89.140625" style="153" customWidth="1"/>
    <col min="13826" max="13827" width="20.140625" style="153" customWidth="1"/>
    <col min="13828" max="13828" width="26.140625" style="153" customWidth="1"/>
    <col min="13829" max="13830" width="11.42578125" style="153" customWidth="1"/>
    <col min="13831" max="13831" width="12.7109375" style="153" bestFit="1" customWidth="1"/>
    <col min="13832" max="14080" width="9.140625" style="153" customWidth="1"/>
    <col min="14081" max="14081" width="89.140625" style="153" customWidth="1"/>
    <col min="14082" max="14083" width="20.140625" style="153" customWidth="1"/>
    <col min="14084" max="14084" width="26.140625" style="153" customWidth="1"/>
    <col min="14085" max="14086" width="11.42578125" style="153" customWidth="1"/>
    <col min="14087" max="14087" width="12.7109375" style="153" bestFit="1" customWidth="1"/>
    <col min="14088" max="14336" width="9.140625" style="153" customWidth="1"/>
    <col min="14337" max="14337" width="89.140625" style="153" customWidth="1"/>
    <col min="14338" max="14339" width="20.140625" style="153" customWidth="1"/>
    <col min="14340" max="14340" width="26.140625" style="153" customWidth="1"/>
    <col min="14341" max="14342" width="11.42578125" style="153" customWidth="1"/>
    <col min="14343" max="14343" width="12.7109375" style="153" bestFit="1" customWidth="1"/>
    <col min="14344" max="14592" width="9.140625" style="153" customWidth="1"/>
    <col min="14593" max="14593" width="89.140625" style="153" customWidth="1"/>
    <col min="14594" max="14595" width="20.140625" style="153" customWidth="1"/>
    <col min="14596" max="14596" width="26.140625" style="153" customWidth="1"/>
    <col min="14597" max="14598" width="11.42578125" style="153" customWidth="1"/>
    <col min="14599" max="14599" width="12.7109375" style="153" bestFit="1" customWidth="1"/>
    <col min="14600" max="14848" width="9.140625" style="153" customWidth="1"/>
    <col min="14849" max="14849" width="89.140625" style="153" customWidth="1"/>
    <col min="14850" max="14851" width="20.140625" style="153" customWidth="1"/>
    <col min="14852" max="14852" width="26.140625" style="153" customWidth="1"/>
    <col min="14853" max="14854" width="11.42578125" style="153" customWidth="1"/>
    <col min="14855" max="14855" width="12.7109375" style="153" bestFit="1" customWidth="1"/>
    <col min="14856" max="15104" width="9.140625" style="153" customWidth="1"/>
    <col min="15105" max="15105" width="89.140625" style="153" customWidth="1"/>
    <col min="15106" max="15107" width="20.140625" style="153" customWidth="1"/>
    <col min="15108" max="15108" width="26.140625" style="153" customWidth="1"/>
    <col min="15109" max="15110" width="11.42578125" style="153" customWidth="1"/>
    <col min="15111" max="15111" width="12.7109375" style="153" bestFit="1" customWidth="1"/>
    <col min="15112" max="15360" width="9.140625" style="153" customWidth="1"/>
    <col min="15361" max="15361" width="89.140625" style="153" customWidth="1"/>
    <col min="15362" max="15363" width="20.140625" style="153" customWidth="1"/>
    <col min="15364" max="15364" width="26.140625" style="153" customWidth="1"/>
    <col min="15365" max="15366" width="11.42578125" style="153" customWidth="1"/>
    <col min="15367" max="15367" width="12.7109375" style="153" bestFit="1" customWidth="1"/>
    <col min="15368" max="15616" width="9.140625" style="153" customWidth="1"/>
    <col min="15617" max="15617" width="89.140625" style="153" customWidth="1"/>
    <col min="15618" max="15619" width="20.140625" style="153" customWidth="1"/>
    <col min="15620" max="15620" width="26.140625" style="153" customWidth="1"/>
    <col min="15621" max="15622" width="11.42578125" style="153" customWidth="1"/>
    <col min="15623" max="15623" width="12.7109375" style="153" bestFit="1" customWidth="1"/>
    <col min="15624" max="15872" width="9.140625" style="153" customWidth="1"/>
    <col min="15873" max="15873" width="89.140625" style="153" customWidth="1"/>
    <col min="15874" max="15875" width="20.140625" style="153" customWidth="1"/>
    <col min="15876" max="15876" width="26.140625" style="153" customWidth="1"/>
    <col min="15877" max="15878" width="11.42578125" style="153" customWidth="1"/>
    <col min="15879" max="15879" width="12.7109375" style="153" bestFit="1" customWidth="1"/>
    <col min="15880" max="16128" width="9.140625" style="153" customWidth="1"/>
    <col min="16129" max="16129" width="89.140625" style="153" customWidth="1"/>
    <col min="16130" max="16131" width="20.140625" style="153" customWidth="1"/>
    <col min="16132" max="16132" width="26.140625" style="153" customWidth="1"/>
    <col min="16133" max="16134" width="11.42578125" style="153" customWidth="1"/>
    <col min="16135" max="16135" width="12.7109375" style="153" bestFit="1" customWidth="1"/>
    <col min="16136" max="16384" width="9.140625" style="153" customWidth="1"/>
  </cols>
  <sheetData>
    <row r="1" spans="1:7" ht="18">
      <c r="A1" s="897" t="s">
        <v>824</v>
      </c>
      <c r="B1" s="909"/>
      <c r="C1" s="909"/>
      <c r="D1" s="909"/>
    </row>
    <row r="2" spans="1:7" ht="18">
      <c r="A2" s="898" t="s">
        <v>669</v>
      </c>
      <c r="B2" s="910"/>
      <c r="C2" s="910"/>
      <c r="D2" s="910"/>
    </row>
    <row r="3" spans="1:7" ht="18">
      <c r="A3" s="898" t="s">
        <v>2</v>
      </c>
      <c r="B3" s="910"/>
      <c r="C3" s="910"/>
      <c r="D3" s="910"/>
    </row>
    <row r="4" spans="1:7" s="85" customFormat="1" ht="30" customHeight="1">
      <c r="A4" s="899" t="s">
        <v>670</v>
      </c>
      <c r="B4" s="911"/>
      <c r="C4" s="911"/>
      <c r="D4" s="911"/>
    </row>
    <row r="5" spans="1:7" ht="3.75" customHeight="1">
      <c r="A5" s="53"/>
      <c r="B5" s="53"/>
      <c r="C5" s="53"/>
      <c r="D5" s="53"/>
    </row>
    <row r="6" spans="1:7" s="96" customFormat="1" ht="30" customHeight="1">
      <c r="A6" s="328"/>
      <c r="B6" s="155" t="s">
        <v>825</v>
      </c>
      <c r="C6" s="155" t="s">
        <v>826</v>
      </c>
      <c r="D6" s="155" t="s">
        <v>671</v>
      </c>
    </row>
    <row r="7" spans="1:7" s="159" customFormat="1" ht="15" customHeight="1">
      <c r="A7" s="329" t="s">
        <v>672</v>
      </c>
      <c r="B7" s="330">
        <v>0.13170711337507943</v>
      </c>
      <c r="C7" s="330">
        <v>0.12709165351945412</v>
      </c>
      <c r="D7" s="330">
        <v>0.13129098382347604</v>
      </c>
    </row>
    <row r="8" spans="1:7" s="85" customFormat="1" ht="15" customHeight="1">
      <c r="A8" s="331" t="s">
        <v>673</v>
      </c>
      <c r="B8" s="332">
        <v>876597500.99000001</v>
      </c>
      <c r="C8" s="332">
        <v>144479364.28</v>
      </c>
      <c r="D8" s="332">
        <v>1021076865.27</v>
      </c>
      <c r="G8" s="159"/>
    </row>
    <row r="9" spans="1:7" s="85" customFormat="1" ht="15" customHeight="1">
      <c r="A9" s="331" t="s">
        <v>674</v>
      </c>
      <c r="B9" s="332">
        <v>0</v>
      </c>
      <c r="C9" s="332">
        <v>0</v>
      </c>
      <c r="D9" s="332">
        <v>0</v>
      </c>
      <c r="G9" s="159"/>
    </row>
    <row r="10" spans="1:7" s="162" customFormat="1" ht="15" customHeight="1">
      <c r="A10" s="331" t="s">
        <v>675</v>
      </c>
      <c r="B10" s="332">
        <v>428858167.61000007</v>
      </c>
      <c r="C10" s="332">
        <v>29460540.259999998</v>
      </c>
      <c r="D10" s="332">
        <v>458318707.87000006</v>
      </c>
      <c r="G10" s="159"/>
    </row>
    <row r="11" spans="1:7" s="162" customFormat="1" ht="15" customHeight="1">
      <c r="A11" s="331" t="s">
        <v>676</v>
      </c>
      <c r="B11" s="332">
        <v>90787377.140000001</v>
      </c>
      <c r="C11" s="332">
        <v>44324034.200000003</v>
      </c>
      <c r="D11" s="332">
        <v>135111411.34</v>
      </c>
      <c r="G11" s="159"/>
    </row>
    <row r="12" spans="1:7" s="162" customFormat="1" ht="15" customHeight="1">
      <c r="A12" s="331" t="s">
        <v>677</v>
      </c>
      <c r="B12" s="332">
        <v>615291249.72000003</v>
      </c>
      <c r="C12" s="332">
        <v>214196905.44</v>
      </c>
      <c r="D12" s="332">
        <v>829488155.16000009</v>
      </c>
      <c r="G12" s="159"/>
    </row>
    <row r="13" spans="1:7" s="162" customFormat="1" ht="15" customHeight="1">
      <c r="A13" s="331" t="s">
        <v>678</v>
      </c>
      <c r="B13" s="332">
        <v>3683884573.6200004</v>
      </c>
      <c r="C13" s="332">
        <v>235076638.40000001</v>
      </c>
      <c r="D13" s="332">
        <v>3918961212.0200005</v>
      </c>
      <c r="G13" s="159"/>
    </row>
    <row r="14" spans="1:7" s="162" customFormat="1" ht="15" customHeight="1">
      <c r="A14" s="333" t="s">
        <v>679</v>
      </c>
      <c r="B14" s="334">
        <v>5695418869.0800009</v>
      </c>
      <c r="C14" s="334">
        <v>667537482.58000004</v>
      </c>
      <c r="D14" s="334">
        <v>6362956351.6600008</v>
      </c>
      <c r="G14" s="159"/>
    </row>
    <row r="15" spans="1:7" s="165" customFormat="1" ht="15" customHeight="1">
      <c r="A15" s="331" t="s">
        <v>680</v>
      </c>
      <c r="B15" s="332">
        <v>4276518333.0020003</v>
      </c>
      <c r="C15" s="332">
        <v>423778442.63199997</v>
      </c>
      <c r="D15" s="332">
        <v>4700296775.6340008</v>
      </c>
      <c r="G15" s="159"/>
    </row>
    <row r="16" spans="1:7" s="167" customFormat="1" ht="15" customHeight="1">
      <c r="A16" s="335" t="s">
        <v>681</v>
      </c>
      <c r="B16" s="332">
        <v>0.75086985370275316</v>
      </c>
      <c r="C16" s="332">
        <v>0.63483842284648473</v>
      </c>
      <c r="D16" s="332">
        <v>0.73869700118369708</v>
      </c>
      <c r="G16" s="159"/>
    </row>
    <row r="17" spans="1:7" s="162" customFormat="1" ht="15" customHeight="1">
      <c r="A17" s="333" t="s">
        <v>682</v>
      </c>
      <c r="B17" s="334">
        <v>427651833.30020005</v>
      </c>
      <c r="C17" s="334">
        <v>42377844.2632</v>
      </c>
      <c r="D17" s="334">
        <v>470029677.56340009</v>
      </c>
      <c r="G17" s="159"/>
    </row>
    <row r="18" spans="1:7" s="162" customFormat="1" ht="15" customHeight="1">
      <c r="A18" s="331" t="s">
        <v>683</v>
      </c>
      <c r="B18" s="332">
        <v>456179794.38999999</v>
      </c>
      <c r="C18" s="332">
        <v>65498702</v>
      </c>
      <c r="D18" s="332">
        <v>521678496.38999999</v>
      </c>
      <c r="G18" s="159"/>
    </row>
    <row r="19" spans="1:7" s="162" customFormat="1" ht="15" customHeight="1">
      <c r="A19" s="331" t="s">
        <v>684</v>
      </c>
      <c r="B19" s="332">
        <v>4762180.4146999996</v>
      </c>
      <c r="C19" s="332">
        <v>0</v>
      </c>
      <c r="D19" s="332">
        <v>4762180.4146999996</v>
      </c>
      <c r="G19" s="159"/>
    </row>
    <row r="20" spans="1:7" s="162" customFormat="1" ht="15" customHeight="1">
      <c r="A20" s="335" t="s">
        <v>685</v>
      </c>
      <c r="B20" s="332">
        <v>0</v>
      </c>
      <c r="C20" s="332">
        <v>0</v>
      </c>
      <c r="D20" s="332">
        <v>0</v>
      </c>
      <c r="G20" s="159"/>
    </row>
    <row r="21" spans="1:7" s="162" customFormat="1" ht="15" customHeight="1">
      <c r="A21" s="331" t="s">
        <v>686</v>
      </c>
      <c r="B21" s="332">
        <v>274307.90000000002</v>
      </c>
      <c r="C21" s="332">
        <v>13109498</v>
      </c>
      <c r="D21" s="332">
        <v>13383805.9</v>
      </c>
      <c r="G21" s="159"/>
    </row>
    <row r="22" spans="1:7" s="162" customFormat="1" ht="15" customHeight="1">
      <c r="A22" s="333" t="s">
        <v>687</v>
      </c>
      <c r="B22" s="334">
        <v>451143306.07530004</v>
      </c>
      <c r="C22" s="334">
        <v>52389204</v>
      </c>
      <c r="D22" s="334">
        <v>503532510.07530004</v>
      </c>
      <c r="G22" s="159"/>
    </row>
    <row r="23" spans="1:7" s="162" customFormat="1" ht="15" customHeight="1">
      <c r="A23" s="331" t="s">
        <v>688</v>
      </c>
      <c r="B23" s="332">
        <v>79843469</v>
      </c>
      <c r="C23" s="332">
        <v>0</v>
      </c>
      <c r="D23" s="332">
        <v>79843469</v>
      </c>
      <c r="G23" s="159"/>
    </row>
    <row r="24" spans="1:7" s="162" customFormat="1" ht="15" customHeight="1">
      <c r="A24" s="331" t="s">
        <v>689</v>
      </c>
      <c r="B24" s="332">
        <v>0</v>
      </c>
      <c r="C24" s="332">
        <v>0</v>
      </c>
      <c r="D24" s="332">
        <v>0</v>
      </c>
      <c r="G24" s="159"/>
    </row>
    <row r="25" spans="1:7" s="168" customFormat="1" ht="15" customHeight="1">
      <c r="A25" s="331" t="s">
        <v>690</v>
      </c>
      <c r="B25" s="332">
        <v>0</v>
      </c>
      <c r="C25" s="332">
        <v>0</v>
      </c>
      <c r="D25" s="332">
        <v>0</v>
      </c>
      <c r="G25" s="159"/>
    </row>
    <row r="26" spans="1:7" s="162" customFormat="1" ht="15" customHeight="1">
      <c r="A26" s="331" t="s">
        <v>691</v>
      </c>
      <c r="B26" s="332">
        <v>79843469</v>
      </c>
      <c r="C26" s="332">
        <v>0</v>
      </c>
      <c r="D26" s="332">
        <v>79843469</v>
      </c>
      <c r="G26" s="159"/>
    </row>
    <row r="27" spans="1:7" s="76" customFormat="1" ht="15" customHeight="1">
      <c r="A27" s="335" t="s">
        <v>692</v>
      </c>
      <c r="B27" s="332">
        <v>32823253.539999999</v>
      </c>
      <c r="C27" s="332">
        <v>1469499</v>
      </c>
      <c r="D27" s="332">
        <v>34292752.539999999</v>
      </c>
      <c r="G27" s="159"/>
    </row>
    <row r="28" spans="1:7" s="169" customFormat="1" ht="15" customHeight="1">
      <c r="A28" s="335" t="s">
        <v>693</v>
      </c>
      <c r="B28" s="332">
        <v>0</v>
      </c>
      <c r="C28" s="332">
        <v>0</v>
      </c>
      <c r="D28" s="332">
        <v>0</v>
      </c>
      <c r="G28" s="159"/>
    </row>
    <row r="29" spans="1:7" s="162" customFormat="1" ht="15" customHeight="1">
      <c r="A29" s="336" t="s">
        <v>694</v>
      </c>
      <c r="B29" s="334">
        <v>112666722.53999999</v>
      </c>
      <c r="C29" s="334">
        <v>1469499</v>
      </c>
      <c r="D29" s="334">
        <v>114136221.53999999</v>
      </c>
      <c r="G29" s="159"/>
    </row>
    <row r="30" spans="1:7" s="162" customFormat="1" ht="15" customHeight="1">
      <c r="A30" s="335" t="s">
        <v>695</v>
      </c>
      <c r="B30" s="332">
        <v>0</v>
      </c>
      <c r="C30" s="332">
        <v>0</v>
      </c>
      <c r="D30" s="332">
        <v>0</v>
      </c>
      <c r="G30" s="159"/>
    </row>
    <row r="31" spans="1:7" s="162" customFormat="1" ht="15" customHeight="1">
      <c r="A31" s="335" t="s">
        <v>696</v>
      </c>
      <c r="B31" s="332">
        <v>562143.68000000005</v>
      </c>
      <c r="C31" s="332">
        <v>0</v>
      </c>
      <c r="D31" s="332">
        <v>562143.68000000005</v>
      </c>
      <c r="G31" s="159"/>
    </row>
    <row r="32" spans="1:7" s="162" customFormat="1" ht="15" customHeight="1">
      <c r="A32" s="333" t="s">
        <v>697</v>
      </c>
      <c r="B32" s="334">
        <v>563247884.93530011</v>
      </c>
      <c r="C32" s="334">
        <v>53858703</v>
      </c>
      <c r="D32" s="334">
        <v>617106587.93530011</v>
      </c>
      <c r="G32" s="159"/>
    </row>
    <row r="33" spans="1:7" s="85" customFormat="1" ht="15" customHeight="1">
      <c r="A33" s="331" t="s">
        <v>698</v>
      </c>
      <c r="B33" s="332">
        <v>135596051.63510007</v>
      </c>
      <c r="C33" s="332">
        <v>11480858.7368</v>
      </c>
      <c r="D33" s="332">
        <v>147076910.37190002</v>
      </c>
      <c r="G33" s="159"/>
    </row>
    <row r="34" spans="1:7" s="173" customFormat="1" ht="15" customHeight="1">
      <c r="A34" s="331" t="s">
        <v>699</v>
      </c>
      <c r="B34" s="337">
        <v>0.21102328505619364</v>
      </c>
      <c r="C34" s="337">
        <v>0.21469183392700711</v>
      </c>
      <c r="D34" s="337">
        <v>0.21134346197204085</v>
      </c>
      <c r="G34" s="159"/>
    </row>
    <row r="35" spans="1:7" ht="3.75" customHeight="1" thickBot="1">
      <c r="A35" s="73"/>
      <c r="B35" s="73"/>
      <c r="C35" s="73"/>
      <c r="D35" s="73"/>
    </row>
    <row r="36" spans="1:7" ht="15" customHeight="1" thickTop="1">
      <c r="A36" s="174" t="s">
        <v>700</v>
      </c>
      <c r="B36" s="53"/>
      <c r="C36" s="53"/>
      <c r="D36" s="53"/>
    </row>
    <row r="37" spans="1:7" ht="15" customHeight="1">
      <c r="A37" s="160"/>
      <c r="B37" s="53"/>
      <c r="C37" s="53"/>
      <c r="D37" s="53"/>
    </row>
  </sheetData>
  <mergeCells count="4">
    <mergeCell ref="A1:D1"/>
    <mergeCell ref="A2:D2"/>
    <mergeCell ref="A3:D3"/>
    <mergeCell ref="A4:D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L26"/>
  <sheetViews>
    <sheetView zoomScaleNormal="100" workbookViewId="0">
      <selection activeCell="N6" sqref="N6"/>
    </sheetView>
  </sheetViews>
  <sheetFormatPr baseColWidth="10" defaultRowHeight="12.75"/>
  <cols>
    <col min="1" max="1" width="38.28515625" style="175" customWidth="1"/>
    <col min="2" max="2" width="13.85546875" style="153" customWidth="1"/>
    <col min="3" max="3" width="13.7109375" style="153" customWidth="1"/>
    <col min="4" max="4" width="15.140625" style="153" customWidth="1"/>
    <col min="5" max="5" width="12.140625" style="153" customWidth="1"/>
    <col min="6" max="256" width="9.140625" style="153" customWidth="1"/>
    <col min="257" max="257" width="38.28515625" style="153" customWidth="1"/>
    <col min="258" max="258" width="13.85546875" style="153" customWidth="1"/>
    <col min="259" max="259" width="13.7109375" style="153" customWidth="1"/>
    <col min="260" max="260" width="15.140625" style="153" customWidth="1"/>
    <col min="261" max="261" width="12.140625" style="153" customWidth="1"/>
    <col min="262" max="512" width="9.140625" style="153" customWidth="1"/>
    <col min="513" max="513" width="38.28515625" style="153" customWidth="1"/>
    <col min="514" max="514" width="13.85546875" style="153" customWidth="1"/>
    <col min="515" max="515" width="13.7109375" style="153" customWidth="1"/>
    <col min="516" max="516" width="15.140625" style="153" customWidth="1"/>
    <col min="517" max="517" width="12.140625" style="153" customWidth="1"/>
    <col min="518" max="768" width="9.140625" style="153" customWidth="1"/>
    <col min="769" max="769" width="38.28515625" style="153" customWidth="1"/>
    <col min="770" max="770" width="13.85546875" style="153" customWidth="1"/>
    <col min="771" max="771" width="13.7109375" style="153" customWidth="1"/>
    <col min="772" max="772" width="15.140625" style="153" customWidth="1"/>
    <col min="773" max="773" width="12.140625" style="153" customWidth="1"/>
    <col min="774" max="1024" width="9.140625" style="153" customWidth="1"/>
    <col min="1025" max="1025" width="38.28515625" style="153" customWidth="1"/>
    <col min="1026" max="1026" width="13.85546875" style="153" customWidth="1"/>
    <col min="1027" max="1027" width="13.7109375" style="153" customWidth="1"/>
    <col min="1028" max="1028" width="15.140625" style="153" customWidth="1"/>
    <col min="1029" max="1029" width="12.140625" style="153" customWidth="1"/>
    <col min="1030" max="1280" width="9.140625" style="153" customWidth="1"/>
    <col min="1281" max="1281" width="38.28515625" style="153" customWidth="1"/>
    <col min="1282" max="1282" width="13.85546875" style="153" customWidth="1"/>
    <col min="1283" max="1283" width="13.7109375" style="153" customWidth="1"/>
    <col min="1284" max="1284" width="15.140625" style="153" customWidth="1"/>
    <col min="1285" max="1285" width="12.140625" style="153" customWidth="1"/>
    <col min="1286" max="1536" width="9.140625" style="153" customWidth="1"/>
    <col min="1537" max="1537" width="38.28515625" style="153" customWidth="1"/>
    <col min="1538" max="1538" width="13.85546875" style="153" customWidth="1"/>
    <col min="1539" max="1539" width="13.7109375" style="153" customWidth="1"/>
    <col min="1540" max="1540" width="15.140625" style="153" customWidth="1"/>
    <col min="1541" max="1541" width="12.140625" style="153" customWidth="1"/>
    <col min="1542" max="1792" width="9.140625" style="153" customWidth="1"/>
    <col min="1793" max="1793" width="38.28515625" style="153" customWidth="1"/>
    <col min="1794" max="1794" width="13.85546875" style="153" customWidth="1"/>
    <col min="1795" max="1795" width="13.7109375" style="153" customWidth="1"/>
    <col min="1796" max="1796" width="15.140625" style="153" customWidth="1"/>
    <col min="1797" max="1797" width="12.140625" style="153" customWidth="1"/>
    <col min="1798" max="2048" width="9.140625" style="153" customWidth="1"/>
    <col min="2049" max="2049" width="38.28515625" style="153" customWidth="1"/>
    <col min="2050" max="2050" width="13.85546875" style="153" customWidth="1"/>
    <col min="2051" max="2051" width="13.7109375" style="153" customWidth="1"/>
    <col min="2052" max="2052" width="15.140625" style="153" customWidth="1"/>
    <col min="2053" max="2053" width="12.140625" style="153" customWidth="1"/>
    <col min="2054" max="2304" width="9.140625" style="153" customWidth="1"/>
    <col min="2305" max="2305" width="38.28515625" style="153" customWidth="1"/>
    <col min="2306" max="2306" width="13.85546875" style="153" customWidth="1"/>
    <col min="2307" max="2307" width="13.7109375" style="153" customWidth="1"/>
    <col min="2308" max="2308" width="15.140625" style="153" customWidth="1"/>
    <col min="2309" max="2309" width="12.140625" style="153" customWidth="1"/>
    <col min="2310" max="2560" width="9.140625" style="153" customWidth="1"/>
    <col min="2561" max="2561" width="38.28515625" style="153" customWidth="1"/>
    <col min="2562" max="2562" width="13.85546875" style="153" customWidth="1"/>
    <col min="2563" max="2563" width="13.7109375" style="153" customWidth="1"/>
    <col min="2564" max="2564" width="15.140625" style="153" customWidth="1"/>
    <col min="2565" max="2565" width="12.140625" style="153" customWidth="1"/>
    <col min="2566" max="2816" width="9.140625" style="153" customWidth="1"/>
    <col min="2817" max="2817" width="38.28515625" style="153" customWidth="1"/>
    <col min="2818" max="2818" width="13.85546875" style="153" customWidth="1"/>
    <col min="2819" max="2819" width="13.7109375" style="153" customWidth="1"/>
    <col min="2820" max="2820" width="15.140625" style="153" customWidth="1"/>
    <col min="2821" max="2821" width="12.140625" style="153" customWidth="1"/>
    <col min="2822" max="3072" width="9.140625" style="153" customWidth="1"/>
    <col min="3073" max="3073" width="38.28515625" style="153" customWidth="1"/>
    <col min="3074" max="3074" width="13.85546875" style="153" customWidth="1"/>
    <col min="3075" max="3075" width="13.7109375" style="153" customWidth="1"/>
    <col min="3076" max="3076" width="15.140625" style="153" customWidth="1"/>
    <col min="3077" max="3077" width="12.140625" style="153" customWidth="1"/>
    <col min="3078" max="3328" width="9.140625" style="153" customWidth="1"/>
    <col min="3329" max="3329" width="38.28515625" style="153" customWidth="1"/>
    <col min="3330" max="3330" width="13.85546875" style="153" customWidth="1"/>
    <col min="3331" max="3331" width="13.7109375" style="153" customWidth="1"/>
    <col min="3332" max="3332" width="15.140625" style="153" customWidth="1"/>
    <col min="3333" max="3333" width="12.140625" style="153" customWidth="1"/>
    <col min="3334" max="3584" width="9.140625" style="153" customWidth="1"/>
    <col min="3585" max="3585" width="38.28515625" style="153" customWidth="1"/>
    <col min="3586" max="3586" width="13.85546875" style="153" customWidth="1"/>
    <col min="3587" max="3587" width="13.7109375" style="153" customWidth="1"/>
    <col min="3588" max="3588" width="15.140625" style="153" customWidth="1"/>
    <col min="3589" max="3589" width="12.140625" style="153" customWidth="1"/>
    <col min="3590" max="3840" width="9.140625" style="153" customWidth="1"/>
    <col min="3841" max="3841" width="38.28515625" style="153" customWidth="1"/>
    <col min="3842" max="3842" width="13.85546875" style="153" customWidth="1"/>
    <col min="3843" max="3843" width="13.7109375" style="153" customWidth="1"/>
    <col min="3844" max="3844" width="15.140625" style="153" customWidth="1"/>
    <col min="3845" max="3845" width="12.140625" style="153" customWidth="1"/>
    <col min="3846" max="4096" width="9.140625" style="153" customWidth="1"/>
    <col min="4097" max="4097" width="38.28515625" style="153" customWidth="1"/>
    <col min="4098" max="4098" width="13.85546875" style="153" customWidth="1"/>
    <col min="4099" max="4099" width="13.7109375" style="153" customWidth="1"/>
    <col min="4100" max="4100" width="15.140625" style="153" customWidth="1"/>
    <col min="4101" max="4101" width="12.140625" style="153" customWidth="1"/>
    <col min="4102" max="4352" width="9.140625" style="153" customWidth="1"/>
    <col min="4353" max="4353" width="38.28515625" style="153" customWidth="1"/>
    <col min="4354" max="4354" width="13.85546875" style="153" customWidth="1"/>
    <col min="4355" max="4355" width="13.7109375" style="153" customWidth="1"/>
    <col min="4356" max="4356" width="15.140625" style="153" customWidth="1"/>
    <col min="4357" max="4357" width="12.140625" style="153" customWidth="1"/>
    <col min="4358" max="4608" width="9.140625" style="153" customWidth="1"/>
    <col min="4609" max="4609" width="38.28515625" style="153" customWidth="1"/>
    <col min="4610" max="4610" width="13.85546875" style="153" customWidth="1"/>
    <col min="4611" max="4611" width="13.7109375" style="153" customWidth="1"/>
    <col min="4612" max="4612" width="15.140625" style="153" customWidth="1"/>
    <col min="4613" max="4613" width="12.140625" style="153" customWidth="1"/>
    <col min="4614" max="4864" width="9.140625" style="153" customWidth="1"/>
    <col min="4865" max="4865" width="38.28515625" style="153" customWidth="1"/>
    <col min="4866" max="4866" width="13.85546875" style="153" customWidth="1"/>
    <col min="4867" max="4867" width="13.7109375" style="153" customWidth="1"/>
    <col min="4868" max="4868" width="15.140625" style="153" customWidth="1"/>
    <col min="4869" max="4869" width="12.140625" style="153" customWidth="1"/>
    <col min="4870" max="5120" width="9.140625" style="153" customWidth="1"/>
    <col min="5121" max="5121" width="38.28515625" style="153" customWidth="1"/>
    <col min="5122" max="5122" width="13.85546875" style="153" customWidth="1"/>
    <col min="5123" max="5123" width="13.7109375" style="153" customWidth="1"/>
    <col min="5124" max="5124" width="15.140625" style="153" customWidth="1"/>
    <col min="5125" max="5125" width="12.140625" style="153" customWidth="1"/>
    <col min="5126" max="5376" width="9.140625" style="153" customWidth="1"/>
    <col min="5377" max="5377" width="38.28515625" style="153" customWidth="1"/>
    <col min="5378" max="5378" width="13.85546875" style="153" customWidth="1"/>
    <col min="5379" max="5379" width="13.7109375" style="153" customWidth="1"/>
    <col min="5380" max="5380" width="15.140625" style="153" customWidth="1"/>
    <col min="5381" max="5381" width="12.140625" style="153" customWidth="1"/>
    <col min="5382" max="5632" width="9.140625" style="153" customWidth="1"/>
    <col min="5633" max="5633" width="38.28515625" style="153" customWidth="1"/>
    <col min="5634" max="5634" width="13.85546875" style="153" customWidth="1"/>
    <col min="5635" max="5635" width="13.7109375" style="153" customWidth="1"/>
    <col min="5636" max="5636" width="15.140625" style="153" customWidth="1"/>
    <col min="5637" max="5637" width="12.140625" style="153" customWidth="1"/>
    <col min="5638" max="5888" width="9.140625" style="153" customWidth="1"/>
    <col min="5889" max="5889" width="38.28515625" style="153" customWidth="1"/>
    <col min="5890" max="5890" width="13.85546875" style="153" customWidth="1"/>
    <col min="5891" max="5891" width="13.7109375" style="153" customWidth="1"/>
    <col min="5892" max="5892" width="15.140625" style="153" customWidth="1"/>
    <col min="5893" max="5893" width="12.140625" style="153" customWidth="1"/>
    <col min="5894" max="6144" width="9.140625" style="153" customWidth="1"/>
    <col min="6145" max="6145" width="38.28515625" style="153" customWidth="1"/>
    <col min="6146" max="6146" width="13.85546875" style="153" customWidth="1"/>
    <col min="6147" max="6147" width="13.7109375" style="153" customWidth="1"/>
    <col min="6148" max="6148" width="15.140625" style="153" customWidth="1"/>
    <col min="6149" max="6149" width="12.140625" style="153" customWidth="1"/>
    <col min="6150" max="6400" width="9.140625" style="153" customWidth="1"/>
    <col min="6401" max="6401" width="38.28515625" style="153" customWidth="1"/>
    <col min="6402" max="6402" width="13.85546875" style="153" customWidth="1"/>
    <col min="6403" max="6403" width="13.7109375" style="153" customWidth="1"/>
    <col min="6404" max="6404" width="15.140625" style="153" customWidth="1"/>
    <col min="6405" max="6405" width="12.140625" style="153" customWidth="1"/>
    <col min="6406" max="6656" width="9.140625" style="153" customWidth="1"/>
    <col min="6657" max="6657" width="38.28515625" style="153" customWidth="1"/>
    <col min="6658" max="6658" width="13.85546875" style="153" customWidth="1"/>
    <col min="6659" max="6659" width="13.7109375" style="153" customWidth="1"/>
    <col min="6660" max="6660" width="15.140625" style="153" customWidth="1"/>
    <col min="6661" max="6661" width="12.140625" style="153" customWidth="1"/>
    <col min="6662" max="6912" width="9.140625" style="153" customWidth="1"/>
    <col min="6913" max="6913" width="38.28515625" style="153" customWidth="1"/>
    <col min="6914" max="6914" width="13.85546875" style="153" customWidth="1"/>
    <col min="6915" max="6915" width="13.7109375" style="153" customWidth="1"/>
    <col min="6916" max="6916" width="15.140625" style="153" customWidth="1"/>
    <col min="6917" max="6917" width="12.140625" style="153" customWidth="1"/>
    <col min="6918" max="7168" width="9.140625" style="153" customWidth="1"/>
    <col min="7169" max="7169" width="38.28515625" style="153" customWidth="1"/>
    <col min="7170" max="7170" width="13.85546875" style="153" customWidth="1"/>
    <col min="7171" max="7171" width="13.7109375" style="153" customWidth="1"/>
    <col min="7172" max="7172" width="15.140625" style="153" customWidth="1"/>
    <col min="7173" max="7173" width="12.140625" style="153" customWidth="1"/>
    <col min="7174" max="7424" width="9.140625" style="153" customWidth="1"/>
    <col min="7425" max="7425" width="38.28515625" style="153" customWidth="1"/>
    <col min="7426" max="7426" width="13.85546875" style="153" customWidth="1"/>
    <col min="7427" max="7427" width="13.7109375" style="153" customWidth="1"/>
    <col min="7428" max="7428" width="15.140625" style="153" customWidth="1"/>
    <col min="7429" max="7429" width="12.140625" style="153" customWidth="1"/>
    <col min="7430" max="7680" width="9.140625" style="153" customWidth="1"/>
    <col min="7681" max="7681" width="38.28515625" style="153" customWidth="1"/>
    <col min="7682" max="7682" width="13.85546875" style="153" customWidth="1"/>
    <col min="7683" max="7683" width="13.7109375" style="153" customWidth="1"/>
    <col min="7684" max="7684" width="15.140625" style="153" customWidth="1"/>
    <col min="7685" max="7685" width="12.140625" style="153" customWidth="1"/>
    <col min="7686" max="7936" width="9.140625" style="153" customWidth="1"/>
    <col min="7937" max="7937" width="38.28515625" style="153" customWidth="1"/>
    <col min="7938" max="7938" width="13.85546875" style="153" customWidth="1"/>
    <col min="7939" max="7939" width="13.7109375" style="153" customWidth="1"/>
    <col min="7940" max="7940" width="15.140625" style="153" customWidth="1"/>
    <col min="7941" max="7941" width="12.140625" style="153" customWidth="1"/>
    <col min="7942" max="8192" width="9.140625" style="153" customWidth="1"/>
    <col min="8193" max="8193" width="38.28515625" style="153" customWidth="1"/>
    <col min="8194" max="8194" width="13.85546875" style="153" customWidth="1"/>
    <col min="8195" max="8195" width="13.7109375" style="153" customWidth="1"/>
    <col min="8196" max="8196" width="15.140625" style="153" customWidth="1"/>
    <col min="8197" max="8197" width="12.140625" style="153" customWidth="1"/>
    <col min="8198" max="8448" width="9.140625" style="153" customWidth="1"/>
    <col min="8449" max="8449" width="38.28515625" style="153" customWidth="1"/>
    <col min="8450" max="8450" width="13.85546875" style="153" customWidth="1"/>
    <col min="8451" max="8451" width="13.7109375" style="153" customWidth="1"/>
    <col min="8452" max="8452" width="15.140625" style="153" customWidth="1"/>
    <col min="8453" max="8453" width="12.140625" style="153" customWidth="1"/>
    <col min="8454" max="8704" width="9.140625" style="153" customWidth="1"/>
    <col min="8705" max="8705" width="38.28515625" style="153" customWidth="1"/>
    <col min="8706" max="8706" width="13.85546875" style="153" customWidth="1"/>
    <col min="8707" max="8707" width="13.7109375" style="153" customWidth="1"/>
    <col min="8708" max="8708" width="15.140625" style="153" customWidth="1"/>
    <col min="8709" max="8709" width="12.140625" style="153" customWidth="1"/>
    <col min="8710" max="8960" width="9.140625" style="153" customWidth="1"/>
    <col min="8961" max="8961" width="38.28515625" style="153" customWidth="1"/>
    <col min="8962" max="8962" width="13.85546875" style="153" customWidth="1"/>
    <col min="8963" max="8963" width="13.7109375" style="153" customWidth="1"/>
    <col min="8964" max="8964" width="15.140625" style="153" customWidth="1"/>
    <col min="8965" max="8965" width="12.140625" style="153" customWidth="1"/>
    <col min="8966" max="9216" width="9.140625" style="153" customWidth="1"/>
    <col min="9217" max="9217" width="38.28515625" style="153" customWidth="1"/>
    <col min="9218" max="9218" width="13.85546875" style="153" customWidth="1"/>
    <col min="9219" max="9219" width="13.7109375" style="153" customWidth="1"/>
    <col min="9220" max="9220" width="15.140625" style="153" customWidth="1"/>
    <col min="9221" max="9221" width="12.140625" style="153" customWidth="1"/>
    <col min="9222" max="9472" width="9.140625" style="153" customWidth="1"/>
    <col min="9473" max="9473" width="38.28515625" style="153" customWidth="1"/>
    <col min="9474" max="9474" width="13.85546875" style="153" customWidth="1"/>
    <col min="9475" max="9475" width="13.7109375" style="153" customWidth="1"/>
    <col min="9476" max="9476" width="15.140625" style="153" customWidth="1"/>
    <col min="9477" max="9477" width="12.140625" style="153" customWidth="1"/>
    <col min="9478" max="9728" width="9.140625" style="153" customWidth="1"/>
    <col min="9729" max="9729" width="38.28515625" style="153" customWidth="1"/>
    <col min="9730" max="9730" width="13.85546875" style="153" customWidth="1"/>
    <col min="9731" max="9731" width="13.7109375" style="153" customWidth="1"/>
    <col min="9732" max="9732" width="15.140625" style="153" customWidth="1"/>
    <col min="9733" max="9733" width="12.140625" style="153" customWidth="1"/>
    <col min="9734" max="9984" width="9.140625" style="153" customWidth="1"/>
    <col min="9985" max="9985" width="38.28515625" style="153" customWidth="1"/>
    <col min="9986" max="9986" width="13.85546875" style="153" customWidth="1"/>
    <col min="9987" max="9987" width="13.7109375" style="153" customWidth="1"/>
    <col min="9988" max="9988" width="15.140625" style="153" customWidth="1"/>
    <col min="9989" max="9989" width="12.140625" style="153" customWidth="1"/>
    <col min="9990" max="10240" width="9.140625" style="153" customWidth="1"/>
    <col min="10241" max="10241" width="38.28515625" style="153" customWidth="1"/>
    <col min="10242" max="10242" width="13.85546875" style="153" customWidth="1"/>
    <col min="10243" max="10243" width="13.7109375" style="153" customWidth="1"/>
    <col min="10244" max="10244" width="15.140625" style="153" customWidth="1"/>
    <col min="10245" max="10245" width="12.140625" style="153" customWidth="1"/>
    <col min="10246" max="10496" width="9.140625" style="153" customWidth="1"/>
    <col min="10497" max="10497" width="38.28515625" style="153" customWidth="1"/>
    <col min="10498" max="10498" width="13.85546875" style="153" customWidth="1"/>
    <col min="10499" max="10499" width="13.7109375" style="153" customWidth="1"/>
    <col min="10500" max="10500" width="15.140625" style="153" customWidth="1"/>
    <col min="10501" max="10501" width="12.140625" style="153" customWidth="1"/>
    <col min="10502" max="10752" width="9.140625" style="153" customWidth="1"/>
    <col min="10753" max="10753" width="38.28515625" style="153" customWidth="1"/>
    <col min="10754" max="10754" width="13.85546875" style="153" customWidth="1"/>
    <col min="10755" max="10755" width="13.7109375" style="153" customWidth="1"/>
    <col min="10756" max="10756" width="15.140625" style="153" customWidth="1"/>
    <col min="10757" max="10757" width="12.140625" style="153" customWidth="1"/>
    <col min="10758" max="11008" width="9.140625" style="153" customWidth="1"/>
    <col min="11009" max="11009" width="38.28515625" style="153" customWidth="1"/>
    <col min="11010" max="11010" width="13.85546875" style="153" customWidth="1"/>
    <col min="11011" max="11011" width="13.7109375" style="153" customWidth="1"/>
    <col min="11012" max="11012" width="15.140625" style="153" customWidth="1"/>
    <col min="11013" max="11013" width="12.140625" style="153" customWidth="1"/>
    <col min="11014" max="11264" width="9.140625" style="153" customWidth="1"/>
    <col min="11265" max="11265" width="38.28515625" style="153" customWidth="1"/>
    <col min="11266" max="11266" width="13.85546875" style="153" customWidth="1"/>
    <col min="11267" max="11267" width="13.7109375" style="153" customWidth="1"/>
    <col min="11268" max="11268" width="15.140625" style="153" customWidth="1"/>
    <col min="11269" max="11269" width="12.140625" style="153" customWidth="1"/>
    <col min="11270" max="11520" width="9.140625" style="153" customWidth="1"/>
    <col min="11521" max="11521" width="38.28515625" style="153" customWidth="1"/>
    <col min="11522" max="11522" width="13.85546875" style="153" customWidth="1"/>
    <col min="11523" max="11523" width="13.7109375" style="153" customWidth="1"/>
    <col min="11524" max="11524" width="15.140625" style="153" customWidth="1"/>
    <col min="11525" max="11525" width="12.140625" style="153" customWidth="1"/>
    <col min="11526" max="11776" width="9.140625" style="153" customWidth="1"/>
    <col min="11777" max="11777" width="38.28515625" style="153" customWidth="1"/>
    <col min="11778" max="11778" width="13.85546875" style="153" customWidth="1"/>
    <col min="11779" max="11779" width="13.7109375" style="153" customWidth="1"/>
    <col min="11780" max="11780" width="15.140625" style="153" customWidth="1"/>
    <col min="11781" max="11781" width="12.140625" style="153" customWidth="1"/>
    <col min="11782" max="12032" width="9.140625" style="153" customWidth="1"/>
    <col min="12033" max="12033" width="38.28515625" style="153" customWidth="1"/>
    <col min="12034" max="12034" width="13.85546875" style="153" customWidth="1"/>
    <col min="12035" max="12035" width="13.7109375" style="153" customWidth="1"/>
    <col min="12036" max="12036" width="15.140625" style="153" customWidth="1"/>
    <col min="12037" max="12037" width="12.140625" style="153" customWidth="1"/>
    <col min="12038" max="12288" width="9.140625" style="153" customWidth="1"/>
    <col min="12289" max="12289" width="38.28515625" style="153" customWidth="1"/>
    <col min="12290" max="12290" width="13.85546875" style="153" customWidth="1"/>
    <col min="12291" max="12291" width="13.7109375" style="153" customWidth="1"/>
    <col min="12292" max="12292" width="15.140625" style="153" customWidth="1"/>
    <col min="12293" max="12293" width="12.140625" style="153" customWidth="1"/>
    <col min="12294" max="12544" width="9.140625" style="153" customWidth="1"/>
    <col min="12545" max="12545" width="38.28515625" style="153" customWidth="1"/>
    <col min="12546" max="12546" width="13.85546875" style="153" customWidth="1"/>
    <col min="12547" max="12547" width="13.7109375" style="153" customWidth="1"/>
    <col min="12548" max="12548" width="15.140625" style="153" customWidth="1"/>
    <col min="12549" max="12549" width="12.140625" style="153" customWidth="1"/>
    <col min="12550" max="12800" width="9.140625" style="153" customWidth="1"/>
    <col min="12801" max="12801" width="38.28515625" style="153" customWidth="1"/>
    <col min="12802" max="12802" width="13.85546875" style="153" customWidth="1"/>
    <col min="12803" max="12803" width="13.7109375" style="153" customWidth="1"/>
    <col min="12804" max="12804" width="15.140625" style="153" customWidth="1"/>
    <col min="12805" max="12805" width="12.140625" style="153" customWidth="1"/>
    <col min="12806" max="13056" width="9.140625" style="153" customWidth="1"/>
    <col min="13057" max="13057" width="38.28515625" style="153" customWidth="1"/>
    <col min="13058" max="13058" width="13.85546875" style="153" customWidth="1"/>
    <col min="13059" max="13059" width="13.7109375" style="153" customWidth="1"/>
    <col min="13060" max="13060" width="15.140625" style="153" customWidth="1"/>
    <col min="13061" max="13061" width="12.140625" style="153" customWidth="1"/>
    <col min="13062" max="13312" width="9.140625" style="153" customWidth="1"/>
    <col min="13313" max="13313" width="38.28515625" style="153" customWidth="1"/>
    <col min="13314" max="13314" width="13.85546875" style="153" customWidth="1"/>
    <col min="13315" max="13315" width="13.7109375" style="153" customWidth="1"/>
    <col min="13316" max="13316" width="15.140625" style="153" customWidth="1"/>
    <col min="13317" max="13317" width="12.140625" style="153" customWidth="1"/>
    <col min="13318" max="13568" width="9.140625" style="153" customWidth="1"/>
    <col min="13569" max="13569" width="38.28515625" style="153" customWidth="1"/>
    <col min="13570" max="13570" width="13.85546875" style="153" customWidth="1"/>
    <col min="13571" max="13571" width="13.7109375" style="153" customWidth="1"/>
    <col min="13572" max="13572" width="15.140625" style="153" customWidth="1"/>
    <col min="13573" max="13573" width="12.140625" style="153" customWidth="1"/>
    <col min="13574" max="13824" width="9.140625" style="153" customWidth="1"/>
    <col min="13825" max="13825" width="38.28515625" style="153" customWidth="1"/>
    <col min="13826" max="13826" width="13.85546875" style="153" customWidth="1"/>
    <col min="13827" max="13827" width="13.7109375" style="153" customWidth="1"/>
    <col min="13828" max="13828" width="15.140625" style="153" customWidth="1"/>
    <col min="13829" max="13829" width="12.140625" style="153" customWidth="1"/>
    <col min="13830" max="14080" width="9.140625" style="153" customWidth="1"/>
    <col min="14081" max="14081" width="38.28515625" style="153" customWidth="1"/>
    <col min="14082" max="14082" width="13.85546875" style="153" customWidth="1"/>
    <col min="14083" max="14083" width="13.7109375" style="153" customWidth="1"/>
    <col min="14084" max="14084" width="15.140625" style="153" customWidth="1"/>
    <col min="14085" max="14085" width="12.140625" style="153" customWidth="1"/>
    <col min="14086" max="14336" width="9.140625" style="153" customWidth="1"/>
    <col min="14337" max="14337" width="38.28515625" style="153" customWidth="1"/>
    <col min="14338" max="14338" width="13.85546875" style="153" customWidth="1"/>
    <col min="14339" max="14339" width="13.7109375" style="153" customWidth="1"/>
    <col min="14340" max="14340" width="15.140625" style="153" customWidth="1"/>
    <col min="14341" max="14341" width="12.140625" style="153" customWidth="1"/>
    <col min="14342" max="14592" width="9.140625" style="153" customWidth="1"/>
    <col min="14593" max="14593" width="38.28515625" style="153" customWidth="1"/>
    <col min="14594" max="14594" width="13.85546875" style="153" customWidth="1"/>
    <col min="14595" max="14595" width="13.7109375" style="153" customWidth="1"/>
    <col min="14596" max="14596" width="15.140625" style="153" customWidth="1"/>
    <col min="14597" max="14597" width="12.140625" style="153" customWidth="1"/>
    <col min="14598" max="14848" width="9.140625" style="153" customWidth="1"/>
    <col min="14849" max="14849" width="38.28515625" style="153" customWidth="1"/>
    <col min="14850" max="14850" width="13.85546875" style="153" customWidth="1"/>
    <col min="14851" max="14851" width="13.7109375" style="153" customWidth="1"/>
    <col min="14852" max="14852" width="15.140625" style="153" customWidth="1"/>
    <col min="14853" max="14853" width="12.140625" style="153" customWidth="1"/>
    <col min="14854" max="15104" width="9.140625" style="153" customWidth="1"/>
    <col min="15105" max="15105" width="38.28515625" style="153" customWidth="1"/>
    <col min="15106" max="15106" width="13.85546875" style="153" customWidth="1"/>
    <col min="15107" max="15107" width="13.7109375" style="153" customWidth="1"/>
    <col min="15108" max="15108" width="15.140625" style="153" customWidth="1"/>
    <col min="15109" max="15109" width="12.140625" style="153" customWidth="1"/>
    <col min="15110" max="15360" width="9.140625" style="153" customWidth="1"/>
    <col min="15361" max="15361" width="38.28515625" style="153" customWidth="1"/>
    <col min="15362" max="15362" width="13.85546875" style="153" customWidth="1"/>
    <col min="15363" max="15363" width="13.7109375" style="153" customWidth="1"/>
    <col min="15364" max="15364" width="15.140625" style="153" customWidth="1"/>
    <col min="15365" max="15365" width="12.140625" style="153" customWidth="1"/>
    <col min="15366" max="15616" width="9.140625" style="153" customWidth="1"/>
    <col min="15617" max="15617" width="38.28515625" style="153" customWidth="1"/>
    <col min="15618" max="15618" width="13.85546875" style="153" customWidth="1"/>
    <col min="15619" max="15619" width="13.7109375" style="153" customWidth="1"/>
    <col min="15620" max="15620" width="15.140625" style="153" customWidth="1"/>
    <col min="15621" max="15621" width="12.140625" style="153" customWidth="1"/>
    <col min="15622" max="15872" width="9.140625" style="153" customWidth="1"/>
    <col min="15873" max="15873" width="38.28515625" style="153" customWidth="1"/>
    <col min="15874" max="15874" width="13.85546875" style="153" customWidth="1"/>
    <col min="15875" max="15875" width="13.7109375" style="153" customWidth="1"/>
    <col min="15876" max="15876" width="15.140625" style="153" customWidth="1"/>
    <col min="15877" max="15877" width="12.140625" style="153" customWidth="1"/>
    <col min="15878" max="16128" width="9.140625" style="153" customWidth="1"/>
    <col min="16129" max="16129" width="38.28515625" style="153" customWidth="1"/>
    <col min="16130" max="16130" width="13.85546875" style="153" customWidth="1"/>
    <col min="16131" max="16131" width="13.7109375" style="153" customWidth="1"/>
    <col min="16132" max="16132" width="15.140625" style="153" customWidth="1"/>
    <col min="16133" max="16133" width="12.140625" style="153" customWidth="1"/>
    <col min="16134" max="16384" width="9.140625" style="153" customWidth="1"/>
  </cols>
  <sheetData>
    <row r="1" spans="1:12" s="176" customFormat="1" ht="30" customHeight="1">
      <c r="A1" s="897" t="s">
        <v>824</v>
      </c>
      <c r="B1" s="897"/>
      <c r="C1" s="897"/>
      <c r="D1" s="897"/>
      <c r="E1" s="897"/>
      <c r="F1" s="53"/>
      <c r="G1" s="53"/>
      <c r="H1" s="53"/>
      <c r="I1" s="53"/>
      <c r="J1" s="53"/>
      <c r="K1" s="53"/>
      <c r="L1" s="53"/>
    </row>
    <row r="2" spans="1:12" s="176" customFormat="1" ht="15" customHeight="1">
      <c r="A2" s="898" t="s">
        <v>701</v>
      </c>
      <c r="B2" s="898"/>
      <c r="C2" s="898"/>
      <c r="D2" s="898"/>
      <c r="E2" s="898"/>
      <c r="F2" s="53"/>
      <c r="G2" s="53"/>
      <c r="H2" s="53"/>
      <c r="I2" s="53"/>
      <c r="J2" s="53"/>
      <c r="K2" s="53"/>
      <c r="L2" s="53"/>
    </row>
    <row r="3" spans="1:12" s="176" customFormat="1" ht="15" customHeight="1">
      <c r="A3" s="898" t="s">
        <v>2</v>
      </c>
      <c r="B3" s="898"/>
      <c r="C3" s="898"/>
      <c r="D3" s="898"/>
      <c r="E3" s="898"/>
      <c r="F3" s="53"/>
      <c r="G3" s="53"/>
      <c r="H3" s="53"/>
      <c r="I3" s="53"/>
      <c r="J3" s="53"/>
      <c r="K3" s="53"/>
      <c r="L3" s="53"/>
    </row>
    <row r="4" spans="1:12" s="177" customFormat="1" ht="30" customHeight="1">
      <c r="A4" s="899" t="s">
        <v>3</v>
      </c>
      <c r="B4" s="899"/>
      <c r="C4" s="899"/>
      <c r="D4" s="899"/>
      <c r="E4" s="899"/>
      <c r="F4" s="53"/>
      <c r="G4" s="53"/>
      <c r="H4" s="53"/>
      <c r="I4" s="53"/>
      <c r="J4" s="53"/>
      <c r="K4" s="53"/>
      <c r="L4" s="53"/>
    </row>
    <row r="5" spans="1:12" ht="15" customHeight="1">
      <c r="A5" s="338"/>
      <c r="B5" s="291"/>
      <c r="C5" s="291"/>
      <c r="D5" s="53"/>
      <c r="E5" s="53"/>
      <c r="F5" s="53"/>
      <c r="G5" s="53"/>
      <c r="H5" s="53"/>
      <c r="I5" s="53"/>
      <c r="J5" s="53"/>
      <c r="K5" s="53"/>
      <c r="L5" s="53"/>
    </row>
    <row r="6" spans="1:12" ht="30" customHeight="1">
      <c r="A6" s="339"/>
      <c r="B6" s="340" t="s">
        <v>825</v>
      </c>
      <c r="C6" s="340" t="s">
        <v>826</v>
      </c>
      <c r="D6" s="341" t="s">
        <v>8</v>
      </c>
      <c r="E6" s="342" t="s">
        <v>702</v>
      </c>
      <c r="F6" s="53"/>
      <c r="G6" s="53"/>
      <c r="H6" s="53"/>
      <c r="I6" s="53"/>
      <c r="J6" s="53"/>
      <c r="K6" s="53"/>
      <c r="L6" s="53"/>
    </row>
    <row r="7" spans="1:12" ht="15" customHeight="1">
      <c r="A7" s="343" t="s">
        <v>703</v>
      </c>
      <c r="B7" s="186">
        <v>3686106.5399560016</v>
      </c>
      <c r="C7" s="186">
        <v>438447.40314580005</v>
      </c>
      <c r="D7" s="186">
        <v>4124553.9431018014</v>
      </c>
      <c r="E7" s="188">
        <v>0.92814688688112001</v>
      </c>
      <c r="F7" s="53"/>
      <c r="G7" s="53"/>
      <c r="H7" s="53"/>
      <c r="I7" s="53"/>
      <c r="J7" s="53"/>
      <c r="K7" s="53"/>
      <c r="L7" s="53"/>
    </row>
    <row r="8" spans="1:12" ht="15" customHeight="1">
      <c r="A8" s="343" t="s">
        <v>704</v>
      </c>
      <c r="B8" s="186">
        <v>15990.589250000001</v>
      </c>
      <c r="C8" s="186">
        <v>1663.4042899999997</v>
      </c>
      <c r="D8" s="186">
        <v>17653.993539999999</v>
      </c>
      <c r="E8" s="188">
        <v>3.972671801898647E-3</v>
      </c>
      <c r="F8" s="53"/>
      <c r="G8" s="53"/>
      <c r="H8" s="53"/>
      <c r="I8" s="53"/>
      <c r="J8" s="53"/>
      <c r="K8" s="53"/>
      <c r="L8" s="53"/>
    </row>
    <row r="9" spans="1:12" ht="15" customHeight="1">
      <c r="A9" s="343" t="s">
        <v>705</v>
      </c>
      <c r="B9" s="186">
        <v>103605.30014379999</v>
      </c>
      <c r="C9" s="186">
        <v>7371.9782970000006</v>
      </c>
      <c r="D9" s="186">
        <v>110977.27844079999</v>
      </c>
      <c r="E9" s="188">
        <v>2.4973176959326156E-2</v>
      </c>
      <c r="F9" s="53"/>
      <c r="G9" s="53"/>
      <c r="H9" s="53"/>
      <c r="I9" s="53"/>
      <c r="J9" s="53"/>
      <c r="K9" s="53"/>
      <c r="L9" s="53"/>
    </row>
    <row r="10" spans="1:12" ht="15" customHeight="1">
      <c r="A10" s="343" t="s">
        <v>706</v>
      </c>
      <c r="B10" s="186">
        <v>3963.7884100000001</v>
      </c>
      <c r="C10" s="186">
        <v>123.11821999999998</v>
      </c>
      <c r="D10" s="186">
        <v>4086.90663</v>
      </c>
      <c r="E10" s="188">
        <v>9.196751255859827E-4</v>
      </c>
      <c r="F10" s="53"/>
      <c r="G10" s="53"/>
      <c r="H10" s="53"/>
      <c r="I10" s="53"/>
      <c r="J10" s="53"/>
      <c r="K10" s="53"/>
      <c r="L10" s="53"/>
    </row>
    <row r="11" spans="1:12" ht="15" customHeight="1">
      <c r="A11" s="343" t="s">
        <v>707</v>
      </c>
      <c r="B11" s="186">
        <v>14621.070849999998</v>
      </c>
      <c r="C11" s="186">
        <v>242.23983000000001</v>
      </c>
      <c r="D11" s="186">
        <v>14863.310679999999</v>
      </c>
      <c r="E11" s="188">
        <v>3.3446854439766042E-3</v>
      </c>
      <c r="F11" s="53"/>
      <c r="G11" s="53"/>
      <c r="H11" s="53"/>
      <c r="I11" s="53"/>
      <c r="J11" s="53"/>
      <c r="K11" s="53"/>
      <c r="L11" s="53"/>
    </row>
    <row r="12" spans="1:12" ht="15" customHeight="1">
      <c r="A12" s="343" t="s">
        <v>708</v>
      </c>
      <c r="B12" s="186">
        <v>2734.9421099999995</v>
      </c>
      <c r="C12" s="186">
        <v>48.447969999999998</v>
      </c>
      <c r="D12" s="186">
        <v>2783.3900799999997</v>
      </c>
      <c r="E12" s="188">
        <v>6.2634526626774889E-4</v>
      </c>
      <c r="F12" s="53"/>
      <c r="G12" s="53"/>
      <c r="H12" s="53"/>
      <c r="I12" s="53"/>
      <c r="J12" s="53"/>
      <c r="K12" s="53"/>
      <c r="L12" s="53"/>
    </row>
    <row r="13" spans="1:12" ht="15" customHeight="1">
      <c r="A13" s="343" t="s">
        <v>709</v>
      </c>
      <c r="B13" s="186">
        <v>4156.5846765999995</v>
      </c>
      <c r="C13" s="186">
        <v>1505.4592700000003</v>
      </c>
      <c r="D13" s="186">
        <v>5662.0439465999998</v>
      </c>
      <c r="E13" s="188">
        <v>1.2741277080907298E-3</v>
      </c>
      <c r="F13" s="53"/>
      <c r="G13" s="53"/>
      <c r="H13" s="53"/>
      <c r="I13" s="53"/>
      <c r="J13" s="53"/>
      <c r="K13" s="53"/>
      <c r="L13" s="53"/>
    </row>
    <row r="14" spans="1:12" ht="15" customHeight="1">
      <c r="A14" s="343" t="s">
        <v>710</v>
      </c>
      <c r="B14" s="186">
        <v>1913.3815300000001</v>
      </c>
      <c r="C14" s="186">
        <v>380.14050999999995</v>
      </c>
      <c r="D14" s="186">
        <v>2293.5220399999998</v>
      </c>
      <c r="E14" s="188">
        <v>5.1611043782794205E-4</v>
      </c>
      <c r="F14" s="53"/>
      <c r="G14" s="53"/>
      <c r="H14" s="53"/>
      <c r="I14" s="53"/>
      <c r="J14" s="53"/>
      <c r="K14" s="53"/>
      <c r="L14" s="53"/>
    </row>
    <row r="15" spans="1:12" ht="15" customHeight="1">
      <c r="A15" s="343" t="s">
        <v>711</v>
      </c>
      <c r="B15" s="186">
        <v>11821.714813999997</v>
      </c>
      <c r="C15" s="186">
        <v>4079.9551762000001</v>
      </c>
      <c r="D15" s="186">
        <v>15901.669990199996</v>
      </c>
      <c r="E15" s="188">
        <v>3.5783470652139744E-3</v>
      </c>
      <c r="F15" s="53"/>
      <c r="G15" s="53"/>
      <c r="H15" s="53"/>
      <c r="I15" s="53"/>
      <c r="J15" s="53"/>
      <c r="K15" s="53"/>
      <c r="L15" s="53"/>
    </row>
    <row r="16" spans="1:12" ht="15" customHeight="1">
      <c r="A16" s="343" t="s">
        <v>712</v>
      </c>
      <c r="B16" s="186">
        <v>8389.9189200000019</v>
      </c>
      <c r="C16" s="186">
        <v>1950.1799700000001</v>
      </c>
      <c r="D16" s="186">
        <v>10340.098890000001</v>
      </c>
      <c r="E16" s="188">
        <v>2.3268287255273634E-3</v>
      </c>
      <c r="F16" s="53"/>
      <c r="G16" s="53"/>
      <c r="H16" s="53"/>
      <c r="I16" s="53"/>
      <c r="J16" s="53"/>
      <c r="K16" s="53"/>
      <c r="L16" s="53"/>
    </row>
    <row r="17" spans="1:12" ht="15" customHeight="1">
      <c r="A17" s="343" t="s">
        <v>713</v>
      </c>
      <c r="B17" s="186">
        <v>104348.10608159997</v>
      </c>
      <c r="C17" s="186">
        <v>67552.697873000012</v>
      </c>
      <c r="D17" s="186">
        <v>171900.80395459998</v>
      </c>
      <c r="E17" s="188">
        <v>3.868277594227254E-2</v>
      </c>
      <c r="F17" s="53"/>
      <c r="G17" s="53"/>
      <c r="H17" s="53"/>
      <c r="I17" s="53"/>
      <c r="J17" s="53"/>
      <c r="K17" s="53"/>
      <c r="L17" s="53"/>
    </row>
    <row r="18" spans="1:12" ht="15" customHeight="1">
      <c r="A18" s="343" t="s">
        <v>714</v>
      </c>
      <c r="B18" s="186">
        <v>93998.773120000071</v>
      </c>
      <c r="C18" s="186">
        <v>43007.273469999993</v>
      </c>
      <c r="D18" s="186">
        <v>137006.04659000007</v>
      </c>
      <c r="E18" s="188">
        <v>3.083042127235907E-2</v>
      </c>
      <c r="F18" s="53"/>
      <c r="G18" s="53"/>
      <c r="H18" s="53"/>
      <c r="I18" s="53"/>
      <c r="J18" s="53"/>
      <c r="K18" s="53"/>
      <c r="L18" s="53"/>
    </row>
    <row r="19" spans="1:12" ht="15" customHeight="1">
      <c r="A19" s="344" t="s">
        <v>715</v>
      </c>
      <c r="B19" s="345">
        <v>3924659.3165220013</v>
      </c>
      <c r="C19" s="345">
        <v>519199.73359200003</v>
      </c>
      <c r="D19" s="345">
        <v>4443859.0501140011</v>
      </c>
      <c r="E19" s="191">
        <v>1</v>
      </c>
      <c r="F19" s="53"/>
      <c r="G19" s="53"/>
      <c r="H19" s="53"/>
      <c r="I19" s="53"/>
      <c r="J19" s="53"/>
      <c r="K19" s="53"/>
      <c r="L19" s="53"/>
    </row>
    <row r="20" spans="1:12" ht="15" customHeight="1">
      <c r="A20" s="346" t="s">
        <v>716</v>
      </c>
      <c r="B20" s="193">
        <v>126991.39334000007</v>
      </c>
      <c r="C20" s="193">
        <v>47172.564429999991</v>
      </c>
      <c r="D20" s="193">
        <v>174163.95777000007</v>
      </c>
      <c r="E20" s="194"/>
      <c r="F20" s="53"/>
      <c r="G20" s="53"/>
      <c r="H20" s="53"/>
      <c r="I20" s="53"/>
      <c r="J20" s="53"/>
      <c r="K20" s="53"/>
      <c r="L20" s="53"/>
    </row>
    <row r="21" spans="1:12" s="198" customFormat="1" ht="15" customHeight="1" thickBot="1">
      <c r="A21" s="195" t="s">
        <v>717</v>
      </c>
      <c r="B21" s="196">
        <v>0.88316467112549835</v>
      </c>
      <c r="C21" s="196">
        <v>0.1168353288745017</v>
      </c>
      <c r="D21" s="196">
        <v>1</v>
      </c>
      <c r="E21" s="197"/>
      <c r="F21" s="347"/>
      <c r="G21" s="347"/>
      <c r="H21" s="347"/>
      <c r="I21" s="347"/>
      <c r="J21" s="347"/>
      <c r="K21" s="347"/>
      <c r="L21" s="347"/>
    </row>
    <row r="22" spans="1:12" ht="15" customHeight="1" thickTop="1">
      <c r="A22" s="77" t="s">
        <v>718</v>
      </c>
      <c r="B22" s="348"/>
      <c r="C22" s="348"/>
      <c r="D22" s="349"/>
      <c r="E22" s="349"/>
      <c r="F22" s="53"/>
      <c r="G22" s="53"/>
      <c r="H22" s="53"/>
      <c r="I22" s="53"/>
      <c r="J22" s="53"/>
      <c r="K22" s="53"/>
      <c r="L22" s="53"/>
    </row>
    <row r="23" spans="1:12" ht="108" customHeight="1">
      <c r="A23" s="927" t="s">
        <v>376</v>
      </c>
      <c r="B23" s="929"/>
      <c r="C23" s="929"/>
      <c r="D23" s="929"/>
      <c r="E23" s="929"/>
      <c r="F23" s="53"/>
      <c r="G23" s="53"/>
      <c r="H23" s="53"/>
      <c r="I23" s="53"/>
      <c r="J23" s="53"/>
      <c r="K23" s="53"/>
      <c r="L23" s="53"/>
    </row>
    <row r="24" spans="1:12" ht="107.25" customHeight="1">
      <c r="A24" s="927" t="s">
        <v>377</v>
      </c>
      <c r="B24" s="928"/>
      <c r="C24" s="928"/>
      <c r="D24" s="928"/>
      <c r="E24" s="928"/>
      <c r="F24" s="53"/>
      <c r="G24" s="53"/>
      <c r="H24" s="53"/>
      <c r="I24" s="53"/>
      <c r="J24" s="53"/>
      <c r="K24" s="53"/>
      <c r="L24" s="53"/>
    </row>
    <row r="25" spans="1:12" ht="15" customHeight="1">
      <c r="A25" s="77" t="s">
        <v>719</v>
      </c>
      <c r="B25" s="350"/>
      <c r="C25" s="350"/>
      <c r="D25" s="77"/>
      <c r="E25" s="77"/>
      <c r="F25" s="53"/>
      <c r="G25" s="53"/>
      <c r="H25" s="53"/>
      <c r="I25" s="53"/>
      <c r="J25" s="53"/>
      <c r="K25" s="53"/>
      <c r="L25" s="53"/>
    </row>
    <row r="26" spans="1:12" ht="15" customHeight="1">
      <c r="A26" s="351"/>
      <c r="B26" s="352"/>
      <c r="C26" s="352"/>
      <c r="D26" s="290"/>
      <c r="E26" s="290"/>
      <c r="F26" s="53"/>
      <c r="G26" s="53"/>
      <c r="H26" s="53"/>
      <c r="I26" s="53"/>
      <c r="J26" s="53"/>
      <c r="K26" s="53"/>
      <c r="L26" s="53"/>
    </row>
  </sheetData>
  <mergeCells count="6">
    <mergeCell ref="A24:E24"/>
    <mergeCell ref="A1:E1"/>
    <mergeCell ref="A2:E2"/>
    <mergeCell ref="A3:E3"/>
    <mergeCell ref="A4:E4"/>
    <mergeCell ref="A23:E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P24"/>
  <sheetViews>
    <sheetView workbookViewId="0">
      <selection activeCell="K22" sqref="K22"/>
    </sheetView>
  </sheetViews>
  <sheetFormatPr baseColWidth="10" defaultColWidth="9.140625" defaultRowHeight="12.75"/>
  <cols>
    <col min="1" max="2" width="10.7109375" style="153" customWidth="1"/>
    <col min="3" max="3" width="12.140625" style="153" bestFit="1" customWidth="1"/>
    <col min="4" max="7" width="10.7109375" style="153" customWidth="1"/>
    <col min="8" max="8" width="6.140625" style="153" customWidth="1"/>
    <col min="9" max="15" width="10.7109375" style="153" customWidth="1"/>
    <col min="16" max="16" width="10.28515625" style="153" bestFit="1" customWidth="1"/>
    <col min="17" max="256" width="9.140625" style="153"/>
    <col min="257" max="258" width="10.7109375" style="153" customWidth="1"/>
    <col min="259" max="259" width="12.140625" style="153" bestFit="1" customWidth="1"/>
    <col min="260" max="263" width="10.7109375" style="153" customWidth="1"/>
    <col min="264" max="264" width="6.140625" style="153" customWidth="1"/>
    <col min="265" max="271" width="10.7109375" style="153" customWidth="1"/>
    <col min="272" max="272" width="10.28515625" style="153" bestFit="1" customWidth="1"/>
    <col min="273" max="512" width="9.140625" style="153"/>
    <col min="513" max="514" width="10.7109375" style="153" customWidth="1"/>
    <col min="515" max="515" width="12.140625" style="153" bestFit="1" customWidth="1"/>
    <col min="516" max="519" width="10.7109375" style="153" customWidth="1"/>
    <col min="520" max="520" width="6.140625" style="153" customWidth="1"/>
    <col min="521" max="527" width="10.7109375" style="153" customWidth="1"/>
    <col min="528" max="528" width="10.28515625" style="153" bestFit="1" customWidth="1"/>
    <col min="529" max="768" width="9.140625" style="153"/>
    <col min="769" max="770" width="10.7109375" style="153" customWidth="1"/>
    <col min="771" max="771" width="12.140625" style="153" bestFit="1" customWidth="1"/>
    <col min="772" max="775" width="10.7109375" style="153" customWidth="1"/>
    <col min="776" max="776" width="6.140625" style="153" customWidth="1"/>
    <col min="777" max="783" width="10.7109375" style="153" customWidth="1"/>
    <col min="784" max="784" width="10.28515625" style="153" bestFit="1" customWidth="1"/>
    <col min="785" max="1024" width="9.140625" style="153"/>
    <col min="1025" max="1026" width="10.7109375" style="153" customWidth="1"/>
    <col min="1027" max="1027" width="12.140625" style="153" bestFit="1" customWidth="1"/>
    <col min="1028" max="1031" width="10.7109375" style="153" customWidth="1"/>
    <col min="1032" max="1032" width="6.140625" style="153" customWidth="1"/>
    <col min="1033" max="1039" width="10.7109375" style="153" customWidth="1"/>
    <col min="1040" max="1040" width="10.28515625" style="153" bestFit="1" customWidth="1"/>
    <col min="1041" max="1280" width="9.140625" style="153"/>
    <col min="1281" max="1282" width="10.7109375" style="153" customWidth="1"/>
    <col min="1283" max="1283" width="12.140625" style="153" bestFit="1" customWidth="1"/>
    <col min="1284" max="1287" width="10.7109375" style="153" customWidth="1"/>
    <col min="1288" max="1288" width="6.140625" style="153" customWidth="1"/>
    <col min="1289" max="1295" width="10.7109375" style="153" customWidth="1"/>
    <col min="1296" max="1296" width="10.28515625" style="153" bestFit="1" customWidth="1"/>
    <col min="1297" max="1536" width="9.140625" style="153"/>
    <col min="1537" max="1538" width="10.7109375" style="153" customWidth="1"/>
    <col min="1539" max="1539" width="12.140625" style="153" bestFit="1" customWidth="1"/>
    <col min="1540" max="1543" width="10.7109375" style="153" customWidth="1"/>
    <col min="1544" max="1544" width="6.140625" style="153" customWidth="1"/>
    <col min="1545" max="1551" width="10.7109375" style="153" customWidth="1"/>
    <col min="1552" max="1552" width="10.28515625" style="153" bestFit="1" customWidth="1"/>
    <col min="1553" max="1792" width="9.140625" style="153"/>
    <col min="1793" max="1794" width="10.7109375" style="153" customWidth="1"/>
    <col min="1795" max="1795" width="12.140625" style="153" bestFit="1" customWidth="1"/>
    <col min="1796" max="1799" width="10.7109375" style="153" customWidth="1"/>
    <col min="1800" max="1800" width="6.140625" style="153" customWidth="1"/>
    <col min="1801" max="1807" width="10.7109375" style="153" customWidth="1"/>
    <col min="1808" max="1808" width="10.28515625" style="153" bestFit="1" customWidth="1"/>
    <col min="1809" max="2048" width="9.140625" style="153"/>
    <col min="2049" max="2050" width="10.7109375" style="153" customWidth="1"/>
    <col min="2051" max="2051" width="12.140625" style="153" bestFit="1" customWidth="1"/>
    <col min="2052" max="2055" width="10.7109375" style="153" customWidth="1"/>
    <col min="2056" max="2056" width="6.140625" style="153" customWidth="1"/>
    <col min="2057" max="2063" width="10.7109375" style="153" customWidth="1"/>
    <col min="2064" max="2064" width="10.28515625" style="153" bestFit="1" customWidth="1"/>
    <col min="2065" max="2304" width="9.140625" style="153"/>
    <col min="2305" max="2306" width="10.7109375" style="153" customWidth="1"/>
    <col min="2307" max="2307" width="12.140625" style="153" bestFit="1" customWidth="1"/>
    <col min="2308" max="2311" width="10.7109375" style="153" customWidth="1"/>
    <col min="2312" max="2312" width="6.140625" style="153" customWidth="1"/>
    <col min="2313" max="2319" width="10.7109375" style="153" customWidth="1"/>
    <col min="2320" max="2320" width="10.28515625" style="153" bestFit="1" customWidth="1"/>
    <col min="2321" max="2560" width="9.140625" style="153"/>
    <col min="2561" max="2562" width="10.7109375" style="153" customWidth="1"/>
    <col min="2563" max="2563" width="12.140625" style="153" bestFit="1" customWidth="1"/>
    <col min="2564" max="2567" width="10.7109375" style="153" customWidth="1"/>
    <col min="2568" max="2568" width="6.140625" style="153" customWidth="1"/>
    <col min="2569" max="2575" width="10.7109375" style="153" customWidth="1"/>
    <col min="2576" max="2576" width="10.28515625" style="153" bestFit="1" customWidth="1"/>
    <col min="2577" max="2816" width="9.140625" style="153"/>
    <col min="2817" max="2818" width="10.7109375" style="153" customWidth="1"/>
    <col min="2819" max="2819" width="12.140625" style="153" bestFit="1" customWidth="1"/>
    <col min="2820" max="2823" width="10.7109375" style="153" customWidth="1"/>
    <col min="2824" max="2824" width="6.140625" style="153" customWidth="1"/>
    <col min="2825" max="2831" width="10.7109375" style="153" customWidth="1"/>
    <col min="2832" max="2832" width="10.28515625" style="153" bestFit="1" customWidth="1"/>
    <col min="2833" max="3072" width="9.140625" style="153"/>
    <col min="3073" max="3074" width="10.7109375" style="153" customWidth="1"/>
    <col min="3075" max="3075" width="12.140625" style="153" bestFit="1" customWidth="1"/>
    <col min="3076" max="3079" width="10.7109375" style="153" customWidth="1"/>
    <col min="3080" max="3080" width="6.140625" style="153" customWidth="1"/>
    <col min="3081" max="3087" width="10.7109375" style="153" customWidth="1"/>
    <col min="3088" max="3088" width="10.28515625" style="153" bestFit="1" customWidth="1"/>
    <col min="3089" max="3328" width="9.140625" style="153"/>
    <col min="3329" max="3330" width="10.7109375" style="153" customWidth="1"/>
    <col min="3331" max="3331" width="12.140625" style="153" bestFit="1" customWidth="1"/>
    <col min="3332" max="3335" width="10.7109375" style="153" customWidth="1"/>
    <col min="3336" max="3336" width="6.140625" style="153" customWidth="1"/>
    <col min="3337" max="3343" width="10.7109375" style="153" customWidth="1"/>
    <col min="3344" max="3344" width="10.28515625" style="153" bestFit="1" customWidth="1"/>
    <col min="3345" max="3584" width="9.140625" style="153"/>
    <col min="3585" max="3586" width="10.7109375" style="153" customWidth="1"/>
    <col min="3587" max="3587" width="12.140625" style="153" bestFit="1" customWidth="1"/>
    <col min="3588" max="3591" width="10.7109375" style="153" customWidth="1"/>
    <col min="3592" max="3592" width="6.140625" style="153" customWidth="1"/>
    <col min="3593" max="3599" width="10.7109375" style="153" customWidth="1"/>
    <col min="3600" max="3600" width="10.28515625" style="153" bestFit="1" customWidth="1"/>
    <col min="3601" max="3840" width="9.140625" style="153"/>
    <col min="3841" max="3842" width="10.7109375" style="153" customWidth="1"/>
    <col min="3843" max="3843" width="12.140625" style="153" bestFit="1" customWidth="1"/>
    <col min="3844" max="3847" width="10.7109375" style="153" customWidth="1"/>
    <col min="3848" max="3848" width="6.140625" style="153" customWidth="1"/>
    <col min="3849" max="3855" width="10.7109375" style="153" customWidth="1"/>
    <col min="3856" max="3856" width="10.28515625" style="153" bestFit="1" customWidth="1"/>
    <col min="3857" max="4096" width="9.140625" style="153"/>
    <col min="4097" max="4098" width="10.7109375" style="153" customWidth="1"/>
    <col min="4099" max="4099" width="12.140625" style="153" bestFit="1" customWidth="1"/>
    <col min="4100" max="4103" width="10.7109375" style="153" customWidth="1"/>
    <col min="4104" max="4104" width="6.140625" style="153" customWidth="1"/>
    <col min="4105" max="4111" width="10.7109375" style="153" customWidth="1"/>
    <col min="4112" max="4112" width="10.28515625" style="153" bestFit="1" customWidth="1"/>
    <col min="4113" max="4352" width="9.140625" style="153"/>
    <col min="4353" max="4354" width="10.7109375" style="153" customWidth="1"/>
    <col min="4355" max="4355" width="12.140625" style="153" bestFit="1" customWidth="1"/>
    <col min="4356" max="4359" width="10.7109375" style="153" customWidth="1"/>
    <col min="4360" max="4360" width="6.140625" style="153" customWidth="1"/>
    <col min="4361" max="4367" width="10.7109375" style="153" customWidth="1"/>
    <col min="4368" max="4368" width="10.28515625" style="153" bestFit="1" customWidth="1"/>
    <col min="4369" max="4608" width="9.140625" style="153"/>
    <col min="4609" max="4610" width="10.7109375" style="153" customWidth="1"/>
    <col min="4611" max="4611" width="12.140625" style="153" bestFit="1" customWidth="1"/>
    <col min="4612" max="4615" width="10.7109375" style="153" customWidth="1"/>
    <col min="4616" max="4616" width="6.140625" style="153" customWidth="1"/>
    <col min="4617" max="4623" width="10.7109375" style="153" customWidth="1"/>
    <col min="4624" max="4624" width="10.28515625" style="153" bestFit="1" customWidth="1"/>
    <col min="4625" max="4864" width="9.140625" style="153"/>
    <col min="4865" max="4866" width="10.7109375" style="153" customWidth="1"/>
    <col min="4867" max="4867" width="12.140625" style="153" bestFit="1" customWidth="1"/>
    <col min="4868" max="4871" width="10.7109375" style="153" customWidth="1"/>
    <col min="4872" max="4872" width="6.140625" style="153" customWidth="1"/>
    <col min="4873" max="4879" width="10.7109375" style="153" customWidth="1"/>
    <col min="4880" max="4880" width="10.28515625" style="153" bestFit="1" customWidth="1"/>
    <col min="4881" max="5120" width="9.140625" style="153"/>
    <col min="5121" max="5122" width="10.7109375" style="153" customWidth="1"/>
    <col min="5123" max="5123" width="12.140625" style="153" bestFit="1" customWidth="1"/>
    <col min="5124" max="5127" width="10.7109375" style="153" customWidth="1"/>
    <col min="5128" max="5128" width="6.140625" style="153" customWidth="1"/>
    <col min="5129" max="5135" width="10.7109375" style="153" customWidth="1"/>
    <col min="5136" max="5136" width="10.28515625" style="153" bestFit="1" customWidth="1"/>
    <col min="5137" max="5376" width="9.140625" style="153"/>
    <col min="5377" max="5378" width="10.7109375" style="153" customWidth="1"/>
    <col min="5379" max="5379" width="12.140625" style="153" bestFit="1" customWidth="1"/>
    <col min="5380" max="5383" width="10.7109375" style="153" customWidth="1"/>
    <col min="5384" max="5384" width="6.140625" style="153" customWidth="1"/>
    <col min="5385" max="5391" width="10.7109375" style="153" customWidth="1"/>
    <col min="5392" max="5392" width="10.28515625" style="153" bestFit="1" customWidth="1"/>
    <col min="5393" max="5632" width="9.140625" style="153"/>
    <col min="5633" max="5634" width="10.7109375" style="153" customWidth="1"/>
    <col min="5635" max="5635" width="12.140625" style="153" bestFit="1" customWidth="1"/>
    <col min="5636" max="5639" width="10.7109375" style="153" customWidth="1"/>
    <col min="5640" max="5640" width="6.140625" style="153" customWidth="1"/>
    <col min="5641" max="5647" width="10.7109375" style="153" customWidth="1"/>
    <col min="5648" max="5648" width="10.28515625" style="153" bestFit="1" customWidth="1"/>
    <col min="5649" max="5888" width="9.140625" style="153"/>
    <col min="5889" max="5890" width="10.7109375" style="153" customWidth="1"/>
    <col min="5891" max="5891" width="12.140625" style="153" bestFit="1" customWidth="1"/>
    <col min="5892" max="5895" width="10.7109375" style="153" customWidth="1"/>
    <col min="5896" max="5896" width="6.140625" style="153" customWidth="1"/>
    <col min="5897" max="5903" width="10.7109375" style="153" customWidth="1"/>
    <col min="5904" max="5904" width="10.28515625" style="153" bestFit="1" customWidth="1"/>
    <col min="5905" max="6144" width="9.140625" style="153"/>
    <col min="6145" max="6146" width="10.7109375" style="153" customWidth="1"/>
    <col min="6147" max="6147" width="12.140625" style="153" bestFit="1" customWidth="1"/>
    <col min="6148" max="6151" width="10.7109375" style="153" customWidth="1"/>
    <col min="6152" max="6152" width="6.140625" style="153" customWidth="1"/>
    <col min="6153" max="6159" width="10.7109375" style="153" customWidth="1"/>
    <col min="6160" max="6160" width="10.28515625" style="153" bestFit="1" customWidth="1"/>
    <col min="6161" max="6400" width="9.140625" style="153"/>
    <col min="6401" max="6402" width="10.7109375" style="153" customWidth="1"/>
    <col min="6403" max="6403" width="12.140625" style="153" bestFit="1" customWidth="1"/>
    <col min="6404" max="6407" width="10.7109375" style="153" customWidth="1"/>
    <col min="6408" max="6408" width="6.140625" style="153" customWidth="1"/>
    <col min="6409" max="6415" width="10.7109375" style="153" customWidth="1"/>
    <col min="6416" max="6416" width="10.28515625" style="153" bestFit="1" customWidth="1"/>
    <col min="6417" max="6656" width="9.140625" style="153"/>
    <col min="6657" max="6658" width="10.7109375" style="153" customWidth="1"/>
    <col min="6659" max="6659" width="12.140625" style="153" bestFit="1" customWidth="1"/>
    <col min="6660" max="6663" width="10.7109375" style="153" customWidth="1"/>
    <col min="6664" max="6664" width="6.140625" style="153" customWidth="1"/>
    <col min="6665" max="6671" width="10.7109375" style="153" customWidth="1"/>
    <col min="6672" max="6672" width="10.28515625" style="153" bestFit="1" customWidth="1"/>
    <col min="6673" max="6912" width="9.140625" style="153"/>
    <col min="6913" max="6914" width="10.7109375" style="153" customWidth="1"/>
    <col min="6915" max="6915" width="12.140625" style="153" bestFit="1" customWidth="1"/>
    <col min="6916" max="6919" width="10.7109375" style="153" customWidth="1"/>
    <col min="6920" max="6920" width="6.140625" style="153" customWidth="1"/>
    <col min="6921" max="6927" width="10.7109375" style="153" customWidth="1"/>
    <col min="6928" max="6928" width="10.28515625" style="153" bestFit="1" customWidth="1"/>
    <col min="6929" max="7168" width="9.140625" style="153"/>
    <col min="7169" max="7170" width="10.7109375" style="153" customWidth="1"/>
    <col min="7171" max="7171" width="12.140625" style="153" bestFit="1" customWidth="1"/>
    <col min="7172" max="7175" width="10.7109375" style="153" customWidth="1"/>
    <col min="7176" max="7176" width="6.140625" style="153" customWidth="1"/>
    <col min="7177" max="7183" width="10.7109375" style="153" customWidth="1"/>
    <col min="7184" max="7184" width="10.28515625" style="153" bestFit="1" customWidth="1"/>
    <col min="7185" max="7424" width="9.140625" style="153"/>
    <col min="7425" max="7426" width="10.7109375" style="153" customWidth="1"/>
    <col min="7427" max="7427" width="12.140625" style="153" bestFit="1" customWidth="1"/>
    <col min="7428" max="7431" width="10.7109375" style="153" customWidth="1"/>
    <col min="7432" max="7432" width="6.140625" style="153" customWidth="1"/>
    <col min="7433" max="7439" width="10.7109375" style="153" customWidth="1"/>
    <col min="7440" max="7440" width="10.28515625" style="153" bestFit="1" customWidth="1"/>
    <col min="7441" max="7680" width="9.140625" style="153"/>
    <col min="7681" max="7682" width="10.7109375" style="153" customWidth="1"/>
    <col min="7683" max="7683" width="12.140625" style="153" bestFit="1" customWidth="1"/>
    <col min="7684" max="7687" width="10.7109375" style="153" customWidth="1"/>
    <col min="7688" max="7688" width="6.140625" style="153" customWidth="1"/>
    <col min="7689" max="7695" width="10.7109375" style="153" customWidth="1"/>
    <col min="7696" max="7696" width="10.28515625" style="153" bestFit="1" customWidth="1"/>
    <col min="7697" max="7936" width="9.140625" style="153"/>
    <col min="7937" max="7938" width="10.7109375" style="153" customWidth="1"/>
    <col min="7939" max="7939" width="12.140625" style="153" bestFit="1" customWidth="1"/>
    <col min="7940" max="7943" width="10.7109375" style="153" customWidth="1"/>
    <col min="7944" max="7944" width="6.140625" style="153" customWidth="1"/>
    <col min="7945" max="7951" width="10.7109375" style="153" customWidth="1"/>
    <col min="7952" max="7952" width="10.28515625" style="153" bestFit="1" customWidth="1"/>
    <col min="7953" max="8192" width="9.140625" style="153"/>
    <col min="8193" max="8194" width="10.7109375" style="153" customWidth="1"/>
    <col min="8195" max="8195" width="12.140625" style="153" bestFit="1" customWidth="1"/>
    <col min="8196" max="8199" width="10.7109375" style="153" customWidth="1"/>
    <col min="8200" max="8200" width="6.140625" style="153" customWidth="1"/>
    <col min="8201" max="8207" width="10.7109375" style="153" customWidth="1"/>
    <col min="8208" max="8208" width="10.28515625" style="153" bestFit="1" customWidth="1"/>
    <col min="8209" max="8448" width="9.140625" style="153"/>
    <col min="8449" max="8450" width="10.7109375" style="153" customWidth="1"/>
    <col min="8451" max="8451" width="12.140625" style="153" bestFit="1" customWidth="1"/>
    <col min="8452" max="8455" width="10.7109375" style="153" customWidth="1"/>
    <col min="8456" max="8456" width="6.140625" style="153" customWidth="1"/>
    <col min="8457" max="8463" width="10.7109375" style="153" customWidth="1"/>
    <col min="8464" max="8464" width="10.28515625" style="153" bestFit="1" customWidth="1"/>
    <col min="8465" max="8704" width="9.140625" style="153"/>
    <col min="8705" max="8706" width="10.7109375" style="153" customWidth="1"/>
    <col min="8707" max="8707" width="12.140625" style="153" bestFit="1" customWidth="1"/>
    <col min="8708" max="8711" width="10.7109375" style="153" customWidth="1"/>
    <col min="8712" max="8712" width="6.140625" style="153" customWidth="1"/>
    <col min="8713" max="8719" width="10.7109375" style="153" customWidth="1"/>
    <col min="8720" max="8720" width="10.28515625" style="153" bestFit="1" customWidth="1"/>
    <col min="8721" max="8960" width="9.140625" style="153"/>
    <col min="8961" max="8962" width="10.7109375" style="153" customWidth="1"/>
    <col min="8963" max="8963" width="12.140625" style="153" bestFit="1" customWidth="1"/>
    <col min="8964" max="8967" width="10.7109375" style="153" customWidth="1"/>
    <col min="8968" max="8968" width="6.140625" style="153" customWidth="1"/>
    <col min="8969" max="8975" width="10.7109375" style="153" customWidth="1"/>
    <col min="8976" max="8976" width="10.28515625" style="153" bestFit="1" customWidth="1"/>
    <col min="8977" max="9216" width="9.140625" style="153"/>
    <col min="9217" max="9218" width="10.7109375" style="153" customWidth="1"/>
    <col min="9219" max="9219" width="12.140625" style="153" bestFit="1" customWidth="1"/>
    <col min="9220" max="9223" width="10.7109375" style="153" customWidth="1"/>
    <col min="9224" max="9224" width="6.140625" style="153" customWidth="1"/>
    <col min="9225" max="9231" width="10.7109375" style="153" customWidth="1"/>
    <col min="9232" max="9232" width="10.28515625" style="153" bestFit="1" customWidth="1"/>
    <col min="9233" max="9472" width="9.140625" style="153"/>
    <col min="9473" max="9474" width="10.7109375" style="153" customWidth="1"/>
    <col min="9475" max="9475" width="12.140625" style="153" bestFit="1" customWidth="1"/>
    <col min="9476" max="9479" width="10.7109375" style="153" customWidth="1"/>
    <col min="9480" max="9480" width="6.140625" style="153" customWidth="1"/>
    <col min="9481" max="9487" width="10.7109375" style="153" customWidth="1"/>
    <col min="9488" max="9488" width="10.28515625" style="153" bestFit="1" customWidth="1"/>
    <col min="9489" max="9728" width="9.140625" style="153"/>
    <col min="9729" max="9730" width="10.7109375" style="153" customWidth="1"/>
    <col min="9731" max="9731" width="12.140625" style="153" bestFit="1" customWidth="1"/>
    <col min="9732" max="9735" width="10.7109375" style="153" customWidth="1"/>
    <col min="9736" max="9736" width="6.140625" style="153" customWidth="1"/>
    <col min="9737" max="9743" width="10.7109375" style="153" customWidth="1"/>
    <col min="9744" max="9744" width="10.28515625" style="153" bestFit="1" customWidth="1"/>
    <col min="9745" max="9984" width="9.140625" style="153"/>
    <col min="9985" max="9986" width="10.7109375" style="153" customWidth="1"/>
    <col min="9987" max="9987" width="12.140625" style="153" bestFit="1" customWidth="1"/>
    <col min="9988" max="9991" width="10.7109375" style="153" customWidth="1"/>
    <col min="9992" max="9992" width="6.140625" style="153" customWidth="1"/>
    <col min="9993" max="9999" width="10.7109375" style="153" customWidth="1"/>
    <col min="10000" max="10000" width="10.28515625" style="153" bestFit="1" customWidth="1"/>
    <col min="10001" max="10240" width="9.140625" style="153"/>
    <col min="10241" max="10242" width="10.7109375" style="153" customWidth="1"/>
    <col min="10243" max="10243" width="12.140625" style="153" bestFit="1" customWidth="1"/>
    <col min="10244" max="10247" width="10.7109375" style="153" customWidth="1"/>
    <col min="10248" max="10248" width="6.140625" style="153" customWidth="1"/>
    <col min="10249" max="10255" width="10.7109375" style="153" customWidth="1"/>
    <col min="10256" max="10256" width="10.28515625" style="153" bestFit="1" customWidth="1"/>
    <col min="10257" max="10496" width="9.140625" style="153"/>
    <col min="10497" max="10498" width="10.7109375" style="153" customWidth="1"/>
    <col min="10499" max="10499" width="12.140625" style="153" bestFit="1" customWidth="1"/>
    <col min="10500" max="10503" width="10.7109375" style="153" customWidth="1"/>
    <col min="10504" max="10504" width="6.140625" style="153" customWidth="1"/>
    <col min="10505" max="10511" width="10.7109375" style="153" customWidth="1"/>
    <col min="10512" max="10512" width="10.28515625" style="153" bestFit="1" customWidth="1"/>
    <col min="10513" max="10752" width="9.140625" style="153"/>
    <col min="10753" max="10754" width="10.7109375" style="153" customWidth="1"/>
    <col min="10755" max="10755" width="12.140625" style="153" bestFit="1" customWidth="1"/>
    <col min="10756" max="10759" width="10.7109375" style="153" customWidth="1"/>
    <col min="10760" max="10760" width="6.140625" style="153" customWidth="1"/>
    <col min="10761" max="10767" width="10.7109375" style="153" customWidth="1"/>
    <col min="10768" max="10768" width="10.28515625" style="153" bestFit="1" customWidth="1"/>
    <col min="10769" max="11008" width="9.140625" style="153"/>
    <col min="11009" max="11010" width="10.7109375" style="153" customWidth="1"/>
    <col min="11011" max="11011" width="12.140625" style="153" bestFit="1" customWidth="1"/>
    <col min="11012" max="11015" width="10.7109375" style="153" customWidth="1"/>
    <col min="11016" max="11016" width="6.140625" style="153" customWidth="1"/>
    <col min="11017" max="11023" width="10.7109375" style="153" customWidth="1"/>
    <col min="11024" max="11024" width="10.28515625" style="153" bestFit="1" customWidth="1"/>
    <col min="11025" max="11264" width="9.140625" style="153"/>
    <col min="11265" max="11266" width="10.7109375" style="153" customWidth="1"/>
    <col min="11267" max="11267" width="12.140625" style="153" bestFit="1" customWidth="1"/>
    <col min="11268" max="11271" width="10.7109375" style="153" customWidth="1"/>
    <col min="11272" max="11272" width="6.140625" style="153" customWidth="1"/>
    <col min="11273" max="11279" width="10.7109375" style="153" customWidth="1"/>
    <col min="11280" max="11280" width="10.28515625" style="153" bestFit="1" customWidth="1"/>
    <col min="11281" max="11520" width="9.140625" style="153"/>
    <col min="11521" max="11522" width="10.7109375" style="153" customWidth="1"/>
    <col min="11523" max="11523" width="12.140625" style="153" bestFit="1" customWidth="1"/>
    <col min="11524" max="11527" width="10.7109375" style="153" customWidth="1"/>
    <col min="11528" max="11528" width="6.140625" style="153" customWidth="1"/>
    <col min="11529" max="11535" width="10.7109375" style="153" customWidth="1"/>
    <col min="11536" max="11536" width="10.28515625" style="153" bestFit="1" customWidth="1"/>
    <col min="11537" max="11776" width="9.140625" style="153"/>
    <col min="11777" max="11778" width="10.7109375" style="153" customWidth="1"/>
    <col min="11779" max="11779" width="12.140625" style="153" bestFit="1" customWidth="1"/>
    <col min="11780" max="11783" width="10.7109375" style="153" customWidth="1"/>
    <col min="11784" max="11784" width="6.140625" style="153" customWidth="1"/>
    <col min="11785" max="11791" width="10.7109375" style="153" customWidth="1"/>
    <col min="11792" max="11792" width="10.28515625" style="153" bestFit="1" customWidth="1"/>
    <col min="11793" max="12032" width="9.140625" style="153"/>
    <col min="12033" max="12034" width="10.7109375" style="153" customWidth="1"/>
    <col min="12035" max="12035" width="12.140625" style="153" bestFit="1" customWidth="1"/>
    <col min="12036" max="12039" width="10.7109375" style="153" customWidth="1"/>
    <col min="12040" max="12040" width="6.140625" style="153" customWidth="1"/>
    <col min="12041" max="12047" width="10.7109375" style="153" customWidth="1"/>
    <col min="12048" max="12048" width="10.28515625" style="153" bestFit="1" customWidth="1"/>
    <col min="12049" max="12288" width="9.140625" style="153"/>
    <col min="12289" max="12290" width="10.7109375" style="153" customWidth="1"/>
    <col min="12291" max="12291" width="12.140625" style="153" bestFit="1" customWidth="1"/>
    <col min="12292" max="12295" width="10.7109375" style="153" customWidth="1"/>
    <col min="12296" max="12296" width="6.140625" style="153" customWidth="1"/>
    <col min="12297" max="12303" width="10.7109375" style="153" customWidth="1"/>
    <col min="12304" max="12304" width="10.28515625" style="153" bestFit="1" customWidth="1"/>
    <col min="12305" max="12544" width="9.140625" style="153"/>
    <col min="12545" max="12546" width="10.7109375" style="153" customWidth="1"/>
    <col min="12547" max="12547" width="12.140625" style="153" bestFit="1" customWidth="1"/>
    <col min="12548" max="12551" width="10.7109375" style="153" customWidth="1"/>
    <col min="12552" max="12552" width="6.140625" style="153" customWidth="1"/>
    <col min="12553" max="12559" width="10.7109375" style="153" customWidth="1"/>
    <col min="12560" max="12560" width="10.28515625" style="153" bestFit="1" customWidth="1"/>
    <col min="12561" max="12800" width="9.140625" style="153"/>
    <col min="12801" max="12802" width="10.7109375" style="153" customWidth="1"/>
    <col min="12803" max="12803" width="12.140625" style="153" bestFit="1" customWidth="1"/>
    <col min="12804" max="12807" width="10.7109375" style="153" customWidth="1"/>
    <col min="12808" max="12808" width="6.140625" style="153" customWidth="1"/>
    <col min="12809" max="12815" width="10.7109375" style="153" customWidth="1"/>
    <col min="12816" max="12816" width="10.28515625" style="153" bestFit="1" customWidth="1"/>
    <col min="12817" max="13056" width="9.140625" style="153"/>
    <col min="13057" max="13058" width="10.7109375" style="153" customWidth="1"/>
    <col min="13059" max="13059" width="12.140625" style="153" bestFit="1" customWidth="1"/>
    <col min="13060" max="13063" width="10.7109375" style="153" customWidth="1"/>
    <col min="13064" max="13064" width="6.140625" style="153" customWidth="1"/>
    <col min="13065" max="13071" width="10.7109375" style="153" customWidth="1"/>
    <col min="13072" max="13072" width="10.28515625" style="153" bestFit="1" customWidth="1"/>
    <col min="13073" max="13312" width="9.140625" style="153"/>
    <col min="13313" max="13314" width="10.7109375" style="153" customWidth="1"/>
    <col min="13315" max="13315" width="12.140625" style="153" bestFit="1" customWidth="1"/>
    <col min="13316" max="13319" width="10.7109375" style="153" customWidth="1"/>
    <col min="13320" max="13320" width="6.140625" style="153" customWidth="1"/>
    <col min="13321" max="13327" width="10.7109375" style="153" customWidth="1"/>
    <col min="13328" max="13328" width="10.28515625" style="153" bestFit="1" customWidth="1"/>
    <col min="13329" max="13568" width="9.140625" style="153"/>
    <col min="13569" max="13570" width="10.7109375" style="153" customWidth="1"/>
    <col min="13571" max="13571" width="12.140625" style="153" bestFit="1" customWidth="1"/>
    <col min="13572" max="13575" width="10.7109375" style="153" customWidth="1"/>
    <col min="13576" max="13576" width="6.140625" style="153" customWidth="1"/>
    <col min="13577" max="13583" width="10.7109375" style="153" customWidth="1"/>
    <col min="13584" max="13584" width="10.28515625" style="153" bestFit="1" customWidth="1"/>
    <col min="13585" max="13824" width="9.140625" style="153"/>
    <col min="13825" max="13826" width="10.7109375" style="153" customWidth="1"/>
    <col min="13827" max="13827" width="12.140625" style="153" bestFit="1" customWidth="1"/>
    <col min="13828" max="13831" width="10.7109375" style="153" customWidth="1"/>
    <col min="13832" max="13832" width="6.140625" style="153" customWidth="1"/>
    <col min="13833" max="13839" width="10.7109375" style="153" customWidth="1"/>
    <col min="13840" max="13840" width="10.28515625" style="153" bestFit="1" customWidth="1"/>
    <col min="13841" max="14080" width="9.140625" style="153"/>
    <col min="14081" max="14082" width="10.7109375" style="153" customWidth="1"/>
    <col min="14083" max="14083" width="12.140625" style="153" bestFit="1" customWidth="1"/>
    <col min="14084" max="14087" width="10.7109375" style="153" customWidth="1"/>
    <col min="14088" max="14088" width="6.140625" style="153" customWidth="1"/>
    <col min="14089" max="14095" width="10.7109375" style="153" customWidth="1"/>
    <col min="14096" max="14096" width="10.28515625" style="153" bestFit="1" customWidth="1"/>
    <col min="14097" max="14336" width="9.140625" style="153"/>
    <col min="14337" max="14338" width="10.7109375" style="153" customWidth="1"/>
    <col min="14339" max="14339" width="12.140625" style="153" bestFit="1" customWidth="1"/>
    <col min="14340" max="14343" width="10.7109375" style="153" customWidth="1"/>
    <col min="14344" max="14344" width="6.140625" style="153" customWidth="1"/>
    <col min="14345" max="14351" width="10.7109375" style="153" customWidth="1"/>
    <col min="14352" max="14352" width="10.28515625" style="153" bestFit="1" customWidth="1"/>
    <col min="14353" max="14592" width="9.140625" style="153"/>
    <col min="14593" max="14594" width="10.7109375" style="153" customWidth="1"/>
    <col min="14595" max="14595" width="12.140625" style="153" bestFit="1" customWidth="1"/>
    <col min="14596" max="14599" width="10.7109375" style="153" customWidth="1"/>
    <col min="14600" max="14600" width="6.140625" style="153" customWidth="1"/>
    <col min="14601" max="14607" width="10.7109375" style="153" customWidth="1"/>
    <col min="14608" max="14608" width="10.28515625" style="153" bestFit="1" customWidth="1"/>
    <col min="14609" max="14848" width="9.140625" style="153"/>
    <col min="14849" max="14850" width="10.7109375" style="153" customWidth="1"/>
    <col min="14851" max="14851" width="12.140625" style="153" bestFit="1" customWidth="1"/>
    <col min="14852" max="14855" width="10.7109375" style="153" customWidth="1"/>
    <col min="14856" max="14856" width="6.140625" style="153" customWidth="1"/>
    <col min="14857" max="14863" width="10.7109375" style="153" customWidth="1"/>
    <col min="14864" max="14864" width="10.28515625" style="153" bestFit="1" customWidth="1"/>
    <col min="14865" max="15104" width="9.140625" style="153"/>
    <col min="15105" max="15106" width="10.7109375" style="153" customWidth="1"/>
    <col min="15107" max="15107" width="12.140625" style="153" bestFit="1" customWidth="1"/>
    <col min="15108" max="15111" width="10.7109375" style="153" customWidth="1"/>
    <col min="15112" max="15112" width="6.140625" style="153" customWidth="1"/>
    <col min="15113" max="15119" width="10.7109375" style="153" customWidth="1"/>
    <col min="15120" max="15120" width="10.28515625" style="153" bestFit="1" customWidth="1"/>
    <col min="15121" max="15360" width="9.140625" style="153"/>
    <col min="15361" max="15362" width="10.7109375" style="153" customWidth="1"/>
    <col min="15363" max="15363" width="12.140625" style="153" bestFit="1" customWidth="1"/>
    <col min="15364" max="15367" width="10.7109375" style="153" customWidth="1"/>
    <col min="15368" max="15368" width="6.140625" style="153" customWidth="1"/>
    <col min="15369" max="15375" width="10.7109375" style="153" customWidth="1"/>
    <col min="15376" max="15376" width="10.28515625" style="153" bestFit="1" customWidth="1"/>
    <col min="15377" max="15616" width="9.140625" style="153"/>
    <col min="15617" max="15618" width="10.7109375" style="153" customWidth="1"/>
    <col min="15619" max="15619" width="12.140625" style="153" bestFit="1" customWidth="1"/>
    <col min="15620" max="15623" width="10.7109375" style="153" customWidth="1"/>
    <col min="15624" max="15624" width="6.140625" style="153" customWidth="1"/>
    <col min="15625" max="15631" width="10.7109375" style="153" customWidth="1"/>
    <col min="15632" max="15632" width="10.28515625" style="153" bestFit="1" customWidth="1"/>
    <col min="15633" max="15872" width="9.140625" style="153"/>
    <col min="15873" max="15874" width="10.7109375" style="153" customWidth="1"/>
    <col min="15875" max="15875" width="12.140625" style="153" bestFit="1" customWidth="1"/>
    <col min="15876" max="15879" width="10.7109375" style="153" customWidth="1"/>
    <col min="15880" max="15880" width="6.140625" style="153" customWidth="1"/>
    <col min="15881" max="15887" width="10.7109375" style="153" customWidth="1"/>
    <col min="15888" max="15888" width="10.28515625" style="153" bestFit="1" customWidth="1"/>
    <col min="15889" max="16128" width="9.140625" style="153"/>
    <col min="16129" max="16130" width="10.7109375" style="153" customWidth="1"/>
    <col min="16131" max="16131" width="12.140625" style="153" bestFit="1" customWidth="1"/>
    <col min="16132" max="16135" width="10.7109375" style="153" customWidth="1"/>
    <col min="16136" max="16136" width="6.140625" style="153" customWidth="1"/>
    <col min="16137" max="16143" width="10.7109375" style="153" customWidth="1"/>
    <col min="16144" max="16144" width="10.28515625" style="153" bestFit="1" customWidth="1"/>
    <col min="16145" max="16384" width="9.140625" style="153"/>
  </cols>
  <sheetData>
    <row r="1" spans="1:16" ht="30" customHeight="1">
      <c r="A1" s="897" t="s">
        <v>824</v>
      </c>
      <c r="B1" s="897"/>
      <c r="C1" s="897"/>
      <c r="D1" s="897"/>
      <c r="E1" s="897"/>
      <c r="F1" s="897"/>
      <c r="G1" s="897"/>
      <c r="H1" s="897"/>
      <c r="I1" s="897"/>
      <c r="J1" s="897"/>
      <c r="K1" s="897"/>
      <c r="L1" s="897"/>
      <c r="M1" s="897"/>
      <c r="N1" s="897"/>
      <c r="O1" s="897"/>
    </row>
    <row r="2" spans="1:16" ht="15" customHeight="1">
      <c r="A2" s="898" t="s">
        <v>832</v>
      </c>
      <c r="B2" s="898"/>
      <c r="C2" s="898"/>
      <c r="D2" s="898"/>
      <c r="E2" s="898"/>
      <c r="F2" s="898"/>
      <c r="G2" s="898"/>
      <c r="H2" s="898"/>
      <c r="I2" s="898"/>
      <c r="J2" s="898"/>
      <c r="K2" s="898"/>
      <c r="L2" s="898"/>
      <c r="M2" s="898"/>
      <c r="N2" s="898"/>
      <c r="O2" s="898"/>
    </row>
    <row r="3" spans="1:16" ht="15" customHeight="1">
      <c r="A3" s="898" t="s">
        <v>2</v>
      </c>
      <c r="B3" s="898"/>
      <c r="C3" s="898"/>
      <c r="D3" s="898"/>
      <c r="E3" s="898"/>
      <c r="F3" s="898"/>
      <c r="G3" s="898"/>
      <c r="H3" s="898"/>
      <c r="I3" s="898"/>
      <c r="J3" s="898"/>
      <c r="K3" s="898"/>
      <c r="L3" s="898"/>
      <c r="M3" s="898"/>
      <c r="N3" s="898"/>
      <c r="O3" s="898"/>
    </row>
    <row r="4" spans="1:16" ht="30" customHeight="1">
      <c r="A4" s="899" t="s">
        <v>3</v>
      </c>
      <c r="B4" s="899"/>
      <c r="C4" s="899"/>
      <c r="D4" s="899"/>
      <c r="E4" s="899"/>
      <c r="F4" s="899"/>
      <c r="G4" s="899"/>
      <c r="H4" s="899"/>
      <c r="I4" s="899"/>
      <c r="J4" s="899"/>
      <c r="K4" s="899"/>
      <c r="L4" s="899"/>
      <c r="M4" s="899"/>
      <c r="N4" s="899"/>
      <c r="O4" s="899"/>
    </row>
    <row r="5" spans="1:16" ht="15" customHeight="1">
      <c r="A5" s="53"/>
      <c r="B5" s="53"/>
      <c r="C5" s="53"/>
      <c r="D5" s="53"/>
      <c r="E5" s="53"/>
      <c r="F5" s="53"/>
      <c r="G5" s="53"/>
      <c r="H5" s="53"/>
      <c r="I5" s="53"/>
      <c r="J5" s="53"/>
      <c r="K5" s="53"/>
      <c r="L5" s="53"/>
      <c r="M5" s="53"/>
      <c r="N5" s="53"/>
      <c r="O5" s="53"/>
    </row>
    <row r="6" spans="1:16" s="104" customFormat="1" ht="30" customHeight="1">
      <c r="A6" s="931" t="s">
        <v>721</v>
      </c>
      <c r="B6" s="931"/>
      <c r="C6" s="931"/>
      <c r="D6" s="931"/>
      <c r="E6" s="931"/>
      <c r="F6" s="931"/>
      <c r="G6" s="931"/>
      <c r="H6" s="165"/>
      <c r="I6" s="931" t="s">
        <v>722</v>
      </c>
      <c r="J6" s="931"/>
      <c r="K6" s="931"/>
      <c r="L6" s="931"/>
      <c r="M6" s="931"/>
      <c r="N6" s="931"/>
      <c r="O6" s="931"/>
    </row>
    <row r="7" spans="1:16" s="104" customFormat="1" ht="15" customHeight="1">
      <c r="A7" s="353" t="s">
        <v>723</v>
      </c>
      <c r="B7" s="354" t="s">
        <v>724</v>
      </c>
      <c r="C7" s="354" t="s">
        <v>725</v>
      </c>
      <c r="D7" s="354" t="s">
        <v>726</v>
      </c>
      <c r="E7" s="354" t="s">
        <v>727</v>
      </c>
      <c r="F7" s="354" t="s">
        <v>702</v>
      </c>
      <c r="G7" s="355"/>
      <c r="H7" s="165"/>
      <c r="I7" s="353" t="s">
        <v>723</v>
      </c>
      <c r="J7" s="356" t="s">
        <v>4</v>
      </c>
      <c r="K7" s="356" t="s">
        <v>5</v>
      </c>
      <c r="L7" s="356" t="s">
        <v>6</v>
      </c>
      <c r="M7" s="356" t="s">
        <v>728</v>
      </c>
      <c r="N7" s="356" t="s">
        <v>727</v>
      </c>
      <c r="O7" s="356" t="s">
        <v>702</v>
      </c>
    </row>
    <row r="8" spans="1:16" s="104" customFormat="1" ht="15" customHeight="1">
      <c r="A8" s="357" t="s">
        <v>833</v>
      </c>
      <c r="B8" s="358">
        <v>132480.67062000002</v>
      </c>
      <c r="C8" s="358">
        <v>938371.33493999986</v>
      </c>
      <c r="D8" s="358">
        <v>2385273.0758000002</v>
      </c>
      <c r="E8" s="358">
        <f>SUM(B8:D8)</f>
        <v>3456125.0813600002</v>
      </c>
      <c r="F8" s="359">
        <f>E8/$E$11</f>
        <v>0.8800008433720623</v>
      </c>
      <c r="G8" s="111"/>
      <c r="H8" s="165"/>
      <c r="I8" s="357" t="s">
        <v>833</v>
      </c>
      <c r="J8" s="358">
        <v>118912.78700000001</v>
      </c>
      <c r="K8" s="358">
        <v>13567.883619999999</v>
      </c>
      <c r="L8" s="360">
        <v>0</v>
      </c>
      <c r="M8" s="360">
        <v>0</v>
      </c>
      <c r="N8" s="358">
        <v>132480.67062000002</v>
      </c>
      <c r="O8" s="359">
        <v>0.93104998920922533</v>
      </c>
    </row>
    <row r="9" spans="1:16" s="104" customFormat="1" ht="15" customHeight="1">
      <c r="A9" s="357" t="s">
        <v>834</v>
      </c>
      <c r="B9" s="358">
        <v>9811.0131299999994</v>
      </c>
      <c r="C9" s="358">
        <v>192857.16902999999</v>
      </c>
      <c r="D9" s="358">
        <v>268617.83772000001</v>
      </c>
      <c r="E9" s="358">
        <f>SUM(B9:D9)</f>
        <v>471286.01988000004</v>
      </c>
      <c r="F9" s="359">
        <f>E9/$E$11</f>
        <v>0.11999915662793768</v>
      </c>
      <c r="G9" s="111"/>
      <c r="H9" s="165"/>
      <c r="I9" s="357" t="s">
        <v>834</v>
      </c>
      <c r="J9" s="358">
        <v>9255.6522399999994</v>
      </c>
      <c r="K9" s="358">
        <v>555.36089000000004</v>
      </c>
      <c r="L9" s="360">
        <v>0</v>
      </c>
      <c r="M9" s="360">
        <v>0</v>
      </c>
      <c r="N9" s="358">
        <v>9811.0131299999994</v>
      </c>
      <c r="O9" s="359">
        <v>6.8950010790774674E-2</v>
      </c>
    </row>
    <row r="10" spans="1:16" s="104" customFormat="1" ht="15" customHeight="1">
      <c r="A10" s="357"/>
      <c r="B10" s="358"/>
      <c r="C10" s="358"/>
      <c r="D10" s="358"/>
      <c r="E10" s="358"/>
      <c r="F10" s="361"/>
      <c r="G10" s="111"/>
      <c r="H10" s="165"/>
      <c r="I10" s="357"/>
      <c r="J10" s="362"/>
      <c r="K10" s="362"/>
      <c r="L10" s="360"/>
      <c r="M10" s="362"/>
      <c r="N10" s="362"/>
      <c r="O10" s="359"/>
    </row>
    <row r="11" spans="1:16" s="104" customFormat="1" ht="15" customHeight="1">
      <c r="A11" s="353" t="s">
        <v>729</v>
      </c>
      <c r="B11" s="363">
        <v>142291.68375000003</v>
      </c>
      <c r="C11" s="363">
        <v>1131228.50397</v>
      </c>
      <c r="D11" s="363">
        <v>2653890.9135200004</v>
      </c>
      <c r="E11" s="363">
        <f>SUM(E8:E9)</f>
        <v>3927411.1012400002</v>
      </c>
      <c r="F11" s="364">
        <v>1</v>
      </c>
      <c r="G11" s="355"/>
      <c r="H11" s="165"/>
      <c r="I11" s="353" t="s">
        <v>729</v>
      </c>
      <c r="J11" s="356">
        <v>128168.43924000001</v>
      </c>
      <c r="K11" s="356">
        <v>14123.244509999999</v>
      </c>
      <c r="L11" s="356">
        <v>0</v>
      </c>
      <c r="M11" s="356">
        <v>0</v>
      </c>
      <c r="N11" s="356">
        <v>142291.68375000003</v>
      </c>
      <c r="O11" s="364">
        <v>1</v>
      </c>
      <c r="P11" s="365"/>
    </row>
    <row r="12" spans="1:16" s="104" customFormat="1" ht="15" customHeight="1">
      <c r="A12" s="165"/>
      <c r="B12" s="366"/>
      <c r="C12" s="366"/>
      <c r="D12" s="366"/>
      <c r="E12" s="362"/>
      <c r="F12" s="362"/>
      <c r="G12" s="76"/>
      <c r="H12" s="165"/>
      <c r="I12" s="362"/>
      <c r="J12" s="366"/>
      <c r="K12" s="366"/>
      <c r="L12" s="360"/>
      <c r="M12" s="366"/>
      <c r="N12" s="366"/>
      <c r="O12" s="367"/>
    </row>
    <row r="13" spans="1:16" s="104" customFormat="1" ht="30" customHeight="1">
      <c r="A13" s="930" t="s">
        <v>730</v>
      </c>
      <c r="B13" s="930"/>
      <c r="C13" s="930"/>
      <c r="D13" s="930"/>
      <c r="E13" s="930"/>
      <c r="F13" s="930"/>
      <c r="G13" s="930"/>
      <c r="H13" s="165"/>
      <c r="I13" s="930" t="s">
        <v>731</v>
      </c>
      <c r="J13" s="930"/>
      <c r="K13" s="930"/>
      <c r="L13" s="930"/>
      <c r="M13" s="930"/>
      <c r="N13" s="930"/>
      <c r="O13" s="930"/>
    </row>
    <row r="14" spans="1:16" s="104" customFormat="1" ht="15" customHeight="1">
      <c r="A14" s="353" t="s">
        <v>723</v>
      </c>
      <c r="B14" s="356" t="s">
        <v>4</v>
      </c>
      <c r="C14" s="356" t="s">
        <v>5</v>
      </c>
      <c r="D14" s="356" t="s">
        <v>6</v>
      </c>
      <c r="E14" s="356" t="s">
        <v>728</v>
      </c>
      <c r="F14" s="356" t="s">
        <v>727</v>
      </c>
      <c r="G14" s="356" t="s">
        <v>702</v>
      </c>
      <c r="H14" s="165"/>
      <c r="I14" s="368" t="s">
        <v>723</v>
      </c>
      <c r="J14" s="356" t="s">
        <v>4</v>
      </c>
      <c r="K14" s="356" t="s">
        <v>5</v>
      </c>
      <c r="L14" s="356" t="s">
        <v>6</v>
      </c>
      <c r="M14" s="356" t="s">
        <v>728</v>
      </c>
      <c r="N14" s="356" t="s">
        <v>727</v>
      </c>
      <c r="O14" s="356" t="s">
        <v>702</v>
      </c>
    </row>
    <row r="15" spans="1:16" s="104" customFormat="1" ht="15" customHeight="1">
      <c r="A15" s="357" t="s">
        <v>833</v>
      </c>
      <c r="B15" s="358">
        <v>905923.22217999981</v>
      </c>
      <c r="C15" s="358">
        <v>32448.112759999996</v>
      </c>
      <c r="D15" s="360">
        <v>0</v>
      </c>
      <c r="E15" s="362">
        <v>0</v>
      </c>
      <c r="F15" s="358">
        <v>938371.33493999986</v>
      </c>
      <c r="G15" s="359">
        <v>0.82951528506117389</v>
      </c>
      <c r="H15" s="165"/>
      <c r="I15" s="357" t="s">
        <v>833</v>
      </c>
      <c r="J15" s="358">
        <v>2299873.5664300001</v>
      </c>
      <c r="K15" s="358">
        <v>52500.23403</v>
      </c>
      <c r="L15" s="360">
        <v>32899.27534</v>
      </c>
      <c r="M15" s="358">
        <v>0</v>
      </c>
      <c r="N15" s="358">
        <v>2385273.0758000002</v>
      </c>
      <c r="O15" s="359">
        <v>0.89878339145307307</v>
      </c>
    </row>
    <row r="16" spans="1:16" s="104" customFormat="1" ht="15" customHeight="1">
      <c r="A16" s="357" t="s">
        <v>834</v>
      </c>
      <c r="B16" s="358">
        <v>151186.83869999999</v>
      </c>
      <c r="C16" s="358">
        <v>41670.330329999997</v>
      </c>
      <c r="D16" s="360">
        <v>0</v>
      </c>
      <c r="E16" s="362">
        <v>0</v>
      </c>
      <c r="F16" s="358">
        <v>192857.16902999999</v>
      </c>
      <c r="G16" s="359">
        <v>0.17048471493882594</v>
      </c>
      <c r="H16" s="165"/>
      <c r="I16" s="357" t="s">
        <v>834</v>
      </c>
      <c r="J16" s="358">
        <v>227794.36880000003</v>
      </c>
      <c r="K16" s="358">
        <v>40823.468919999999</v>
      </c>
      <c r="L16" s="360">
        <v>0</v>
      </c>
      <c r="M16" s="358">
        <v>0</v>
      </c>
      <c r="N16" s="358">
        <v>268617.83772000001</v>
      </c>
      <c r="O16" s="359">
        <v>0.10121660854692686</v>
      </c>
    </row>
    <row r="17" spans="1:15" s="104" customFormat="1" ht="15" customHeight="1">
      <c r="A17" s="357"/>
      <c r="B17" s="360"/>
      <c r="C17" s="360"/>
      <c r="D17" s="360"/>
      <c r="E17" s="360"/>
      <c r="F17" s="360"/>
      <c r="G17" s="359"/>
      <c r="H17" s="165"/>
      <c r="I17" s="357"/>
      <c r="J17" s="358"/>
      <c r="K17" s="358"/>
      <c r="L17" s="369"/>
      <c r="M17" s="358"/>
      <c r="N17" s="358"/>
      <c r="O17" s="359"/>
    </row>
    <row r="18" spans="1:15" s="104" customFormat="1" ht="15" customHeight="1">
      <c r="A18" s="353" t="s">
        <v>732</v>
      </c>
      <c r="B18" s="356">
        <v>1057110.0608799998</v>
      </c>
      <c r="C18" s="356">
        <v>74118.443089999986</v>
      </c>
      <c r="D18" s="356">
        <v>0</v>
      </c>
      <c r="E18" s="356">
        <v>0</v>
      </c>
      <c r="F18" s="356">
        <v>1131228.50397</v>
      </c>
      <c r="G18" s="364">
        <v>1</v>
      </c>
      <c r="H18" s="165"/>
      <c r="I18" s="353" t="s">
        <v>732</v>
      </c>
      <c r="J18" s="363">
        <v>2527667.9352299999</v>
      </c>
      <c r="K18" s="363">
        <v>93323.702950000006</v>
      </c>
      <c r="L18" s="356">
        <v>32899.27534</v>
      </c>
      <c r="M18" s="363">
        <v>0</v>
      </c>
      <c r="N18" s="363">
        <v>2653890.9135200004</v>
      </c>
      <c r="O18" s="364">
        <v>1</v>
      </c>
    </row>
    <row r="19" spans="1:15" s="104" customFormat="1" ht="15" customHeight="1" thickBot="1">
      <c r="A19" s="281"/>
      <c r="B19" s="370"/>
      <c r="C19" s="370"/>
      <c r="D19" s="370"/>
      <c r="E19" s="370"/>
      <c r="F19" s="371"/>
      <c r="G19" s="53"/>
      <c r="H19" s="281"/>
      <c r="I19" s="53"/>
      <c r="J19" s="372"/>
      <c r="K19" s="370"/>
      <c r="L19" s="370"/>
      <c r="M19" s="370"/>
      <c r="N19" s="370"/>
      <c r="O19" s="370"/>
    </row>
    <row r="20" spans="1:15" s="104" customFormat="1" ht="15" customHeight="1" thickTop="1">
      <c r="A20" s="373" t="s">
        <v>835</v>
      </c>
      <c r="B20" s="374"/>
      <c r="C20" s="374"/>
      <c r="D20" s="374"/>
      <c r="E20" s="374"/>
      <c r="F20" s="375"/>
      <c r="G20" s="376"/>
      <c r="H20" s="377"/>
      <c r="I20" s="376"/>
      <c r="J20" s="378"/>
      <c r="K20" s="374"/>
      <c r="L20" s="374"/>
      <c r="M20" s="374"/>
      <c r="N20" s="374"/>
      <c r="O20" s="374"/>
    </row>
    <row r="21" spans="1:15" s="104" customFormat="1" ht="15" customHeight="1">
      <c r="A21" s="290" t="s">
        <v>836</v>
      </c>
      <c r="B21" s="370"/>
      <c r="C21" s="370"/>
      <c r="D21" s="370"/>
      <c r="E21" s="370"/>
      <c r="F21" s="371"/>
      <c r="G21" s="53"/>
      <c r="H21" s="53"/>
      <c r="I21" s="53"/>
      <c r="J21" s="379"/>
      <c r="K21" s="370"/>
      <c r="L21" s="370"/>
      <c r="M21" s="370"/>
      <c r="N21" s="370"/>
      <c r="O21" s="370"/>
    </row>
    <row r="22" spans="1:15" s="104" customFormat="1" ht="15" customHeight="1">
      <c r="A22" s="290" t="s">
        <v>837</v>
      </c>
      <c r="B22" s="370"/>
      <c r="C22" s="370"/>
      <c r="D22" s="370"/>
      <c r="E22" s="370"/>
      <c r="F22" s="371"/>
      <c r="G22" s="53"/>
      <c r="H22" s="53"/>
      <c r="I22" s="53"/>
      <c r="J22" s="379"/>
      <c r="K22" s="370"/>
      <c r="L22" s="370"/>
      <c r="M22" s="370"/>
      <c r="N22" s="370"/>
      <c r="O22" s="370"/>
    </row>
    <row r="23" spans="1:15" s="104" customFormat="1" ht="15" customHeight="1">
      <c r="A23" s="290" t="s">
        <v>838</v>
      </c>
      <c r="B23" s="370"/>
      <c r="C23" s="370"/>
      <c r="D23" s="370"/>
      <c r="E23" s="370"/>
      <c r="F23" s="371"/>
      <c r="G23" s="53"/>
      <c r="H23" s="53"/>
      <c r="I23" s="53"/>
      <c r="J23" s="379"/>
      <c r="K23" s="370"/>
      <c r="L23" s="370"/>
      <c r="M23" s="370"/>
      <c r="N23" s="370"/>
      <c r="O23" s="370"/>
    </row>
    <row r="24" spans="1:15" s="104" customFormat="1" ht="15" customHeight="1">
      <c r="A24" s="281"/>
      <c r="B24" s="370"/>
      <c r="C24" s="370"/>
      <c r="D24" s="370"/>
      <c r="E24" s="370"/>
      <c r="F24" s="371"/>
      <c r="G24" s="53"/>
      <c r="H24" s="53"/>
      <c r="I24" s="53"/>
      <c r="J24" s="372"/>
      <c r="K24" s="370"/>
      <c r="L24" s="370"/>
      <c r="M24" s="370"/>
      <c r="N24" s="370"/>
      <c r="O24" s="370"/>
    </row>
  </sheetData>
  <mergeCells count="8">
    <mergeCell ref="A13:G13"/>
    <mergeCell ref="I13:O13"/>
    <mergeCell ref="A1:O1"/>
    <mergeCell ref="A2:O2"/>
    <mergeCell ref="A3:O3"/>
    <mergeCell ref="A4:O4"/>
    <mergeCell ref="A6:G6"/>
    <mergeCell ref="I6:O6"/>
  </mergeCells>
  <printOptions horizontalCentered="1" verticalCentered="1"/>
  <pageMargins left="0.72" right="0.5" top="0.54" bottom="0.52" header="0.5" footer="0.5"/>
  <pageSetup scale="66"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N23"/>
  <sheetViews>
    <sheetView topLeftCell="C1" zoomScaleNormal="100" workbookViewId="0">
      <pane xSplit="1" topLeftCell="D1" activePane="topRight" state="frozen"/>
      <selection activeCell="C1" sqref="C1"/>
      <selection pane="topRight" activeCell="C1" sqref="C1:L1"/>
    </sheetView>
  </sheetViews>
  <sheetFormatPr baseColWidth="10" defaultColWidth="9.140625" defaultRowHeight="12.75"/>
  <cols>
    <col min="1" max="2" width="31.140625" style="153" hidden="1" customWidth="1"/>
    <col min="3" max="3" width="64.5703125" style="175" customWidth="1"/>
    <col min="4" max="9" width="9.7109375" style="153" bestFit="1" customWidth="1"/>
    <col min="10" max="10" width="9.7109375" style="385" bestFit="1" customWidth="1"/>
    <col min="11" max="11" width="9.7109375" style="385" customWidth="1"/>
    <col min="12" max="12" width="9.7109375" style="385" bestFit="1" customWidth="1"/>
    <col min="13" max="14" width="9.7109375" style="385" customWidth="1"/>
    <col min="15" max="256" width="9.140625" style="153"/>
    <col min="257" max="258" width="0" style="153" hidden="1" customWidth="1"/>
    <col min="259" max="259" width="64.5703125" style="153" customWidth="1"/>
    <col min="260" max="266" width="9.7109375" style="153" bestFit="1" customWidth="1"/>
    <col min="267" max="267" width="9.7109375" style="153" customWidth="1"/>
    <col min="268" max="268" width="9.7109375" style="153" bestFit="1" customWidth="1"/>
    <col min="269" max="270" width="9.7109375" style="153" customWidth="1"/>
    <col min="271" max="512" width="9.140625" style="153"/>
    <col min="513" max="514" width="0" style="153" hidden="1" customWidth="1"/>
    <col min="515" max="515" width="64.5703125" style="153" customWidth="1"/>
    <col min="516" max="522" width="9.7109375" style="153" bestFit="1" customWidth="1"/>
    <col min="523" max="523" width="9.7109375" style="153" customWidth="1"/>
    <col min="524" max="524" width="9.7109375" style="153" bestFit="1" customWidth="1"/>
    <col min="525" max="526" width="9.7109375" style="153" customWidth="1"/>
    <col min="527" max="768" width="9.140625" style="153"/>
    <col min="769" max="770" width="0" style="153" hidden="1" customWidth="1"/>
    <col min="771" max="771" width="64.5703125" style="153" customWidth="1"/>
    <col min="772" max="778" width="9.7109375" style="153" bestFit="1" customWidth="1"/>
    <col min="779" max="779" width="9.7109375" style="153" customWidth="1"/>
    <col min="780" max="780" width="9.7109375" style="153" bestFit="1" customWidth="1"/>
    <col min="781" max="782" width="9.7109375" style="153" customWidth="1"/>
    <col min="783" max="1024" width="9.140625" style="153"/>
    <col min="1025" max="1026" width="0" style="153" hidden="1" customWidth="1"/>
    <col min="1027" max="1027" width="64.5703125" style="153" customWidth="1"/>
    <col min="1028" max="1034" width="9.7109375" style="153" bestFit="1" customWidth="1"/>
    <col min="1035" max="1035" width="9.7109375" style="153" customWidth="1"/>
    <col min="1036" max="1036" width="9.7109375" style="153" bestFit="1" customWidth="1"/>
    <col min="1037" max="1038" width="9.7109375" style="153" customWidth="1"/>
    <col min="1039" max="1280" width="9.140625" style="153"/>
    <col min="1281" max="1282" width="0" style="153" hidden="1" customWidth="1"/>
    <col min="1283" max="1283" width="64.5703125" style="153" customWidth="1"/>
    <col min="1284" max="1290" width="9.7109375" style="153" bestFit="1" customWidth="1"/>
    <col min="1291" max="1291" width="9.7109375" style="153" customWidth="1"/>
    <col min="1292" max="1292" width="9.7109375" style="153" bestFit="1" customWidth="1"/>
    <col min="1293" max="1294" width="9.7109375" style="153" customWidth="1"/>
    <col min="1295" max="1536" width="9.140625" style="153"/>
    <col min="1537" max="1538" width="0" style="153" hidden="1" customWidth="1"/>
    <col min="1539" max="1539" width="64.5703125" style="153" customWidth="1"/>
    <col min="1540" max="1546" width="9.7109375" style="153" bestFit="1" customWidth="1"/>
    <col min="1547" max="1547" width="9.7109375" style="153" customWidth="1"/>
    <col min="1548" max="1548" width="9.7109375" style="153" bestFit="1" customWidth="1"/>
    <col min="1549" max="1550" width="9.7109375" style="153" customWidth="1"/>
    <col min="1551" max="1792" width="9.140625" style="153"/>
    <col min="1793" max="1794" width="0" style="153" hidden="1" customWidth="1"/>
    <col min="1795" max="1795" width="64.5703125" style="153" customWidth="1"/>
    <col min="1796" max="1802" width="9.7109375" style="153" bestFit="1" customWidth="1"/>
    <col min="1803" max="1803" width="9.7109375" style="153" customWidth="1"/>
    <col min="1804" max="1804" width="9.7109375" style="153" bestFit="1" customWidth="1"/>
    <col min="1805" max="1806" width="9.7109375" style="153" customWidth="1"/>
    <col min="1807" max="2048" width="9.140625" style="153"/>
    <col min="2049" max="2050" width="0" style="153" hidden="1" customWidth="1"/>
    <col min="2051" max="2051" width="64.5703125" style="153" customWidth="1"/>
    <col min="2052" max="2058" width="9.7109375" style="153" bestFit="1" customWidth="1"/>
    <col min="2059" max="2059" width="9.7109375" style="153" customWidth="1"/>
    <col min="2060" max="2060" width="9.7109375" style="153" bestFit="1" customWidth="1"/>
    <col min="2061" max="2062" width="9.7109375" style="153" customWidth="1"/>
    <col min="2063" max="2304" width="9.140625" style="153"/>
    <col min="2305" max="2306" width="0" style="153" hidden="1" customWidth="1"/>
    <col min="2307" max="2307" width="64.5703125" style="153" customWidth="1"/>
    <col min="2308" max="2314" width="9.7109375" style="153" bestFit="1" customWidth="1"/>
    <col min="2315" max="2315" width="9.7109375" style="153" customWidth="1"/>
    <col min="2316" max="2316" width="9.7109375" style="153" bestFit="1" customWidth="1"/>
    <col min="2317" max="2318" width="9.7109375" style="153" customWidth="1"/>
    <col min="2319" max="2560" width="9.140625" style="153"/>
    <col min="2561" max="2562" width="0" style="153" hidden="1" customWidth="1"/>
    <col min="2563" max="2563" width="64.5703125" style="153" customWidth="1"/>
    <col min="2564" max="2570" width="9.7109375" style="153" bestFit="1" customWidth="1"/>
    <col min="2571" max="2571" width="9.7109375" style="153" customWidth="1"/>
    <col min="2572" max="2572" width="9.7109375" style="153" bestFit="1" customWidth="1"/>
    <col min="2573" max="2574" width="9.7109375" style="153" customWidth="1"/>
    <col min="2575" max="2816" width="9.140625" style="153"/>
    <col min="2817" max="2818" width="0" style="153" hidden="1" customWidth="1"/>
    <col min="2819" max="2819" width="64.5703125" style="153" customWidth="1"/>
    <col min="2820" max="2826" width="9.7109375" style="153" bestFit="1" customWidth="1"/>
    <col min="2827" max="2827" width="9.7109375" style="153" customWidth="1"/>
    <col min="2828" max="2828" width="9.7109375" style="153" bestFit="1" customWidth="1"/>
    <col min="2829" max="2830" width="9.7109375" style="153" customWidth="1"/>
    <col min="2831" max="3072" width="9.140625" style="153"/>
    <col min="3073" max="3074" width="0" style="153" hidden="1" customWidth="1"/>
    <col min="3075" max="3075" width="64.5703125" style="153" customWidth="1"/>
    <col min="3076" max="3082" width="9.7109375" style="153" bestFit="1" customWidth="1"/>
    <col min="3083" max="3083" width="9.7109375" style="153" customWidth="1"/>
    <col min="3084" max="3084" width="9.7109375" style="153" bestFit="1" customWidth="1"/>
    <col min="3085" max="3086" width="9.7109375" style="153" customWidth="1"/>
    <col min="3087" max="3328" width="9.140625" style="153"/>
    <col min="3329" max="3330" width="0" style="153" hidden="1" customWidth="1"/>
    <col min="3331" max="3331" width="64.5703125" style="153" customWidth="1"/>
    <col min="3332" max="3338" width="9.7109375" style="153" bestFit="1" customWidth="1"/>
    <col min="3339" max="3339" width="9.7109375" style="153" customWidth="1"/>
    <col min="3340" max="3340" width="9.7109375" style="153" bestFit="1" customWidth="1"/>
    <col min="3341" max="3342" width="9.7109375" style="153" customWidth="1"/>
    <col min="3343" max="3584" width="9.140625" style="153"/>
    <col min="3585" max="3586" width="0" style="153" hidden="1" customWidth="1"/>
    <col min="3587" max="3587" width="64.5703125" style="153" customWidth="1"/>
    <col min="3588" max="3594" width="9.7109375" style="153" bestFit="1" customWidth="1"/>
    <col min="3595" max="3595" width="9.7109375" style="153" customWidth="1"/>
    <col min="3596" max="3596" width="9.7109375" style="153" bestFit="1" customWidth="1"/>
    <col min="3597" max="3598" width="9.7109375" style="153" customWidth="1"/>
    <col min="3599" max="3840" width="9.140625" style="153"/>
    <col min="3841" max="3842" width="0" style="153" hidden="1" customWidth="1"/>
    <col min="3843" max="3843" width="64.5703125" style="153" customWidth="1"/>
    <col min="3844" max="3850" width="9.7109375" style="153" bestFit="1" customWidth="1"/>
    <col min="3851" max="3851" width="9.7109375" style="153" customWidth="1"/>
    <col min="3852" max="3852" width="9.7109375" style="153" bestFit="1" customWidth="1"/>
    <col min="3853" max="3854" width="9.7109375" style="153" customWidth="1"/>
    <col min="3855" max="4096" width="9.140625" style="153"/>
    <col min="4097" max="4098" width="0" style="153" hidden="1" customWidth="1"/>
    <col min="4099" max="4099" width="64.5703125" style="153" customWidth="1"/>
    <col min="4100" max="4106" width="9.7109375" style="153" bestFit="1" customWidth="1"/>
    <col min="4107" max="4107" width="9.7109375" style="153" customWidth="1"/>
    <col min="4108" max="4108" width="9.7109375" style="153" bestFit="1" customWidth="1"/>
    <col min="4109" max="4110" width="9.7109375" style="153" customWidth="1"/>
    <col min="4111" max="4352" width="9.140625" style="153"/>
    <col min="4353" max="4354" width="0" style="153" hidden="1" customWidth="1"/>
    <col min="4355" max="4355" width="64.5703125" style="153" customWidth="1"/>
    <col min="4356" max="4362" width="9.7109375" style="153" bestFit="1" customWidth="1"/>
    <col min="4363" max="4363" width="9.7109375" style="153" customWidth="1"/>
    <col min="4364" max="4364" width="9.7109375" style="153" bestFit="1" customWidth="1"/>
    <col min="4365" max="4366" width="9.7109375" style="153" customWidth="1"/>
    <col min="4367" max="4608" width="9.140625" style="153"/>
    <col min="4609" max="4610" width="0" style="153" hidden="1" customWidth="1"/>
    <col min="4611" max="4611" width="64.5703125" style="153" customWidth="1"/>
    <col min="4612" max="4618" width="9.7109375" style="153" bestFit="1" customWidth="1"/>
    <col min="4619" max="4619" width="9.7109375" style="153" customWidth="1"/>
    <col min="4620" max="4620" width="9.7109375" style="153" bestFit="1" customWidth="1"/>
    <col min="4621" max="4622" width="9.7109375" style="153" customWidth="1"/>
    <col min="4623" max="4864" width="9.140625" style="153"/>
    <col min="4865" max="4866" width="0" style="153" hidden="1" customWidth="1"/>
    <col min="4867" max="4867" width="64.5703125" style="153" customWidth="1"/>
    <col min="4868" max="4874" width="9.7109375" style="153" bestFit="1" customWidth="1"/>
    <col min="4875" max="4875" width="9.7109375" style="153" customWidth="1"/>
    <col min="4876" max="4876" width="9.7109375" style="153" bestFit="1" customWidth="1"/>
    <col min="4877" max="4878" width="9.7109375" style="153" customWidth="1"/>
    <col min="4879" max="5120" width="9.140625" style="153"/>
    <col min="5121" max="5122" width="0" style="153" hidden="1" customWidth="1"/>
    <col min="5123" max="5123" width="64.5703125" style="153" customWidth="1"/>
    <col min="5124" max="5130" width="9.7109375" style="153" bestFit="1" customWidth="1"/>
    <col min="5131" max="5131" width="9.7109375" style="153" customWidth="1"/>
    <col min="5132" max="5132" width="9.7109375" style="153" bestFit="1" customWidth="1"/>
    <col min="5133" max="5134" width="9.7109375" style="153" customWidth="1"/>
    <col min="5135" max="5376" width="9.140625" style="153"/>
    <col min="5377" max="5378" width="0" style="153" hidden="1" customWidth="1"/>
    <col min="5379" max="5379" width="64.5703125" style="153" customWidth="1"/>
    <col min="5380" max="5386" width="9.7109375" style="153" bestFit="1" customWidth="1"/>
    <col min="5387" max="5387" width="9.7109375" style="153" customWidth="1"/>
    <col min="5388" max="5388" width="9.7109375" style="153" bestFit="1" customWidth="1"/>
    <col min="5389" max="5390" width="9.7109375" style="153" customWidth="1"/>
    <col min="5391" max="5632" width="9.140625" style="153"/>
    <col min="5633" max="5634" width="0" style="153" hidden="1" customWidth="1"/>
    <col min="5635" max="5635" width="64.5703125" style="153" customWidth="1"/>
    <col min="5636" max="5642" width="9.7109375" style="153" bestFit="1" customWidth="1"/>
    <col min="5643" max="5643" width="9.7109375" style="153" customWidth="1"/>
    <col min="5644" max="5644" width="9.7109375" style="153" bestFit="1" customWidth="1"/>
    <col min="5645" max="5646" width="9.7109375" style="153" customWidth="1"/>
    <col min="5647" max="5888" width="9.140625" style="153"/>
    <col min="5889" max="5890" width="0" style="153" hidden="1" customWidth="1"/>
    <col min="5891" max="5891" width="64.5703125" style="153" customWidth="1"/>
    <col min="5892" max="5898" width="9.7109375" style="153" bestFit="1" customWidth="1"/>
    <col min="5899" max="5899" width="9.7109375" style="153" customWidth="1"/>
    <col min="5900" max="5900" width="9.7109375" style="153" bestFit="1" customWidth="1"/>
    <col min="5901" max="5902" width="9.7109375" style="153" customWidth="1"/>
    <col min="5903" max="6144" width="9.140625" style="153"/>
    <col min="6145" max="6146" width="0" style="153" hidden="1" customWidth="1"/>
    <col min="6147" max="6147" width="64.5703125" style="153" customWidth="1"/>
    <col min="6148" max="6154" width="9.7109375" style="153" bestFit="1" customWidth="1"/>
    <col min="6155" max="6155" width="9.7109375" style="153" customWidth="1"/>
    <col min="6156" max="6156" width="9.7109375" style="153" bestFit="1" customWidth="1"/>
    <col min="6157" max="6158" width="9.7109375" style="153" customWidth="1"/>
    <col min="6159" max="6400" width="9.140625" style="153"/>
    <col min="6401" max="6402" width="0" style="153" hidden="1" customWidth="1"/>
    <col min="6403" max="6403" width="64.5703125" style="153" customWidth="1"/>
    <col min="6404" max="6410" width="9.7109375" style="153" bestFit="1" customWidth="1"/>
    <col min="6411" max="6411" width="9.7109375" style="153" customWidth="1"/>
    <col min="6412" max="6412" width="9.7109375" style="153" bestFit="1" customWidth="1"/>
    <col min="6413" max="6414" width="9.7109375" style="153" customWidth="1"/>
    <col min="6415" max="6656" width="9.140625" style="153"/>
    <col min="6657" max="6658" width="0" style="153" hidden="1" customWidth="1"/>
    <col min="6659" max="6659" width="64.5703125" style="153" customWidth="1"/>
    <col min="6660" max="6666" width="9.7109375" style="153" bestFit="1" customWidth="1"/>
    <col min="6667" max="6667" width="9.7109375" style="153" customWidth="1"/>
    <col min="6668" max="6668" width="9.7109375" style="153" bestFit="1" customWidth="1"/>
    <col min="6669" max="6670" width="9.7109375" style="153" customWidth="1"/>
    <col min="6671" max="6912" width="9.140625" style="153"/>
    <col min="6913" max="6914" width="0" style="153" hidden="1" customWidth="1"/>
    <col min="6915" max="6915" width="64.5703125" style="153" customWidth="1"/>
    <col min="6916" max="6922" width="9.7109375" style="153" bestFit="1" customWidth="1"/>
    <col min="6923" max="6923" width="9.7109375" style="153" customWidth="1"/>
    <col min="6924" max="6924" width="9.7109375" style="153" bestFit="1" customWidth="1"/>
    <col min="6925" max="6926" width="9.7109375" style="153" customWidth="1"/>
    <col min="6927" max="7168" width="9.140625" style="153"/>
    <col min="7169" max="7170" width="0" style="153" hidden="1" customWidth="1"/>
    <col min="7171" max="7171" width="64.5703125" style="153" customWidth="1"/>
    <col min="7172" max="7178" width="9.7109375" style="153" bestFit="1" customWidth="1"/>
    <col min="7179" max="7179" width="9.7109375" style="153" customWidth="1"/>
    <col min="7180" max="7180" width="9.7109375" style="153" bestFit="1" customWidth="1"/>
    <col min="7181" max="7182" width="9.7109375" style="153" customWidth="1"/>
    <col min="7183" max="7424" width="9.140625" style="153"/>
    <col min="7425" max="7426" width="0" style="153" hidden="1" customWidth="1"/>
    <col min="7427" max="7427" width="64.5703125" style="153" customWidth="1"/>
    <col min="7428" max="7434" width="9.7109375" style="153" bestFit="1" customWidth="1"/>
    <col min="7435" max="7435" width="9.7109375" style="153" customWidth="1"/>
    <col min="7436" max="7436" width="9.7109375" style="153" bestFit="1" customWidth="1"/>
    <col min="7437" max="7438" width="9.7109375" style="153" customWidth="1"/>
    <col min="7439" max="7680" width="9.140625" style="153"/>
    <col min="7681" max="7682" width="0" style="153" hidden="1" customWidth="1"/>
    <col min="7683" max="7683" width="64.5703125" style="153" customWidth="1"/>
    <col min="7684" max="7690" width="9.7109375" style="153" bestFit="1" customWidth="1"/>
    <col min="7691" max="7691" width="9.7109375" style="153" customWidth="1"/>
    <col min="7692" max="7692" width="9.7109375" style="153" bestFit="1" customWidth="1"/>
    <col min="7693" max="7694" width="9.7109375" style="153" customWidth="1"/>
    <col min="7695" max="7936" width="9.140625" style="153"/>
    <col min="7937" max="7938" width="0" style="153" hidden="1" customWidth="1"/>
    <col min="7939" max="7939" width="64.5703125" style="153" customWidth="1"/>
    <col min="7940" max="7946" width="9.7109375" style="153" bestFit="1" customWidth="1"/>
    <col min="7947" max="7947" width="9.7109375" style="153" customWidth="1"/>
    <col min="7948" max="7948" width="9.7109375" style="153" bestFit="1" customWidth="1"/>
    <col min="7949" max="7950" width="9.7109375" style="153" customWidth="1"/>
    <col min="7951" max="8192" width="9.140625" style="153"/>
    <col min="8193" max="8194" width="0" style="153" hidden="1" customWidth="1"/>
    <col min="8195" max="8195" width="64.5703125" style="153" customWidth="1"/>
    <col min="8196" max="8202" width="9.7109375" style="153" bestFit="1" customWidth="1"/>
    <col min="8203" max="8203" width="9.7109375" style="153" customWidth="1"/>
    <col min="8204" max="8204" width="9.7109375" style="153" bestFit="1" customWidth="1"/>
    <col min="8205" max="8206" width="9.7109375" style="153" customWidth="1"/>
    <col min="8207" max="8448" width="9.140625" style="153"/>
    <col min="8449" max="8450" width="0" style="153" hidden="1" customWidth="1"/>
    <col min="8451" max="8451" width="64.5703125" style="153" customWidth="1"/>
    <col min="8452" max="8458" width="9.7109375" style="153" bestFit="1" customWidth="1"/>
    <col min="8459" max="8459" width="9.7109375" style="153" customWidth="1"/>
    <col min="8460" max="8460" width="9.7109375" style="153" bestFit="1" customWidth="1"/>
    <col min="8461" max="8462" width="9.7109375" style="153" customWidth="1"/>
    <col min="8463" max="8704" width="9.140625" style="153"/>
    <col min="8705" max="8706" width="0" style="153" hidden="1" customWidth="1"/>
    <col min="8707" max="8707" width="64.5703125" style="153" customWidth="1"/>
    <col min="8708" max="8714" width="9.7109375" style="153" bestFit="1" customWidth="1"/>
    <col min="8715" max="8715" width="9.7109375" style="153" customWidth="1"/>
    <col min="8716" max="8716" width="9.7109375" style="153" bestFit="1" customWidth="1"/>
    <col min="8717" max="8718" width="9.7109375" style="153" customWidth="1"/>
    <col min="8719" max="8960" width="9.140625" style="153"/>
    <col min="8961" max="8962" width="0" style="153" hidden="1" customWidth="1"/>
    <col min="8963" max="8963" width="64.5703125" style="153" customWidth="1"/>
    <col min="8964" max="8970" width="9.7109375" style="153" bestFit="1" customWidth="1"/>
    <col min="8971" max="8971" width="9.7109375" style="153" customWidth="1"/>
    <col min="8972" max="8972" width="9.7109375" style="153" bestFit="1" customWidth="1"/>
    <col min="8973" max="8974" width="9.7109375" style="153" customWidth="1"/>
    <col min="8975" max="9216" width="9.140625" style="153"/>
    <col min="9217" max="9218" width="0" style="153" hidden="1" customWidth="1"/>
    <col min="9219" max="9219" width="64.5703125" style="153" customWidth="1"/>
    <col min="9220" max="9226" width="9.7109375" style="153" bestFit="1" customWidth="1"/>
    <col min="9227" max="9227" width="9.7109375" style="153" customWidth="1"/>
    <col min="9228" max="9228" width="9.7109375" style="153" bestFit="1" customWidth="1"/>
    <col min="9229" max="9230" width="9.7109375" style="153" customWidth="1"/>
    <col min="9231" max="9472" width="9.140625" style="153"/>
    <col min="9473" max="9474" width="0" style="153" hidden="1" customWidth="1"/>
    <col min="9475" max="9475" width="64.5703125" style="153" customWidth="1"/>
    <col min="9476" max="9482" width="9.7109375" style="153" bestFit="1" customWidth="1"/>
    <col min="9483" max="9483" width="9.7109375" style="153" customWidth="1"/>
    <col min="9484" max="9484" width="9.7109375" style="153" bestFit="1" customWidth="1"/>
    <col min="9485" max="9486" width="9.7109375" style="153" customWidth="1"/>
    <col min="9487" max="9728" width="9.140625" style="153"/>
    <col min="9729" max="9730" width="0" style="153" hidden="1" customWidth="1"/>
    <col min="9731" max="9731" width="64.5703125" style="153" customWidth="1"/>
    <col min="9732" max="9738" width="9.7109375" style="153" bestFit="1" customWidth="1"/>
    <col min="9739" max="9739" width="9.7109375" style="153" customWidth="1"/>
    <col min="9740" max="9740" width="9.7109375" style="153" bestFit="1" customWidth="1"/>
    <col min="9741" max="9742" width="9.7109375" style="153" customWidth="1"/>
    <col min="9743" max="9984" width="9.140625" style="153"/>
    <col min="9985" max="9986" width="0" style="153" hidden="1" customWidth="1"/>
    <col min="9987" max="9987" width="64.5703125" style="153" customWidth="1"/>
    <col min="9988" max="9994" width="9.7109375" style="153" bestFit="1" customWidth="1"/>
    <col min="9995" max="9995" width="9.7109375" style="153" customWidth="1"/>
    <col min="9996" max="9996" width="9.7109375" style="153" bestFit="1" customWidth="1"/>
    <col min="9997" max="9998" width="9.7109375" style="153" customWidth="1"/>
    <col min="9999" max="10240" width="9.140625" style="153"/>
    <col min="10241" max="10242" width="0" style="153" hidden="1" customWidth="1"/>
    <col min="10243" max="10243" width="64.5703125" style="153" customWidth="1"/>
    <col min="10244" max="10250" width="9.7109375" style="153" bestFit="1" customWidth="1"/>
    <col min="10251" max="10251" width="9.7109375" style="153" customWidth="1"/>
    <col min="10252" max="10252" width="9.7109375" style="153" bestFit="1" customWidth="1"/>
    <col min="10253" max="10254" width="9.7109375" style="153" customWidth="1"/>
    <col min="10255" max="10496" width="9.140625" style="153"/>
    <col min="10497" max="10498" width="0" style="153" hidden="1" customWidth="1"/>
    <col min="10499" max="10499" width="64.5703125" style="153" customWidth="1"/>
    <col min="10500" max="10506" width="9.7109375" style="153" bestFit="1" customWidth="1"/>
    <col min="10507" max="10507" width="9.7109375" style="153" customWidth="1"/>
    <col min="10508" max="10508" width="9.7109375" style="153" bestFit="1" customWidth="1"/>
    <col min="10509" max="10510" width="9.7109375" style="153" customWidth="1"/>
    <col min="10511" max="10752" width="9.140625" style="153"/>
    <col min="10753" max="10754" width="0" style="153" hidden="1" customWidth="1"/>
    <col min="10755" max="10755" width="64.5703125" style="153" customWidth="1"/>
    <col min="10756" max="10762" width="9.7109375" style="153" bestFit="1" customWidth="1"/>
    <col min="10763" max="10763" width="9.7109375" style="153" customWidth="1"/>
    <col min="10764" max="10764" width="9.7109375" style="153" bestFit="1" customWidth="1"/>
    <col min="10765" max="10766" width="9.7109375" style="153" customWidth="1"/>
    <col min="10767" max="11008" width="9.140625" style="153"/>
    <col min="11009" max="11010" width="0" style="153" hidden="1" customWidth="1"/>
    <col min="11011" max="11011" width="64.5703125" style="153" customWidth="1"/>
    <col min="11012" max="11018" width="9.7109375" style="153" bestFit="1" customWidth="1"/>
    <col min="11019" max="11019" width="9.7109375" style="153" customWidth="1"/>
    <col min="11020" max="11020" width="9.7109375" style="153" bestFit="1" customWidth="1"/>
    <col min="11021" max="11022" width="9.7109375" style="153" customWidth="1"/>
    <col min="11023" max="11264" width="9.140625" style="153"/>
    <col min="11265" max="11266" width="0" style="153" hidden="1" customWidth="1"/>
    <col min="11267" max="11267" width="64.5703125" style="153" customWidth="1"/>
    <col min="11268" max="11274" width="9.7109375" style="153" bestFit="1" customWidth="1"/>
    <col min="11275" max="11275" width="9.7109375" style="153" customWidth="1"/>
    <col min="11276" max="11276" width="9.7109375" style="153" bestFit="1" customWidth="1"/>
    <col min="11277" max="11278" width="9.7109375" style="153" customWidth="1"/>
    <col min="11279" max="11520" width="9.140625" style="153"/>
    <col min="11521" max="11522" width="0" style="153" hidden="1" customWidth="1"/>
    <col min="11523" max="11523" width="64.5703125" style="153" customWidth="1"/>
    <col min="11524" max="11530" width="9.7109375" style="153" bestFit="1" customWidth="1"/>
    <col min="11531" max="11531" width="9.7109375" style="153" customWidth="1"/>
    <col min="11532" max="11532" width="9.7109375" style="153" bestFit="1" customWidth="1"/>
    <col min="11533" max="11534" width="9.7109375" style="153" customWidth="1"/>
    <col min="11535" max="11776" width="9.140625" style="153"/>
    <col min="11777" max="11778" width="0" style="153" hidden="1" customWidth="1"/>
    <col min="11779" max="11779" width="64.5703125" style="153" customWidth="1"/>
    <col min="11780" max="11786" width="9.7109375" style="153" bestFit="1" customWidth="1"/>
    <col min="11787" max="11787" width="9.7109375" style="153" customWidth="1"/>
    <col min="11788" max="11788" width="9.7109375" style="153" bestFit="1" customWidth="1"/>
    <col min="11789" max="11790" width="9.7109375" style="153" customWidth="1"/>
    <col min="11791" max="12032" width="9.140625" style="153"/>
    <col min="12033" max="12034" width="0" style="153" hidden="1" customWidth="1"/>
    <col min="12035" max="12035" width="64.5703125" style="153" customWidth="1"/>
    <col min="12036" max="12042" width="9.7109375" style="153" bestFit="1" customWidth="1"/>
    <col min="12043" max="12043" width="9.7109375" style="153" customWidth="1"/>
    <col min="12044" max="12044" width="9.7109375" style="153" bestFit="1" customWidth="1"/>
    <col min="12045" max="12046" width="9.7109375" style="153" customWidth="1"/>
    <col min="12047" max="12288" width="9.140625" style="153"/>
    <col min="12289" max="12290" width="0" style="153" hidden="1" customWidth="1"/>
    <col min="12291" max="12291" width="64.5703125" style="153" customWidth="1"/>
    <col min="12292" max="12298" width="9.7109375" style="153" bestFit="1" customWidth="1"/>
    <col min="12299" max="12299" width="9.7109375" style="153" customWidth="1"/>
    <col min="12300" max="12300" width="9.7109375" style="153" bestFit="1" customWidth="1"/>
    <col min="12301" max="12302" width="9.7109375" style="153" customWidth="1"/>
    <col min="12303" max="12544" width="9.140625" style="153"/>
    <col min="12545" max="12546" width="0" style="153" hidden="1" customWidth="1"/>
    <col min="12547" max="12547" width="64.5703125" style="153" customWidth="1"/>
    <col min="12548" max="12554" width="9.7109375" style="153" bestFit="1" customWidth="1"/>
    <col min="12555" max="12555" width="9.7109375" style="153" customWidth="1"/>
    <col min="12556" max="12556" width="9.7109375" style="153" bestFit="1" customWidth="1"/>
    <col min="12557" max="12558" width="9.7109375" style="153" customWidth="1"/>
    <col min="12559" max="12800" width="9.140625" style="153"/>
    <col min="12801" max="12802" width="0" style="153" hidden="1" customWidth="1"/>
    <col min="12803" max="12803" width="64.5703125" style="153" customWidth="1"/>
    <col min="12804" max="12810" width="9.7109375" style="153" bestFit="1" customWidth="1"/>
    <col min="12811" max="12811" width="9.7109375" style="153" customWidth="1"/>
    <col min="12812" max="12812" width="9.7109375" style="153" bestFit="1" customWidth="1"/>
    <col min="12813" max="12814" width="9.7109375" style="153" customWidth="1"/>
    <col min="12815" max="13056" width="9.140625" style="153"/>
    <col min="13057" max="13058" width="0" style="153" hidden="1" customWidth="1"/>
    <col min="13059" max="13059" width="64.5703125" style="153" customWidth="1"/>
    <col min="13060" max="13066" width="9.7109375" style="153" bestFit="1" customWidth="1"/>
    <col min="13067" max="13067" width="9.7109375" style="153" customWidth="1"/>
    <col min="13068" max="13068" width="9.7109375" style="153" bestFit="1" customWidth="1"/>
    <col min="13069" max="13070" width="9.7109375" style="153" customWidth="1"/>
    <col min="13071" max="13312" width="9.140625" style="153"/>
    <col min="13313" max="13314" width="0" style="153" hidden="1" customWidth="1"/>
    <col min="13315" max="13315" width="64.5703125" style="153" customWidth="1"/>
    <col min="13316" max="13322" width="9.7109375" style="153" bestFit="1" customWidth="1"/>
    <col min="13323" max="13323" width="9.7109375" style="153" customWidth="1"/>
    <col min="13324" max="13324" width="9.7109375" style="153" bestFit="1" customWidth="1"/>
    <col min="13325" max="13326" width="9.7109375" style="153" customWidth="1"/>
    <col min="13327" max="13568" width="9.140625" style="153"/>
    <col min="13569" max="13570" width="0" style="153" hidden="1" customWidth="1"/>
    <col min="13571" max="13571" width="64.5703125" style="153" customWidth="1"/>
    <col min="13572" max="13578" width="9.7109375" style="153" bestFit="1" customWidth="1"/>
    <col min="13579" max="13579" width="9.7109375" style="153" customWidth="1"/>
    <col min="13580" max="13580" width="9.7109375" style="153" bestFit="1" customWidth="1"/>
    <col min="13581" max="13582" width="9.7109375" style="153" customWidth="1"/>
    <col min="13583" max="13824" width="9.140625" style="153"/>
    <col min="13825" max="13826" width="0" style="153" hidden="1" customWidth="1"/>
    <col min="13827" max="13827" width="64.5703125" style="153" customWidth="1"/>
    <col min="13828" max="13834" width="9.7109375" style="153" bestFit="1" customWidth="1"/>
    <col min="13835" max="13835" width="9.7109375" style="153" customWidth="1"/>
    <col min="13836" max="13836" width="9.7109375" style="153" bestFit="1" customWidth="1"/>
    <col min="13837" max="13838" width="9.7109375" style="153" customWidth="1"/>
    <col min="13839" max="14080" width="9.140625" style="153"/>
    <col min="14081" max="14082" width="0" style="153" hidden="1" customWidth="1"/>
    <col min="14083" max="14083" width="64.5703125" style="153" customWidth="1"/>
    <col min="14084" max="14090" width="9.7109375" style="153" bestFit="1" customWidth="1"/>
    <col min="14091" max="14091" width="9.7109375" style="153" customWidth="1"/>
    <col min="14092" max="14092" width="9.7109375" style="153" bestFit="1" customWidth="1"/>
    <col min="14093" max="14094" width="9.7109375" style="153" customWidth="1"/>
    <col min="14095" max="14336" width="9.140625" style="153"/>
    <col min="14337" max="14338" width="0" style="153" hidden="1" customWidth="1"/>
    <col min="14339" max="14339" width="64.5703125" style="153" customWidth="1"/>
    <col min="14340" max="14346" width="9.7109375" style="153" bestFit="1" customWidth="1"/>
    <col min="14347" max="14347" width="9.7109375" style="153" customWidth="1"/>
    <col min="14348" max="14348" width="9.7109375" style="153" bestFit="1" customWidth="1"/>
    <col min="14349" max="14350" width="9.7109375" style="153" customWidth="1"/>
    <col min="14351" max="14592" width="9.140625" style="153"/>
    <col min="14593" max="14594" width="0" style="153" hidden="1" customWidth="1"/>
    <col min="14595" max="14595" width="64.5703125" style="153" customWidth="1"/>
    <col min="14596" max="14602" width="9.7109375" style="153" bestFit="1" customWidth="1"/>
    <col min="14603" max="14603" width="9.7109375" style="153" customWidth="1"/>
    <col min="14604" max="14604" width="9.7109375" style="153" bestFit="1" customWidth="1"/>
    <col min="14605" max="14606" width="9.7109375" style="153" customWidth="1"/>
    <col min="14607" max="14848" width="9.140625" style="153"/>
    <col min="14849" max="14850" width="0" style="153" hidden="1" customWidth="1"/>
    <col min="14851" max="14851" width="64.5703125" style="153" customWidth="1"/>
    <col min="14852" max="14858" width="9.7109375" style="153" bestFit="1" customWidth="1"/>
    <col min="14859" max="14859" width="9.7109375" style="153" customWidth="1"/>
    <col min="14860" max="14860" width="9.7109375" style="153" bestFit="1" customWidth="1"/>
    <col min="14861" max="14862" width="9.7109375" style="153" customWidth="1"/>
    <col min="14863" max="15104" width="9.140625" style="153"/>
    <col min="15105" max="15106" width="0" style="153" hidden="1" customWidth="1"/>
    <col min="15107" max="15107" width="64.5703125" style="153" customWidth="1"/>
    <col min="15108" max="15114" width="9.7109375" style="153" bestFit="1" customWidth="1"/>
    <col min="15115" max="15115" width="9.7109375" style="153" customWidth="1"/>
    <col min="15116" max="15116" width="9.7109375" style="153" bestFit="1" customWidth="1"/>
    <col min="15117" max="15118" width="9.7109375" style="153" customWidth="1"/>
    <col min="15119" max="15360" width="9.140625" style="153"/>
    <col min="15361" max="15362" width="0" style="153" hidden="1" customWidth="1"/>
    <col min="15363" max="15363" width="64.5703125" style="153" customWidth="1"/>
    <col min="15364" max="15370" width="9.7109375" style="153" bestFit="1" customWidth="1"/>
    <col min="15371" max="15371" width="9.7109375" style="153" customWidth="1"/>
    <col min="15372" max="15372" width="9.7109375" style="153" bestFit="1" customWidth="1"/>
    <col min="15373" max="15374" width="9.7109375" style="153" customWidth="1"/>
    <col min="15375" max="15616" width="9.140625" style="153"/>
    <col min="15617" max="15618" width="0" style="153" hidden="1" customWidth="1"/>
    <col min="15619" max="15619" width="64.5703125" style="153" customWidth="1"/>
    <col min="15620" max="15626" width="9.7109375" style="153" bestFit="1" customWidth="1"/>
    <col min="15627" max="15627" width="9.7109375" style="153" customWidth="1"/>
    <col min="15628" max="15628" width="9.7109375" style="153" bestFit="1" customWidth="1"/>
    <col min="15629" max="15630" width="9.7109375" style="153" customWidth="1"/>
    <col min="15631" max="15872" width="9.140625" style="153"/>
    <col min="15873" max="15874" width="0" style="153" hidden="1" customWidth="1"/>
    <col min="15875" max="15875" width="64.5703125" style="153" customWidth="1"/>
    <col min="15876" max="15882" width="9.7109375" style="153" bestFit="1" customWidth="1"/>
    <col min="15883" max="15883" width="9.7109375" style="153" customWidth="1"/>
    <col min="15884" max="15884" width="9.7109375" style="153" bestFit="1" customWidth="1"/>
    <col min="15885" max="15886" width="9.7109375" style="153" customWidth="1"/>
    <col min="15887" max="16128" width="9.140625" style="153"/>
    <col min="16129" max="16130" width="0" style="153" hidden="1" customWidth="1"/>
    <col min="16131" max="16131" width="64.5703125" style="153" customWidth="1"/>
    <col min="16132" max="16138" width="9.7109375" style="153" bestFit="1" customWidth="1"/>
    <col min="16139" max="16139" width="9.7109375" style="153" customWidth="1"/>
    <col min="16140" max="16140" width="9.7109375" style="153" bestFit="1" customWidth="1"/>
    <col min="16141" max="16142" width="9.7109375" style="153" customWidth="1"/>
    <col min="16143" max="16384" width="9.140625" style="153"/>
  </cols>
  <sheetData>
    <row r="1" spans="1:14" s="176" customFormat="1" ht="30" customHeight="1">
      <c r="A1" s="53"/>
      <c r="B1" s="53"/>
      <c r="C1" s="897" t="s">
        <v>824</v>
      </c>
      <c r="D1" s="897"/>
      <c r="E1" s="897"/>
      <c r="F1" s="897"/>
      <c r="G1" s="897"/>
      <c r="H1" s="897"/>
      <c r="I1" s="897"/>
      <c r="J1" s="897"/>
      <c r="K1" s="897"/>
      <c r="L1" s="897"/>
      <c r="M1" s="682"/>
      <c r="N1" s="682"/>
    </row>
    <row r="2" spans="1:14" s="176" customFormat="1" ht="15" customHeight="1">
      <c r="A2" s="53"/>
      <c r="B2" s="53"/>
      <c r="C2" s="932" t="s">
        <v>737</v>
      </c>
      <c r="D2" s="932"/>
      <c r="E2" s="932"/>
      <c r="F2" s="932"/>
      <c r="G2" s="932"/>
      <c r="H2" s="932"/>
      <c r="I2" s="932"/>
      <c r="J2" s="932"/>
      <c r="K2" s="932"/>
      <c r="L2" s="932"/>
      <c r="M2" s="688"/>
      <c r="N2" s="688"/>
    </row>
    <row r="3" spans="1:14" s="177" customFormat="1" ht="30" customHeight="1">
      <c r="A3" s="53"/>
      <c r="B3" s="53"/>
      <c r="C3" s="899" t="s">
        <v>3</v>
      </c>
      <c r="D3" s="899"/>
      <c r="E3" s="899"/>
      <c r="F3" s="899"/>
      <c r="G3" s="899"/>
      <c r="H3" s="899"/>
      <c r="I3" s="899"/>
      <c r="J3" s="899"/>
      <c r="K3" s="899"/>
      <c r="L3" s="899"/>
      <c r="M3" s="684"/>
      <c r="N3" s="684"/>
    </row>
    <row r="4" spans="1:14" s="274" customFormat="1" ht="3.75" customHeight="1">
      <c r="A4" s="272"/>
      <c r="B4" s="272"/>
      <c r="C4" s="273"/>
      <c r="D4" s="273"/>
      <c r="E4" s="273"/>
      <c r="F4" s="273"/>
      <c r="G4" s="273"/>
      <c r="H4" s="273"/>
      <c r="I4" s="273"/>
      <c r="J4" s="273"/>
      <c r="K4" s="273"/>
      <c r="L4" s="273"/>
      <c r="M4" s="273"/>
      <c r="N4" s="273"/>
    </row>
    <row r="5" spans="1:14" s="205" customFormat="1" ht="15" customHeight="1">
      <c r="A5" s="53"/>
      <c r="B5" s="53"/>
      <c r="C5" s="275"/>
      <c r="D5" s="276">
        <v>2015</v>
      </c>
      <c r="E5" s="276">
        <v>2016</v>
      </c>
      <c r="F5" s="276">
        <v>2017</v>
      </c>
      <c r="G5" s="276">
        <v>2018</v>
      </c>
      <c r="H5" s="276">
        <v>2019</v>
      </c>
      <c r="I5" s="276">
        <v>2020</v>
      </c>
      <c r="J5" s="276">
        <v>2021</v>
      </c>
      <c r="K5" s="276">
        <v>2022</v>
      </c>
      <c r="L5" s="276">
        <v>2023</v>
      </c>
      <c r="M5" s="380">
        <v>2024</v>
      </c>
      <c r="N5" s="380">
        <v>2025</v>
      </c>
    </row>
    <row r="6" spans="1:14" s="205" customFormat="1" ht="15" customHeight="1">
      <c r="A6" s="53"/>
      <c r="B6" s="53"/>
      <c r="C6" s="277"/>
      <c r="D6" s="279" t="str">
        <f>"DIC"</f>
        <v>DIC</v>
      </c>
      <c r="E6" s="278" t="s">
        <v>738</v>
      </c>
      <c r="F6" s="279" t="str">
        <f>"DIC"</f>
        <v>DIC</v>
      </c>
      <c r="G6" s="279" t="str">
        <f>"DIC"</f>
        <v>DIC</v>
      </c>
      <c r="H6" s="280" t="str">
        <f>"DIC"</f>
        <v>DIC</v>
      </c>
      <c r="I6" s="280" t="str">
        <f>"DIC"</f>
        <v>DIC</v>
      </c>
      <c r="J6" s="280" t="str">
        <f>"DIC"</f>
        <v>DIC</v>
      </c>
      <c r="K6" s="280" t="s">
        <v>738</v>
      </c>
      <c r="L6" s="280" t="s">
        <v>738</v>
      </c>
      <c r="M6" s="381" t="s">
        <v>738</v>
      </c>
      <c r="N6" s="381" t="s">
        <v>739</v>
      </c>
    </row>
    <row r="7" spans="1:14" s="96" customFormat="1" ht="15" customHeight="1">
      <c r="A7" s="53" t="s">
        <v>524</v>
      </c>
      <c r="B7" s="53" t="s">
        <v>740</v>
      </c>
      <c r="C7" s="281" t="s">
        <v>741</v>
      </c>
      <c r="D7" s="282">
        <v>7437917</v>
      </c>
      <c r="E7" s="282">
        <v>7767737</v>
      </c>
      <c r="F7" s="282">
        <v>3714714</v>
      </c>
      <c r="G7" s="282">
        <v>3954550</v>
      </c>
      <c r="H7" s="282">
        <v>4037972</v>
      </c>
      <c r="I7" s="282">
        <v>4073141</v>
      </c>
      <c r="J7" s="282">
        <v>4184106.1386100003</v>
      </c>
      <c r="K7" s="282">
        <v>4646402.1563500008</v>
      </c>
      <c r="L7" s="282">
        <v>4156996.2136399997</v>
      </c>
      <c r="M7" s="282">
        <v>4176123.8573900005</v>
      </c>
      <c r="N7" s="282">
        <v>4170348.1580199995</v>
      </c>
    </row>
    <row r="8" spans="1:14" s="96" customFormat="1" ht="15" customHeight="1">
      <c r="A8" s="53" t="s">
        <v>524</v>
      </c>
      <c r="B8" s="109" t="s">
        <v>742</v>
      </c>
      <c r="C8" s="53" t="s">
        <v>743</v>
      </c>
      <c r="D8" s="282">
        <v>7336521</v>
      </c>
      <c r="E8" s="282">
        <v>7609484</v>
      </c>
      <c r="F8" s="282">
        <v>3614989</v>
      </c>
      <c r="G8" s="282">
        <v>3828573</v>
      </c>
      <c r="H8" s="282">
        <v>3772182</v>
      </c>
      <c r="I8" s="282">
        <v>3807103</v>
      </c>
      <c r="J8" s="282">
        <v>3823592.9964800002</v>
      </c>
      <c r="K8" s="282">
        <v>4127504.50618</v>
      </c>
      <c r="L8" s="282">
        <v>3152603.7900999999</v>
      </c>
      <c r="M8" s="282">
        <v>2875503.4029800002</v>
      </c>
      <c r="N8" s="282">
        <v>2859952.6552499998</v>
      </c>
    </row>
    <row r="9" spans="1:14" s="96" customFormat="1" ht="15" customHeight="1">
      <c r="A9" s="53" t="s">
        <v>524</v>
      </c>
      <c r="B9" s="109" t="s">
        <v>744</v>
      </c>
      <c r="C9" s="53" t="s">
        <v>839</v>
      </c>
      <c r="D9" s="282">
        <v>101396</v>
      </c>
      <c r="E9" s="282">
        <v>158253</v>
      </c>
      <c r="F9" s="282">
        <v>99725</v>
      </c>
      <c r="G9" s="282">
        <v>125977</v>
      </c>
      <c r="H9" s="282">
        <v>265790</v>
      </c>
      <c r="I9" s="282">
        <v>266038</v>
      </c>
      <c r="J9" s="282">
        <v>360513.14212999999</v>
      </c>
      <c r="K9" s="282">
        <v>518897.65017000004</v>
      </c>
      <c r="L9" s="282">
        <v>1004392.42354</v>
      </c>
      <c r="M9" s="282">
        <v>1300620.45441</v>
      </c>
      <c r="N9" s="282">
        <v>1310395.5027699997</v>
      </c>
    </row>
    <row r="10" spans="1:14" s="96" customFormat="1" ht="15" customHeight="1">
      <c r="A10" s="53" t="s">
        <v>524</v>
      </c>
      <c r="B10" s="53" t="s">
        <v>746</v>
      </c>
      <c r="C10" s="281" t="s">
        <v>747</v>
      </c>
      <c r="D10" s="282">
        <v>43161</v>
      </c>
      <c r="E10" s="282">
        <v>61715</v>
      </c>
      <c r="F10" s="282">
        <v>19395</v>
      </c>
      <c r="G10" s="282">
        <v>37379</v>
      </c>
      <c r="H10" s="282">
        <v>37359</v>
      </c>
      <c r="I10" s="282">
        <v>22608</v>
      </c>
      <c r="J10" s="282">
        <v>14751.315980000001</v>
      </c>
      <c r="K10" s="282">
        <v>40358.958259999999</v>
      </c>
      <c r="L10" s="282">
        <v>101407.14724999999</v>
      </c>
      <c r="M10" s="282">
        <v>97377.023249999998</v>
      </c>
      <c r="N10" s="282">
        <v>91494.665819999995</v>
      </c>
    </row>
    <row r="11" spans="1:14" s="96" customFormat="1" ht="15" customHeight="1">
      <c r="A11" s="53" t="s">
        <v>524</v>
      </c>
      <c r="B11" s="53" t="s">
        <v>748</v>
      </c>
      <c r="C11" s="53" t="s">
        <v>749</v>
      </c>
      <c r="D11" s="282">
        <v>36132</v>
      </c>
      <c r="E11" s="282">
        <v>42613</v>
      </c>
      <c r="F11" s="282">
        <v>18508</v>
      </c>
      <c r="G11" s="282">
        <v>30898</v>
      </c>
      <c r="H11" s="282">
        <v>26512</v>
      </c>
      <c r="I11" s="282">
        <v>12100</v>
      </c>
      <c r="J11" s="282">
        <v>13035.122079999999</v>
      </c>
      <c r="K11" s="282">
        <v>32372.0478</v>
      </c>
      <c r="L11" s="282">
        <v>77400.453299999994</v>
      </c>
      <c r="M11" s="282">
        <v>63531.452599999997</v>
      </c>
      <c r="N11" s="282">
        <v>58119.79950999999</v>
      </c>
    </row>
    <row r="12" spans="1:14" s="96" customFormat="1" ht="15" customHeight="1">
      <c r="A12" s="53" t="s">
        <v>524</v>
      </c>
      <c r="B12" s="109" t="s">
        <v>750</v>
      </c>
      <c r="C12" s="53" t="s">
        <v>751</v>
      </c>
      <c r="D12" s="282">
        <v>7029</v>
      </c>
      <c r="E12" s="282">
        <v>19102</v>
      </c>
      <c r="F12" s="282">
        <v>887</v>
      </c>
      <c r="G12" s="282">
        <v>6481</v>
      </c>
      <c r="H12" s="282">
        <v>10848</v>
      </c>
      <c r="I12" s="282">
        <v>10508</v>
      </c>
      <c r="J12" s="282">
        <v>1716.1939</v>
      </c>
      <c r="K12" s="282">
        <v>7986.9104600000001</v>
      </c>
      <c r="L12" s="282">
        <v>24006.693950000001</v>
      </c>
      <c r="M12" s="282">
        <v>33845.570649999994</v>
      </c>
      <c r="N12" s="282">
        <v>33374.866309999998</v>
      </c>
    </row>
    <row r="13" spans="1:14" s="96" customFormat="1" ht="15" customHeight="1">
      <c r="A13" s="53" t="s">
        <v>524</v>
      </c>
      <c r="B13" s="53" t="s">
        <v>752</v>
      </c>
      <c r="C13" s="281" t="s">
        <v>753</v>
      </c>
      <c r="D13" s="282">
        <v>91877</v>
      </c>
      <c r="E13" s="282">
        <v>129011</v>
      </c>
      <c r="F13" s="282">
        <v>85329</v>
      </c>
      <c r="G13" s="282">
        <v>80786</v>
      </c>
      <c r="H13" s="282">
        <v>110362</v>
      </c>
      <c r="I13" s="282">
        <v>122958</v>
      </c>
      <c r="J13" s="282">
        <v>110525.89447</v>
      </c>
      <c r="K13" s="282">
        <v>99701.414599999989</v>
      </c>
      <c r="L13" s="282">
        <v>109205.55120999999</v>
      </c>
      <c r="M13" s="282">
        <v>109309.84132000001</v>
      </c>
      <c r="N13" s="282">
        <v>110964.08431000001</v>
      </c>
    </row>
    <row r="14" spans="1:14" s="96" customFormat="1" ht="15" customHeight="1">
      <c r="A14" s="53" t="s">
        <v>524</v>
      </c>
      <c r="B14" s="53" t="s">
        <v>754</v>
      </c>
      <c r="C14" s="53" t="s">
        <v>755</v>
      </c>
      <c r="D14" s="282">
        <v>85577</v>
      </c>
      <c r="E14" s="282">
        <v>120241</v>
      </c>
      <c r="F14" s="282">
        <v>67837</v>
      </c>
      <c r="G14" s="282">
        <v>68028</v>
      </c>
      <c r="H14" s="282">
        <v>82926</v>
      </c>
      <c r="I14" s="282">
        <v>76235</v>
      </c>
      <c r="J14" s="282">
        <v>61636.550049999998</v>
      </c>
      <c r="K14" s="282">
        <v>51266.042990000002</v>
      </c>
      <c r="L14" s="282">
        <v>56116.67727</v>
      </c>
      <c r="M14" s="282">
        <v>54303.309659999999</v>
      </c>
      <c r="N14" s="282">
        <v>55254.775170000001</v>
      </c>
    </row>
    <row r="15" spans="1:14" s="96" customFormat="1" ht="15" customHeight="1">
      <c r="A15" s="53" t="s">
        <v>524</v>
      </c>
      <c r="B15" s="109" t="s">
        <v>756</v>
      </c>
      <c r="C15" s="53" t="s">
        <v>757</v>
      </c>
      <c r="D15" s="282">
        <v>6300</v>
      </c>
      <c r="E15" s="282">
        <v>8770</v>
      </c>
      <c r="F15" s="282">
        <v>17492</v>
      </c>
      <c r="G15" s="282">
        <v>12758</v>
      </c>
      <c r="H15" s="282">
        <v>27435</v>
      </c>
      <c r="I15" s="282">
        <v>46723</v>
      </c>
      <c r="J15" s="282">
        <v>48889.344420000001</v>
      </c>
      <c r="K15" s="282">
        <v>48435.371610000002</v>
      </c>
      <c r="L15" s="282">
        <v>53088.873939999998</v>
      </c>
      <c r="M15" s="282">
        <v>55006.531660000001</v>
      </c>
      <c r="N15" s="282">
        <v>55709.309140000005</v>
      </c>
    </row>
    <row r="16" spans="1:14" s="96" customFormat="1" ht="15" customHeight="1">
      <c r="A16" s="53" t="s">
        <v>524</v>
      </c>
      <c r="B16" s="53" t="s">
        <v>758</v>
      </c>
      <c r="C16" s="281" t="s">
        <v>759</v>
      </c>
      <c r="D16" s="282">
        <v>80448</v>
      </c>
      <c r="E16" s="282">
        <v>85234</v>
      </c>
      <c r="F16" s="282">
        <v>95183</v>
      </c>
      <c r="G16" s="282">
        <v>80333</v>
      </c>
      <c r="H16" s="282">
        <v>80399</v>
      </c>
      <c r="I16" s="282">
        <v>65116</v>
      </c>
      <c r="J16" s="282">
        <v>85719.868680000014</v>
      </c>
      <c r="K16" s="282">
        <v>71472.191409999999</v>
      </c>
      <c r="L16" s="282">
        <v>70498.285080000001</v>
      </c>
      <c r="M16" s="282">
        <v>73943.773269999991</v>
      </c>
      <c r="N16" s="282">
        <v>71052.141959999994</v>
      </c>
    </row>
    <row r="17" spans="1:14" s="96" customFormat="1" ht="15" customHeight="1">
      <c r="A17" s="53" t="s">
        <v>524</v>
      </c>
      <c r="B17" s="53" t="s">
        <v>760</v>
      </c>
      <c r="C17" s="53" t="s">
        <v>761</v>
      </c>
      <c r="D17" s="282">
        <v>87450</v>
      </c>
      <c r="E17" s="282">
        <v>90919</v>
      </c>
      <c r="F17" s="282">
        <v>54117</v>
      </c>
      <c r="G17" s="282">
        <v>54558</v>
      </c>
      <c r="H17" s="282">
        <v>56872</v>
      </c>
      <c r="I17" s="282">
        <v>426769</v>
      </c>
      <c r="J17" s="282">
        <v>611946.30228999991</v>
      </c>
      <c r="K17" s="282">
        <v>699716.49951999995</v>
      </c>
      <c r="L17" s="282">
        <v>727208.24827999994</v>
      </c>
      <c r="M17" s="282">
        <v>698075.60574000003</v>
      </c>
      <c r="N17" s="282">
        <v>694482.33513999998</v>
      </c>
    </row>
    <row r="18" spans="1:14" s="96" customFormat="1" ht="15" customHeight="1">
      <c r="A18" s="53" t="s">
        <v>524</v>
      </c>
      <c r="B18" s="53" t="s">
        <v>762</v>
      </c>
      <c r="C18" s="284" t="s">
        <v>763</v>
      </c>
      <c r="D18" s="282">
        <v>-264408</v>
      </c>
      <c r="E18" s="282">
        <v>-273392</v>
      </c>
      <c r="F18" s="282">
        <v>-148775</v>
      </c>
      <c r="G18" s="282">
        <v>-149934</v>
      </c>
      <c r="H18" s="282">
        <v>-185321</v>
      </c>
      <c r="I18" s="282">
        <v>-224342</v>
      </c>
      <c r="J18" s="282">
        <v>-190723.92496</v>
      </c>
      <c r="K18" s="282">
        <v>-177083.43887000001</v>
      </c>
      <c r="L18" s="282">
        <v>-256254.28483000002</v>
      </c>
      <c r="M18" s="282">
        <v>-256372.48415999999</v>
      </c>
      <c r="N18" s="282">
        <v>-254189.98681</v>
      </c>
    </row>
    <row r="19" spans="1:14" s="96" customFormat="1" ht="15" customHeight="1">
      <c r="A19" s="53" t="s">
        <v>524</v>
      </c>
      <c r="B19" s="53" t="s">
        <v>764</v>
      </c>
      <c r="C19" s="285" t="s">
        <v>765</v>
      </c>
      <c r="D19" s="286">
        <v>7476445</v>
      </c>
      <c r="E19" s="286">
        <v>7861223</v>
      </c>
      <c r="F19" s="286">
        <v>3819964</v>
      </c>
      <c r="G19" s="286">
        <v>4057671</v>
      </c>
      <c r="H19" s="286">
        <v>4137644</v>
      </c>
      <c r="I19" s="286">
        <v>4486251</v>
      </c>
      <c r="J19" s="286">
        <v>4816325.5950699998</v>
      </c>
      <c r="K19" s="286">
        <v>5380567.7812700002</v>
      </c>
      <c r="L19" s="286">
        <v>4909061.1606299998</v>
      </c>
      <c r="M19" s="382">
        <v>4898457.6168099996</v>
      </c>
      <c r="N19" s="382">
        <v>4884151.3984399997</v>
      </c>
    </row>
    <row r="20" spans="1:14" s="205" customFormat="1" ht="3.75" customHeight="1" thickBot="1">
      <c r="A20" s="53"/>
      <c r="B20" s="53"/>
      <c r="C20" s="288"/>
      <c r="D20" s="289"/>
      <c r="E20" s="289"/>
      <c r="F20" s="289"/>
      <c r="G20" s="289"/>
      <c r="H20" s="289"/>
      <c r="I20" s="289"/>
      <c r="J20" s="383"/>
      <c r="K20" s="383"/>
      <c r="L20" s="383"/>
      <c r="M20" s="383"/>
      <c r="N20" s="289"/>
    </row>
    <row r="21" spans="1:14" s="205" customFormat="1" ht="15" customHeight="1" thickTop="1">
      <c r="A21" s="53"/>
      <c r="B21" s="53"/>
      <c r="C21" s="290" t="s">
        <v>766</v>
      </c>
      <c r="D21" s="291"/>
      <c r="E21" s="291"/>
      <c r="F21" s="291"/>
      <c r="G21" s="291"/>
      <c r="H21" s="291"/>
      <c r="I21" s="291"/>
      <c r="J21" s="384"/>
      <c r="K21" s="384"/>
      <c r="L21" s="384"/>
      <c r="M21" s="384"/>
      <c r="N21" s="291"/>
    </row>
    <row r="22" spans="1:14" s="205" customFormat="1" ht="15" customHeight="1">
      <c r="A22" s="53"/>
      <c r="B22" s="53"/>
      <c r="C22" s="290" t="s">
        <v>767</v>
      </c>
      <c r="D22" s="291"/>
      <c r="E22" s="291"/>
      <c r="F22" s="291"/>
      <c r="G22" s="291"/>
      <c r="H22" s="291"/>
      <c r="I22" s="291"/>
      <c r="J22" s="384"/>
      <c r="K22" s="384"/>
      <c r="L22" s="384"/>
      <c r="M22" s="384"/>
      <c r="N22" s="384"/>
    </row>
    <row r="23" spans="1:14" s="205" customFormat="1" ht="15" customHeight="1">
      <c r="A23" s="53"/>
      <c r="B23" s="53"/>
      <c r="C23" s="53"/>
      <c r="D23" s="291"/>
      <c r="E23" s="291"/>
      <c r="F23" s="291"/>
      <c r="G23" s="291"/>
      <c r="H23" s="291"/>
      <c r="I23" s="291"/>
      <c r="J23" s="384"/>
      <c r="K23" s="384"/>
      <c r="L23" s="384"/>
      <c r="M23" s="384"/>
      <c r="N23" s="384"/>
    </row>
  </sheetData>
  <mergeCells count="3">
    <mergeCell ref="C1:L1"/>
    <mergeCell ref="C2:L2"/>
    <mergeCell ref="C3:L3"/>
  </mergeCells>
  <pageMargins left="0.94" right="0.56999999999999995" top="0.64" bottom="0.43" header="0.5" footer="0.39"/>
  <pageSetup scale="32"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N35"/>
  <sheetViews>
    <sheetView topLeftCell="C1" zoomScale="85" zoomScaleNormal="85" workbookViewId="0">
      <selection activeCell="N7" sqref="N7:N33"/>
    </sheetView>
  </sheetViews>
  <sheetFormatPr baseColWidth="10" defaultColWidth="9.140625" defaultRowHeight="12.75"/>
  <cols>
    <col min="1" max="1" width="2.28515625" style="153" hidden="1" customWidth="1"/>
    <col min="2" max="2" width="46.5703125" style="153" hidden="1" customWidth="1"/>
    <col min="3" max="3" width="69" style="175" customWidth="1"/>
    <col min="4" max="4" width="15" style="324" bestFit="1" customWidth="1"/>
    <col min="5" max="5" width="14.85546875" style="153" bestFit="1" customWidth="1"/>
    <col min="6" max="10" width="15" style="153" bestFit="1" customWidth="1"/>
    <col min="11" max="13" width="15" style="153" customWidth="1"/>
    <col min="14" max="14" width="15" style="153" bestFit="1" customWidth="1"/>
    <col min="15" max="256" width="9.140625" style="153"/>
    <col min="257" max="258" width="0" style="153" hidden="1" customWidth="1"/>
    <col min="259" max="259" width="69" style="153" customWidth="1"/>
    <col min="260" max="260" width="15" style="153" bestFit="1" customWidth="1"/>
    <col min="261" max="261" width="14.85546875" style="153" bestFit="1" customWidth="1"/>
    <col min="262" max="266" width="15" style="153" bestFit="1" customWidth="1"/>
    <col min="267" max="269" width="15" style="153" customWidth="1"/>
    <col min="270" max="270" width="15" style="153" bestFit="1" customWidth="1"/>
    <col min="271" max="512" width="9.140625" style="153"/>
    <col min="513" max="514" width="0" style="153" hidden="1" customWidth="1"/>
    <col min="515" max="515" width="69" style="153" customWidth="1"/>
    <col min="516" max="516" width="15" style="153" bestFit="1" customWidth="1"/>
    <col min="517" max="517" width="14.85546875" style="153" bestFit="1" customWidth="1"/>
    <col min="518" max="522" width="15" style="153" bestFit="1" customWidth="1"/>
    <col min="523" max="525" width="15" style="153" customWidth="1"/>
    <col min="526" max="526" width="15" style="153" bestFit="1" customWidth="1"/>
    <col min="527" max="768" width="9.140625" style="153"/>
    <col min="769" max="770" width="0" style="153" hidden="1" customWidth="1"/>
    <col min="771" max="771" width="69" style="153" customWidth="1"/>
    <col min="772" max="772" width="15" style="153" bestFit="1" customWidth="1"/>
    <col min="773" max="773" width="14.85546875" style="153" bestFit="1" customWidth="1"/>
    <col min="774" max="778" width="15" style="153" bestFit="1" customWidth="1"/>
    <col min="779" max="781" width="15" style="153" customWidth="1"/>
    <col min="782" max="782" width="15" style="153" bestFit="1" customWidth="1"/>
    <col min="783" max="1024" width="9.140625" style="153"/>
    <col min="1025" max="1026" width="0" style="153" hidden="1" customWidth="1"/>
    <col min="1027" max="1027" width="69" style="153" customWidth="1"/>
    <col min="1028" max="1028" width="15" style="153" bestFit="1" customWidth="1"/>
    <col min="1029" max="1029" width="14.85546875" style="153" bestFit="1" customWidth="1"/>
    <col min="1030" max="1034" width="15" style="153" bestFit="1" customWidth="1"/>
    <col min="1035" max="1037" width="15" style="153" customWidth="1"/>
    <col min="1038" max="1038" width="15" style="153" bestFit="1" customWidth="1"/>
    <col min="1039" max="1280" width="9.140625" style="153"/>
    <col min="1281" max="1282" width="0" style="153" hidden="1" customWidth="1"/>
    <col min="1283" max="1283" width="69" style="153" customWidth="1"/>
    <col min="1284" max="1284" width="15" style="153" bestFit="1" customWidth="1"/>
    <col min="1285" max="1285" width="14.85546875" style="153" bestFit="1" customWidth="1"/>
    <col min="1286" max="1290" width="15" style="153" bestFit="1" customWidth="1"/>
    <col min="1291" max="1293" width="15" style="153" customWidth="1"/>
    <col min="1294" max="1294" width="15" style="153" bestFit="1" customWidth="1"/>
    <col min="1295" max="1536" width="9.140625" style="153"/>
    <col min="1537" max="1538" width="0" style="153" hidden="1" customWidth="1"/>
    <col min="1539" max="1539" width="69" style="153" customWidth="1"/>
    <col min="1540" max="1540" width="15" style="153" bestFit="1" customWidth="1"/>
    <col min="1541" max="1541" width="14.85546875" style="153" bestFit="1" customWidth="1"/>
    <col min="1542" max="1546" width="15" style="153" bestFit="1" customWidth="1"/>
    <col min="1547" max="1549" width="15" style="153" customWidth="1"/>
    <col min="1550" max="1550" width="15" style="153" bestFit="1" customWidth="1"/>
    <col min="1551" max="1792" width="9.140625" style="153"/>
    <col min="1793" max="1794" width="0" style="153" hidden="1" customWidth="1"/>
    <col min="1795" max="1795" width="69" style="153" customWidth="1"/>
    <col min="1796" max="1796" width="15" style="153" bestFit="1" customWidth="1"/>
    <col min="1797" max="1797" width="14.85546875" style="153" bestFit="1" customWidth="1"/>
    <col min="1798" max="1802" width="15" style="153" bestFit="1" customWidth="1"/>
    <col min="1803" max="1805" width="15" style="153" customWidth="1"/>
    <col min="1806" max="1806" width="15" style="153" bestFit="1" customWidth="1"/>
    <col min="1807" max="2048" width="9.140625" style="153"/>
    <col min="2049" max="2050" width="0" style="153" hidden="1" customWidth="1"/>
    <col min="2051" max="2051" width="69" style="153" customWidth="1"/>
    <col min="2052" max="2052" width="15" style="153" bestFit="1" customWidth="1"/>
    <col min="2053" max="2053" width="14.85546875" style="153" bestFit="1" customWidth="1"/>
    <col min="2054" max="2058" width="15" style="153" bestFit="1" customWidth="1"/>
    <col min="2059" max="2061" width="15" style="153" customWidth="1"/>
    <col min="2062" max="2062" width="15" style="153" bestFit="1" customWidth="1"/>
    <col min="2063" max="2304" width="9.140625" style="153"/>
    <col min="2305" max="2306" width="0" style="153" hidden="1" customWidth="1"/>
    <col min="2307" max="2307" width="69" style="153" customWidth="1"/>
    <col min="2308" max="2308" width="15" style="153" bestFit="1" customWidth="1"/>
    <col min="2309" max="2309" width="14.85546875" style="153" bestFit="1" customWidth="1"/>
    <col min="2310" max="2314" width="15" style="153" bestFit="1" customWidth="1"/>
    <col min="2315" max="2317" width="15" style="153" customWidth="1"/>
    <col min="2318" max="2318" width="15" style="153" bestFit="1" customWidth="1"/>
    <col min="2319" max="2560" width="9.140625" style="153"/>
    <col min="2561" max="2562" width="0" style="153" hidden="1" customWidth="1"/>
    <col min="2563" max="2563" width="69" style="153" customWidth="1"/>
    <col min="2564" max="2564" width="15" style="153" bestFit="1" customWidth="1"/>
    <col min="2565" max="2565" width="14.85546875" style="153" bestFit="1" customWidth="1"/>
    <col min="2566" max="2570" width="15" style="153" bestFit="1" customWidth="1"/>
    <col min="2571" max="2573" width="15" style="153" customWidth="1"/>
    <col min="2574" max="2574" width="15" style="153" bestFit="1" customWidth="1"/>
    <col min="2575" max="2816" width="9.140625" style="153"/>
    <col min="2817" max="2818" width="0" style="153" hidden="1" customWidth="1"/>
    <col min="2819" max="2819" width="69" style="153" customWidth="1"/>
    <col min="2820" max="2820" width="15" style="153" bestFit="1" customWidth="1"/>
    <col min="2821" max="2821" width="14.85546875" style="153" bestFit="1" customWidth="1"/>
    <col min="2822" max="2826" width="15" style="153" bestFit="1" customWidth="1"/>
    <col min="2827" max="2829" width="15" style="153" customWidth="1"/>
    <col min="2830" max="2830" width="15" style="153" bestFit="1" customWidth="1"/>
    <col min="2831" max="3072" width="9.140625" style="153"/>
    <col min="3073" max="3074" width="0" style="153" hidden="1" customWidth="1"/>
    <col min="3075" max="3075" width="69" style="153" customWidth="1"/>
    <col min="3076" max="3076" width="15" style="153" bestFit="1" customWidth="1"/>
    <col min="3077" max="3077" width="14.85546875" style="153" bestFit="1" customWidth="1"/>
    <col min="3078" max="3082" width="15" style="153" bestFit="1" customWidth="1"/>
    <col min="3083" max="3085" width="15" style="153" customWidth="1"/>
    <col min="3086" max="3086" width="15" style="153" bestFit="1" customWidth="1"/>
    <col min="3087" max="3328" width="9.140625" style="153"/>
    <col min="3329" max="3330" width="0" style="153" hidden="1" customWidth="1"/>
    <col min="3331" max="3331" width="69" style="153" customWidth="1"/>
    <col min="3332" max="3332" width="15" style="153" bestFit="1" customWidth="1"/>
    <col min="3333" max="3333" width="14.85546875" style="153" bestFit="1" customWidth="1"/>
    <col min="3334" max="3338" width="15" style="153" bestFit="1" customWidth="1"/>
    <col min="3339" max="3341" width="15" style="153" customWidth="1"/>
    <col min="3342" max="3342" width="15" style="153" bestFit="1" customWidth="1"/>
    <col min="3343" max="3584" width="9.140625" style="153"/>
    <col min="3585" max="3586" width="0" style="153" hidden="1" customWidth="1"/>
    <col min="3587" max="3587" width="69" style="153" customWidth="1"/>
    <col min="3588" max="3588" width="15" style="153" bestFit="1" customWidth="1"/>
    <col min="3589" max="3589" width="14.85546875" style="153" bestFit="1" customWidth="1"/>
    <col min="3590" max="3594" width="15" style="153" bestFit="1" customWidth="1"/>
    <col min="3595" max="3597" width="15" style="153" customWidth="1"/>
    <col min="3598" max="3598" width="15" style="153" bestFit="1" customWidth="1"/>
    <col min="3599" max="3840" width="9.140625" style="153"/>
    <col min="3841" max="3842" width="0" style="153" hidden="1" customWidth="1"/>
    <col min="3843" max="3843" width="69" style="153" customWidth="1"/>
    <col min="3844" max="3844" width="15" style="153" bestFit="1" customWidth="1"/>
    <col min="3845" max="3845" width="14.85546875" style="153" bestFit="1" customWidth="1"/>
    <col min="3846" max="3850" width="15" style="153" bestFit="1" customWidth="1"/>
    <col min="3851" max="3853" width="15" style="153" customWidth="1"/>
    <col min="3854" max="3854" width="15" style="153" bestFit="1" customWidth="1"/>
    <col min="3855" max="4096" width="9.140625" style="153"/>
    <col min="4097" max="4098" width="0" style="153" hidden="1" customWidth="1"/>
    <col min="4099" max="4099" width="69" style="153" customWidth="1"/>
    <col min="4100" max="4100" width="15" style="153" bestFit="1" customWidth="1"/>
    <col min="4101" max="4101" width="14.85546875" style="153" bestFit="1" customWidth="1"/>
    <col min="4102" max="4106" width="15" style="153" bestFit="1" customWidth="1"/>
    <col min="4107" max="4109" width="15" style="153" customWidth="1"/>
    <col min="4110" max="4110" width="15" style="153" bestFit="1" customWidth="1"/>
    <col min="4111" max="4352" width="9.140625" style="153"/>
    <col min="4353" max="4354" width="0" style="153" hidden="1" customWidth="1"/>
    <col min="4355" max="4355" width="69" style="153" customWidth="1"/>
    <col min="4356" max="4356" width="15" style="153" bestFit="1" customWidth="1"/>
    <col min="4357" max="4357" width="14.85546875" style="153" bestFit="1" customWidth="1"/>
    <col min="4358" max="4362" width="15" style="153" bestFit="1" customWidth="1"/>
    <col min="4363" max="4365" width="15" style="153" customWidth="1"/>
    <col min="4366" max="4366" width="15" style="153" bestFit="1" customWidth="1"/>
    <col min="4367" max="4608" width="9.140625" style="153"/>
    <col min="4609" max="4610" width="0" style="153" hidden="1" customWidth="1"/>
    <col min="4611" max="4611" width="69" style="153" customWidth="1"/>
    <col min="4612" max="4612" width="15" style="153" bestFit="1" customWidth="1"/>
    <col min="4613" max="4613" width="14.85546875" style="153" bestFit="1" customWidth="1"/>
    <col min="4614" max="4618" width="15" style="153" bestFit="1" customWidth="1"/>
    <col min="4619" max="4621" width="15" style="153" customWidth="1"/>
    <col min="4622" max="4622" width="15" style="153" bestFit="1" customWidth="1"/>
    <col min="4623" max="4864" width="9.140625" style="153"/>
    <col min="4865" max="4866" width="0" style="153" hidden="1" customWidth="1"/>
    <col min="4867" max="4867" width="69" style="153" customWidth="1"/>
    <col min="4868" max="4868" width="15" style="153" bestFit="1" customWidth="1"/>
    <col min="4869" max="4869" width="14.85546875" style="153" bestFit="1" customWidth="1"/>
    <col min="4870" max="4874" width="15" style="153" bestFit="1" customWidth="1"/>
    <col min="4875" max="4877" width="15" style="153" customWidth="1"/>
    <col min="4878" max="4878" width="15" style="153" bestFit="1" customWidth="1"/>
    <col min="4879" max="5120" width="9.140625" style="153"/>
    <col min="5121" max="5122" width="0" style="153" hidden="1" customWidth="1"/>
    <col min="5123" max="5123" width="69" style="153" customWidth="1"/>
    <col min="5124" max="5124" width="15" style="153" bestFit="1" customWidth="1"/>
    <col min="5125" max="5125" width="14.85546875" style="153" bestFit="1" customWidth="1"/>
    <col min="5126" max="5130" width="15" style="153" bestFit="1" customWidth="1"/>
    <col min="5131" max="5133" width="15" style="153" customWidth="1"/>
    <col min="5134" max="5134" width="15" style="153" bestFit="1" customWidth="1"/>
    <col min="5135" max="5376" width="9.140625" style="153"/>
    <col min="5377" max="5378" width="0" style="153" hidden="1" customWidth="1"/>
    <col min="5379" max="5379" width="69" style="153" customWidth="1"/>
    <col min="5380" max="5380" width="15" style="153" bestFit="1" customWidth="1"/>
    <col min="5381" max="5381" width="14.85546875" style="153" bestFit="1" customWidth="1"/>
    <col min="5382" max="5386" width="15" style="153" bestFit="1" customWidth="1"/>
    <col min="5387" max="5389" width="15" style="153" customWidth="1"/>
    <col min="5390" max="5390" width="15" style="153" bestFit="1" customWidth="1"/>
    <col min="5391" max="5632" width="9.140625" style="153"/>
    <col min="5633" max="5634" width="0" style="153" hidden="1" customWidth="1"/>
    <col min="5635" max="5635" width="69" style="153" customWidth="1"/>
    <col min="5636" max="5636" width="15" style="153" bestFit="1" customWidth="1"/>
    <col min="5637" max="5637" width="14.85546875" style="153" bestFit="1" customWidth="1"/>
    <col min="5638" max="5642" width="15" style="153" bestFit="1" customWidth="1"/>
    <col min="5643" max="5645" width="15" style="153" customWidth="1"/>
    <col min="5646" max="5646" width="15" style="153" bestFit="1" customWidth="1"/>
    <col min="5647" max="5888" width="9.140625" style="153"/>
    <col min="5889" max="5890" width="0" style="153" hidden="1" customWidth="1"/>
    <col min="5891" max="5891" width="69" style="153" customWidth="1"/>
    <col min="5892" max="5892" width="15" style="153" bestFit="1" customWidth="1"/>
    <col min="5893" max="5893" width="14.85546875" style="153" bestFit="1" customWidth="1"/>
    <col min="5894" max="5898" width="15" style="153" bestFit="1" customWidth="1"/>
    <col min="5899" max="5901" width="15" style="153" customWidth="1"/>
    <col min="5902" max="5902" width="15" style="153" bestFit="1" customWidth="1"/>
    <col min="5903" max="6144" width="9.140625" style="153"/>
    <col min="6145" max="6146" width="0" style="153" hidden="1" customWidth="1"/>
    <col min="6147" max="6147" width="69" style="153" customWidth="1"/>
    <col min="6148" max="6148" width="15" style="153" bestFit="1" customWidth="1"/>
    <col min="6149" max="6149" width="14.85546875" style="153" bestFit="1" customWidth="1"/>
    <col min="6150" max="6154" width="15" style="153" bestFit="1" customWidth="1"/>
    <col min="6155" max="6157" width="15" style="153" customWidth="1"/>
    <col min="6158" max="6158" width="15" style="153" bestFit="1" customWidth="1"/>
    <col min="6159" max="6400" width="9.140625" style="153"/>
    <col min="6401" max="6402" width="0" style="153" hidden="1" customWidth="1"/>
    <col min="6403" max="6403" width="69" style="153" customWidth="1"/>
    <col min="6404" max="6404" width="15" style="153" bestFit="1" customWidth="1"/>
    <col min="6405" max="6405" width="14.85546875" style="153" bestFit="1" customWidth="1"/>
    <col min="6406" max="6410" width="15" style="153" bestFit="1" customWidth="1"/>
    <col min="6411" max="6413" width="15" style="153" customWidth="1"/>
    <col min="6414" max="6414" width="15" style="153" bestFit="1" customWidth="1"/>
    <col min="6415" max="6656" width="9.140625" style="153"/>
    <col min="6657" max="6658" width="0" style="153" hidden="1" customWidth="1"/>
    <col min="6659" max="6659" width="69" style="153" customWidth="1"/>
    <col min="6660" max="6660" width="15" style="153" bestFit="1" customWidth="1"/>
    <col min="6661" max="6661" width="14.85546875" style="153" bestFit="1" customWidth="1"/>
    <col min="6662" max="6666" width="15" style="153" bestFit="1" customWidth="1"/>
    <col min="6667" max="6669" width="15" style="153" customWidth="1"/>
    <col min="6670" max="6670" width="15" style="153" bestFit="1" customWidth="1"/>
    <col min="6671" max="6912" width="9.140625" style="153"/>
    <col min="6913" max="6914" width="0" style="153" hidden="1" customWidth="1"/>
    <col min="6915" max="6915" width="69" style="153" customWidth="1"/>
    <col min="6916" max="6916" width="15" style="153" bestFit="1" customWidth="1"/>
    <col min="6917" max="6917" width="14.85546875" style="153" bestFit="1" customWidth="1"/>
    <col min="6918" max="6922" width="15" style="153" bestFit="1" customWidth="1"/>
    <col min="6923" max="6925" width="15" style="153" customWidth="1"/>
    <col min="6926" max="6926" width="15" style="153" bestFit="1" customWidth="1"/>
    <col min="6927" max="7168" width="9.140625" style="153"/>
    <col min="7169" max="7170" width="0" style="153" hidden="1" customWidth="1"/>
    <col min="7171" max="7171" width="69" style="153" customWidth="1"/>
    <col min="7172" max="7172" width="15" style="153" bestFit="1" customWidth="1"/>
    <col min="7173" max="7173" width="14.85546875" style="153" bestFit="1" customWidth="1"/>
    <col min="7174" max="7178" width="15" style="153" bestFit="1" customWidth="1"/>
    <col min="7179" max="7181" width="15" style="153" customWidth="1"/>
    <col min="7182" max="7182" width="15" style="153" bestFit="1" customWidth="1"/>
    <col min="7183" max="7424" width="9.140625" style="153"/>
    <col min="7425" max="7426" width="0" style="153" hidden="1" customWidth="1"/>
    <col min="7427" max="7427" width="69" style="153" customWidth="1"/>
    <col min="7428" max="7428" width="15" style="153" bestFit="1" customWidth="1"/>
    <col min="7429" max="7429" width="14.85546875" style="153" bestFit="1" customWidth="1"/>
    <col min="7430" max="7434" width="15" style="153" bestFit="1" customWidth="1"/>
    <col min="7435" max="7437" width="15" style="153" customWidth="1"/>
    <col min="7438" max="7438" width="15" style="153" bestFit="1" customWidth="1"/>
    <col min="7439" max="7680" width="9.140625" style="153"/>
    <col min="7681" max="7682" width="0" style="153" hidden="1" customWidth="1"/>
    <col min="7683" max="7683" width="69" style="153" customWidth="1"/>
    <col min="7684" max="7684" width="15" style="153" bestFit="1" customWidth="1"/>
    <col min="7685" max="7685" width="14.85546875" style="153" bestFit="1" customWidth="1"/>
    <col min="7686" max="7690" width="15" style="153" bestFit="1" customWidth="1"/>
    <col min="7691" max="7693" width="15" style="153" customWidth="1"/>
    <col min="7694" max="7694" width="15" style="153" bestFit="1" customWidth="1"/>
    <col min="7695" max="7936" width="9.140625" style="153"/>
    <col min="7937" max="7938" width="0" style="153" hidden="1" customWidth="1"/>
    <col min="7939" max="7939" width="69" style="153" customWidth="1"/>
    <col min="7940" max="7940" width="15" style="153" bestFit="1" customWidth="1"/>
    <col min="7941" max="7941" width="14.85546875" style="153" bestFit="1" customWidth="1"/>
    <col min="7942" max="7946" width="15" style="153" bestFit="1" customWidth="1"/>
    <col min="7947" max="7949" width="15" style="153" customWidth="1"/>
    <col min="7950" max="7950" width="15" style="153" bestFit="1" customWidth="1"/>
    <col min="7951" max="8192" width="9.140625" style="153"/>
    <col min="8193" max="8194" width="0" style="153" hidden="1" customWidth="1"/>
    <col min="8195" max="8195" width="69" style="153" customWidth="1"/>
    <col min="8196" max="8196" width="15" style="153" bestFit="1" customWidth="1"/>
    <col min="8197" max="8197" width="14.85546875" style="153" bestFit="1" customWidth="1"/>
    <col min="8198" max="8202" width="15" style="153" bestFit="1" customWidth="1"/>
    <col min="8203" max="8205" width="15" style="153" customWidth="1"/>
    <col min="8206" max="8206" width="15" style="153" bestFit="1" customWidth="1"/>
    <col min="8207" max="8448" width="9.140625" style="153"/>
    <col min="8449" max="8450" width="0" style="153" hidden="1" customWidth="1"/>
    <col min="8451" max="8451" width="69" style="153" customWidth="1"/>
    <col min="8452" max="8452" width="15" style="153" bestFit="1" customWidth="1"/>
    <col min="8453" max="8453" width="14.85546875" style="153" bestFit="1" customWidth="1"/>
    <col min="8454" max="8458" width="15" style="153" bestFit="1" customWidth="1"/>
    <col min="8459" max="8461" width="15" style="153" customWidth="1"/>
    <col min="8462" max="8462" width="15" style="153" bestFit="1" customWidth="1"/>
    <col min="8463" max="8704" width="9.140625" style="153"/>
    <col min="8705" max="8706" width="0" style="153" hidden="1" customWidth="1"/>
    <col min="8707" max="8707" width="69" style="153" customWidth="1"/>
    <col min="8708" max="8708" width="15" style="153" bestFit="1" customWidth="1"/>
    <col min="8709" max="8709" width="14.85546875" style="153" bestFit="1" customWidth="1"/>
    <col min="8710" max="8714" width="15" style="153" bestFit="1" customWidth="1"/>
    <col min="8715" max="8717" width="15" style="153" customWidth="1"/>
    <col min="8718" max="8718" width="15" style="153" bestFit="1" customWidth="1"/>
    <col min="8719" max="8960" width="9.140625" style="153"/>
    <col min="8961" max="8962" width="0" style="153" hidden="1" customWidth="1"/>
    <col min="8963" max="8963" width="69" style="153" customWidth="1"/>
    <col min="8964" max="8964" width="15" style="153" bestFit="1" customWidth="1"/>
    <col min="8965" max="8965" width="14.85546875" style="153" bestFit="1" customWidth="1"/>
    <col min="8966" max="8970" width="15" style="153" bestFit="1" customWidth="1"/>
    <col min="8971" max="8973" width="15" style="153" customWidth="1"/>
    <col min="8974" max="8974" width="15" style="153" bestFit="1" customWidth="1"/>
    <col min="8975" max="9216" width="9.140625" style="153"/>
    <col min="9217" max="9218" width="0" style="153" hidden="1" customWidth="1"/>
    <col min="9219" max="9219" width="69" style="153" customWidth="1"/>
    <col min="9220" max="9220" width="15" style="153" bestFit="1" customWidth="1"/>
    <col min="9221" max="9221" width="14.85546875" style="153" bestFit="1" customWidth="1"/>
    <col min="9222" max="9226" width="15" style="153" bestFit="1" customWidth="1"/>
    <col min="9227" max="9229" width="15" style="153" customWidth="1"/>
    <col min="9230" max="9230" width="15" style="153" bestFit="1" customWidth="1"/>
    <col min="9231" max="9472" width="9.140625" style="153"/>
    <col min="9473" max="9474" width="0" style="153" hidden="1" customWidth="1"/>
    <col min="9475" max="9475" width="69" style="153" customWidth="1"/>
    <col min="9476" max="9476" width="15" style="153" bestFit="1" customWidth="1"/>
    <col min="9477" max="9477" width="14.85546875" style="153" bestFit="1" customWidth="1"/>
    <col min="9478" max="9482" width="15" style="153" bestFit="1" customWidth="1"/>
    <col min="9483" max="9485" width="15" style="153" customWidth="1"/>
    <col min="9486" max="9486" width="15" style="153" bestFit="1" customWidth="1"/>
    <col min="9487" max="9728" width="9.140625" style="153"/>
    <col min="9729" max="9730" width="0" style="153" hidden="1" customWidth="1"/>
    <col min="9731" max="9731" width="69" style="153" customWidth="1"/>
    <col min="9732" max="9732" width="15" style="153" bestFit="1" customWidth="1"/>
    <col min="9733" max="9733" width="14.85546875" style="153" bestFit="1" customWidth="1"/>
    <col min="9734" max="9738" width="15" style="153" bestFit="1" customWidth="1"/>
    <col min="9739" max="9741" width="15" style="153" customWidth="1"/>
    <col min="9742" max="9742" width="15" style="153" bestFit="1" customWidth="1"/>
    <col min="9743" max="9984" width="9.140625" style="153"/>
    <col min="9985" max="9986" width="0" style="153" hidden="1" customWidth="1"/>
    <col min="9987" max="9987" width="69" style="153" customWidth="1"/>
    <col min="9988" max="9988" width="15" style="153" bestFit="1" customWidth="1"/>
    <col min="9989" max="9989" width="14.85546875" style="153" bestFit="1" customWidth="1"/>
    <col min="9990" max="9994" width="15" style="153" bestFit="1" customWidth="1"/>
    <col min="9995" max="9997" width="15" style="153" customWidth="1"/>
    <col min="9998" max="9998" width="15" style="153" bestFit="1" customWidth="1"/>
    <col min="9999" max="10240" width="9.140625" style="153"/>
    <col min="10241" max="10242" width="0" style="153" hidden="1" customWidth="1"/>
    <col min="10243" max="10243" width="69" style="153" customWidth="1"/>
    <col min="10244" max="10244" width="15" style="153" bestFit="1" customWidth="1"/>
    <col min="10245" max="10245" width="14.85546875" style="153" bestFit="1" customWidth="1"/>
    <col min="10246" max="10250" width="15" style="153" bestFit="1" customWidth="1"/>
    <col min="10251" max="10253" width="15" style="153" customWidth="1"/>
    <col min="10254" max="10254" width="15" style="153" bestFit="1" customWidth="1"/>
    <col min="10255" max="10496" width="9.140625" style="153"/>
    <col min="10497" max="10498" width="0" style="153" hidden="1" customWidth="1"/>
    <col min="10499" max="10499" width="69" style="153" customWidth="1"/>
    <col min="10500" max="10500" width="15" style="153" bestFit="1" customWidth="1"/>
    <col min="10501" max="10501" width="14.85546875" style="153" bestFit="1" customWidth="1"/>
    <col min="10502" max="10506" width="15" style="153" bestFit="1" customWidth="1"/>
    <col min="10507" max="10509" width="15" style="153" customWidth="1"/>
    <col min="10510" max="10510" width="15" style="153" bestFit="1" customWidth="1"/>
    <col min="10511" max="10752" width="9.140625" style="153"/>
    <col min="10753" max="10754" width="0" style="153" hidden="1" customWidth="1"/>
    <col min="10755" max="10755" width="69" style="153" customWidth="1"/>
    <col min="10756" max="10756" width="15" style="153" bestFit="1" customWidth="1"/>
    <col min="10757" max="10757" width="14.85546875" style="153" bestFit="1" customWidth="1"/>
    <col min="10758" max="10762" width="15" style="153" bestFit="1" customWidth="1"/>
    <col min="10763" max="10765" width="15" style="153" customWidth="1"/>
    <col min="10766" max="10766" width="15" style="153" bestFit="1" customWidth="1"/>
    <col min="10767" max="11008" width="9.140625" style="153"/>
    <col min="11009" max="11010" width="0" style="153" hidden="1" customWidth="1"/>
    <col min="11011" max="11011" width="69" style="153" customWidth="1"/>
    <col min="11012" max="11012" width="15" style="153" bestFit="1" customWidth="1"/>
    <col min="11013" max="11013" width="14.85546875" style="153" bestFit="1" customWidth="1"/>
    <col min="11014" max="11018" width="15" style="153" bestFit="1" customWidth="1"/>
    <col min="11019" max="11021" width="15" style="153" customWidth="1"/>
    <col min="11022" max="11022" width="15" style="153" bestFit="1" customWidth="1"/>
    <col min="11023" max="11264" width="9.140625" style="153"/>
    <col min="11265" max="11266" width="0" style="153" hidden="1" customWidth="1"/>
    <col min="11267" max="11267" width="69" style="153" customWidth="1"/>
    <col min="11268" max="11268" width="15" style="153" bestFit="1" customWidth="1"/>
    <col min="11269" max="11269" width="14.85546875" style="153" bestFit="1" customWidth="1"/>
    <col min="11270" max="11274" width="15" style="153" bestFit="1" customWidth="1"/>
    <col min="11275" max="11277" width="15" style="153" customWidth="1"/>
    <col min="11278" max="11278" width="15" style="153" bestFit="1" customWidth="1"/>
    <col min="11279" max="11520" width="9.140625" style="153"/>
    <col min="11521" max="11522" width="0" style="153" hidden="1" customWidth="1"/>
    <col min="11523" max="11523" width="69" style="153" customWidth="1"/>
    <col min="11524" max="11524" width="15" style="153" bestFit="1" customWidth="1"/>
    <col min="11525" max="11525" width="14.85546875" style="153" bestFit="1" customWidth="1"/>
    <col min="11526" max="11530" width="15" style="153" bestFit="1" customWidth="1"/>
    <col min="11531" max="11533" width="15" style="153" customWidth="1"/>
    <col min="11534" max="11534" width="15" style="153" bestFit="1" customWidth="1"/>
    <col min="11535" max="11776" width="9.140625" style="153"/>
    <col min="11777" max="11778" width="0" style="153" hidden="1" customWidth="1"/>
    <col min="11779" max="11779" width="69" style="153" customWidth="1"/>
    <col min="11780" max="11780" width="15" style="153" bestFit="1" customWidth="1"/>
    <col min="11781" max="11781" width="14.85546875" style="153" bestFit="1" customWidth="1"/>
    <col min="11782" max="11786" width="15" style="153" bestFit="1" customWidth="1"/>
    <col min="11787" max="11789" width="15" style="153" customWidth="1"/>
    <col min="11790" max="11790" width="15" style="153" bestFit="1" customWidth="1"/>
    <col min="11791" max="12032" width="9.140625" style="153"/>
    <col min="12033" max="12034" width="0" style="153" hidden="1" customWidth="1"/>
    <col min="12035" max="12035" width="69" style="153" customWidth="1"/>
    <col min="12036" max="12036" width="15" style="153" bestFit="1" customWidth="1"/>
    <col min="12037" max="12037" width="14.85546875" style="153" bestFit="1" customWidth="1"/>
    <col min="12038" max="12042" width="15" style="153" bestFit="1" customWidth="1"/>
    <col min="12043" max="12045" width="15" style="153" customWidth="1"/>
    <col min="12046" max="12046" width="15" style="153" bestFit="1" customWidth="1"/>
    <col min="12047" max="12288" width="9.140625" style="153"/>
    <col min="12289" max="12290" width="0" style="153" hidden="1" customWidth="1"/>
    <col min="12291" max="12291" width="69" style="153" customWidth="1"/>
    <col min="12292" max="12292" width="15" style="153" bestFit="1" customWidth="1"/>
    <col min="12293" max="12293" width="14.85546875" style="153" bestFit="1" customWidth="1"/>
    <col min="12294" max="12298" width="15" style="153" bestFit="1" customWidth="1"/>
    <col min="12299" max="12301" width="15" style="153" customWidth="1"/>
    <col min="12302" max="12302" width="15" style="153" bestFit="1" customWidth="1"/>
    <col min="12303" max="12544" width="9.140625" style="153"/>
    <col min="12545" max="12546" width="0" style="153" hidden="1" customWidth="1"/>
    <col min="12547" max="12547" width="69" style="153" customWidth="1"/>
    <col min="12548" max="12548" width="15" style="153" bestFit="1" customWidth="1"/>
    <col min="12549" max="12549" width="14.85546875" style="153" bestFit="1" customWidth="1"/>
    <col min="12550" max="12554" width="15" style="153" bestFit="1" customWidth="1"/>
    <col min="12555" max="12557" width="15" style="153" customWidth="1"/>
    <col min="12558" max="12558" width="15" style="153" bestFit="1" customWidth="1"/>
    <col min="12559" max="12800" width="9.140625" style="153"/>
    <col min="12801" max="12802" width="0" style="153" hidden="1" customWidth="1"/>
    <col min="12803" max="12803" width="69" style="153" customWidth="1"/>
    <col min="12804" max="12804" width="15" style="153" bestFit="1" customWidth="1"/>
    <col min="12805" max="12805" width="14.85546875" style="153" bestFit="1" customWidth="1"/>
    <col min="12806" max="12810" width="15" style="153" bestFit="1" customWidth="1"/>
    <col min="12811" max="12813" width="15" style="153" customWidth="1"/>
    <col min="12814" max="12814" width="15" style="153" bestFit="1" customWidth="1"/>
    <col min="12815" max="13056" width="9.140625" style="153"/>
    <col min="13057" max="13058" width="0" style="153" hidden="1" customWidth="1"/>
    <col min="13059" max="13059" width="69" style="153" customWidth="1"/>
    <col min="13060" max="13060" width="15" style="153" bestFit="1" customWidth="1"/>
    <col min="13061" max="13061" width="14.85546875" style="153" bestFit="1" customWidth="1"/>
    <col min="13062" max="13066" width="15" style="153" bestFit="1" customWidth="1"/>
    <col min="13067" max="13069" width="15" style="153" customWidth="1"/>
    <col min="13070" max="13070" width="15" style="153" bestFit="1" customWidth="1"/>
    <col min="13071" max="13312" width="9.140625" style="153"/>
    <col min="13313" max="13314" width="0" style="153" hidden="1" customWidth="1"/>
    <col min="13315" max="13315" width="69" style="153" customWidth="1"/>
    <col min="13316" max="13316" width="15" style="153" bestFit="1" customWidth="1"/>
    <col min="13317" max="13317" width="14.85546875" style="153" bestFit="1" customWidth="1"/>
    <col min="13318" max="13322" width="15" style="153" bestFit="1" customWidth="1"/>
    <col min="13323" max="13325" width="15" style="153" customWidth="1"/>
    <col min="13326" max="13326" width="15" style="153" bestFit="1" customWidth="1"/>
    <col min="13327" max="13568" width="9.140625" style="153"/>
    <col min="13569" max="13570" width="0" style="153" hidden="1" customWidth="1"/>
    <col min="13571" max="13571" width="69" style="153" customWidth="1"/>
    <col min="13572" max="13572" width="15" style="153" bestFit="1" customWidth="1"/>
    <col min="13573" max="13573" width="14.85546875" style="153" bestFit="1" customWidth="1"/>
    <col min="13574" max="13578" width="15" style="153" bestFit="1" customWidth="1"/>
    <col min="13579" max="13581" width="15" style="153" customWidth="1"/>
    <col min="13582" max="13582" width="15" style="153" bestFit="1" customWidth="1"/>
    <col min="13583" max="13824" width="9.140625" style="153"/>
    <col min="13825" max="13826" width="0" style="153" hidden="1" customWidth="1"/>
    <col min="13827" max="13827" width="69" style="153" customWidth="1"/>
    <col min="13828" max="13828" width="15" style="153" bestFit="1" customWidth="1"/>
    <col min="13829" max="13829" width="14.85546875" style="153" bestFit="1" customWidth="1"/>
    <col min="13830" max="13834" width="15" style="153" bestFit="1" customWidth="1"/>
    <col min="13835" max="13837" width="15" style="153" customWidth="1"/>
    <col min="13838" max="13838" width="15" style="153" bestFit="1" customWidth="1"/>
    <col min="13839" max="14080" width="9.140625" style="153"/>
    <col min="14081" max="14082" width="0" style="153" hidden="1" customWidth="1"/>
    <col min="14083" max="14083" width="69" style="153" customWidth="1"/>
    <col min="14084" max="14084" width="15" style="153" bestFit="1" customWidth="1"/>
    <col min="14085" max="14085" width="14.85546875" style="153" bestFit="1" customWidth="1"/>
    <col min="14086" max="14090" width="15" style="153" bestFit="1" customWidth="1"/>
    <col min="14091" max="14093" width="15" style="153" customWidth="1"/>
    <col min="14094" max="14094" width="15" style="153" bestFit="1" customWidth="1"/>
    <col min="14095" max="14336" width="9.140625" style="153"/>
    <col min="14337" max="14338" width="0" style="153" hidden="1" customWidth="1"/>
    <col min="14339" max="14339" width="69" style="153" customWidth="1"/>
    <col min="14340" max="14340" width="15" style="153" bestFit="1" customWidth="1"/>
    <col min="14341" max="14341" width="14.85546875" style="153" bestFit="1" customWidth="1"/>
    <col min="14342" max="14346" width="15" style="153" bestFit="1" customWidth="1"/>
    <col min="14347" max="14349" width="15" style="153" customWidth="1"/>
    <col min="14350" max="14350" width="15" style="153" bestFit="1" customWidth="1"/>
    <col min="14351" max="14592" width="9.140625" style="153"/>
    <col min="14593" max="14594" width="0" style="153" hidden="1" customWidth="1"/>
    <col min="14595" max="14595" width="69" style="153" customWidth="1"/>
    <col min="14596" max="14596" width="15" style="153" bestFit="1" customWidth="1"/>
    <col min="14597" max="14597" width="14.85546875" style="153" bestFit="1" customWidth="1"/>
    <col min="14598" max="14602" width="15" style="153" bestFit="1" customWidth="1"/>
    <col min="14603" max="14605" width="15" style="153" customWidth="1"/>
    <col min="14606" max="14606" width="15" style="153" bestFit="1" customWidth="1"/>
    <col min="14607" max="14848" width="9.140625" style="153"/>
    <col min="14849" max="14850" width="0" style="153" hidden="1" customWidth="1"/>
    <col min="14851" max="14851" width="69" style="153" customWidth="1"/>
    <col min="14852" max="14852" width="15" style="153" bestFit="1" customWidth="1"/>
    <col min="14853" max="14853" width="14.85546875" style="153" bestFit="1" customWidth="1"/>
    <col min="14854" max="14858" width="15" style="153" bestFit="1" customWidth="1"/>
    <col min="14859" max="14861" width="15" style="153" customWidth="1"/>
    <col min="14862" max="14862" width="15" style="153" bestFit="1" customWidth="1"/>
    <col min="14863" max="15104" width="9.140625" style="153"/>
    <col min="15105" max="15106" width="0" style="153" hidden="1" customWidth="1"/>
    <col min="15107" max="15107" width="69" style="153" customWidth="1"/>
    <col min="15108" max="15108" width="15" style="153" bestFit="1" customWidth="1"/>
    <col min="15109" max="15109" width="14.85546875" style="153" bestFit="1" customWidth="1"/>
    <col min="15110" max="15114" width="15" style="153" bestFit="1" customWidth="1"/>
    <col min="15115" max="15117" width="15" style="153" customWidth="1"/>
    <col min="15118" max="15118" width="15" style="153" bestFit="1" customWidth="1"/>
    <col min="15119" max="15360" width="9.140625" style="153"/>
    <col min="15361" max="15362" width="0" style="153" hidden="1" customWidth="1"/>
    <col min="15363" max="15363" width="69" style="153" customWidth="1"/>
    <col min="15364" max="15364" width="15" style="153" bestFit="1" customWidth="1"/>
    <col min="15365" max="15365" width="14.85546875" style="153" bestFit="1" customWidth="1"/>
    <col min="15366" max="15370" width="15" style="153" bestFit="1" customWidth="1"/>
    <col min="15371" max="15373" width="15" style="153" customWidth="1"/>
    <col min="15374" max="15374" width="15" style="153" bestFit="1" customWidth="1"/>
    <col min="15375" max="15616" width="9.140625" style="153"/>
    <col min="15617" max="15618" width="0" style="153" hidden="1" customWidth="1"/>
    <col min="15619" max="15619" width="69" style="153" customWidth="1"/>
    <col min="15620" max="15620" width="15" style="153" bestFit="1" customWidth="1"/>
    <col min="15621" max="15621" width="14.85546875" style="153" bestFit="1" customWidth="1"/>
    <col min="15622" max="15626" width="15" style="153" bestFit="1" customWidth="1"/>
    <col min="15627" max="15629" width="15" style="153" customWidth="1"/>
    <col min="15630" max="15630" width="15" style="153" bestFit="1" customWidth="1"/>
    <col min="15631" max="15872" width="9.140625" style="153"/>
    <col min="15873" max="15874" width="0" style="153" hidden="1" customWidth="1"/>
    <col min="15875" max="15875" width="69" style="153" customWidth="1"/>
    <col min="15876" max="15876" width="15" style="153" bestFit="1" customWidth="1"/>
    <col min="15877" max="15877" width="14.85546875" style="153" bestFit="1" customWidth="1"/>
    <col min="15878" max="15882" width="15" style="153" bestFit="1" customWidth="1"/>
    <col min="15883" max="15885" width="15" style="153" customWidth="1"/>
    <col min="15886" max="15886" width="15" style="153" bestFit="1" customWidth="1"/>
    <col min="15887" max="16128" width="9.140625" style="153"/>
    <col min="16129" max="16130" width="0" style="153" hidden="1" customWidth="1"/>
    <col min="16131" max="16131" width="69" style="153" customWidth="1"/>
    <col min="16132" max="16132" width="15" style="153" bestFit="1" customWidth="1"/>
    <col min="16133" max="16133" width="14.85546875" style="153" bestFit="1" customWidth="1"/>
    <col min="16134" max="16138" width="15" style="153" bestFit="1" customWidth="1"/>
    <col min="16139" max="16141" width="15" style="153" customWidth="1"/>
    <col min="16142" max="16142" width="15" style="153" bestFit="1" customWidth="1"/>
    <col min="16143" max="16384" width="9.140625" style="153"/>
  </cols>
  <sheetData>
    <row r="1" spans="1:14" s="292" customFormat="1" ht="30" customHeight="1">
      <c r="A1" s="53"/>
      <c r="B1" s="53"/>
      <c r="C1" s="897" t="s">
        <v>824</v>
      </c>
      <c r="D1" s="897"/>
      <c r="E1" s="897"/>
      <c r="F1" s="897"/>
      <c r="G1" s="897"/>
      <c r="H1" s="897"/>
      <c r="I1" s="897"/>
      <c r="J1" s="897"/>
      <c r="K1" s="897"/>
      <c r="L1" s="897"/>
      <c r="M1" s="897"/>
      <c r="N1" s="897"/>
    </row>
    <row r="2" spans="1:14" s="292" customFormat="1" ht="21" customHeight="1">
      <c r="A2" s="53"/>
      <c r="B2" s="53"/>
      <c r="C2" s="898" t="s">
        <v>768</v>
      </c>
      <c r="D2" s="898"/>
      <c r="E2" s="898"/>
      <c r="F2" s="898"/>
      <c r="G2" s="898"/>
      <c r="H2" s="898"/>
      <c r="I2" s="898"/>
      <c r="J2" s="898"/>
      <c r="K2" s="898"/>
      <c r="L2" s="898"/>
      <c r="M2" s="898"/>
      <c r="N2" s="898"/>
    </row>
    <row r="3" spans="1:14" s="293" customFormat="1" ht="30" customHeight="1">
      <c r="A3" s="53" t="s">
        <v>840</v>
      </c>
      <c r="B3" s="53"/>
      <c r="C3" s="899" t="s">
        <v>3</v>
      </c>
      <c r="D3" s="899"/>
      <c r="E3" s="899"/>
      <c r="F3" s="899"/>
      <c r="G3" s="899"/>
      <c r="H3" s="899"/>
      <c r="I3" s="899"/>
      <c r="J3" s="899"/>
      <c r="K3" s="899"/>
      <c r="L3" s="899"/>
      <c r="M3" s="899"/>
      <c r="N3" s="899"/>
    </row>
    <row r="4" spans="1:14" s="274" customFormat="1" ht="3.75" customHeight="1" thickBot="1">
      <c r="A4" s="272"/>
      <c r="B4" s="272"/>
      <c r="C4" s="273"/>
      <c r="D4" s="294"/>
      <c r="E4" s="295"/>
      <c r="F4" s="295"/>
      <c r="G4" s="295"/>
      <c r="H4" s="295"/>
      <c r="I4" s="295"/>
      <c r="J4" s="295"/>
      <c r="K4" s="295"/>
      <c r="L4" s="295"/>
      <c r="M4" s="295"/>
      <c r="N4" s="295"/>
    </row>
    <row r="5" spans="1:14" ht="15" customHeight="1" thickTop="1" thickBot="1">
      <c r="A5" s="298"/>
      <c r="B5" s="298"/>
      <c r="C5" s="277"/>
      <c r="D5" s="276">
        <v>2015</v>
      </c>
      <c r="E5" s="276">
        <v>2016</v>
      </c>
      <c r="F5" s="276">
        <v>2017</v>
      </c>
      <c r="G5" s="276">
        <v>2018</v>
      </c>
      <c r="H5" s="276">
        <v>2019</v>
      </c>
      <c r="I5" s="276">
        <v>2020</v>
      </c>
      <c r="J5" s="276">
        <v>2021</v>
      </c>
      <c r="K5" s="276">
        <v>2022</v>
      </c>
      <c r="L5" s="276">
        <v>2023</v>
      </c>
      <c r="M5" s="276">
        <v>2024</v>
      </c>
      <c r="N5" s="380">
        <v>2025</v>
      </c>
    </row>
    <row r="6" spans="1:14" s="96" customFormat="1" ht="15" customHeight="1" thickTop="1" thickBot="1">
      <c r="A6" s="296"/>
      <c r="B6" s="296"/>
      <c r="C6" s="386"/>
      <c r="D6" s="300" t="str">
        <f>"DIC"</f>
        <v>DIC</v>
      </c>
      <c r="E6" s="300" t="s">
        <v>738</v>
      </c>
      <c r="F6" s="301" t="str">
        <f>"DIC"</f>
        <v>DIC</v>
      </c>
      <c r="G6" s="300" t="s">
        <v>738</v>
      </c>
      <c r="H6" s="300" t="str">
        <f>"DIC"</f>
        <v>DIC</v>
      </c>
      <c r="I6" s="300" t="str">
        <f>"DIC"</f>
        <v>DIC</v>
      </c>
      <c r="J6" s="300" t="str">
        <f>"DIC"</f>
        <v>DIC</v>
      </c>
      <c r="K6" s="300" t="s">
        <v>738</v>
      </c>
      <c r="L6" s="300" t="s">
        <v>738</v>
      </c>
      <c r="M6" s="300" t="s">
        <v>738</v>
      </c>
      <c r="N6" s="300" t="s">
        <v>739</v>
      </c>
    </row>
    <row r="7" spans="1:14" s="96" customFormat="1" ht="15" customHeight="1" thickTop="1" thickBot="1">
      <c r="A7" s="296" t="s">
        <v>524</v>
      </c>
      <c r="B7" s="302" t="s">
        <v>772</v>
      </c>
      <c r="C7" s="303" t="s">
        <v>108</v>
      </c>
      <c r="D7" s="304">
        <v>6976620</v>
      </c>
      <c r="E7" s="304">
        <v>7406594</v>
      </c>
      <c r="F7" s="304">
        <v>3699790</v>
      </c>
      <c r="G7" s="304">
        <v>3853298</v>
      </c>
      <c r="H7" s="304">
        <v>3703507</v>
      </c>
      <c r="I7" s="304">
        <v>3583449</v>
      </c>
      <c r="J7" s="304">
        <v>4340530.9196999995</v>
      </c>
      <c r="K7" s="304">
        <v>4593800.8664799994</v>
      </c>
      <c r="L7" s="304">
        <v>2505387.7801599996</v>
      </c>
      <c r="M7" s="304">
        <v>3918713.0208599996</v>
      </c>
      <c r="N7" s="304">
        <v>3965123.5238699997</v>
      </c>
    </row>
    <row r="8" spans="1:14" s="96" customFormat="1" ht="15" customHeight="1" thickTop="1" thickBot="1">
      <c r="A8" s="298" t="s">
        <v>524</v>
      </c>
      <c r="B8" s="305" t="s">
        <v>773</v>
      </c>
      <c r="C8" s="306" t="s">
        <v>774</v>
      </c>
      <c r="D8" s="307">
        <v>188767</v>
      </c>
      <c r="E8" s="307">
        <v>177204</v>
      </c>
      <c r="F8" s="307">
        <v>71468</v>
      </c>
      <c r="G8" s="307">
        <v>75340</v>
      </c>
      <c r="H8" s="307">
        <v>135780</v>
      </c>
      <c r="I8" s="307">
        <v>316526</v>
      </c>
      <c r="J8" s="307">
        <v>431510.72247000004</v>
      </c>
      <c r="K8" s="307">
        <v>402193.99223000003</v>
      </c>
      <c r="L8" s="307">
        <v>117218.5592</v>
      </c>
      <c r="M8" s="307">
        <v>101414.38961</v>
      </c>
      <c r="N8" s="286">
        <v>142819.10199999998</v>
      </c>
    </row>
    <row r="9" spans="1:14" s="96" customFormat="1" ht="15" customHeight="1" thickTop="1">
      <c r="A9" s="53" t="s">
        <v>524</v>
      </c>
      <c r="B9" s="308" t="s">
        <v>775</v>
      </c>
      <c r="C9" s="309" t="s">
        <v>776</v>
      </c>
      <c r="D9" s="310">
        <v>187366</v>
      </c>
      <c r="E9" s="310">
        <v>174194</v>
      </c>
      <c r="F9" s="310">
        <v>71116</v>
      </c>
      <c r="G9" s="310">
        <v>75243</v>
      </c>
      <c r="H9" s="310">
        <v>135680</v>
      </c>
      <c r="I9" s="310">
        <v>315732</v>
      </c>
      <c r="J9" s="310">
        <v>431410.77448999998</v>
      </c>
      <c r="K9" s="310">
        <v>402075.60917000001</v>
      </c>
      <c r="L9" s="310">
        <v>117045.79076999999</v>
      </c>
      <c r="M9" s="310">
        <v>101346.06763000001</v>
      </c>
      <c r="N9" s="282">
        <v>142279.26645</v>
      </c>
    </row>
    <row r="10" spans="1:14" s="96" customFormat="1" ht="15" customHeight="1" thickBot="1">
      <c r="A10" s="53" t="s">
        <v>524</v>
      </c>
      <c r="B10" s="308" t="s">
        <v>777</v>
      </c>
      <c r="C10" s="309" t="s">
        <v>778</v>
      </c>
      <c r="D10" s="310">
        <v>1402</v>
      </c>
      <c r="E10" s="310">
        <v>3010</v>
      </c>
      <c r="F10" s="310">
        <v>353</v>
      </c>
      <c r="G10" s="310">
        <v>97</v>
      </c>
      <c r="H10" s="310">
        <v>100</v>
      </c>
      <c r="I10" s="310">
        <v>795</v>
      </c>
      <c r="J10" s="310">
        <v>99.947980000000001</v>
      </c>
      <c r="K10" s="310">
        <v>118.38306</v>
      </c>
      <c r="L10" s="310">
        <v>172.76842999999997</v>
      </c>
      <c r="M10" s="310">
        <v>68.321979999999996</v>
      </c>
      <c r="N10" s="282">
        <v>539.83555000000001</v>
      </c>
    </row>
    <row r="11" spans="1:14" s="96" customFormat="1" ht="15" customHeight="1" thickTop="1" thickBot="1">
      <c r="A11" s="298" t="s">
        <v>524</v>
      </c>
      <c r="B11" s="305" t="s">
        <v>779</v>
      </c>
      <c r="C11" s="306" t="s">
        <v>780</v>
      </c>
      <c r="D11" s="307">
        <v>1322722</v>
      </c>
      <c r="E11" s="307">
        <v>1288187</v>
      </c>
      <c r="F11" s="307">
        <v>544564</v>
      </c>
      <c r="G11" s="307">
        <v>623884</v>
      </c>
      <c r="H11" s="307">
        <v>631955</v>
      </c>
      <c r="I11" s="307">
        <v>881069</v>
      </c>
      <c r="J11" s="307">
        <v>1315751.1378199998</v>
      </c>
      <c r="K11" s="307">
        <v>1385038.26997</v>
      </c>
      <c r="L11" s="307">
        <v>881217.68776999996</v>
      </c>
      <c r="M11" s="307">
        <v>931594.38067999994</v>
      </c>
      <c r="N11" s="286">
        <v>889612.58115999983</v>
      </c>
    </row>
    <row r="12" spans="1:14" s="96" customFormat="1" ht="15" customHeight="1" thickTop="1">
      <c r="A12" s="53" t="s">
        <v>524</v>
      </c>
      <c r="B12" s="308" t="s">
        <v>781</v>
      </c>
      <c r="C12" s="309" t="s">
        <v>782</v>
      </c>
      <c r="D12" s="310">
        <v>1308597</v>
      </c>
      <c r="E12" s="310">
        <v>1270714</v>
      </c>
      <c r="F12" s="310">
        <v>538149</v>
      </c>
      <c r="G12" s="310">
        <v>616259</v>
      </c>
      <c r="H12" s="310">
        <v>623492</v>
      </c>
      <c r="I12" s="310">
        <v>871567</v>
      </c>
      <c r="J12" s="310">
        <v>1306181.1983699999</v>
      </c>
      <c r="K12" s="310">
        <v>1375069.18817</v>
      </c>
      <c r="L12" s="310">
        <v>871120.86000999995</v>
      </c>
      <c r="M12" s="310">
        <v>918253.88260999997</v>
      </c>
      <c r="N12" s="282">
        <v>876011.41922999988</v>
      </c>
    </row>
    <row r="13" spans="1:14" s="96" customFormat="1" ht="15" customHeight="1">
      <c r="A13" s="53" t="s">
        <v>524</v>
      </c>
      <c r="B13" s="308" t="s">
        <v>783</v>
      </c>
      <c r="C13" s="309" t="s">
        <v>784</v>
      </c>
      <c r="D13" s="310">
        <v>14125</v>
      </c>
      <c r="E13" s="310">
        <v>17473</v>
      </c>
      <c r="F13" s="310">
        <v>6416</v>
      </c>
      <c r="G13" s="310">
        <v>7625</v>
      </c>
      <c r="H13" s="310">
        <v>8462</v>
      </c>
      <c r="I13" s="310">
        <v>9502</v>
      </c>
      <c r="J13" s="310">
        <v>9569.9394499999999</v>
      </c>
      <c r="K13" s="310">
        <v>9969.0817999999999</v>
      </c>
      <c r="L13" s="310">
        <v>10096.82776</v>
      </c>
      <c r="M13" s="310">
        <v>13340.498070000001</v>
      </c>
      <c r="N13" s="282">
        <v>13601.161929999998</v>
      </c>
    </row>
    <row r="14" spans="1:14" s="96" customFormat="1" ht="15" customHeight="1">
      <c r="A14" s="53" t="s">
        <v>524</v>
      </c>
      <c r="B14" s="308" t="s">
        <v>785</v>
      </c>
      <c r="C14" s="309" t="s">
        <v>786</v>
      </c>
      <c r="D14" s="310">
        <v>0</v>
      </c>
      <c r="E14" s="310">
        <v>0</v>
      </c>
      <c r="F14" s="310">
        <v>0</v>
      </c>
      <c r="G14" s="310">
        <v>0</v>
      </c>
      <c r="H14" s="310">
        <v>0</v>
      </c>
      <c r="I14" s="310">
        <v>0</v>
      </c>
      <c r="J14" s="310">
        <v>0</v>
      </c>
      <c r="K14" s="310">
        <v>0</v>
      </c>
      <c r="L14" s="310">
        <v>0</v>
      </c>
      <c r="M14" s="310">
        <v>0</v>
      </c>
      <c r="N14" s="282">
        <v>0</v>
      </c>
    </row>
    <row r="15" spans="1:14" s="96" customFormat="1" ht="15" customHeight="1" thickBot="1">
      <c r="A15" s="53" t="s">
        <v>524</v>
      </c>
      <c r="B15" s="311">
        <v>212.04</v>
      </c>
      <c r="C15" s="309" t="s">
        <v>787</v>
      </c>
      <c r="D15" s="310">
        <v>0</v>
      </c>
      <c r="E15" s="310">
        <v>0</v>
      </c>
      <c r="F15" s="310">
        <v>0</v>
      </c>
      <c r="G15" s="310">
        <v>0</v>
      </c>
      <c r="H15" s="310">
        <v>0</v>
      </c>
      <c r="I15" s="310">
        <v>0</v>
      </c>
      <c r="J15" s="310">
        <v>0</v>
      </c>
      <c r="K15" s="310">
        <v>0</v>
      </c>
      <c r="L15" s="310">
        <v>0</v>
      </c>
      <c r="M15" s="310">
        <v>0</v>
      </c>
      <c r="N15" s="282">
        <v>0</v>
      </c>
    </row>
    <row r="16" spans="1:14" s="96" customFormat="1" ht="15" customHeight="1" thickTop="1" thickBot="1">
      <c r="A16" s="298" t="s">
        <v>524</v>
      </c>
      <c r="B16" s="305" t="s">
        <v>788</v>
      </c>
      <c r="C16" s="306" t="s">
        <v>789</v>
      </c>
      <c r="D16" s="307">
        <v>120056</v>
      </c>
      <c r="E16" s="307">
        <v>16475</v>
      </c>
      <c r="F16" s="307">
        <v>5264</v>
      </c>
      <c r="G16" s="307">
        <v>6342</v>
      </c>
      <c r="H16" s="307">
        <v>56974</v>
      </c>
      <c r="I16" s="307">
        <v>55525</v>
      </c>
      <c r="J16" s="307">
        <v>52459.773179999997</v>
      </c>
      <c r="K16" s="307">
        <v>167.16506000000001</v>
      </c>
      <c r="L16" s="307">
        <v>79.597529999999992</v>
      </c>
      <c r="M16" s="307">
        <v>15.286059999999999</v>
      </c>
      <c r="N16" s="286">
        <v>11.123619999999999</v>
      </c>
    </row>
    <row r="17" spans="1:14" s="96" customFormat="1" ht="15" customHeight="1" thickTop="1">
      <c r="A17" s="53" t="s">
        <v>524</v>
      </c>
      <c r="B17" s="308" t="s">
        <v>790</v>
      </c>
      <c r="C17" s="309" t="s">
        <v>791</v>
      </c>
      <c r="D17" s="310">
        <v>8988</v>
      </c>
      <c r="E17" s="310">
        <v>2084</v>
      </c>
      <c r="F17" s="310">
        <v>1447</v>
      </c>
      <c r="G17" s="310">
        <v>1219</v>
      </c>
      <c r="H17" s="310">
        <v>846</v>
      </c>
      <c r="I17" s="310">
        <v>460</v>
      </c>
      <c r="J17" s="310">
        <v>329.62617999999998</v>
      </c>
      <c r="K17" s="310">
        <v>167.16506000000001</v>
      </c>
      <c r="L17" s="310">
        <v>79.597529999999992</v>
      </c>
      <c r="M17" s="310">
        <v>1.06575</v>
      </c>
      <c r="N17" s="282">
        <v>2.6287199999999999</v>
      </c>
    </row>
    <row r="18" spans="1:14" s="96" customFormat="1" ht="15" customHeight="1">
      <c r="A18" s="53" t="s">
        <v>524</v>
      </c>
      <c r="B18" s="308" t="s">
        <v>792</v>
      </c>
      <c r="C18" s="309" t="s">
        <v>793</v>
      </c>
      <c r="D18" s="310">
        <v>54</v>
      </c>
      <c r="E18" s="310">
        <v>12</v>
      </c>
      <c r="F18" s="310">
        <v>0</v>
      </c>
      <c r="G18" s="310">
        <v>0</v>
      </c>
      <c r="H18" s="310">
        <v>0</v>
      </c>
      <c r="I18" s="310">
        <v>0</v>
      </c>
      <c r="J18" s="310">
        <v>0</v>
      </c>
      <c r="K18" s="310">
        <v>0</v>
      </c>
      <c r="L18" s="310">
        <v>0</v>
      </c>
      <c r="M18" s="310">
        <v>14.22031</v>
      </c>
      <c r="N18" s="282">
        <v>8.4948999999999995</v>
      </c>
    </row>
    <row r="19" spans="1:14" s="96" customFormat="1" ht="15" customHeight="1">
      <c r="A19" s="53" t="s">
        <v>524</v>
      </c>
      <c r="B19" s="308" t="s">
        <v>794</v>
      </c>
      <c r="C19" s="309" t="s">
        <v>795</v>
      </c>
      <c r="D19" s="310">
        <v>0</v>
      </c>
      <c r="E19" s="310">
        <v>4</v>
      </c>
      <c r="F19" s="310">
        <v>0</v>
      </c>
      <c r="G19" s="310">
        <v>0</v>
      </c>
      <c r="H19" s="310">
        <v>0</v>
      </c>
      <c r="I19" s="310">
        <v>0</v>
      </c>
      <c r="J19" s="310">
        <v>0</v>
      </c>
      <c r="K19" s="310">
        <v>0</v>
      </c>
      <c r="L19" s="310">
        <v>0</v>
      </c>
      <c r="M19" s="310">
        <v>0</v>
      </c>
      <c r="N19" s="282">
        <v>0</v>
      </c>
    </row>
    <row r="20" spans="1:14" s="96" customFormat="1" ht="15" customHeight="1">
      <c r="A20" s="53" t="s">
        <v>524</v>
      </c>
      <c r="B20" s="308" t="s">
        <v>796</v>
      </c>
      <c r="C20" s="309" t="s">
        <v>797</v>
      </c>
      <c r="D20" s="310">
        <v>72</v>
      </c>
      <c r="E20" s="310">
        <v>107</v>
      </c>
      <c r="F20" s="310">
        <v>0</v>
      </c>
      <c r="G20" s="310">
        <v>40</v>
      </c>
      <c r="H20" s="310">
        <v>60</v>
      </c>
      <c r="I20" s="310">
        <v>0</v>
      </c>
      <c r="J20" s="310">
        <v>0</v>
      </c>
      <c r="K20" s="310">
        <v>0</v>
      </c>
      <c r="L20" s="310">
        <v>0</v>
      </c>
      <c r="M20" s="310">
        <v>0</v>
      </c>
      <c r="N20" s="282">
        <v>0</v>
      </c>
    </row>
    <row r="21" spans="1:14" s="96" customFormat="1" ht="15" customHeight="1">
      <c r="A21" s="53" t="s">
        <v>524</v>
      </c>
      <c r="B21" s="308" t="s">
        <v>798</v>
      </c>
      <c r="C21" s="309" t="s">
        <v>799</v>
      </c>
      <c r="D21" s="310">
        <v>426</v>
      </c>
      <c r="E21" s="310">
        <v>32</v>
      </c>
      <c r="F21" s="310">
        <v>563</v>
      </c>
      <c r="G21" s="310">
        <v>119</v>
      </c>
      <c r="H21" s="310">
        <v>0</v>
      </c>
      <c r="I21" s="310">
        <v>0</v>
      </c>
      <c r="J21" s="310">
        <v>0</v>
      </c>
      <c r="K21" s="310">
        <v>0</v>
      </c>
      <c r="L21" s="310">
        <v>0</v>
      </c>
      <c r="M21" s="310">
        <v>0</v>
      </c>
      <c r="N21" s="282">
        <v>0</v>
      </c>
    </row>
    <row r="22" spans="1:14" s="96" customFormat="1" ht="15" customHeight="1">
      <c r="A22" s="53" t="s">
        <v>524</v>
      </c>
      <c r="B22" s="308" t="s">
        <v>800</v>
      </c>
      <c r="C22" s="309" t="s">
        <v>801</v>
      </c>
      <c r="D22" s="310">
        <v>107</v>
      </c>
      <c r="E22" s="310">
        <v>443</v>
      </c>
      <c r="F22" s="310">
        <v>520</v>
      </c>
      <c r="G22" s="310">
        <v>918</v>
      </c>
      <c r="H22" s="310">
        <v>1040</v>
      </c>
      <c r="I22" s="310">
        <v>65</v>
      </c>
      <c r="J22" s="310">
        <v>130.14699999999999</v>
      </c>
      <c r="K22" s="310">
        <v>0</v>
      </c>
      <c r="L22" s="310">
        <v>0</v>
      </c>
      <c r="M22" s="310">
        <v>0</v>
      </c>
      <c r="N22" s="282">
        <v>0</v>
      </c>
    </row>
    <row r="23" spans="1:14" s="96" customFormat="1" ht="15" customHeight="1">
      <c r="A23" s="53" t="s">
        <v>524</v>
      </c>
      <c r="B23" s="308" t="s">
        <v>802</v>
      </c>
      <c r="C23" s="309" t="s">
        <v>803</v>
      </c>
      <c r="D23" s="310">
        <v>5365</v>
      </c>
      <c r="E23" s="310">
        <v>52</v>
      </c>
      <c r="F23" s="310">
        <v>0</v>
      </c>
      <c r="G23" s="310">
        <v>2000</v>
      </c>
      <c r="H23" s="310">
        <v>0</v>
      </c>
      <c r="I23" s="310">
        <v>0</v>
      </c>
      <c r="J23" s="310">
        <v>0</v>
      </c>
      <c r="K23" s="310">
        <v>0</v>
      </c>
      <c r="L23" s="310">
        <v>0</v>
      </c>
      <c r="M23" s="310">
        <v>0</v>
      </c>
      <c r="N23" s="282">
        <v>0</v>
      </c>
    </row>
    <row r="24" spans="1:14" s="96" customFormat="1" ht="15" customHeight="1" thickBot="1">
      <c r="A24" s="53" t="s">
        <v>524</v>
      </c>
      <c r="B24" s="308" t="s">
        <v>804</v>
      </c>
      <c r="C24" s="309" t="s">
        <v>805</v>
      </c>
      <c r="D24" s="310">
        <v>105043</v>
      </c>
      <c r="E24" s="310">
        <v>13741</v>
      </c>
      <c r="F24" s="310">
        <v>2734</v>
      </c>
      <c r="G24" s="310">
        <v>2046</v>
      </c>
      <c r="H24" s="310">
        <v>55028</v>
      </c>
      <c r="I24" s="310">
        <v>55000</v>
      </c>
      <c r="J24" s="310">
        <v>52000</v>
      </c>
      <c r="K24" s="310">
        <v>0</v>
      </c>
      <c r="L24" s="310">
        <v>0</v>
      </c>
      <c r="M24" s="310">
        <v>0</v>
      </c>
      <c r="N24" s="282">
        <v>0</v>
      </c>
    </row>
    <row r="25" spans="1:14" s="96" customFormat="1" ht="15" customHeight="1" thickTop="1" thickBot="1">
      <c r="A25" s="296" t="s">
        <v>524</v>
      </c>
      <c r="B25" s="312" t="s">
        <v>806</v>
      </c>
      <c r="C25" s="306" t="s">
        <v>807</v>
      </c>
      <c r="D25" s="313">
        <v>72355</v>
      </c>
      <c r="E25" s="313">
        <v>81295</v>
      </c>
      <c r="F25" s="313">
        <v>43008</v>
      </c>
      <c r="G25" s="313">
        <v>58931</v>
      </c>
      <c r="H25" s="313">
        <v>56373</v>
      </c>
      <c r="I25" s="313">
        <v>39410</v>
      </c>
      <c r="J25" s="313">
        <v>35456.256500000003</v>
      </c>
      <c r="K25" s="313">
        <v>40095.355409999996</v>
      </c>
      <c r="L25" s="313">
        <v>47729.255990000005</v>
      </c>
      <c r="M25" s="313">
        <v>54774.604899999998</v>
      </c>
      <c r="N25" s="314">
        <v>54341.716919999992</v>
      </c>
    </row>
    <row r="26" spans="1:14" s="96" customFormat="1" ht="15" customHeight="1" thickTop="1" thickBot="1">
      <c r="A26" s="296" t="s">
        <v>524</v>
      </c>
      <c r="B26" s="312" t="s">
        <v>808</v>
      </c>
      <c r="C26" s="306" t="s">
        <v>809</v>
      </c>
      <c r="D26" s="313">
        <v>4959551</v>
      </c>
      <c r="E26" s="313">
        <v>5460134</v>
      </c>
      <c r="F26" s="313">
        <v>2772120</v>
      </c>
      <c r="G26" s="313">
        <v>2775817</v>
      </c>
      <c r="H26" s="313">
        <v>2508032</v>
      </c>
      <c r="I26" s="313">
        <v>2010001</v>
      </c>
      <c r="J26" s="313">
        <v>2203744.3764</v>
      </c>
      <c r="K26" s="313">
        <v>2490853.2798800003</v>
      </c>
      <c r="L26" s="313">
        <v>1407972.19092</v>
      </c>
      <c r="M26" s="313">
        <v>2553907.1621199995</v>
      </c>
      <c r="N26" s="314">
        <v>2597293.7356199999</v>
      </c>
    </row>
    <row r="27" spans="1:14" s="96" customFormat="1" ht="15" customHeight="1" thickTop="1" thickBot="1">
      <c r="A27" s="298" t="s">
        <v>524</v>
      </c>
      <c r="B27" s="315" t="s">
        <v>810</v>
      </c>
      <c r="C27" s="306" t="s">
        <v>811</v>
      </c>
      <c r="D27" s="307">
        <v>313168</v>
      </c>
      <c r="E27" s="307">
        <v>383298</v>
      </c>
      <c r="F27" s="307">
        <v>263365</v>
      </c>
      <c r="G27" s="307">
        <v>312983</v>
      </c>
      <c r="H27" s="307">
        <v>314393</v>
      </c>
      <c r="I27" s="307">
        <v>280916</v>
      </c>
      <c r="J27" s="307">
        <v>301608.65333</v>
      </c>
      <c r="K27" s="307">
        <v>275452.80392999999</v>
      </c>
      <c r="L27" s="307">
        <v>51170.488749999997</v>
      </c>
      <c r="M27" s="307">
        <v>277007.19748999999</v>
      </c>
      <c r="N27" s="286">
        <v>281045.26455000002</v>
      </c>
    </row>
    <row r="28" spans="1:14" s="96" customFormat="1" ht="15" customHeight="1" thickTop="1">
      <c r="A28" s="53" t="s">
        <v>524</v>
      </c>
      <c r="B28" s="308" t="s">
        <v>812</v>
      </c>
      <c r="C28" s="309" t="s">
        <v>813</v>
      </c>
      <c r="D28" s="310">
        <v>0</v>
      </c>
      <c r="E28" s="310">
        <v>0</v>
      </c>
      <c r="F28" s="310">
        <v>0</v>
      </c>
      <c r="G28" s="310">
        <v>0</v>
      </c>
      <c r="H28" s="310">
        <v>0</v>
      </c>
      <c r="I28" s="310">
        <v>0</v>
      </c>
      <c r="J28" s="310">
        <v>0</v>
      </c>
      <c r="K28" s="310">
        <v>0</v>
      </c>
      <c r="L28" s="310">
        <v>0</v>
      </c>
      <c r="M28" s="310">
        <v>0</v>
      </c>
      <c r="N28" s="282">
        <v>0</v>
      </c>
    </row>
    <row r="29" spans="1:14" s="96" customFormat="1" ht="15" customHeight="1">
      <c r="A29" s="53" t="s">
        <v>524</v>
      </c>
      <c r="B29" s="308" t="s">
        <v>814</v>
      </c>
      <c r="C29" s="309" t="s">
        <v>815</v>
      </c>
      <c r="D29" s="310">
        <v>446</v>
      </c>
      <c r="E29" s="310">
        <v>548</v>
      </c>
      <c r="F29" s="310">
        <v>668</v>
      </c>
      <c r="G29" s="310">
        <v>790</v>
      </c>
      <c r="H29" s="310">
        <v>792</v>
      </c>
      <c r="I29" s="310">
        <v>692</v>
      </c>
      <c r="J29" s="310">
        <v>1119.2173500000001</v>
      </c>
      <c r="K29" s="310">
        <v>1262.8680900000002</v>
      </c>
      <c r="L29" s="310">
        <v>0</v>
      </c>
      <c r="M29" s="310">
        <v>0</v>
      </c>
      <c r="N29" s="282">
        <v>0</v>
      </c>
    </row>
    <row r="30" spans="1:14" s="96" customFormat="1" ht="15" customHeight="1">
      <c r="A30" s="53" t="s">
        <v>524</v>
      </c>
      <c r="B30" s="308" t="s">
        <v>816</v>
      </c>
      <c r="C30" s="309" t="s">
        <v>817</v>
      </c>
      <c r="D30" s="310">
        <v>9009</v>
      </c>
      <c r="E30" s="310">
        <v>867</v>
      </c>
      <c r="F30" s="310">
        <v>351</v>
      </c>
      <c r="G30" s="310">
        <v>473</v>
      </c>
      <c r="H30" s="310">
        <v>3986</v>
      </c>
      <c r="I30" s="310">
        <v>11509</v>
      </c>
      <c r="J30" s="310">
        <v>8606.2797899999987</v>
      </c>
      <c r="K30" s="310">
        <v>3.9883000000000002</v>
      </c>
      <c r="L30" s="310">
        <v>35.769539999999999</v>
      </c>
      <c r="M30" s="310">
        <v>5.8763300000000003</v>
      </c>
      <c r="N30" s="282">
        <v>6.4705300000000001</v>
      </c>
    </row>
    <row r="31" spans="1:14" s="96" customFormat="1" ht="15" customHeight="1">
      <c r="A31" s="53" t="s">
        <v>524</v>
      </c>
      <c r="B31" s="316" t="s">
        <v>818</v>
      </c>
      <c r="C31" s="309" t="s">
        <v>819</v>
      </c>
      <c r="D31" s="310">
        <v>885</v>
      </c>
      <c r="E31" s="310">
        <v>659</v>
      </c>
      <c r="F31" s="310">
        <v>54</v>
      </c>
      <c r="G31" s="310">
        <v>111</v>
      </c>
      <c r="H31" s="310">
        <v>280</v>
      </c>
      <c r="I31" s="310">
        <v>241</v>
      </c>
      <c r="J31" s="310">
        <v>194.00964999999999</v>
      </c>
      <c r="K31" s="310">
        <v>197.11492000000001</v>
      </c>
      <c r="L31" s="310">
        <v>185.91851</v>
      </c>
      <c r="M31" s="310">
        <v>293.24694</v>
      </c>
      <c r="N31" s="282">
        <v>280.22359</v>
      </c>
    </row>
    <row r="32" spans="1:14" s="96" customFormat="1" ht="15" customHeight="1">
      <c r="A32" s="53" t="s">
        <v>524</v>
      </c>
      <c r="B32" s="316" t="s">
        <v>820</v>
      </c>
      <c r="C32" s="317" t="s">
        <v>821</v>
      </c>
      <c r="D32" s="310">
        <v>302827</v>
      </c>
      <c r="E32" s="310">
        <v>381224</v>
      </c>
      <c r="F32" s="310">
        <v>262292</v>
      </c>
      <c r="G32" s="310">
        <v>311609</v>
      </c>
      <c r="H32" s="310">
        <v>309334</v>
      </c>
      <c r="I32" s="310">
        <v>268474</v>
      </c>
      <c r="J32" s="310">
        <v>291689.14654000005</v>
      </c>
      <c r="K32" s="310">
        <v>273988.83262</v>
      </c>
      <c r="L32" s="310">
        <v>50948.8007</v>
      </c>
      <c r="M32" s="310">
        <v>276708.07422000001</v>
      </c>
      <c r="N32" s="282">
        <v>280758.57043000002</v>
      </c>
    </row>
    <row r="33" spans="1:14" s="96" customFormat="1" ht="15" customHeight="1">
      <c r="A33" s="53" t="s">
        <v>524</v>
      </c>
      <c r="B33" s="316" t="s">
        <v>822</v>
      </c>
      <c r="C33" s="387" t="s">
        <v>823</v>
      </c>
      <c r="D33" s="286">
        <v>23849</v>
      </c>
      <c r="E33" s="286">
        <v>16909</v>
      </c>
      <c r="F33" s="286">
        <v>0</v>
      </c>
      <c r="G33" s="286">
        <v>0</v>
      </c>
      <c r="H33" s="286">
        <v>92634</v>
      </c>
      <c r="I33" s="286">
        <v>294397</v>
      </c>
      <c r="J33" s="286">
        <v>135191.46462000001</v>
      </c>
      <c r="K33" s="286">
        <v>57126.628149999997</v>
      </c>
      <c r="L33" s="286">
        <v>1307717.3113499999</v>
      </c>
      <c r="M33" s="286">
        <v>246961.31695000001</v>
      </c>
      <c r="N33" s="286">
        <v>270223.95334000001</v>
      </c>
    </row>
    <row r="34" spans="1:14" ht="3.75" customHeight="1" thickBot="1">
      <c r="A34" s="53"/>
      <c r="B34" s="53"/>
      <c r="C34" s="319"/>
      <c r="D34" s="320"/>
      <c r="E34" s="321"/>
      <c r="F34" s="321"/>
      <c r="G34" s="321"/>
      <c r="H34" s="321"/>
      <c r="I34" s="321"/>
      <c r="J34" s="321"/>
      <c r="K34" s="321"/>
      <c r="L34" s="321"/>
      <c r="M34" s="321"/>
      <c r="N34" s="321"/>
    </row>
    <row r="35" spans="1:14" ht="15" customHeight="1" thickTop="1">
      <c r="A35" s="53"/>
      <c r="B35" s="53"/>
      <c r="C35" s="53"/>
      <c r="D35" s="322"/>
      <c r="E35" s="323"/>
      <c r="F35" s="323"/>
      <c r="G35" s="323"/>
      <c r="H35" s="323"/>
      <c r="I35" s="323"/>
      <c r="J35" s="323"/>
      <c r="K35" s="323"/>
      <c r="L35" s="323"/>
      <c r="M35" s="323"/>
      <c r="N35" s="323"/>
    </row>
  </sheetData>
  <mergeCells count="3">
    <mergeCell ref="C1:N1"/>
    <mergeCell ref="C2:N2"/>
    <mergeCell ref="C3:N3"/>
  </mergeCells>
  <pageMargins left="0.87" right="0.53" top="0.57999999999999996" bottom="0.33" header="0.5" footer="0.31"/>
  <pageSetup scale="39"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S51"/>
  <sheetViews>
    <sheetView zoomScaleNormal="100" workbookViewId="0">
      <selection sqref="A1:S1"/>
    </sheetView>
  </sheetViews>
  <sheetFormatPr baseColWidth="10" defaultColWidth="10.7109375" defaultRowHeight="12.75"/>
  <cols>
    <col min="1" max="1" width="39.140625" style="153" customWidth="1"/>
    <col min="2" max="2" width="20.7109375" style="153" bestFit="1" customWidth="1"/>
    <col min="3" max="3" width="18.7109375" style="153" customWidth="1"/>
    <col min="4" max="4" width="17.7109375" style="153" customWidth="1"/>
    <col min="5" max="5" width="14.28515625" style="153" customWidth="1"/>
    <col min="6" max="8" width="13.85546875" style="153" customWidth="1"/>
    <col min="9" max="9" width="17.7109375" style="153" customWidth="1"/>
    <col min="10" max="12" width="13.85546875" style="153" customWidth="1"/>
    <col min="13" max="14" width="17.7109375" style="153" customWidth="1"/>
    <col min="15" max="17" width="15.140625" style="153" customWidth="1"/>
    <col min="18" max="18" width="17" style="153" bestFit="1" customWidth="1"/>
    <col min="19" max="19" width="18.7109375" style="153" bestFit="1" customWidth="1"/>
    <col min="20" max="256" width="10.7109375" style="153"/>
    <col min="257" max="257" width="39.140625" style="153" customWidth="1"/>
    <col min="258" max="258" width="20.7109375" style="153" bestFit="1" customWidth="1"/>
    <col min="259" max="259" width="18.7109375" style="153" customWidth="1"/>
    <col min="260" max="260" width="17.7109375" style="153" customWidth="1"/>
    <col min="261" max="261" width="14.28515625" style="153" customWidth="1"/>
    <col min="262" max="264" width="13.85546875" style="153" customWidth="1"/>
    <col min="265" max="265" width="17.7109375" style="153" customWidth="1"/>
    <col min="266" max="268" width="13.85546875" style="153" customWidth="1"/>
    <col min="269" max="270" width="17.7109375" style="153" customWidth="1"/>
    <col min="271" max="273" width="15.140625" style="153" customWidth="1"/>
    <col min="274" max="274" width="17" style="153" bestFit="1" customWidth="1"/>
    <col min="275" max="275" width="18.7109375" style="153" bestFit="1" customWidth="1"/>
    <col min="276" max="512" width="10.7109375" style="153"/>
    <col min="513" max="513" width="39.140625" style="153" customWidth="1"/>
    <col min="514" max="514" width="20.7109375" style="153" bestFit="1" customWidth="1"/>
    <col min="515" max="515" width="18.7109375" style="153" customWidth="1"/>
    <col min="516" max="516" width="17.7109375" style="153" customWidth="1"/>
    <col min="517" max="517" width="14.28515625" style="153" customWidth="1"/>
    <col min="518" max="520" width="13.85546875" style="153" customWidth="1"/>
    <col min="521" max="521" width="17.7109375" style="153" customWidth="1"/>
    <col min="522" max="524" width="13.85546875" style="153" customWidth="1"/>
    <col min="525" max="526" width="17.7109375" style="153" customWidth="1"/>
    <col min="527" max="529" width="15.140625" style="153" customWidth="1"/>
    <col min="530" max="530" width="17" style="153" bestFit="1" customWidth="1"/>
    <col min="531" max="531" width="18.7109375" style="153" bestFit="1" customWidth="1"/>
    <col min="532" max="768" width="10.7109375" style="153"/>
    <col min="769" max="769" width="39.140625" style="153" customWidth="1"/>
    <col min="770" max="770" width="20.7109375" style="153" bestFit="1" customWidth="1"/>
    <col min="771" max="771" width="18.7109375" style="153" customWidth="1"/>
    <col min="772" max="772" width="17.7109375" style="153" customWidth="1"/>
    <col min="773" max="773" width="14.28515625" style="153" customWidth="1"/>
    <col min="774" max="776" width="13.85546875" style="153" customWidth="1"/>
    <col min="777" max="777" width="17.7109375" style="153" customWidth="1"/>
    <col min="778" max="780" width="13.85546875" style="153" customWidth="1"/>
    <col min="781" max="782" width="17.7109375" style="153" customWidth="1"/>
    <col min="783" max="785" width="15.140625" style="153" customWidth="1"/>
    <col min="786" max="786" width="17" style="153" bestFit="1" customWidth="1"/>
    <col min="787" max="787" width="18.7109375" style="153" bestFit="1" customWidth="1"/>
    <col min="788" max="1024" width="10.7109375" style="153"/>
    <col min="1025" max="1025" width="39.140625" style="153" customWidth="1"/>
    <col min="1026" max="1026" width="20.7109375" style="153" bestFit="1" customWidth="1"/>
    <col min="1027" max="1027" width="18.7109375" style="153" customWidth="1"/>
    <col min="1028" max="1028" width="17.7109375" style="153" customWidth="1"/>
    <col min="1029" max="1029" width="14.28515625" style="153" customWidth="1"/>
    <col min="1030" max="1032" width="13.85546875" style="153" customWidth="1"/>
    <col min="1033" max="1033" width="17.7109375" style="153" customWidth="1"/>
    <col min="1034" max="1036" width="13.85546875" style="153" customWidth="1"/>
    <col min="1037" max="1038" width="17.7109375" style="153" customWidth="1"/>
    <col min="1039" max="1041" width="15.140625" style="153" customWidth="1"/>
    <col min="1042" max="1042" width="17" style="153" bestFit="1" customWidth="1"/>
    <col min="1043" max="1043" width="18.7109375" style="153" bestFit="1" customWidth="1"/>
    <col min="1044" max="1280" width="10.7109375" style="153"/>
    <col min="1281" max="1281" width="39.140625" style="153" customWidth="1"/>
    <col min="1282" max="1282" width="20.7109375" style="153" bestFit="1" customWidth="1"/>
    <col min="1283" max="1283" width="18.7109375" style="153" customWidth="1"/>
    <col min="1284" max="1284" width="17.7109375" style="153" customWidth="1"/>
    <col min="1285" max="1285" width="14.28515625" style="153" customWidth="1"/>
    <col min="1286" max="1288" width="13.85546875" style="153" customWidth="1"/>
    <col min="1289" max="1289" width="17.7109375" style="153" customWidth="1"/>
    <col min="1290" max="1292" width="13.85546875" style="153" customWidth="1"/>
    <col min="1293" max="1294" width="17.7109375" style="153" customWidth="1"/>
    <col min="1295" max="1297" width="15.140625" style="153" customWidth="1"/>
    <col min="1298" max="1298" width="17" style="153" bestFit="1" customWidth="1"/>
    <col min="1299" max="1299" width="18.7109375" style="153" bestFit="1" customWidth="1"/>
    <col min="1300" max="1536" width="10.7109375" style="153"/>
    <col min="1537" max="1537" width="39.140625" style="153" customWidth="1"/>
    <col min="1538" max="1538" width="20.7109375" style="153" bestFit="1" customWidth="1"/>
    <col min="1539" max="1539" width="18.7109375" style="153" customWidth="1"/>
    <col min="1540" max="1540" width="17.7109375" style="153" customWidth="1"/>
    <col min="1541" max="1541" width="14.28515625" style="153" customWidth="1"/>
    <col min="1542" max="1544" width="13.85546875" style="153" customWidth="1"/>
    <col min="1545" max="1545" width="17.7109375" style="153" customWidth="1"/>
    <col min="1546" max="1548" width="13.85546875" style="153" customWidth="1"/>
    <col min="1549" max="1550" width="17.7109375" style="153" customWidth="1"/>
    <col min="1551" max="1553" width="15.140625" style="153" customWidth="1"/>
    <col min="1554" max="1554" width="17" style="153" bestFit="1" customWidth="1"/>
    <col min="1555" max="1555" width="18.7109375" style="153" bestFit="1" customWidth="1"/>
    <col min="1556" max="1792" width="10.7109375" style="153"/>
    <col min="1793" max="1793" width="39.140625" style="153" customWidth="1"/>
    <col min="1794" max="1794" width="20.7109375" style="153" bestFit="1" customWidth="1"/>
    <col min="1795" max="1795" width="18.7109375" style="153" customWidth="1"/>
    <col min="1796" max="1796" width="17.7109375" style="153" customWidth="1"/>
    <col min="1797" max="1797" width="14.28515625" style="153" customWidth="1"/>
    <col min="1798" max="1800" width="13.85546875" style="153" customWidth="1"/>
    <col min="1801" max="1801" width="17.7109375" style="153" customWidth="1"/>
    <col min="1802" max="1804" width="13.85546875" style="153" customWidth="1"/>
    <col min="1805" max="1806" width="17.7109375" style="153" customWidth="1"/>
    <col min="1807" max="1809" width="15.140625" style="153" customWidth="1"/>
    <col min="1810" max="1810" width="17" style="153" bestFit="1" customWidth="1"/>
    <col min="1811" max="1811" width="18.7109375" style="153" bestFit="1" customWidth="1"/>
    <col min="1812" max="2048" width="10.7109375" style="153"/>
    <col min="2049" max="2049" width="39.140625" style="153" customWidth="1"/>
    <col min="2050" max="2050" width="20.7109375" style="153" bestFit="1" customWidth="1"/>
    <col min="2051" max="2051" width="18.7109375" style="153" customWidth="1"/>
    <col min="2052" max="2052" width="17.7109375" style="153" customWidth="1"/>
    <col min="2053" max="2053" width="14.28515625" style="153" customWidth="1"/>
    <col min="2054" max="2056" width="13.85546875" style="153" customWidth="1"/>
    <col min="2057" max="2057" width="17.7109375" style="153" customWidth="1"/>
    <col min="2058" max="2060" width="13.85546875" style="153" customWidth="1"/>
    <col min="2061" max="2062" width="17.7109375" style="153" customWidth="1"/>
    <col min="2063" max="2065" width="15.140625" style="153" customWidth="1"/>
    <col min="2066" max="2066" width="17" style="153" bestFit="1" customWidth="1"/>
    <col min="2067" max="2067" width="18.7109375" style="153" bestFit="1" customWidth="1"/>
    <col min="2068" max="2304" width="10.7109375" style="153"/>
    <col min="2305" max="2305" width="39.140625" style="153" customWidth="1"/>
    <col min="2306" max="2306" width="20.7109375" style="153" bestFit="1" customWidth="1"/>
    <col min="2307" max="2307" width="18.7109375" style="153" customWidth="1"/>
    <col min="2308" max="2308" width="17.7109375" style="153" customWidth="1"/>
    <col min="2309" max="2309" width="14.28515625" style="153" customWidth="1"/>
    <col min="2310" max="2312" width="13.85546875" style="153" customWidth="1"/>
    <col min="2313" max="2313" width="17.7109375" style="153" customWidth="1"/>
    <col min="2314" max="2316" width="13.85546875" style="153" customWidth="1"/>
    <col min="2317" max="2318" width="17.7109375" style="153" customWidth="1"/>
    <col min="2319" max="2321" width="15.140625" style="153" customWidth="1"/>
    <col min="2322" max="2322" width="17" style="153" bestFit="1" customWidth="1"/>
    <col min="2323" max="2323" width="18.7109375" style="153" bestFit="1" customWidth="1"/>
    <col min="2324" max="2560" width="10.7109375" style="153"/>
    <col min="2561" max="2561" width="39.140625" style="153" customWidth="1"/>
    <col min="2562" max="2562" width="20.7109375" style="153" bestFit="1" customWidth="1"/>
    <col min="2563" max="2563" width="18.7109375" style="153" customWidth="1"/>
    <col min="2564" max="2564" width="17.7109375" style="153" customWidth="1"/>
    <col min="2565" max="2565" width="14.28515625" style="153" customWidth="1"/>
    <col min="2566" max="2568" width="13.85546875" style="153" customWidth="1"/>
    <col min="2569" max="2569" width="17.7109375" style="153" customWidth="1"/>
    <col min="2570" max="2572" width="13.85546875" style="153" customWidth="1"/>
    <col min="2573" max="2574" width="17.7109375" style="153" customWidth="1"/>
    <col min="2575" max="2577" width="15.140625" style="153" customWidth="1"/>
    <col min="2578" max="2578" width="17" style="153" bestFit="1" customWidth="1"/>
    <col min="2579" max="2579" width="18.7109375" style="153" bestFit="1" customWidth="1"/>
    <col min="2580" max="2816" width="10.7109375" style="153"/>
    <col min="2817" max="2817" width="39.140625" style="153" customWidth="1"/>
    <col min="2818" max="2818" width="20.7109375" style="153" bestFit="1" customWidth="1"/>
    <col min="2819" max="2819" width="18.7109375" style="153" customWidth="1"/>
    <col min="2820" max="2820" width="17.7109375" style="153" customWidth="1"/>
    <col min="2821" max="2821" width="14.28515625" style="153" customWidth="1"/>
    <col min="2822" max="2824" width="13.85546875" style="153" customWidth="1"/>
    <col min="2825" max="2825" width="17.7109375" style="153" customWidth="1"/>
    <col min="2826" max="2828" width="13.85546875" style="153" customWidth="1"/>
    <col min="2829" max="2830" width="17.7109375" style="153" customWidth="1"/>
    <col min="2831" max="2833" width="15.140625" style="153" customWidth="1"/>
    <col min="2834" max="2834" width="17" style="153" bestFit="1" customWidth="1"/>
    <col min="2835" max="2835" width="18.7109375" style="153" bestFit="1" customWidth="1"/>
    <col min="2836" max="3072" width="10.7109375" style="153"/>
    <col min="3073" max="3073" width="39.140625" style="153" customWidth="1"/>
    <col min="3074" max="3074" width="20.7109375" style="153" bestFit="1" customWidth="1"/>
    <col min="3075" max="3075" width="18.7109375" style="153" customWidth="1"/>
    <col min="3076" max="3076" width="17.7109375" style="153" customWidth="1"/>
    <col min="3077" max="3077" width="14.28515625" style="153" customWidth="1"/>
    <col min="3078" max="3080" width="13.85546875" style="153" customWidth="1"/>
    <col min="3081" max="3081" width="17.7109375" style="153" customWidth="1"/>
    <col min="3082" max="3084" width="13.85546875" style="153" customWidth="1"/>
    <col min="3085" max="3086" width="17.7109375" style="153" customWidth="1"/>
    <col min="3087" max="3089" width="15.140625" style="153" customWidth="1"/>
    <col min="3090" max="3090" width="17" style="153" bestFit="1" customWidth="1"/>
    <col min="3091" max="3091" width="18.7109375" style="153" bestFit="1" customWidth="1"/>
    <col min="3092" max="3328" width="10.7109375" style="153"/>
    <col min="3329" max="3329" width="39.140625" style="153" customWidth="1"/>
    <col min="3330" max="3330" width="20.7109375" style="153" bestFit="1" customWidth="1"/>
    <col min="3331" max="3331" width="18.7109375" style="153" customWidth="1"/>
    <col min="3332" max="3332" width="17.7109375" style="153" customWidth="1"/>
    <col min="3333" max="3333" width="14.28515625" style="153" customWidth="1"/>
    <col min="3334" max="3336" width="13.85546875" style="153" customWidth="1"/>
    <col min="3337" max="3337" width="17.7109375" style="153" customWidth="1"/>
    <col min="3338" max="3340" width="13.85546875" style="153" customWidth="1"/>
    <col min="3341" max="3342" width="17.7109375" style="153" customWidth="1"/>
    <col min="3343" max="3345" width="15.140625" style="153" customWidth="1"/>
    <col min="3346" max="3346" width="17" style="153" bestFit="1" customWidth="1"/>
    <col min="3347" max="3347" width="18.7109375" style="153" bestFit="1" customWidth="1"/>
    <col min="3348" max="3584" width="10.7109375" style="153"/>
    <col min="3585" max="3585" width="39.140625" style="153" customWidth="1"/>
    <col min="3586" max="3586" width="20.7109375" style="153" bestFit="1" customWidth="1"/>
    <col min="3587" max="3587" width="18.7109375" style="153" customWidth="1"/>
    <col min="3588" max="3588" width="17.7109375" style="153" customWidth="1"/>
    <col min="3589" max="3589" width="14.28515625" style="153" customWidth="1"/>
    <col min="3590" max="3592" width="13.85546875" style="153" customWidth="1"/>
    <col min="3593" max="3593" width="17.7109375" style="153" customWidth="1"/>
    <col min="3594" max="3596" width="13.85546875" style="153" customWidth="1"/>
    <col min="3597" max="3598" width="17.7109375" style="153" customWidth="1"/>
    <col min="3599" max="3601" width="15.140625" style="153" customWidth="1"/>
    <col min="3602" max="3602" width="17" style="153" bestFit="1" customWidth="1"/>
    <col min="3603" max="3603" width="18.7109375" style="153" bestFit="1" customWidth="1"/>
    <col min="3604" max="3840" width="10.7109375" style="153"/>
    <col min="3841" max="3841" width="39.140625" style="153" customWidth="1"/>
    <col min="3842" max="3842" width="20.7109375" style="153" bestFit="1" customWidth="1"/>
    <col min="3843" max="3843" width="18.7109375" style="153" customWidth="1"/>
    <col min="3844" max="3844" width="17.7109375" style="153" customWidth="1"/>
    <col min="3845" max="3845" width="14.28515625" style="153" customWidth="1"/>
    <col min="3846" max="3848" width="13.85546875" style="153" customWidth="1"/>
    <col min="3849" max="3849" width="17.7109375" style="153" customWidth="1"/>
    <col min="3850" max="3852" width="13.85546875" style="153" customWidth="1"/>
    <col min="3853" max="3854" width="17.7109375" style="153" customWidth="1"/>
    <col min="3855" max="3857" width="15.140625" style="153" customWidth="1"/>
    <col min="3858" max="3858" width="17" style="153" bestFit="1" customWidth="1"/>
    <col min="3859" max="3859" width="18.7109375" style="153" bestFit="1" customWidth="1"/>
    <col min="3860" max="4096" width="10.7109375" style="153"/>
    <col min="4097" max="4097" width="39.140625" style="153" customWidth="1"/>
    <col min="4098" max="4098" width="20.7109375" style="153" bestFit="1" customWidth="1"/>
    <col min="4099" max="4099" width="18.7109375" style="153" customWidth="1"/>
    <col min="4100" max="4100" width="17.7109375" style="153" customWidth="1"/>
    <col min="4101" max="4101" width="14.28515625" style="153" customWidth="1"/>
    <col min="4102" max="4104" width="13.85546875" style="153" customWidth="1"/>
    <col min="4105" max="4105" width="17.7109375" style="153" customWidth="1"/>
    <col min="4106" max="4108" width="13.85546875" style="153" customWidth="1"/>
    <col min="4109" max="4110" width="17.7109375" style="153" customWidth="1"/>
    <col min="4111" max="4113" width="15.140625" style="153" customWidth="1"/>
    <col min="4114" max="4114" width="17" style="153" bestFit="1" customWidth="1"/>
    <col min="4115" max="4115" width="18.7109375" style="153" bestFit="1" customWidth="1"/>
    <col min="4116" max="4352" width="10.7109375" style="153"/>
    <col min="4353" max="4353" width="39.140625" style="153" customWidth="1"/>
    <col min="4354" max="4354" width="20.7109375" style="153" bestFit="1" customWidth="1"/>
    <col min="4355" max="4355" width="18.7109375" style="153" customWidth="1"/>
    <col min="4356" max="4356" width="17.7109375" style="153" customWidth="1"/>
    <col min="4357" max="4357" width="14.28515625" style="153" customWidth="1"/>
    <col min="4358" max="4360" width="13.85546875" style="153" customWidth="1"/>
    <col min="4361" max="4361" width="17.7109375" style="153" customWidth="1"/>
    <col min="4362" max="4364" width="13.85546875" style="153" customWidth="1"/>
    <col min="4365" max="4366" width="17.7109375" style="153" customWidth="1"/>
    <col min="4367" max="4369" width="15.140625" style="153" customWidth="1"/>
    <col min="4370" max="4370" width="17" style="153" bestFit="1" customWidth="1"/>
    <col min="4371" max="4371" width="18.7109375" style="153" bestFit="1" customWidth="1"/>
    <col min="4372" max="4608" width="10.7109375" style="153"/>
    <col min="4609" max="4609" width="39.140625" style="153" customWidth="1"/>
    <col min="4610" max="4610" width="20.7109375" style="153" bestFit="1" customWidth="1"/>
    <col min="4611" max="4611" width="18.7109375" style="153" customWidth="1"/>
    <col min="4612" max="4612" width="17.7109375" style="153" customWidth="1"/>
    <col min="4613" max="4613" width="14.28515625" style="153" customWidth="1"/>
    <col min="4614" max="4616" width="13.85546875" style="153" customWidth="1"/>
    <col min="4617" max="4617" width="17.7109375" style="153" customWidth="1"/>
    <col min="4618" max="4620" width="13.85546875" style="153" customWidth="1"/>
    <col min="4621" max="4622" width="17.7109375" style="153" customWidth="1"/>
    <col min="4623" max="4625" width="15.140625" style="153" customWidth="1"/>
    <col min="4626" max="4626" width="17" style="153" bestFit="1" customWidth="1"/>
    <col min="4627" max="4627" width="18.7109375" style="153" bestFit="1" customWidth="1"/>
    <col min="4628" max="4864" width="10.7109375" style="153"/>
    <col min="4865" max="4865" width="39.140625" style="153" customWidth="1"/>
    <col min="4866" max="4866" width="20.7109375" style="153" bestFit="1" customWidth="1"/>
    <col min="4867" max="4867" width="18.7109375" style="153" customWidth="1"/>
    <col min="4868" max="4868" width="17.7109375" style="153" customWidth="1"/>
    <col min="4869" max="4869" width="14.28515625" style="153" customWidth="1"/>
    <col min="4870" max="4872" width="13.85546875" style="153" customWidth="1"/>
    <col min="4873" max="4873" width="17.7109375" style="153" customWidth="1"/>
    <col min="4874" max="4876" width="13.85546875" style="153" customWidth="1"/>
    <col min="4877" max="4878" width="17.7109375" style="153" customWidth="1"/>
    <col min="4879" max="4881" width="15.140625" style="153" customWidth="1"/>
    <col min="4882" max="4882" width="17" style="153" bestFit="1" customWidth="1"/>
    <col min="4883" max="4883" width="18.7109375" style="153" bestFit="1" customWidth="1"/>
    <col min="4884" max="5120" width="10.7109375" style="153"/>
    <col min="5121" max="5121" width="39.140625" style="153" customWidth="1"/>
    <col min="5122" max="5122" width="20.7109375" style="153" bestFit="1" customWidth="1"/>
    <col min="5123" max="5123" width="18.7109375" style="153" customWidth="1"/>
    <col min="5124" max="5124" width="17.7109375" style="153" customWidth="1"/>
    <col min="5125" max="5125" width="14.28515625" style="153" customWidth="1"/>
    <col min="5126" max="5128" width="13.85546875" style="153" customWidth="1"/>
    <col min="5129" max="5129" width="17.7109375" style="153" customWidth="1"/>
    <col min="5130" max="5132" width="13.85546875" style="153" customWidth="1"/>
    <col min="5133" max="5134" width="17.7109375" style="153" customWidth="1"/>
    <col min="5135" max="5137" width="15.140625" style="153" customWidth="1"/>
    <col min="5138" max="5138" width="17" style="153" bestFit="1" customWidth="1"/>
    <col min="5139" max="5139" width="18.7109375" style="153" bestFit="1" customWidth="1"/>
    <col min="5140" max="5376" width="10.7109375" style="153"/>
    <col min="5377" max="5377" width="39.140625" style="153" customWidth="1"/>
    <col min="5378" max="5378" width="20.7109375" style="153" bestFit="1" customWidth="1"/>
    <col min="5379" max="5379" width="18.7109375" style="153" customWidth="1"/>
    <col min="5380" max="5380" width="17.7109375" style="153" customWidth="1"/>
    <col min="5381" max="5381" width="14.28515625" style="153" customWidth="1"/>
    <col min="5382" max="5384" width="13.85546875" style="153" customWidth="1"/>
    <col min="5385" max="5385" width="17.7109375" style="153" customWidth="1"/>
    <col min="5386" max="5388" width="13.85546875" style="153" customWidth="1"/>
    <col min="5389" max="5390" width="17.7109375" style="153" customWidth="1"/>
    <col min="5391" max="5393" width="15.140625" style="153" customWidth="1"/>
    <col min="5394" max="5394" width="17" style="153" bestFit="1" customWidth="1"/>
    <col min="5395" max="5395" width="18.7109375" style="153" bestFit="1" customWidth="1"/>
    <col min="5396" max="5632" width="10.7109375" style="153"/>
    <col min="5633" max="5633" width="39.140625" style="153" customWidth="1"/>
    <col min="5634" max="5634" width="20.7109375" style="153" bestFit="1" customWidth="1"/>
    <col min="5635" max="5635" width="18.7109375" style="153" customWidth="1"/>
    <col min="5636" max="5636" width="17.7109375" style="153" customWidth="1"/>
    <col min="5637" max="5637" width="14.28515625" style="153" customWidth="1"/>
    <col min="5638" max="5640" width="13.85546875" style="153" customWidth="1"/>
    <col min="5641" max="5641" width="17.7109375" style="153" customWidth="1"/>
    <col min="5642" max="5644" width="13.85546875" style="153" customWidth="1"/>
    <col min="5645" max="5646" width="17.7109375" style="153" customWidth="1"/>
    <col min="5647" max="5649" width="15.140625" style="153" customWidth="1"/>
    <col min="5650" max="5650" width="17" style="153" bestFit="1" customWidth="1"/>
    <col min="5651" max="5651" width="18.7109375" style="153" bestFit="1" customWidth="1"/>
    <col min="5652" max="5888" width="10.7109375" style="153"/>
    <col min="5889" max="5889" width="39.140625" style="153" customWidth="1"/>
    <col min="5890" max="5890" width="20.7109375" style="153" bestFit="1" customWidth="1"/>
    <col min="5891" max="5891" width="18.7109375" style="153" customWidth="1"/>
    <col min="5892" max="5892" width="17.7109375" style="153" customWidth="1"/>
    <col min="5893" max="5893" width="14.28515625" style="153" customWidth="1"/>
    <col min="5894" max="5896" width="13.85546875" style="153" customWidth="1"/>
    <col min="5897" max="5897" width="17.7109375" style="153" customWidth="1"/>
    <col min="5898" max="5900" width="13.85546875" style="153" customWidth="1"/>
    <col min="5901" max="5902" width="17.7109375" style="153" customWidth="1"/>
    <col min="5903" max="5905" width="15.140625" style="153" customWidth="1"/>
    <col min="5906" max="5906" width="17" style="153" bestFit="1" customWidth="1"/>
    <col min="5907" max="5907" width="18.7109375" style="153" bestFit="1" customWidth="1"/>
    <col min="5908" max="6144" width="10.7109375" style="153"/>
    <col min="6145" max="6145" width="39.140625" style="153" customWidth="1"/>
    <col min="6146" max="6146" width="20.7109375" style="153" bestFit="1" customWidth="1"/>
    <col min="6147" max="6147" width="18.7109375" style="153" customWidth="1"/>
    <col min="6148" max="6148" width="17.7109375" style="153" customWidth="1"/>
    <col min="6149" max="6149" width="14.28515625" style="153" customWidth="1"/>
    <col min="6150" max="6152" width="13.85546875" style="153" customWidth="1"/>
    <col min="6153" max="6153" width="17.7109375" style="153" customWidth="1"/>
    <col min="6154" max="6156" width="13.85546875" style="153" customWidth="1"/>
    <col min="6157" max="6158" width="17.7109375" style="153" customWidth="1"/>
    <col min="6159" max="6161" width="15.140625" style="153" customWidth="1"/>
    <col min="6162" max="6162" width="17" style="153" bestFit="1" customWidth="1"/>
    <col min="6163" max="6163" width="18.7109375" style="153" bestFit="1" customWidth="1"/>
    <col min="6164" max="6400" width="10.7109375" style="153"/>
    <col min="6401" max="6401" width="39.140625" style="153" customWidth="1"/>
    <col min="6402" max="6402" width="20.7109375" style="153" bestFit="1" customWidth="1"/>
    <col min="6403" max="6403" width="18.7109375" style="153" customWidth="1"/>
    <col min="6404" max="6404" width="17.7109375" style="153" customWidth="1"/>
    <col min="6405" max="6405" width="14.28515625" style="153" customWidth="1"/>
    <col min="6406" max="6408" width="13.85546875" style="153" customWidth="1"/>
    <col min="6409" max="6409" width="17.7109375" style="153" customWidth="1"/>
    <col min="6410" max="6412" width="13.85546875" style="153" customWidth="1"/>
    <col min="6413" max="6414" width="17.7109375" style="153" customWidth="1"/>
    <col min="6415" max="6417" width="15.140625" style="153" customWidth="1"/>
    <col min="6418" max="6418" width="17" style="153" bestFit="1" customWidth="1"/>
    <col min="6419" max="6419" width="18.7109375" style="153" bestFit="1" customWidth="1"/>
    <col min="6420" max="6656" width="10.7109375" style="153"/>
    <col min="6657" max="6657" width="39.140625" style="153" customWidth="1"/>
    <col min="6658" max="6658" width="20.7109375" style="153" bestFit="1" customWidth="1"/>
    <col min="6659" max="6659" width="18.7109375" style="153" customWidth="1"/>
    <col min="6660" max="6660" width="17.7109375" style="153" customWidth="1"/>
    <col min="6661" max="6661" width="14.28515625" style="153" customWidth="1"/>
    <col min="6662" max="6664" width="13.85546875" style="153" customWidth="1"/>
    <col min="6665" max="6665" width="17.7109375" style="153" customWidth="1"/>
    <col min="6666" max="6668" width="13.85546875" style="153" customWidth="1"/>
    <col min="6669" max="6670" width="17.7109375" style="153" customWidth="1"/>
    <col min="6671" max="6673" width="15.140625" style="153" customWidth="1"/>
    <col min="6674" max="6674" width="17" style="153" bestFit="1" customWidth="1"/>
    <col min="6675" max="6675" width="18.7109375" style="153" bestFit="1" customWidth="1"/>
    <col min="6676" max="6912" width="10.7109375" style="153"/>
    <col min="6913" max="6913" width="39.140625" style="153" customWidth="1"/>
    <col min="6914" max="6914" width="20.7109375" style="153" bestFit="1" customWidth="1"/>
    <col min="6915" max="6915" width="18.7109375" style="153" customWidth="1"/>
    <col min="6916" max="6916" width="17.7109375" style="153" customWidth="1"/>
    <col min="6917" max="6917" width="14.28515625" style="153" customWidth="1"/>
    <col min="6918" max="6920" width="13.85546875" style="153" customWidth="1"/>
    <col min="6921" max="6921" width="17.7109375" style="153" customWidth="1"/>
    <col min="6922" max="6924" width="13.85546875" style="153" customWidth="1"/>
    <col min="6925" max="6926" width="17.7109375" style="153" customWidth="1"/>
    <col min="6927" max="6929" width="15.140625" style="153" customWidth="1"/>
    <col min="6930" max="6930" width="17" style="153" bestFit="1" customWidth="1"/>
    <col min="6931" max="6931" width="18.7109375" style="153" bestFit="1" customWidth="1"/>
    <col min="6932" max="7168" width="10.7109375" style="153"/>
    <col min="7169" max="7169" width="39.140625" style="153" customWidth="1"/>
    <col min="7170" max="7170" width="20.7109375" style="153" bestFit="1" customWidth="1"/>
    <col min="7171" max="7171" width="18.7109375" style="153" customWidth="1"/>
    <col min="7172" max="7172" width="17.7109375" style="153" customWidth="1"/>
    <col min="7173" max="7173" width="14.28515625" style="153" customWidth="1"/>
    <col min="7174" max="7176" width="13.85546875" style="153" customWidth="1"/>
    <col min="7177" max="7177" width="17.7109375" style="153" customWidth="1"/>
    <col min="7178" max="7180" width="13.85546875" style="153" customWidth="1"/>
    <col min="7181" max="7182" width="17.7109375" style="153" customWidth="1"/>
    <col min="7183" max="7185" width="15.140625" style="153" customWidth="1"/>
    <col min="7186" max="7186" width="17" style="153" bestFit="1" customWidth="1"/>
    <col min="7187" max="7187" width="18.7109375" style="153" bestFit="1" customWidth="1"/>
    <col min="7188" max="7424" width="10.7109375" style="153"/>
    <col min="7425" max="7425" width="39.140625" style="153" customWidth="1"/>
    <col min="7426" max="7426" width="20.7109375" style="153" bestFit="1" customWidth="1"/>
    <col min="7427" max="7427" width="18.7109375" style="153" customWidth="1"/>
    <col min="7428" max="7428" width="17.7109375" style="153" customWidth="1"/>
    <col min="7429" max="7429" width="14.28515625" style="153" customWidth="1"/>
    <col min="7430" max="7432" width="13.85546875" style="153" customWidth="1"/>
    <col min="7433" max="7433" width="17.7109375" style="153" customWidth="1"/>
    <col min="7434" max="7436" width="13.85546875" style="153" customWidth="1"/>
    <col min="7437" max="7438" width="17.7109375" style="153" customWidth="1"/>
    <col min="7439" max="7441" width="15.140625" style="153" customWidth="1"/>
    <col min="7442" max="7442" width="17" style="153" bestFit="1" customWidth="1"/>
    <col min="7443" max="7443" width="18.7109375" style="153" bestFit="1" customWidth="1"/>
    <col min="7444" max="7680" width="10.7109375" style="153"/>
    <col min="7681" max="7681" width="39.140625" style="153" customWidth="1"/>
    <col min="7682" max="7682" width="20.7109375" style="153" bestFit="1" customWidth="1"/>
    <col min="7683" max="7683" width="18.7109375" style="153" customWidth="1"/>
    <col min="7684" max="7684" width="17.7109375" style="153" customWidth="1"/>
    <col min="7685" max="7685" width="14.28515625" style="153" customWidth="1"/>
    <col min="7686" max="7688" width="13.85546875" style="153" customWidth="1"/>
    <col min="7689" max="7689" width="17.7109375" style="153" customWidth="1"/>
    <col min="7690" max="7692" width="13.85546875" style="153" customWidth="1"/>
    <col min="7693" max="7694" width="17.7109375" style="153" customWidth="1"/>
    <col min="7695" max="7697" width="15.140625" style="153" customWidth="1"/>
    <col min="7698" max="7698" width="17" style="153" bestFit="1" customWidth="1"/>
    <col min="7699" max="7699" width="18.7109375" style="153" bestFit="1" customWidth="1"/>
    <col min="7700" max="7936" width="10.7109375" style="153"/>
    <col min="7937" max="7937" width="39.140625" style="153" customWidth="1"/>
    <col min="7938" max="7938" width="20.7109375" style="153" bestFit="1" customWidth="1"/>
    <col min="7939" max="7939" width="18.7109375" style="153" customWidth="1"/>
    <col min="7940" max="7940" width="17.7109375" style="153" customWidth="1"/>
    <col min="7941" max="7941" width="14.28515625" style="153" customWidth="1"/>
    <col min="7942" max="7944" width="13.85546875" style="153" customWidth="1"/>
    <col min="7945" max="7945" width="17.7109375" style="153" customWidth="1"/>
    <col min="7946" max="7948" width="13.85546875" style="153" customWidth="1"/>
    <col min="7949" max="7950" width="17.7109375" style="153" customWidth="1"/>
    <col min="7951" max="7953" width="15.140625" style="153" customWidth="1"/>
    <col min="7954" max="7954" width="17" style="153" bestFit="1" customWidth="1"/>
    <col min="7955" max="7955" width="18.7109375" style="153" bestFit="1" customWidth="1"/>
    <col min="7956" max="8192" width="10.7109375" style="153"/>
    <col min="8193" max="8193" width="39.140625" style="153" customWidth="1"/>
    <col min="8194" max="8194" width="20.7109375" style="153" bestFit="1" customWidth="1"/>
    <col min="8195" max="8195" width="18.7109375" style="153" customWidth="1"/>
    <col min="8196" max="8196" width="17.7109375" style="153" customWidth="1"/>
    <col min="8197" max="8197" width="14.28515625" style="153" customWidth="1"/>
    <col min="8198" max="8200" width="13.85546875" style="153" customWidth="1"/>
    <col min="8201" max="8201" width="17.7109375" style="153" customWidth="1"/>
    <col min="8202" max="8204" width="13.85546875" style="153" customWidth="1"/>
    <col min="8205" max="8206" width="17.7109375" style="153" customWidth="1"/>
    <col min="8207" max="8209" width="15.140625" style="153" customWidth="1"/>
    <col min="8210" max="8210" width="17" style="153" bestFit="1" customWidth="1"/>
    <col min="8211" max="8211" width="18.7109375" style="153" bestFit="1" customWidth="1"/>
    <col min="8212" max="8448" width="10.7109375" style="153"/>
    <col min="8449" max="8449" width="39.140625" style="153" customWidth="1"/>
    <col min="8450" max="8450" width="20.7109375" style="153" bestFit="1" customWidth="1"/>
    <col min="8451" max="8451" width="18.7109375" style="153" customWidth="1"/>
    <col min="8452" max="8452" width="17.7109375" style="153" customWidth="1"/>
    <col min="8453" max="8453" width="14.28515625" style="153" customWidth="1"/>
    <col min="8454" max="8456" width="13.85546875" style="153" customWidth="1"/>
    <col min="8457" max="8457" width="17.7109375" style="153" customWidth="1"/>
    <col min="8458" max="8460" width="13.85546875" style="153" customWidth="1"/>
    <col min="8461" max="8462" width="17.7109375" style="153" customWidth="1"/>
    <col min="8463" max="8465" width="15.140625" style="153" customWidth="1"/>
    <col min="8466" max="8466" width="17" style="153" bestFit="1" customWidth="1"/>
    <col min="8467" max="8467" width="18.7109375" style="153" bestFit="1" customWidth="1"/>
    <col min="8468" max="8704" width="10.7109375" style="153"/>
    <col min="8705" max="8705" width="39.140625" style="153" customWidth="1"/>
    <col min="8706" max="8706" width="20.7109375" style="153" bestFit="1" customWidth="1"/>
    <col min="8707" max="8707" width="18.7109375" style="153" customWidth="1"/>
    <col min="8708" max="8708" width="17.7109375" style="153" customWidth="1"/>
    <col min="8709" max="8709" width="14.28515625" style="153" customWidth="1"/>
    <col min="8710" max="8712" width="13.85546875" style="153" customWidth="1"/>
    <col min="8713" max="8713" width="17.7109375" style="153" customWidth="1"/>
    <col min="8714" max="8716" width="13.85546875" style="153" customWidth="1"/>
    <col min="8717" max="8718" width="17.7109375" style="153" customWidth="1"/>
    <col min="8719" max="8721" width="15.140625" style="153" customWidth="1"/>
    <col min="8722" max="8722" width="17" style="153" bestFit="1" customWidth="1"/>
    <col min="8723" max="8723" width="18.7109375" style="153" bestFit="1" customWidth="1"/>
    <col min="8724" max="8960" width="10.7109375" style="153"/>
    <col min="8961" max="8961" width="39.140625" style="153" customWidth="1"/>
    <col min="8962" max="8962" width="20.7109375" style="153" bestFit="1" customWidth="1"/>
    <col min="8963" max="8963" width="18.7109375" style="153" customWidth="1"/>
    <col min="8964" max="8964" width="17.7109375" style="153" customWidth="1"/>
    <col min="8965" max="8965" width="14.28515625" style="153" customWidth="1"/>
    <col min="8966" max="8968" width="13.85546875" style="153" customWidth="1"/>
    <col min="8969" max="8969" width="17.7109375" style="153" customWidth="1"/>
    <col min="8970" max="8972" width="13.85546875" style="153" customWidth="1"/>
    <col min="8973" max="8974" width="17.7109375" style="153" customWidth="1"/>
    <col min="8975" max="8977" width="15.140625" style="153" customWidth="1"/>
    <col min="8978" max="8978" width="17" style="153" bestFit="1" customWidth="1"/>
    <col min="8979" max="8979" width="18.7109375" style="153" bestFit="1" customWidth="1"/>
    <col min="8980" max="9216" width="10.7109375" style="153"/>
    <col min="9217" max="9217" width="39.140625" style="153" customWidth="1"/>
    <col min="9218" max="9218" width="20.7109375" style="153" bestFit="1" customWidth="1"/>
    <col min="9219" max="9219" width="18.7109375" style="153" customWidth="1"/>
    <col min="9220" max="9220" width="17.7109375" style="153" customWidth="1"/>
    <col min="9221" max="9221" width="14.28515625" style="153" customWidth="1"/>
    <col min="9222" max="9224" width="13.85546875" style="153" customWidth="1"/>
    <col min="9225" max="9225" width="17.7109375" style="153" customWidth="1"/>
    <col min="9226" max="9228" width="13.85546875" style="153" customWidth="1"/>
    <col min="9229" max="9230" width="17.7109375" style="153" customWidth="1"/>
    <col min="9231" max="9233" width="15.140625" style="153" customWidth="1"/>
    <col min="9234" max="9234" width="17" style="153" bestFit="1" customWidth="1"/>
    <col min="9235" max="9235" width="18.7109375" style="153" bestFit="1" customWidth="1"/>
    <col min="9236" max="9472" width="10.7109375" style="153"/>
    <col min="9473" max="9473" width="39.140625" style="153" customWidth="1"/>
    <col min="9474" max="9474" width="20.7109375" style="153" bestFit="1" customWidth="1"/>
    <col min="9475" max="9475" width="18.7109375" style="153" customWidth="1"/>
    <col min="9476" max="9476" width="17.7109375" style="153" customWidth="1"/>
    <col min="9477" max="9477" width="14.28515625" style="153" customWidth="1"/>
    <col min="9478" max="9480" width="13.85546875" style="153" customWidth="1"/>
    <col min="9481" max="9481" width="17.7109375" style="153" customWidth="1"/>
    <col min="9482" max="9484" width="13.85546875" style="153" customWidth="1"/>
    <col min="9485" max="9486" width="17.7109375" style="153" customWidth="1"/>
    <col min="9487" max="9489" width="15.140625" style="153" customWidth="1"/>
    <col min="9490" max="9490" width="17" style="153" bestFit="1" customWidth="1"/>
    <col min="9491" max="9491" width="18.7109375" style="153" bestFit="1" customWidth="1"/>
    <col min="9492" max="9728" width="10.7109375" style="153"/>
    <col min="9729" max="9729" width="39.140625" style="153" customWidth="1"/>
    <col min="9730" max="9730" width="20.7109375" style="153" bestFit="1" customWidth="1"/>
    <col min="9731" max="9731" width="18.7109375" style="153" customWidth="1"/>
    <col min="9732" max="9732" width="17.7109375" style="153" customWidth="1"/>
    <col min="9733" max="9733" width="14.28515625" style="153" customWidth="1"/>
    <col min="9734" max="9736" width="13.85546875" style="153" customWidth="1"/>
    <col min="9737" max="9737" width="17.7109375" style="153" customWidth="1"/>
    <col min="9738" max="9740" width="13.85546875" style="153" customWidth="1"/>
    <col min="9741" max="9742" width="17.7109375" style="153" customWidth="1"/>
    <col min="9743" max="9745" width="15.140625" style="153" customWidth="1"/>
    <col min="9746" max="9746" width="17" style="153" bestFit="1" customWidth="1"/>
    <col min="9747" max="9747" width="18.7109375" style="153" bestFit="1" customWidth="1"/>
    <col min="9748" max="9984" width="10.7109375" style="153"/>
    <col min="9985" max="9985" width="39.140625" style="153" customWidth="1"/>
    <col min="9986" max="9986" width="20.7109375" style="153" bestFit="1" customWidth="1"/>
    <col min="9987" max="9987" width="18.7109375" style="153" customWidth="1"/>
    <col min="9988" max="9988" width="17.7109375" style="153" customWidth="1"/>
    <col min="9989" max="9989" width="14.28515625" style="153" customWidth="1"/>
    <col min="9990" max="9992" width="13.85546875" style="153" customWidth="1"/>
    <col min="9993" max="9993" width="17.7109375" style="153" customWidth="1"/>
    <col min="9994" max="9996" width="13.85546875" style="153" customWidth="1"/>
    <col min="9997" max="9998" width="17.7109375" style="153" customWidth="1"/>
    <col min="9999" max="10001" width="15.140625" style="153" customWidth="1"/>
    <col min="10002" max="10002" width="17" style="153" bestFit="1" customWidth="1"/>
    <col min="10003" max="10003" width="18.7109375" style="153" bestFit="1" customWidth="1"/>
    <col min="10004" max="10240" width="10.7109375" style="153"/>
    <col min="10241" max="10241" width="39.140625" style="153" customWidth="1"/>
    <col min="10242" max="10242" width="20.7109375" style="153" bestFit="1" customWidth="1"/>
    <col min="10243" max="10243" width="18.7109375" style="153" customWidth="1"/>
    <col min="10244" max="10244" width="17.7109375" style="153" customWidth="1"/>
    <col min="10245" max="10245" width="14.28515625" style="153" customWidth="1"/>
    <col min="10246" max="10248" width="13.85546875" style="153" customWidth="1"/>
    <col min="10249" max="10249" width="17.7109375" style="153" customWidth="1"/>
    <col min="10250" max="10252" width="13.85546875" style="153" customWidth="1"/>
    <col min="10253" max="10254" width="17.7109375" style="153" customWidth="1"/>
    <col min="10255" max="10257" width="15.140625" style="153" customWidth="1"/>
    <col min="10258" max="10258" width="17" style="153" bestFit="1" customWidth="1"/>
    <col min="10259" max="10259" width="18.7109375" style="153" bestFit="1" customWidth="1"/>
    <col min="10260" max="10496" width="10.7109375" style="153"/>
    <col min="10497" max="10497" width="39.140625" style="153" customWidth="1"/>
    <col min="10498" max="10498" width="20.7109375" style="153" bestFit="1" customWidth="1"/>
    <col min="10499" max="10499" width="18.7109375" style="153" customWidth="1"/>
    <col min="10500" max="10500" width="17.7109375" style="153" customWidth="1"/>
    <col min="10501" max="10501" width="14.28515625" style="153" customWidth="1"/>
    <col min="10502" max="10504" width="13.85546875" style="153" customWidth="1"/>
    <col min="10505" max="10505" width="17.7109375" style="153" customWidth="1"/>
    <col min="10506" max="10508" width="13.85546875" style="153" customWidth="1"/>
    <col min="10509" max="10510" width="17.7109375" style="153" customWidth="1"/>
    <col min="10511" max="10513" width="15.140625" style="153" customWidth="1"/>
    <col min="10514" max="10514" width="17" style="153" bestFit="1" customWidth="1"/>
    <col min="10515" max="10515" width="18.7109375" style="153" bestFit="1" customWidth="1"/>
    <col min="10516" max="10752" width="10.7109375" style="153"/>
    <col min="10753" max="10753" width="39.140625" style="153" customWidth="1"/>
    <col min="10754" max="10754" width="20.7109375" style="153" bestFit="1" customWidth="1"/>
    <col min="10755" max="10755" width="18.7109375" style="153" customWidth="1"/>
    <col min="10756" max="10756" width="17.7109375" style="153" customWidth="1"/>
    <col min="10757" max="10757" width="14.28515625" style="153" customWidth="1"/>
    <col min="10758" max="10760" width="13.85546875" style="153" customWidth="1"/>
    <col min="10761" max="10761" width="17.7109375" style="153" customWidth="1"/>
    <col min="10762" max="10764" width="13.85546875" style="153" customWidth="1"/>
    <col min="10765" max="10766" width="17.7109375" style="153" customWidth="1"/>
    <col min="10767" max="10769" width="15.140625" style="153" customWidth="1"/>
    <col min="10770" max="10770" width="17" style="153" bestFit="1" customWidth="1"/>
    <col min="10771" max="10771" width="18.7109375" style="153" bestFit="1" customWidth="1"/>
    <col min="10772" max="11008" width="10.7109375" style="153"/>
    <col min="11009" max="11009" width="39.140625" style="153" customWidth="1"/>
    <col min="11010" max="11010" width="20.7109375" style="153" bestFit="1" customWidth="1"/>
    <col min="11011" max="11011" width="18.7109375" style="153" customWidth="1"/>
    <col min="11012" max="11012" width="17.7109375" style="153" customWidth="1"/>
    <col min="11013" max="11013" width="14.28515625" style="153" customWidth="1"/>
    <col min="11014" max="11016" width="13.85546875" style="153" customWidth="1"/>
    <col min="11017" max="11017" width="17.7109375" style="153" customWidth="1"/>
    <col min="11018" max="11020" width="13.85546875" style="153" customWidth="1"/>
    <col min="11021" max="11022" width="17.7109375" style="153" customWidth="1"/>
    <col min="11023" max="11025" width="15.140625" style="153" customWidth="1"/>
    <col min="11026" max="11026" width="17" style="153" bestFit="1" customWidth="1"/>
    <col min="11027" max="11027" width="18.7109375" style="153" bestFit="1" customWidth="1"/>
    <col min="11028" max="11264" width="10.7109375" style="153"/>
    <col min="11265" max="11265" width="39.140625" style="153" customWidth="1"/>
    <col min="11266" max="11266" width="20.7109375" style="153" bestFit="1" customWidth="1"/>
    <col min="11267" max="11267" width="18.7109375" style="153" customWidth="1"/>
    <col min="11268" max="11268" width="17.7109375" style="153" customWidth="1"/>
    <col min="11269" max="11269" width="14.28515625" style="153" customWidth="1"/>
    <col min="11270" max="11272" width="13.85546875" style="153" customWidth="1"/>
    <col min="11273" max="11273" width="17.7109375" style="153" customWidth="1"/>
    <col min="11274" max="11276" width="13.85546875" style="153" customWidth="1"/>
    <col min="11277" max="11278" width="17.7109375" style="153" customWidth="1"/>
    <col min="11279" max="11281" width="15.140625" style="153" customWidth="1"/>
    <col min="11282" max="11282" width="17" style="153" bestFit="1" customWidth="1"/>
    <col min="11283" max="11283" width="18.7109375" style="153" bestFit="1" customWidth="1"/>
    <col min="11284" max="11520" width="10.7109375" style="153"/>
    <col min="11521" max="11521" width="39.140625" style="153" customWidth="1"/>
    <col min="11522" max="11522" width="20.7109375" style="153" bestFit="1" customWidth="1"/>
    <col min="11523" max="11523" width="18.7109375" style="153" customWidth="1"/>
    <col min="11524" max="11524" width="17.7109375" style="153" customWidth="1"/>
    <col min="11525" max="11525" width="14.28515625" style="153" customWidth="1"/>
    <col min="11526" max="11528" width="13.85546875" style="153" customWidth="1"/>
    <col min="11529" max="11529" width="17.7109375" style="153" customWidth="1"/>
    <col min="11530" max="11532" width="13.85546875" style="153" customWidth="1"/>
    <col min="11533" max="11534" width="17.7109375" style="153" customWidth="1"/>
    <col min="11535" max="11537" width="15.140625" style="153" customWidth="1"/>
    <col min="11538" max="11538" width="17" style="153" bestFit="1" customWidth="1"/>
    <col min="11539" max="11539" width="18.7109375" style="153" bestFit="1" customWidth="1"/>
    <col min="11540" max="11776" width="10.7109375" style="153"/>
    <col min="11777" max="11777" width="39.140625" style="153" customWidth="1"/>
    <col min="11778" max="11778" width="20.7109375" style="153" bestFit="1" customWidth="1"/>
    <col min="11779" max="11779" width="18.7109375" style="153" customWidth="1"/>
    <col min="11780" max="11780" width="17.7109375" style="153" customWidth="1"/>
    <col min="11781" max="11781" width="14.28515625" style="153" customWidth="1"/>
    <col min="11782" max="11784" width="13.85546875" style="153" customWidth="1"/>
    <col min="11785" max="11785" width="17.7109375" style="153" customWidth="1"/>
    <col min="11786" max="11788" width="13.85546875" style="153" customWidth="1"/>
    <col min="11789" max="11790" width="17.7109375" style="153" customWidth="1"/>
    <col min="11791" max="11793" width="15.140625" style="153" customWidth="1"/>
    <col min="11794" max="11794" width="17" style="153" bestFit="1" customWidth="1"/>
    <col min="11795" max="11795" width="18.7109375" style="153" bestFit="1" customWidth="1"/>
    <col min="11796" max="12032" width="10.7109375" style="153"/>
    <col min="12033" max="12033" width="39.140625" style="153" customWidth="1"/>
    <col min="12034" max="12034" width="20.7109375" style="153" bestFit="1" customWidth="1"/>
    <col min="12035" max="12035" width="18.7109375" style="153" customWidth="1"/>
    <col min="12036" max="12036" width="17.7109375" style="153" customWidth="1"/>
    <col min="12037" max="12037" width="14.28515625" style="153" customWidth="1"/>
    <col min="12038" max="12040" width="13.85546875" style="153" customWidth="1"/>
    <col min="12041" max="12041" width="17.7109375" style="153" customWidth="1"/>
    <col min="12042" max="12044" width="13.85546875" style="153" customWidth="1"/>
    <col min="12045" max="12046" width="17.7109375" style="153" customWidth="1"/>
    <col min="12047" max="12049" width="15.140625" style="153" customWidth="1"/>
    <col min="12050" max="12050" width="17" style="153" bestFit="1" customWidth="1"/>
    <col min="12051" max="12051" width="18.7109375" style="153" bestFit="1" customWidth="1"/>
    <col min="12052" max="12288" width="10.7109375" style="153"/>
    <col min="12289" max="12289" width="39.140625" style="153" customWidth="1"/>
    <col min="12290" max="12290" width="20.7109375" style="153" bestFit="1" customWidth="1"/>
    <col min="12291" max="12291" width="18.7109375" style="153" customWidth="1"/>
    <col min="12292" max="12292" width="17.7109375" style="153" customWidth="1"/>
    <col min="12293" max="12293" width="14.28515625" style="153" customWidth="1"/>
    <col min="12294" max="12296" width="13.85546875" style="153" customWidth="1"/>
    <col min="12297" max="12297" width="17.7109375" style="153" customWidth="1"/>
    <col min="12298" max="12300" width="13.85546875" style="153" customWidth="1"/>
    <col min="12301" max="12302" width="17.7109375" style="153" customWidth="1"/>
    <col min="12303" max="12305" width="15.140625" style="153" customWidth="1"/>
    <col min="12306" max="12306" width="17" style="153" bestFit="1" customWidth="1"/>
    <col min="12307" max="12307" width="18.7109375" style="153" bestFit="1" customWidth="1"/>
    <col min="12308" max="12544" width="10.7109375" style="153"/>
    <col min="12545" max="12545" width="39.140625" style="153" customWidth="1"/>
    <col min="12546" max="12546" width="20.7109375" style="153" bestFit="1" customWidth="1"/>
    <col min="12547" max="12547" width="18.7109375" style="153" customWidth="1"/>
    <col min="12548" max="12548" width="17.7109375" style="153" customWidth="1"/>
    <col min="12549" max="12549" width="14.28515625" style="153" customWidth="1"/>
    <col min="12550" max="12552" width="13.85546875" style="153" customWidth="1"/>
    <col min="12553" max="12553" width="17.7109375" style="153" customWidth="1"/>
    <col min="12554" max="12556" width="13.85546875" style="153" customWidth="1"/>
    <col min="12557" max="12558" width="17.7109375" style="153" customWidth="1"/>
    <col min="12559" max="12561" width="15.140625" style="153" customWidth="1"/>
    <col min="12562" max="12562" width="17" style="153" bestFit="1" customWidth="1"/>
    <col min="12563" max="12563" width="18.7109375" style="153" bestFit="1" customWidth="1"/>
    <col min="12564" max="12800" width="10.7109375" style="153"/>
    <col min="12801" max="12801" width="39.140625" style="153" customWidth="1"/>
    <col min="12802" max="12802" width="20.7109375" style="153" bestFit="1" customWidth="1"/>
    <col min="12803" max="12803" width="18.7109375" style="153" customWidth="1"/>
    <col min="12804" max="12804" width="17.7109375" style="153" customWidth="1"/>
    <col min="12805" max="12805" width="14.28515625" style="153" customWidth="1"/>
    <col min="12806" max="12808" width="13.85546875" style="153" customWidth="1"/>
    <col min="12809" max="12809" width="17.7109375" style="153" customWidth="1"/>
    <col min="12810" max="12812" width="13.85546875" style="153" customWidth="1"/>
    <col min="12813" max="12814" width="17.7109375" style="153" customWidth="1"/>
    <col min="12815" max="12817" width="15.140625" style="153" customWidth="1"/>
    <col min="12818" max="12818" width="17" style="153" bestFit="1" customWidth="1"/>
    <col min="12819" max="12819" width="18.7109375" style="153" bestFit="1" customWidth="1"/>
    <col min="12820" max="13056" width="10.7109375" style="153"/>
    <col min="13057" max="13057" width="39.140625" style="153" customWidth="1"/>
    <col min="13058" max="13058" width="20.7109375" style="153" bestFit="1" customWidth="1"/>
    <col min="13059" max="13059" width="18.7109375" style="153" customWidth="1"/>
    <col min="13060" max="13060" width="17.7109375" style="153" customWidth="1"/>
    <col min="13061" max="13061" width="14.28515625" style="153" customWidth="1"/>
    <col min="13062" max="13064" width="13.85546875" style="153" customWidth="1"/>
    <col min="13065" max="13065" width="17.7109375" style="153" customWidth="1"/>
    <col min="13066" max="13068" width="13.85546875" style="153" customWidth="1"/>
    <col min="13069" max="13070" width="17.7109375" style="153" customWidth="1"/>
    <col min="13071" max="13073" width="15.140625" style="153" customWidth="1"/>
    <col min="13074" max="13074" width="17" style="153" bestFit="1" customWidth="1"/>
    <col min="13075" max="13075" width="18.7109375" style="153" bestFit="1" customWidth="1"/>
    <col min="13076" max="13312" width="10.7109375" style="153"/>
    <col min="13313" max="13313" width="39.140625" style="153" customWidth="1"/>
    <col min="13314" max="13314" width="20.7109375" style="153" bestFit="1" customWidth="1"/>
    <col min="13315" max="13315" width="18.7109375" style="153" customWidth="1"/>
    <col min="13316" max="13316" width="17.7109375" style="153" customWidth="1"/>
    <col min="13317" max="13317" width="14.28515625" style="153" customWidth="1"/>
    <col min="13318" max="13320" width="13.85546875" style="153" customWidth="1"/>
    <col min="13321" max="13321" width="17.7109375" style="153" customWidth="1"/>
    <col min="13322" max="13324" width="13.85546875" style="153" customWidth="1"/>
    <col min="13325" max="13326" width="17.7109375" style="153" customWidth="1"/>
    <col min="13327" max="13329" width="15.140625" style="153" customWidth="1"/>
    <col min="13330" max="13330" width="17" style="153" bestFit="1" customWidth="1"/>
    <col min="13331" max="13331" width="18.7109375" style="153" bestFit="1" customWidth="1"/>
    <col min="13332" max="13568" width="10.7109375" style="153"/>
    <col min="13569" max="13569" width="39.140625" style="153" customWidth="1"/>
    <col min="13570" max="13570" width="20.7109375" style="153" bestFit="1" customWidth="1"/>
    <col min="13571" max="13571" width="18.7109375" style="153" customWidth="1"/>
    <col min="13572" max="13572" width="17.7109375" style="153" customWidth="1"/>
    <col min="13573" max="13573" width="14.28515625" style="153" customWidth="1"/>
    <col min="13574" max="13576" width="13.85546875" style="153" customWidth="1"/>
    <col min="13577" max="13577" width="17.7109375" style="153" customWidth="1"/>
    <col min="13578" max="13580" width="13.85546875" style="153" customWidth="1"/>
    <col min="13581" max="13582" width="17.7109375" style="153" customWidth="1"/>
    <col min="13583" max="13585" width="15.140625" style="153" customWidth="1"/>
    <col min="13586" max="13586" width="17" style="153" bestFit="1" customWidth="1"/>
    <col min="13587" max="13587" width="18.7109375" style="153" bestFit="1" customWidth="1"/>
    <col min="13588" max="13824" width="10.7109375" style="153"/>
    <col min="13825" max="13825" width="39.140625" style="153" customWidth="1"/>
    <col min="13826" max="13826" width="20.7109375" style="153" bestFit="1" customWidth="1"/>
    <col min="13827" max="13827" width="18.7109375" style="153" customWidth="1"/>
    <col min="13828" max="13828" width="17.7109375" style="153" customWidth="1"/>
    <col min="13829" max="13829" width="14.28515625" style="153" customWidth="1"/>
    <col min="13830" max="13832" width="13.85546875" style="153" customWidth="1"/>
    <col min="13833" max="13833" width="17.7109375" style="153" customWidth="1"/>
    <col min="13834" max="13836" width="13.85546875" style="153" customWidth="1"/>
    <col min="13837" max="13838" width="17.7109375" style="153" customWidth="1"/>
    <col min="13839" max="13841" width="15.140625" style="153" customWidth="1"/>
    <col min="13842" max="13842" width="17" style="153" bestFit="1" customWidth="1"/>
    <col min="13843" max="13843" width="18.7109375" style="153" bestFit="1" customWidth="1"/>
    <col min="13844" max="14080" width="10.7109375" style="153"/>
    <col min="14081" max="14081" width="39.140625" style="153" customWidth="1"/>
    <col min="14082" max="14082" width="20.7109375" style="153" bestFit="1" customWidth="1"/>
    <col min="14083" max="14083" width="18.7109375" style="153" customWidth="1"/>
    <col min="14084" max="14084" width="17.7109375" style="153" customWidth="1"/>
    <col min="14085" max="14085" width="14.28515625" style="153" customWidth="1"/>
    <col min="14086" max="14088" width="13.85546875" style="153" customWidth="1"/>
    <col min="14089" max="14089" width="17.7109375" style="153" customWidth="1"/>
    <col min="14090" max="14092" width="13.85546875" style="153" customWidth="1"/>
    <col min="14093" max="14094" width="17.7109375" style="153" customWidth="1"/>
    <col min="14095" max="14097" width="15.140625" style="153" customWidth="1"/>
    <col min="14098" max="14098" width="17" style="153" bestFit="1" customWidth="1"/>
    <col min="14099" max="14099" width="18.7109375" style="153" bestFit="1" customWidth="1"/>
    <col min="14100" max="14336" width="10.7109375" style="153"/>
    <col min="14337" max="14337" width="39.140625" style="153" customWidth="1"/>
    <col min="14338" max="14338" width="20.7109375" style="153" bestFit="1" customWidth="1"/>
    <col min="14339" max="14339" width="18.7109375" style="153" customWidth="1"/>
    <col min="14340" max="14340" width="17.7109375" style="153" customWidth="1"/>
    <col min="14341" max="14341" width="14.28515625" style="153" customWidth="1"/>
    <col min="14342" max="14344" width="13.85546875" style="153" customWidth="1"/>
    <col min="14345" max="14345" width="17.7109375" style="153" customWidth="1"/>
    <col min="14346" max="14348" width="13.85546875" style="153" customWidth="1"/>
    <col min="14349" max="14350" width="17.7109375" style="153" customWidth="1"/>
    <col min="14351" max="14353" width="15.140625" style="153" customWidth="1"/>
    <col min="14354" max="14354" width="17" style="153" bestFit="1" customWidth="1"/>
    <col min="14355" max="14355" width="18.7109375" style="153" bestFit="1" customWidth="1"/>
    <col min="14356" max="14592" width="10.7109375" style="153"/>
    <col min="14593" max="14593" width="39.140625" style="153" customWidth="1"/>
    <col min="14594" max="14594" width="20.7109375" style="153" bestFit="1" customWidth="1"/>
    <col min="14595" max="14595" width="18.7109375" style="153" customWidth="1"/>
    <col min="14596" max="14596" width="17.7109375" style="153" customWidth="1"/>
    <col min="14597" max="14597" width="14.28515625" style="153" customWidth="1"/>
    <col min="14598" max="14600" width="13.85546875" style="153" customWidth="1"/>
    <col min="14601" max="14601" width="17.7109375" style="153" customWidth="1"/>
    <col min="14602" max="14604" width="13.85546875" style="153" customWidth="1"/>
    <col min="14605" max="14606" width="17.7109375" style="153" customWidth="1"/>
    <col min="14607" max="14609" width="15.140625" style="153" customWidth="1"/>
    <col min="14610" max="14610" width="17" style="153" bestFit="1" customWidth="1"/>
    <col min="14611" max="14611" width="18.7109375" style="153" bestFit="1" customWidth="1"/>
    <col min="14612" max="14848" width="10.7109375" style="153"/>
    <col min="14849" max="14849" width="39.140625" style="153" customWidth="1"/>
    <col min="14850" max="14850" width="20.7109375" style="153" bestFit="1" customWidth="1"/>
    <col min="14851" max="14851" width="18.7109375" style="153" customWidth="1"/>
    <col min="14852" max="14852" width="17.7109375" style="153" customWidth="1"/>
    <col min="14853" max="14853" width="14.28515625" style="153" customWidth="1"/>
    <col min="14854" max="14856" width="13.85546875" style="153" customWidth="1"/>
    <col min="14857" max="14857" width="17.7109375" style="153" customWidth="1"/>
    <col min="14858" max="14860" width="13.85546875" style="153" customWidth="1"/>
    <col min="14861" max="14862" width="17.7109375" style="153" customWidth="1"/>
    <col min="14863" max="14865" width="15.140625" style="153" customWidth="1"/>
    <col min="14866" max="14866" width="17" style="153" bestFit="1" customWidth="1"/>
    <col min="14867" max="14867" width="18.7109375" style="153" bestFit="1" customWidth="1"/>
    <col min="14868" max="15104" width="10.7109375" style="153"/>
    <col min="15105" max="15105" width="39.140625" style="153" customWidth="1"/>
    <col min="15106" max="15106" width="20.7109375" style="153" bestFit="1" customWidth="1"/>
    <col min="15107" max="15107" width="18.7109375" style="153" customWidth="1"/>
    <col min="15108" max="15108" width="17.7109375" style="153" customWidth="1"/>
    <col min="15109" max="15109" width="14.28515625" style="153" customWidth="1"/>
    <col min="15110" max="15112" width="13.85546875" style="153" customWidth="1"/>
    <col min="15113" max="15113" width="17.7109375" style="153" customWidth="1"/>
    <col min="15114" max="15116" width="13.85546875" style="153" customWidth="1"/>
    <col min="15117" max="15118" width="17.7109375" style="153" customWidth="1"/>
    <col min="15119" max="15121" width="15.140625" style="153" customWidth="1"/>
    <col min="15122" max="15122" width="17" style="153" bestFit="1" customWidth="1"/>
    <col min="15123" max="15123" width="18.7109375" style="153" bestFit="1" customWidth="1"/>
    <col min="15124" max="15360" width="10.7109375" style="153"/>
    <col min="15361" max="15361" width="39.140625" style="153" customWidth="1"/>
    <col min="15362" max="15362" width="20.7109375" style="153" bestFit="1" customWidth="1"/>
    <col min="15363" max="15363" width="18.7109375" style="153" customWidth="1"/>
    <col min="15364" max="15364" width="17.7109375" style="153" customWidth="1"/>
    <col min="15365" max="15365" width="14.28515625" style="153" customWidth="1"/>
    <col min="15366" max="15368" width="13.85546875" style="153" customWidth="1"/>
    <col min="15369" max="15369" width="17.7109375" style="153" customWidth="1"/>
    <col min="15370" max="15372" width="13.85546875" style="153" customWidth="1"/>
    <col min="15373" max="15374" width="17.7109375" style="153" customWidth="1"/>
    <col min="15375" max="15377" width="15.140625" style="153" customWidth="1"/>
    <col min="15378" max="15378" width="17" style="153" bestFit="1" customWidth="1"/>
    <col min="15379" max="15379" width="18.7109375" style="153" bestFit="1" customWidth="1"/>
    <col min="15380" max="15616" width="10.7109375" style="153"/>
    <col min="15617" max="15617" width="39.140625" style="153" customWidth="1"/>
    <col min="15618" max="15618" width="20.7109375" style="153" bestFit="1" customWidth="1"/>
    <col min="15619" max="15619" width="18.7109375" style="153" customWidth="1"/>
    <col min="15620" max="15620" width="17.7109375" style="153" customWidth="1"/>
    <col min="15621" max="15621" width="14.28515625" style="153" customWidth="1"/>
    <col min="15622" max="15624" width="13.85546875" style="153" customWidth="1"/>
    <col min="15625" max="15625" width="17.7109375" style="153" customWidth="1"/>
    <col min="15626" max="15628" width="13.85546875" style="153" customWidth="1"/>
    <col min="15629" max="15630" width="17.7109375" style="153" customWidth="1"/>
    <col min="15631" max="15633" width="15.140625" style="153" customWidth="1"/>
    <col min="15634" max="15634" width="17" style="153" bestFit="1" customWidth="1"/>
    <col min="15635" max="15635" width="18.7109375" style="153" bestFit="1" customWidth="1"/>
    <col min="15636" max="15872" width="10.7109375" style="153"/>
    <col min="15873" max="15873" width="39.140625" style="153" customWidth="1"/>
    <col min="15874" max="15874" width="20.7109375" style="153" bestFit="1" customWidth="1"/>
    <col min="15875" max="15875" width="18.7109375" style="153" customWidth="1"/>
    <col min="15876" max="15876" width="17.7109375" style="153" customWidth="1"/>
    <col min="15877" max="15877" width="14.28515625" style="153" customWidth="1"/>
    <col min="15878" max="15880" width="13.85546875" style="153" customWidth="1"/>
    <col min="15881" max="15881" width="17.7109375" style="153" customWidth="1"/>
    <col min="15882" max="15884" width="13.85546875" style="153" customWidth="1"/>
    <col min="15885" max="15886" width="17.7109375" style="153" customWidth="1"/>
    <col min="15887" max="15889" width="15.140625" style="153" customWidth="1"/>
    <col min="15890" max="15890" width="17" style="153" bestFit="1" customWidth="1"/>
    <col min="15891" max="15891" width="18.7109375" style="153" bestFit="1" customWidth="1"/>
    <col min="15892" max="16128" width="10.7109375" style="153"/>
    <col min="16129" max="16129" width="39.140625" style="153" customWidth="1"/>
    <col min="16130" max="16130" width="20.7109375" style="153" bestFit="1" customWidth="1"/>
    <col min="16131" max="16131" width="18.7109375" style="153" customWidth="1"/>
    <col min="16132" max="16132" width="17.7109375" style="153" customWidth="1"/>
    <col min="16133" max="16133" width="14.28515625" style="153" customWidth="1"/>
    <col min="16134" max="16136" width="13.85546875" style="153" customWidth="1"/>
    <col min="16137" max="16137" width="17.7109375" style="153" customWidth="1"/>
    <col min="16138" max="16140" width="13.85546875" style="153" customWidth="1"/>
    <col min="16141" max="16142" width="17.7109375" style="153" customWidth="1"/>
    <col min="16143" max="16145" width="15.140625" style="153" customWidth="1"/>
    <col min="16146" max="16146" width="17" style="153" bestFit="1" customWidth="1"/>
    <col min="16147" max="16147" width="18.7109375" style="153" bestFit="1" customWidth="1"/>
    <col min="16148" max="16384" width="10.7109375" style="153"/>
  </cols>
  <sheetData>
    <row r="1" spans="1:19" s="388" customFormat="1" ht="30" customHeight="1">
      <c r="A1" s="897" t="s">
        <v>841</v>
      </c>
      <c r="B1" s="897"/>
      <c r="C1" s="897"/>
      <c r="D1" s="897"/>
      <c r="E1" s="897"/>
      <c r="F1" s="897"/>
      <c r="G1" s="897"/>
      <c r="H1" s="897"/>
      <c r="I1" s="897"/>
      <c r="J1" s="897"/>
      <c r="K1" s="897"/>
      <c r="L1" s="897"/>
      <c r="M1" s="897"/>
      <c r="N1" s="897"/>
      <c r="O1" s="897"/>
      <c r="P1" s="897"/>
      <c r="Q1" s="897"/>
      <c r="R1" s="897"/>
      <c r="S1" s="897"/>
    </row>
    <row r="2" spans="1:19" s="388" customFormat="1" ht="15" customHeight="1">
      <c r="A2" s="898" t="s">
        <v>842</v>
      </c>
      <c r="B2" s="898"/>
      <c r="C2" s="898"/>
      <c r="D2" s="898"/>
      <c r="E2" s="898"/>
      <c r="F2" s="898"/>
      <c r="G2" s="898"/>
      <c r="H2" s="898"/>
      <c r="I2" s="898"/>
      <c r="J2" s="898"/>
      <c r="K2" s="898"/>
      <c r="L2" s="898"/>
      <c r="M2" s="898"/>
      <c r="N2" s="898"/>
      <c r="O2" s="898"/>
      <c r="P2" s="898"/>
      <c r="Q2" s="898"/>
      <c r="R2" s="898"/>
      <c r="S2" s="898"/>
    </row>
    <row r="3" spans="1:19" s="388" customFormat="1" ht="15" customHeight="1">
      <c r="A3" s="898" t="s">
        <v>843</v>
      </c>
      <c r="B3" s="898"/>
      <c r="C3" s="898"/>
      <c r="D3" s="898"/>
      <c r="E3" s="898"/>
      <c r="F3" s="898"/>
      <c r="G3" s="898"/>
      <c r="H3" s="898"/>
      <c r="I3" s="898"/>
      <c r="J3" s="898"/>
      <c r="K3" s="898"/>
      <c r="L3" s="898"/>
      <c r="M3" s="898"/>
      <c r="N3" s="898"/>
      <c r="O3" s="898"/>
      <c r="P3" s="898"/>
      <c r="Q3" s="898"/>
      <c r="R3" s="898"/>
      <c r="S3" s="898"/>
    </row>
    <row r="4" spans="1:19" s="388" customFormat="1" ht="30" customHeight="1">
      <c r="A4" s="899" t="s">
        <v>3</v>
      </c>
      <c r="B4" s="899"/>
      <c r="C4" s="899"/>
      <c r="D4" s="899"/>
      <c r="E4" s="899"/>
      <c r="F4" s="899"/>
      <c r="G4" s="899"/>
      <c r="H4" s="899"/>
      <c r="I4" s="899"/>
      <c r="J4" s="899"/>
      <c r="K4" s="899"/>
      <c r="L4" s="899"/>
      <c r="M4" s="899"/>
      <c r="N4" s="899"/>
      <c r="O4" s="899"/>
      <c r="P4" s="899"/>
      <c r="Q4" s="899"/>
      <c r="R4" s="899"/>
      <c r="S4" s="899"/>
    </row>
    <row r="5" spans="1:19" s="389" customFormat="1" ht="15" customHeight="1">
      <c r="A5" s="281"/>
      <c r="B5" s="281"/>
      <c r="C5" s="281"/>
      <c r="D5" s="281"/>
      <c r="E5" s="281"/>
      <c r="F5" s="281"/>
      <c r="G5" s="281"/>
      <c r="H5" s="281"/>
      <c r="I5" s="281"/>
      <c r="J5" s="281"/>
      <c r="K5" s="281"/>
      <c r="L5" s="281"/>
      <c r="M5" s="281"/>
      <c r="N5" s="281"/>
      <c r="O5" s="281"/>
      <c r="P5" s="281"/>
      <c r="Q5" s="281"/>
      <c r="R5" s="281"/>
      <c r="S5" s="281"/>
    </row>
    <row r="6" spans="1:19" s="389" customFormat="1" ht="15" customHeight="1">
      <c r="A6" s="390"/>
      <c r="B6" s="391" t="s">
        <v>844</v>
      </c>
      <c r="C6" s="933" t="s">
        <v>845</v>
      </c>
      <c r="D6" s="933"/>
      <c r="E6" s="933"/>
      <c r="F6" s="933"/>
      <c r="G6" s="933"/>
      <c r="H6" s="933" t="s">
        <v>846</v>
      </c>
      <c r="I6" s="933"/>
      <c r="J6" s="933"/>
      <c r="K6" s="933"/>
      <c r="L6" s="933"/>
      <c r="M6" s="933" t="s">
        <v>847</v>
      </c>
      <c r="N6" s="933"/>
      <c r="O6" s="933"/>
      <c r="P6" s="933"/>
      <c r="Q6" s="933"/>
      <c r="R6" s="933" t="s">
        <v>848</v>
      </c>
      <c r="S6" s="933"/>
    </row>
    <row r="7" spans="1:19" s="389" customFormat="1" ht="15" customHeight="1">
      <c r="A7" s="390"/>
      <c r="B7" s="391" t="s">
        <v>849</v>
      </c>
      <c r="C7" s="390"/>
      <c r="D7" s="390"/>
      <c r="E7" s="390"/>
      <c r="F7" s="390"/>
      <c r="G7" s="390"/>
      <c r="H7" s="390"/>
      <c r="I7" s="390"/>
      <c r="J7" s="390"/>
      <c r="K7" s="390"/>
      <c r="L7" s="390"/>
      <c r="M7" s="390"/>
      <c r="N7" s="390"/>
      <c r="O7" s="390"/>
      <c r="P7" s="390"/>
      <c r="Q7" s="390"/>
      <c r="R7" s="390"/>
      <c r="S7" s="390"/>
    </row>
    <row r="8" spans="1:19" s="389" customFormat="1" ht="15" customHeight="1">
      <c r="A8" s="392" t="s">
        <v>0</v>
      </c>
      <c r="B8" s="391" t="s">
        <v>850</v>
      </c>
      <c r="C8" s="391" t="s">
        <v>4</v>
      </c>
      <c r="D8" s="391" t="s">
        <v>6</v>
      </c>
      <c r="E8" s="391" t="s">
        <v>5</v>
      </c>
      <c r="F8" s="391" t="s">
        <v>7</v>
      </c>
      <c r="G8" s="391" t="s">
        <v>727</v>
      </c>
      <c r="H8" s="391" t="s">
        <v>4</v>
      </c>
      <c r="I8" s="391" t="s">
        <v>6</v>
      </c>
      <c r="J8" s="391" t="s">
        <v>5</v>
      </c>
      <c r="K8" s="391" t="s">
        <v>7</v>
      </c>
      <c r="L8" s="391" t="s">
        <v>727</v>
      </c>
      <c r="M8" s="391" t="s">
        <v>4</v>
      </c>
      <c r="N8" s="391" t="s">
        <v>6</v>
      </c>
      <c r="O8" s="391" t="s">
        <v>5</v>
      </c>
      <c r="P8" s="391" t="s">
        <v>7</v>
      </c>
      <c r="Q8" s="391" t="s">
        <v>727</v>
      </c>
      <c r="R8" s="391" t="s">
        <v>851</v>
      </c>
      <c r="S8" s="391" t="s">
        <v>852</v>
      </c>
    </row>
    <row r="9" spans="1:19" ht="15" customHeight="1">
      <c r="A9" s="53"/>
      <c r="B9" s="53" t="s">
        <v>853</v>
      </c>
      <c r="C9" s="53" t="s">
        <v>853</v>
      </c>
      <c r="D9" s="53" t="s">
        <v>853</v>
      </c>
      <c r="E9" s="393" t="s">
        <v>853</v>
      </c>
      <c r="F9" s="393"/>
      <c r="G9" s="393"/>
      <c r="H9" s="53"/>
      <c r="I9" s="393" t="s">
        <v>853</v>
      </c>
      <c r="J9" s="393" t="s">
        <v>853</v>
      </c>
      <c r="K9" s="393"/>
      <c r="L9" s="393"/>
      <c r="M9" s="53"/>
      <c r="N9" s="53"/>
      <c r="O9" s="53"/>
      <c r="P9" s="53"/>
      <c r="Q9" s="53"/>
      <c r="R9" s="53"/>
      <c r="S9" s="53"/>
    </row>
    <row r="10" spans="1:19" ht="15" customHeight="1">
      <c r="A10" s="53"/>
      <c r="B10" s="393" t="s">
        <v>853</v>
      </c>
      <c r="C10" s="393" t="s">
        <v>853</v>
      </c>
      <c r="D10" s="116" t="s">
        <v>853</v>
      </c>
      <c r="E10" s="394" t="s">
        <v>853</v>
      </c>
      <c r="F10" s="394"/>
      <c r="G10" s="394"/>
      <c r="H10" s="53" t="s">
        <v>853</v>
      </c>
      <c r="I10" s="53" t="s">
        <v>853</v>
      </c>
      <c r="J10" s="393" t="s">
        <v>853</v>
      </c>
      <c r="K10" s="393"/>
      <c r="L10" s="394"/>
      <c r="M10" s="395"/>
      <c r="N10" s="395"/>
      <c r="O10" s="395"/>
      <c r="P10" s="395"/>
      <c r="Q10" s="394"/>
      <c r="R10" s="53"/>
      <c r="S10" s="53"/>
    </row>
    <row r="11" spans="1:19" ht="15" customHeight="1">
      <c r="A11" s="396" t="s">
        <v>317</v>
      </c>
      <c r="B11" s="397">
        <v>15610849.957382144</v>
      </c>
      <c r="C11" s="397">
        <v>1325062.7772045354</v>
      </c>
      <c r="D11" s="397">
        <v>0</v>
      </c>
      <c r="E11" s="397">
        <v>414593.58110849286</v>
      </c>
      <c r="F11" s="397">
        <v>6983.7523244214281</v>
      </c>
      <c r="G11" s="397">
        <v>1746640.1106374497</v>
      </c>
      <c r="H11" s="397">
        <v>2652799.5985207357</v>
      </c>
      <c r="I11" s="397">
        <v>0</v>
      </c>
      <c r="J11" s="397">
        <v>880000.74573800701</v>
      </c>
      <c r="K11" s="397">
        <v>8864.2285792857128</v>
      </c>
      <c r="L11" s="397">
        <v>3541664.5728380284</v>
      </c>
      <c r="M11" s="397">
        <v>1327736.8213162003</v>
      </c>
      <c r="N11" s="397">
        <v>0</v>
      </c>
      <c r="O11" s="397">
        <v>465407.16462951421</v>
      </c>
      <c r="P11" s="397">
        <v>1880.4762548642848</v>
      </c>
      <c r="Q11" s="397">
        <v>1795024.4622005788</v>
      </c>
      <c r="R11" s="398">
        <v>0.11188629161165493</v>
      </c>
      <c r="S11" s="398">
        <v>0.2268719885532707</v>
      </c>
    </row>
    <row r="12" spans="1:19" ht="15" customHeight="1">
      <c r="A12" s="396" t="s">
        <v>318</v>
      </c>
      <c r="B12" s="397">
        <v>35186227.826132149</v>
      </c>
      <c r="C12" s="397">
        <v>3166399.6605290682</v>
      </c>
      <c r="D12" s="397">
        <v>0</v>
      </c>
      <c r="E12" s="397">
        <v>421249.14258928574</v>
      </c>
      <c r="F12" s="397">
        <v>183.97220660357146</v>
      </c>
      <c r="G12" s="397">
        <v>3587832.7753249574</v>
      </c>
      <c r="H12" s="397">
        <v>9022811.9323687218</v>
      </c>
      <c r="I12" s="397">
        <v>171.5</v>
      </c>
      <c r="J12" s="397">
        <v>794962.4189447714</v>
      </c>
      <c r="K12" s="397">
        <v>6298.4469814285721</v>
      </c>
      <c r="L12" s="397">
        <v>9824244.2982949205</v>
      </c>
      <c r="M12" s="397">
        <v>5856412.2718396531</v>
      </c>
      <c r="N12" s="397">
        <v>171.5</v>
      </c>
      <c r="O12" s="397">
        <v>373713.27635548566</v>
      </c>
      <c r="P12" s="397">
        <v>6114.4747748250002</v>
      </c>
      <c r="Q12" s="397">
        <v>6236411.522969963</v>
      </c>
      <c r="R12" s="398">
        <v>0.10196696255858212</v>
      </c>
      <c r="S12" s="398">
        <v>0.27920709053667409</v>
      </c>
    </row>
    <row r="13" spans="1:19" ht="15" customHeight="1">
      <c r="A13" s="396" t="s">
        <v>319</v>
      </c>
      <c r="B13" s="397">
        <v>18725325.890304282</v>
      </c>
      <c r="C13" s="397">
        <v>1593637.3666641854</v>
      </c>
      <c r="D13" s="397">
        <v>12.479917000000002</v>
      </c>
      <c r="E13" s="397">
        <v>524915.17789594294</v>
      </c>
      <c r="F13" s="397">
        <v>38985.925641900001</v>
      </c>
      <c r="G13" s="397">
        <v>2157550.9501190288</v>
      </c>
      <c r="H13" s="397">
        <v>2651121.9174038772</v>
      </c>
      <c r="I13" s="397">
        <v>1830.0063278571429</v>
      </c>
      <c r="J13" s="397">
        <v>623760.43665259285</v>
      </c>
      <c r="K13" s="397">
        <v>163213.51505642859</v>
      </c>
      <c r="L13" s="397">
        <v>3439925.8754407554</v>
      </c>
      <c r="M13" s="397">
        <v>1057484.5507396918</v>
      </c>
      <c r="N13" s="397">
        <v>1817.526410857143</v>
      </c>
      <c r="O13" s="397">
        <v>98845.258756649971</v>
      </c>
      <c r="P13" s="397">
        <v>124227.58941452859</v>
      </c>
      <c r="Q13" s="397">
        <v>1282374.9253217268</v>
      </c>
      <c r="R13" s="398">
        <v>0.11522100938367</v>
      </c>
      <c r="S13" s="398">
        <v>0.18370445970298982</v>
      </c>
    </row>
    <row r="14" spans="1:19" ht="15" customHeight="1">
      <c r="A14" s="396" t="s">
        <v>320</v>
      </c>
      <c r="B14" s="397">
        <v>12280652.967123572</v>
      </c>
      <c r="C14" s="397">
        <v>1133274.7598312215</v>
      </c>
      <c r="D14" s="397">
        <v>5736.2399969999997</v>
      </c>
      <c r="E14" s="397">
        <v>420928.54697286437</v>
      </c>
      <c r="F14" s="397">
        <v>769.89100977500004</v>
      </c>
      <c r="G14" s="397">
        <v>1560709.4378108608</v>
      </c>
      <c r="H14" s="397">
        <v>2313985.635225113</v>
      </c>
      <c r="I14" s="397">
        <v>5739.1614471428575</v>
      </c>
      <c r="J14" s="397">
        <v>469614.06260869995</v>
      </c>
      <c r="K14" s="397">
        <v>1420.8927042857142</v>
      </c>
      <c r="L14" s="397">
        <v>2790759.7519852412</v>
      </c>
      <c r="M14" s="397">
        <v>1180710.8753938912</v>
      </c>
      <c r="N14" s="397">
        <v>2.9214501428576187</v>
      </c>
      <c r="O14" s="397">
        <v>48685.515635835589</v>
      </c>
      <c r="P14" s="397">
        <v>651.00169451071429</v>
      </c>
      <c r="Q14" s="397">
        <v>1230050.3141743806</v>
      </c>
      <c r="R14" s="398">
        <v>0.12708684481102286</v>
      </c>
      <c r="S14" s="398">
        <v>0.2272484825893509</v>
      </c>
    </row>
    <row r="15" spans="1:19" ht="15" customHeight="1">
      <c r="A15" s="396" t="s">
        <v>321</v>
      </c>
      <c r="B15" s="397">
        <v>11250162.929357143</v>
      </c>
      <c r="C15" s="397">
        <v>1341275.3292250966</v>
      </c>
      <c r="D15" s="397">
        <v>0</v>
      </c>
      <c r="E15" s="397">
        <v>231871.53021831441</v>
      </c>
      <c r="F15" s="397">
        <v>8.9262750000000009E-3</v>
      </c>
      <c r="G15" s="397">
        <v>1573146.8683696862</v>
      </c>
      <c r="H15" s="397">
        <v>2484594.8438236588</v>
      </c>
      <c r="I15" s="397">
        <v>0</v>
      </c>
      <c r="J15" s="397">
        <v>739924.75968167128</v>
      </c>
      <c r="K15" s="397">
        <v>2701.1524335714284</v>
      </c>
      <c r="L15" s="397">
        <v>3227220.7559389016</v>
      </c>
      <c r="M15" s="397">
        <v>1143319.5145985621</v>
      </c>
      <c r="N15" s="397">
        <v>0</v>
      </c>
      <c r="O15" s="397">
        <v>508053.22946335684</v>
      </c>
      <c r="P15" s="397">
        <v>2701.1435072964287</v>
      </c>
      <c r="Q15" s="397">
        <v>1654073.8875692154</v>
      </c>
      <c r="R15" s="398">
        <v>0.13983325203802882</v>
      </c>
      <c r="S15" s="398">
        <v>0.28685991271446515</v>
      </c>
    </row>
    <row r="16" spans="1:19" ht="15" customHeight="1">
      <c r="A16" s="396" t="s">
        <v>322</v>
      </c>
      <c r="B16" s="397">
        <v>8438578.3015978597</v>
      </c>
      <c r="C16" s="397">
        <v>795698.5362884145</v>
      </c>
      <c r="D16" s="397">
        <v>0</v>
      </c>
      <c r="E16" s="397">
        <v>150254.90417065713</v>
      </c>
      <c r="F16" s="397">
        <v>7427.1207750000003</v>
      </c>
      <c r="G16" s="397">
        <v>953380.56123407162</v>
      </c>
      <c r="H16" s="397">
        <v>1977855.9674520313</v>
      </c>
      <c r="I16" s="397">
        <v>86.045050000000018</v>
      </c>
      <c r="J16" s="397">
        <v>279423.76106235711</v>
      </c>
      <c r="K16" s="397">
        <v>9078.406448571428</v>
      </c>
      <c r="L16" s="397">
        <v>2266444.1800129595</v>
      </c>
      <c r="M16" s="397">
        <v>1182157.4311636169</v>
      </c>
      <c r="N16" s="397">
        <v>86.045050000000018</v>
      </c>
      <c r="O16" s="397">
        <v>129168.85689169999</v>
      </c>
      <c r="P16" s="397">
        <v>1651.2856735714283</v>
      </c>
      <c r="Q16" s="397">
        <v>1313063.6187788877</v>
      </c>
      <c r="R16" s="398">
        <v>0.11297881315547517</v>
      </c>
      <c r="S16" s="398">
        <v>0.26858128217922733</v>
      </c>
    </row>
    <row r="17" spans="1:19" ht="15" customHeight="1">
      <c r="A17" s="396" t="s">
        <v>323</v>
      </c>
      <c r="B17" s="397">
        <v>3855499.8787907138</v>
      </c>
      <c r="C17" s="397">
        <v>376647.56243341428</v>
      </c>
      <c r="D17" s="397">
        <v>0</v>
      </c>
      <c r="E17" s="397">
        <v>70377.487423900006</v>
      </c>
      <c r="F17" s="397">
        <v>0</v>
      </c>
      <c r="G17" s="397">
        <v>447025.04985731427</v>
      </c>
      <c r="H17" s="397">
        <v>701246.40799831715</v>
      </c>
      <c r="I17" s="397">
        <v>34.299999999999997</v>
      </c>
      <c r="J17" s="397">
        <v>153181.90969194288</v>
      </c>
      <c r="K17" s="397">
        <v>260.23559</v>
      </c>
      <c r="L17" s="397">
        <v>854722.85328025999</v>
      </c>
      <c r="M17" s="397">
        <v>324598.84556490282</v>
      </c>
      <c r="N17" s="397">
        <v>34.299999999999997</v>
      </c>
      <c r="O17" s="397">
        <v>82804.422268042865</v>
      </c>
      <c r="P17" s="397">
        <v>260.23559</v>
      </c>
      <c r="Q17" s="397">
        <v>407697.80342294567</v>
      </c>
      <c r="R17" s="398">
        <v>0.1159447708237316</v>
      </c>
      <c r="S17" s="398">
        <v>0.22168924397641163</v>
      </c>
    </row>
    <row r="18" spans="1:19" ht="15" customHeight="1">
      <c r="A18" s="396" t="s">
        <v>324</v>
      </c>
      <c r="B18" s="397">
        <v>8822998.1450992879</v>
      </c>
      <c r="C18" s="397">
        <v>804171.51796170359</v>
      </c>
      <c r="D18" s="397">
        <v>0</v>
      </c>
      <c r="E18" s="397">
        <v>31043.096776785715</v>
      </c>
      <c r="F18" s="397">
        <v>15.165842382142857</v>
      </c>
      <c r="G18" s="397">
        <v>835229.78058087151</v>
      </c>
      <c r="H18" s="397">
        <v>1916505.4115931236</v>
      </c>
      <c r="I18" s="397">
        <v>0</v>
      </c>
      <c r="J18" s="397">
        <v>172123.97013359997</v>
      </c>
      <c r="K18" s="397">
        <v>832.64744999999994</v>
      </c>
      <c r="L18" s="397">
        <v>2089462.0291767237</v>
      </c>
      <c r="M18" s="397">
        <v>1112333.8936314201</v>
      </c>
      <c r="N18" s="397">
        <v>0</v>
      </c>
      <c r="O18" s="397">
        <v>141080.87335681426</v>
      </c>
      <c r="P18" s="397">
        <v>817.48160761785709</v>
      </c>
      <c r="Q18" s="397">
        <v>1254232.2485958524</v>
      </c>
      <c r="R18" s="398">
        <v>9.4665074937684057E-2</v>
      </c>
      <c r="S18" s="398">
        <v>0.23681995562214986</v>
      </c>
    </row>
    <row r="19" spans="1:19" ht="15" customHeight="1">
      <c r="A19" s="396" t="s">
        <v>325</v>
      </c>
      <c r="B19" s="397">
        <v>73344.737000714274</v>
      </c>
      <c r="C19" s="397">
        <v>9992.3262161785697</v>
      </c>
      <c r="D19" s="397">
        <v>0</v>
      </c>
      <c r="E19" s="397">
        <v>10573.256019892855</v>
      </c>
      <c r="F19" s="397">
        <v>0</v>
      </c>
      <c r="G19" s="397">
        <v>20565.582236071423</v>
      </c>
      <c r="H19" s="397">
        <v>29551.270893407138</v>
      </c>
      <c r="I19" s="397">
        <v>0</v>
      </c>
      <c r="J19" s="397">
        <v>17553.596016707143</v>
      </c>
      <c r="K19" s="397">
        <v>0</v>
      </c>
      <c r="L19" s="397">
        <v>47104.866910114273</v>
      </c>
      <c r="M19" s="397">
        <v>19558.944677228566</v>
      </c>
      <c r="N19" s="397">
        <v>0</v>
      </c>
      <c r="O19" s="397">
        <v>6980.3399968142867</v>
      </c>
      <c r="P19" s="397">
        <v>0</v>
      </c>
      <c r="Q19" s="397">
        <v>26539.28467404285</v>
      </c>
      <c r="R19" s="398">
        <v>0.28039615488526659</v>
      </c>
      <c r="S19" s="398">
        <v>0.64223922310411363</v>
      </c>
    </row>
    <row r="20" spans="1:19" ht="15" customHeight="1">
      <c r="A20" s="396" t="s">
        <v>326</v>
      </c>
      <c r="B20" s="397">
        <v>7413157.3564635701</v>
      </c>
      <c r="C20" s="397">
        <v>614843.94103069999</v>
      </c>
      <c r="D20" s="397">
        <v>0</v>
      </c>
      <c r="E20" s="397">
        <v>78662.519916492864</v>
      </c>
      <c r="F20" s="397">
        <v>93.800802371428574</v>
      </c>
      <c r="G20" s="397">
        <v>693600.2617495642</v>
      </c>
      <c r="H20" s="397">
        <v>1121535.4948030026</v>
      </c>
      <c r="I20" s="397">
        <v>0</v>
      </c>
      <c r="J20" s="397">
        <v>400094.76871285005</v>
      </c>
      <c r="K20" s="397">
        <v>424.14284071428574</v>
      </c>
      <c r="L20" s="397">
        <v>1522054.4063565668</v>
      </c>
      <c r="M20" s="397">
        <v>506691.55377230264</v>
      </c>
      <c r="N20" s="397">
        <v>0</v>
      </c>
      <c r="O20" s="397">
        <v>321432.24879635713</v>
      </c>
      <c r="P20" s="397">
        <v>330.34203834285717</v>
      </c>
      <c r="Q20" s="397">
        <v>828454.14460700273</v>
      </c>
      <c r="R20" s="398">
        <v>9.3563407384683467E-2</v>
      </c>
      <c r="S20" s="398">
        <v>0.2053179681973808</v>
      </c>
    </row>
    <row r="21" spans="1:19" ht="15" customHeight="1">
      <c r="A21" s="396" t="s">
        <v>327</v>
      </c>
      <c r="B21" s="397">
        <v>1573274.4111185709</v>
      </c>
      <c r="C21" s="397">
        <v>155575.66983297502</v>
      </c>
      <c r="D21" s="397">
        <v>0</v>
      </c>
      <c r="E21" s="397">
        <v>18654.34977007857</v>
      </c>
      <c r="F21" s="397">
        <v>0</v>
      </c>
      <c r="G21" s="397">
        <v>174230.0196030536</v>
      </c>
      <c r="H21" s="397">
        <v>346587.05137572641</v>
      </c>
      <c r="I21" s="397">
        <v>0</v>
      </c>
      <c r="J21" s="397">
        <v>49109.372859099996</v>
      </c>
      <c r="K21" s="397">
        <v>1086.4986235714284</v>
      </c>
      <c r="L21" s="397">
        <v>396782.92285839783</v>
      </c>
      <c r="M21" s="397">
        <v>191011.38154275136</v>
      </c>
      <c r="N21" s="397">
        <v>0</v>
      </c>
      <c r="O21" s="397">
        <v>30455.02308902143</v>
      </c>
      <c r="P21" s="397">
        <v>1086.4986235714284</v>
      </c>
      <c r="Q21" s="397">
        <v>222552.90325534425</v>
      </c>
      <c r="R21" s="398">
        <v>0.11074356664784184</v>
      </c>
      <c r="S21" s="398">
        <v>0.25220198082055628</v>
      </c>
    </row>
    <row r="22" spans="1:19" ht="15" customHeight="1">
      <c r="A22" s="396" t="s">
        <v>328</v>
      </c>
      <c r="B22" s="397">
        <v>3289061.5729492861</v>
      </c>
      <c r="C22" s="397">
        <v>303906.66386506427</v>
      </c>
      <c r="D22" s="397">
        <v>0</v>
      </c>
      <c r="E22" s="397">
        <v>13985.322854407143</v>
      </c>
      <c r="F22" s="397">
        <v>0</v>
      </c>
      <c r="G22" s="397">
        <v>317891.9867194714</v>
      </c>
      <c r="H22" s="397">
        <v>359414.96225391579</v>
      </c>
      <c r="I22" s="397">
        <v>0</v>
      </c>
      <c r="J22" s="397">
        <v>38722.366047142859</v>
      </c>
      <c r="K22" s="397">
        <v>0</v>
      </c>
      <c r="L22" s="397">
        <v>398137.32830105867</v>
      </c>
      <c r="M22" s="397">
        <v>55508.298388851523</v>
      </c>
      <c r="N22" s="397">
        <v>0</v>
      </c>
      <c r="O22" s="397">
        <v>24737.043192735713</v>
      </c>
      <c r="P22" s="397">
        <v>0</v>
      </c>
      <c r="Q22" s="397">
        <v>80245.341581587258</v>
      </c>
      <c r="R22" s="398">
        <v>9.6651272610387515E-2</v>
      </c>
      <c r="S22" s="398">
        <v>0.12104891303206915</v>
      </c>
    </row>
    <row r="23" spans="1:19" ht="15" customHeight="1">
      <c r="A23" s="399"/>
      <c r="B23" s="397" t="s">
        <v>853</v>
      </c>
      <c r="C23" s="397" t="s">
        <v>853</v>
      </c>
      <c r="D23" s="397" t="s">
        <v>853</v>
      </c>
      <c r="E23" s="397" t="s">
        <v>853</v>
      </c>
      <c r="F23" s="397" t="s">
        <v>853</v>
      </c>
      <c r="G23" s="397"/>
      <c r="H23" s="397" t="s">
        <v>853</v>
      </c>
      <c r="I23" s="397" t="s">
        <v>853</v>
      </c>
      <c r="J23" s="397"/>
      <c r="K23" s="397" t="s">
        <v>853</v>
      </c>
      <c r="L23" s="397"/>
      <c r="M23" s="397"/>
      <c r="N23" s="397"/>
      <c r="O23" s="397"/>
      <c r="P23" s="397" t="s">
        <v>853</v>
      </c>
      <c r="Q23" s="397"/>
      <c r="R23" s="398"/>
      <c r="S23" s="398"/>
    </row>
    <row r="24" spans="1:19" ht="15" customHeight="1">
      <c r="A24" s="396" t="s">
        <v>727</v>
      </c>
      <c r="B24" s="397">
        <f>SUM(B11:B22)</f>
        <v>126519133.97331929</v>
      </c>
      <c r="C24" s="397">
        <f t="shared" ref="C24:P24" si="0">SUM(C11:C22)</f>
        <v>11620486.111082554</v>
      </c>
      <c r="D24" s="397">
        <f t="shared" si="0"/>
        <v>5748.7199139999993</v>
      </c>
      <c r="E24" s="397">
        <f t="shared" si="0"/>
        <v>2387108.9157171142</v>
      </c>
      <c r="F24" s="397">
        <f t="shared" si="0"/>
        <v>54459.63752872857</v>
      </c>
      <c r="G24" s="397">
        <f t="shared" si="0"/>
        <v>14067803.384242401</v>
      </c>
      <c r="H24" s="397">
        <f t="shared" si="0"/>
        <v>25578010.493711632</v>
      </c>
      <c r="I24" s="397">
        <f t="shared" si="0"/>
        <v>7861.0128249999998</v>
      </c>
      <c r="J24" s="397">
        <f t="shared" si="0"/>
        <v>4618472.1681494424</v>
      </c>
      <c r="K24" s="397">
        <f t="shared" si="0"/>
        <v>194180.16670785713</v>
      </c>
      <c r="L24" s="397">
        <f t="shared" si="0"/>
        <v>30398523.841393929</v>
      </c>
      <c r="M24" s="397">
        <f t="shared" si="0"/>
        <v>13957524.38262907</v>
      </c>
      <c r="N24" s="397">
        <f t="shared" si="0"/>
        <v>2112.2929110000009</v>
      </c>
      <c r="O24" s="397">
        <f t="shared" si="0"/>
        <v>2231363.2524323282</v>
      </c>
      <c r="P24" s="397">
        <f t="shared" si="0"/>
        <v>139720.52917912859</v>
      </c>
      <c r="Q24" s="397">
        <f>SUM(Q11:Q22)</f>
        <v>16330720.457151525</v>
      </c>
      <c r="R24" s="398"/>
      <c r="S24" s="398"/>
    </row>
    <row r="25" spans="1:19" ht="15" customHeight="1">
      <c r="A25" s="53"/>
      <c r="B25" s="394"/>
      <c r="C25" s="394"/>
      <c r="D25" s="394"/>
      <c r="E25" s="394"/>
      <c r="F25" s="394"/>
      <c r="G25" s="394"/>
      <c r="H25" s="394"/>
      <c r="I25" s="394"/>
      <c r="J25" s="394"/>
      <c r="K25" s="394"/>
      <c r="L25" s="394"/>
      <c r="M25" s="394"/>
      <c r="N25" s="394"/>
      <c r="O25" s="394"/>
      <c r="P25" s="394"/>
      <c r="Q25" s="394"/>
      <c r="R25" s="53"/>
      <c r="S25" s="53"/>
    </row>
    <row r="26" spans="1:19" ht="15" customHeight="1">
      <c r="A26" s="53"/>
      <c r="B26" s="394"/>
      <c r="C26" s="395"/>
      <c r="D26" s="400"/>
      <c r="E26" s="395"/>
      <c r="F26" s="395"/>
      <c r="G26" s="395"/>
      <c r="H26" s="395"/>
      <c r="I26" s="395"/>
      <c r="J26" s="395"/>
      <c r="K26" s="395"/>
      <c r="L26" s="395"/>
      <c r="M26" s="395"/>
      <c r="N26" s="395"/>
      <c r="O26" s="395"/>
      <c r="P26" s="395"/>
      <c r="Q26" s="395"/>
      <c r="R26" s="53"/>
      <c r="S26" s="53"/>
    </row>
    <row r="27" spans="1:19" ht="15" customHeight="1">
      <c r="A27" s="53"/>
      <c r="B27" s="394"/>
      <c r="C27" s="395"/>
      <c r="D27" s="400"/>
      <c r="E27" s="395"/>
      <c r="F27" s="395"/>
      <c r="G27" s="395"/>
      <c r="H27" s="395"/>
      <c r="I27" s="395"/>
      <c r="J27" s="395"/>
      <c r="K27" s="395"/>
      <c r="L27" s="395"/>
      <c r="M27" s="395"/>
      <c r="N27" s="395"/>
      <c r="O27" s="395"/>
      <c r="P27" s="395"/>
      <c r="Q27" s="395"/>
      <c r="R27" s="53"/>
      <c r="S27" s="53"/>
    </row>
    <row r="28" spans="1:19" ht="15" customHeight="1">
      <c r="A28" s="390"/>
      <c r="B28" s="391" t="s">
        <v>844</v>
      </c>
      <c r="C28" s="933" t="s">
        <v>845</v>
      </c>
      <c r="D28" s="933"/>
      <c r="E28" s="933"/>
      <c r="F28" s="933"/>
      <c r="G28" s="933"/>
      <c r="H28" s="933" t="s">
        <v>846</v>
      </c>
      <c r="I28" s="933"/>
      <c r="J28" s="933"/>
      <c r="K28" s="933"/>
      <c r="L28" s="933"/>
      <c r="M28" s="933" t="s">
        <v>847</v>
      </c>
      <c r="N28" s="933"/>
      <c r="O28" s="933"/>
      <c r="P28" s="933"/>
      <c r="Q28" s="933"/>
      <c r="R28" s="933" t="s">
        <v>848</v>
      </c>
      <c r="S28" s="933"/>
    </row>
    <row r="29" spans="1:19" ht="15" customHeight="1">
      <c r="A29" s="390"/>
      <c r="B29" s="391" t="s">
        <v>849</v>
      </c>
      <c r="C29" s="390"/>
      <c r="D29" s="390"/>
      <c r="E29" s="390"/>
      <c r="F29" s="390"/>
      <c r="G29" s="390"/>
      <c r="H29" s="390"/>
      <c r="I29" s="390"/>
      <c r="J29" s="390"/>
      <c r="K29" s="390"/>
      <c r="L29" s="390"/>
      <c r="M29" s="390"/>
      <c r="N29" s="390"/>
      <c r="O29" s="390"/>
      <c r="P29" s="390"/>
      <c r="Q29" s="390"/>
      <c r="R29" s="390"/>
      <c r="S29" s="390"/>
    </row>
    <row r="30" spans="1:19" ht="15" customHeight="1">
      <c r="A30" s="392" t="s">
        <v>824</v>
      </c>
      <c r="B30" s="391" t="s">
        <v>850</v>
      </c>
      <c r="C30" s="391" t="s">
        <v>4</v>
      </c>
      <c r="D30" s="391" t="s">
        <v>6</v>
      </c>
      <c r="E30" s="391" t="s">
        <v>5</v>
      </c>
      <c r="F30" s="391" t="s">
        <v>7</v>
      </c>
      <c r="G30" s="391" t="s">
        <v>727</v>
      </c>
      <c r="H30" s="391" t="s">
        <v>4</v>
      </c>
      <c r="I30" s="391" t="s">
        <v>6</v>
      </c>
      <c r="J30" s="391" t="s">
        <v>5</v>
      </c>
      <c r="K30" s="391" t="s">
        <v>7</v>
      </c>
      <c r="L30" s="391" t="s">
        <v>727</v>
      </c>
      <c r="M30" s="391" t="s">
        <v>4</v>
      </c>
      <c r="N30" s="391" t="s">
        <v>6</v>
      </c>
      <c r="O30" s="391" t="s">
        <v>5</v>
      </c>
      <c r="P30" s="391" t="s">
        <v>7</v>
      </c>
      <c r="Q30" s="391" t="s">
        <v>727</v>
      </c>
      <c r="R30" s="391" t="s">
        <v>851</v>
      </c>
      <c r="S30" s="391" t="s">
        <v>852</v>
      </c>
    </row>
    <row r="31" spans="1:19" ht="15" customHeight="1">
      <c r="A31" s="53"/>
      <c r="B31" s="53" t="s">
        <v>853</v>
      </c>
      <c r="C31" s="53" t="s">
        <v>853</v>
      </c>
      <c r="D31" s="53" t="s">
        <v>853</v>
      </c>
      <c r="E31" s="393" t="s">
        <v>853</v>
      </c>
      <c r="F31" s="393"/>
      <c r="G31" s="393"/>
      <c r="H31" s="53"/>
      <c r="I31" s="393" t="s">
        <v>853</v>
      </c>
      <c r="J31" s="393" t="s">
        <v>853</v>
      </c>
      <c r="K31" s="393"/>
      <c r="L31" s="393"/>
      <c r="M31" s="53"/>
      <c r="N31" s="53"/>
      <c r="O31" s="53"/>
      <c r="P31" s="53"/>
      <c r="Q31" s="53"/>
      <c r="R31" s="53"/>
      <c r="S31" s="53"/>
    </row>
    <row r="32" spans="1:19" ht="15" customHeight="1">
      <c r="A32" s="53"/>
      <c r="B32" s="393" t="s">
        <v>853</v>
      </c>
      <c r="C32" s="393" t="s">
        <v>853</v>
      </c>
      <c r="D32" s="116" t="s">
        <v>853</v>
      </c>
      <c r="E32" s="394" t="s">
        <v>853</v>
      </c>
      <c r="F32" s="394"/>
      <c r="G32" s="394"/>
      <c r="H32" s="53" t="s">
        <v>853</v>
      </c>
      <c r="I32" s="53" t="s">
        <v>853</v>
      </c>
      <c r="J32" s="393" t="s">
        <v>853</v>
      </c>
      <c r="K32" s="393"/>
      <c r="L32" s="393"/>
      <c r="M32" s="395"/>
      <c r="N32" s="395"/>
      <c r="O32" s="395"/>
      <c r="P32" s="395"/>
      <c r="Q32" s="395"/>
      <c r="R32" s="53"/>
      <c r="S32" s="53"/>
    </row>
    <row r="33" spans="1:19" ht="15" customHeight="1">
      <c r="A33" s="396" t="s">
        <v>825</v>
      </c>
      <c r="B33" s="397">
        <v>1424682.3718028569</v>
      </c>
      <c r="C33" s="397">
        <v>127914.10177937854</v>
      </c>
      <c r="D33" s="397">
        <v>0</v>
      </c>
      <c r="E33" s="397">
        <v>11974.906062157143</v>
      </c>
      <c r="F33" s="397">
        <v>1032.1865520000001</v>
      </c>
      <c r="G33" s="397">
        <v>140921.19439353567</v>
      </c>
      <c r="H33" s="397">
        <v>142075.51268219572</v>
      </c>
      <c r="I33" s="397">
        <v>0</v>
      </c>
      <c r="J33" s="397">
        <v>42932.093961614271</v>
      </c>
      <c r="K33" s="397">
        <v>1210.1598442857144</v>
      </c>
      <c r="L33" s="397">
        <v>186217.76648809572</v>
      </c>
      <c r="M33" s="397">
        <v>14161.410902817175</v>
      </c>
      <c r="N33" s="397">
        <v>0</v>
      </c>
      <c r="O33" s="397">
        <v>30957.187899457131</v>
      </c>
      <c r="P33" s="397">
        <v>177.97329228571442</v>
      </c>
      <c r="Q33" s="397">
        <v>45296.572094560055</v>
      </c>
      <c r="R33" s="398">
        <v>9.8914113898389625E-2</v>
      </c>
      <c r="S33" s="398">
        <v>0.13070826885605907</v>
      </c>
    </row>
    <row r="34" spans="1:19" ht="15" customHeight="1">
      <c r="A34" s="396" t="s">
        <v>826</v>
      </c>
      <c r="B34" s="397">
        <v>321585.75191928574</v>
      </c>
      <c r="C34" s="397">
        <v>23632.30265714286</v>
      </c>
      <c r="D34" s="397">
        <v>0</v>
      </c>
      <c r="E34" s="397">
        <v>9924.380005957144</v>
      </c>
      <c r="F34" s="397">
        <v>0</v>
      </c>
      <c r="G34" s="397">
        <v>33556.682663100008</v>
      </c>
      <c r="H34" s="397">
        <v>31949.623236571424</v>
      </c>
      <c r="I34" s="397">
        <v>0</v>
      </c>
      <c r="J34" s="397">
        <v>27184.236222800002</v>
      </c>
      <c r="K34" s="397">
        <v>0</v>
      </c>
      <c r="L34" s="397">
        <v>59133.859459371422</v>
      </c>
      <c r="M34" s="397">
        <v>8317.3205794285641</v>
      </c>
      <c r="N34" s="397">
        <v>0</v>
      </c>
      <c r="O34" s="397">
        <v>17259.856216842862</v>
      </c>
      <c r="P34" s="397">
        <v>0</v>
      </c>
      <c r="Q34" s="397">
        <v>25577.176796271422</v>
      </c>
      <c r="R34" s="398">
        <v>0.10434754171423098</v>
      </c>
      <c r="S34" s="398">
        <v>0.18388208776803439</v>
      </c>
    </row>
    <row r="35" spans="1:19" ht="15" customHeight="1">
      <c r="A35" s="399"/>
      <c r="B35" s="397" t="s">
        <v>853</v>
      </c>
      <c r="C35" s="397" t="s">
        <v>853</v>
      </c>
      <c r="D35" s="397" t="s">
        <v>853</v>
      </c>
      <c r="E35" s="397" t="s">
        <v>853</v>
      </c>
      <c r="F35" s="397" t="s">
        <v>853</v>
      </c>
      <c r="G35" s="397"/>
      <c r="H35" s="397" t="s">
        <v>853</v>
      </c>
      <c r="I35" s="397" t="s">
        <v>853</v>
      </c>
      <c r="J35" s="397"/>
      <c r="K35" s="397" t="s">
        <v>853</v>
      </c>
      <c r="L35" s="397"/>
      <c r="M35" s="397"/>
      <c r="N35" s="397"/>
      <c r="O35" s="397"/>
      <c r="P35" s="397" t="s">
        <v>853</v>
      </c>
      <c r="Q35" s="397"/>
      <c r="R35" s="398"/>
      <c r="S35" s="398"/>
    </row>
    <row r="36" spans="1:19" ht="15" customHeight="1">
      <c r="A36" s="396" t="s">
        <v>727</v>
      </c>
      <c r="B36" s="397">
        <f>SUM(B33:B34)</f>
        <v>1746268.1237221425</v>
      </c>
      <c r="C36" s="397">
        <f t="shared" ref="C36:Q36" si="1">SUM(C33:C34)</f>
        <v>151546.40443652141</v>
      </c>
      <c r="D36" s="397">
        <f t="shared" si="1"/>
        <v>0</v>
      </c>
      <c r="E36" s="397">
        <f t="shared" si="1"/>
        <v>21899.286068114285</v>
      </c>
      <c r="F36" s="397">
        <f t="shared" si="1"/>
        <v>1032.1865520000001</v>
      </c>
      <c r="G36" s="397">
        <f t="shared" si="1"/>
        <v>174477.87705663568</v>
      </c>
      <c r="H36" s="397">
        <f t="shared" si="1"/>
        <v>174025.13591876713</v>
      </c>
      <c r="I36" s="397">
        <f t="shared" si="1"/>
        <v>0</v>
      </c>
      <c r="J36" s="397">
        <f t="shared" si="1"/>
        <v>70116.33018441427</v>
      </c>
      <c r="K36" s="397">
        <f t="shared" si="1"/>
        <v>1210.1598442857144</v>
      </c>
      <c r="L36" s="397">
        <f t="shared" si="1"/>
        <v>245351.62594746714</v>
      </c>
      <c r="M36" s="397">
        <f t="shared" si="1"/>
        <v>22478.731482245741</v>
      </c>
      <c r="N36" s="397">
        <f t="shared" si="1"/>
        <v>0</v>
      </c>
      <c r="O36" s="397">
        <f t="shared" si="1"/>
        <v>48217.044116299992</v>
      </c>
      <c r="P36" s="397">
        <f t="shared" si="1"/>
        <v>177.97329228571442</v>
      </c>
      <c r="Q36" s="397">
        <f t="shared" si="1"/>
        <v>70873.748890831484</v>
      </c>
      <c r="R36" s="398"/>
      <c r="S36" s="398"/>
    </row>
    <row r="37" spans="1:19" ht="15" customHeight="1">
      <c r="A37" s="53"/>
      <c r="B37" s="394"/>
      <c r="C37" s="395"/>
      <c r="D37" s="400"/>
      <c r="E37" s="395"/>
      <c r="F37" s="395"/>
      <c r="G37" s="395"/>
      <c r="H37" s="395"/>
      <c r="I37" s="395"/>
      <c r="J37" s="395"/>
      <c r="K37" s="395"/>
      <c r="L37" s="395"/>
      <c r="M37" s="395"/>
      <c r="N37" s="395"/>
      <c r="O37" s="395"/>
      <c r="P37" s="395"/>
      <c r="Q37" s="395"/>
      <c r="R37" s="53"/>
      <c r="S37" s="53"/>
    </row>
    <row r="38" spans="1:19" ht="15" customHeight="1">
      <c r="A38" s="53"/>
      <c r="B38" s="394"/>
      <c r="C38" s="395"/>
      <c r="D38" s="400"/>
      <c r="E38" s="395"/>
      <c r="F38" s="395"/>
      <c r="G38" s="395"/>
      <c r="H38" s="395"/>
      <c r="I38" s="395"/>
      <c r="J38" s="395"/>
      <c r="K38" s="395"/>
      <c r="L38" s="395"/>
      <c r="M38" s="395"/>
      <c r="N38" s="395"/>
      <c r="O38" s="395"/>
      <c r="P38" s="395"/>
      <c r="Q38" s="395"/>
      <c r="R38" s="53"/>
      <c r="S38" s="53"/>
    </row>
    <row r="39" spans="1:19" ht="15" customHeight="1">
      <c r="A39" s="53"/>
      <c r="B39" s="394"/>
      <c r="C39" s="395"/>
      <c r="D39" s="400"/>
      <c r="E39" s="395"/>
      <c r="F39" s="395"/>
      <c r="G39" s="395"/>
      <c r="H39" s="395"/>
      <c r="I39" s="395"/>
      <c r="J39" s="395"/>
      <c r="K39" s="395"/>
      <c r="L39" s="395"/>
      <c r="M39" s="395"/>
      <c r="N39" s="395"/>
      <c r="O39" s="395"/>
      <c r="P39" s="395"/>
      <c r="Q39" s="395"/>
      <c r="R39" s="53"/>
      <c r="S39" s="53"/>
    </row>
    <row r="40" spans="1:19" ht="15" customHeight="1">
      <c r="A40" s="390"/>
      <c r="B40" s="391" t="s">
        <v>844</v>
      </c>
      <c r="C40" s="933" t="s">
        <v>845</v>
      </c>
      <c r="D40" s="933"/>
      <c r="E40" s="933"/>
      <c r="F40" s="933"/>
      <c r="G40" s="933"/>
      <c r="H40" s="933" t="s">
        <v>846</v>
      </c>
      <c r="I40" s="933"/>
      <c r="J40" s="933"/>
      <c r="K40" s="933"/>
      <c r="L40" s="933"/>
      <c r="M40" s="933" t="s">
        <v>847</v>
      </c>
      <c r="N40" s="933"/>
      <c r="O40" s="933"/>
      <c r="P40" s="933"/>
      <c r="Q40" s="933"/>
      <c r="R40" s="933" t="s">
        <v>848</v>
      </c>
      <c r="S40" s="933"/>
    </row>
    <row r="41" spans="1:19" ht="15" customHeight="1">
      <c r="A41" s="390"/>
      <c r="B41" s="391" t="s">
        <v>849</v>
      </c>
      <c r="C41" s="390"/>
      <c r="D41" s="390"/>
      <c r="E41" s="390"/>
      <c r="F41" s="390"/>
      <c r="G41" s="390"/>
      <c r="H41" s="390"/>
      <c r="I41" s="390"/>
      <c r="J41" s="390"/>
      <c r="K41" s="390"/>
      <c r="L41" s="390"/>
      <c r="M41" s="390"/>
      <c r="N41" s="390"/>
      <c r="O41" s="390"/>
      <c r="P41" s="390"/>
      <c r="Q41" s="390"/>
      <c r="R41" s="390"/>
      <c r="S41" s="390"/>
    </row>
    <row r="42" spans="1:19" ht="15" customHeight="1">
      <c r="A42" s="392" t="s">
        <v>854</v>
      </c>
      <c r="B42" s="391" t="s">
        <v>850</v>
      </c>
      <c r="C42" s="391" t="s">
        <v>4</v>
      </c>
      <c r="D42" s="391" t="s">
        <v>6</v>
      </c>
      <c r="E42" s="391" t="s">
        <v>5</v>
      </c>
      <c r="F42" s="391" t="s">
        <v>7</v>
      </c>
      <c r="G42" s="391" t="s">
        <v>727</v>
      </c>
      <c r="H42" s="391" t="s">
        <v>4</v>
      </c>
      <c r="I42" s="391" t="s">
        <v>6</v>
      </c>
      <c r="J42" s="391" t="s">
        <v>5</v>
      </c>
      <c r="K42" s="391" t="s">
        <v>7</v>
      </c>
      <c r="L42" s="391" t="s">
        <v>727</v>
      </c>
      <c r="M42" s="391" t="s">
        <v>4</v>
      </c>
      <c r="N42" s="391" t="s">
        <v>6</v>
      </c>
      <c r="O42" s="391" t="s">
        <v>5</v>
      </c>
      <c r="P42" s="391" t="s">
        <v>7</v>
      </c>
      <c r="Q42" s="391" t="s">
        <v>727</v>
      </c>
      <c r="R42" s="391" t="s">
        <v>851</v>
      </c>
      <c r="S42" s="391" t="s">
        <v>852</v>
      </c>
    </row>
    <row r="43" spans="1:19" ht="15" customHeight="1">
      <c r="A43" s="53"/>
      <c r="B43" s="394"/>
      <c r="C43" s="395"/>
      <c r="D43" s="400"/>
      <c r="E43" s="395"/>
      <c r="F43" s="395"/>
      <c r="G43" s="395"/>
      <c r="H43" s="395"/>
      <c r="I43" s="395"/>
      <c r="J43" s="395"/>
      <c r="K43" s="395"/>
      <c r="L43" s="395"/>
      <c r="M43" s="395"/>
      <c r="N43" s="395"/>
      <c r="O43" s="395"/>
      <c r="P43" s="395"/>
      <c r="Q43" s="395"/>
      <c r="R43" s="53"/>
      <c r="S43" s="53"/>
    </row>
    <row r="44" spans="1:19" ht="15" customHeight="1">
      <c r="A44" s="53"/>
      <c r="B44" s="394"/>
      <c r="C44" s="395"/>
      <c r="D44" s="400"/>
      <c r="E44" s="395"/>
      <c r="F44" s="395"/>
      <c r="G44" s="395"/>
      <c r="H44" s="395"/>
      <c r="I44" s="395"/>
      <c r="J44" s="395"/>
      <c r="K44" s="395"/>
      <c r="L44" s="395"/>
      <c r="M44" s="395"/>
      <c r="N44" s="395"/>
      <c r="O44" s="395"/>
      <c r="P44" s="395"/>
      <c r="Q44" s="395"/>
      <c r="R44" s="53"/>
      <c r="S44" s="53"/>
    </row>
    <row r="45" spans="1:19" ht="15" customHeight="1">
      <c r="A45" s="396" t="s">
        <v>855</v>
      </c>
      <c r="B45" s="397">
        <v>110121.21302999998</v>
      </c>
      <c r="C45" s="397">
        <v>0</v>
      </c>
      <c r="D45" s="397">
        <v>0</v>
      </c>
      <c r="E45" s="397">
        <v>5128.7606515000007</v>
      </c>
      <c r="F45" s="397">
        <v>0</v>
      </c>
      <c r="G45" s="397">
        <v>5128.7606515000007</v>
      </c>
      <c r="H45" s="397">
        <v>91316.520917857139</v>
      </c>
      <c r="I45" s="397">
        <v>0</v>
      </c>
      <c r="J45" s="397">
        <v>110815.4729664286</v>
      </c>
      <c r="K45" s="397">
        <v>0</v>
      </c>
      <c r="L45" s="397">
        <v>202131.99388428574</v>
      </c>
      <c r="M45" s="397">
        <v>91316.520917857139</v>
      </c>
      <c r="N45" s="397">
        <v>0</v>
      </c>
      <c r="O45" s="397">
        <v>105686.71231492859</v>
      </c>
      <c r="P45" s="397">
        <v>0</v>
      </c>
      <c r="Q45" s="397">
        <v>197003.23323278577</v>
      </c>
      <c r="R45" s="398">
        <v>4.6573775482320452E-2</v>
      </c>
      <c r="S45" s="398">
        <v>1.8355409309668569</v>
      </c>
    </row>
    <row r="46" spans="1:19" ht="15" customHeight="1">
      <c r="A46" s="396"/>
      <c r="B46" s="397" t="s">
        <v>853</v>
      </c>
      <c r="C46" s="397" t="s">
        <v>853</v>
      </c>
      <c r="D46" s="397" t="s">
        <v>853</v>
      </c>
      <c r="E46" s="397" t="s">
        <v>853</v>
      </c>
      <c r="F46" s="397" t="s">
        <v>853</v>
      </c>
      <c r="G46" s="397"/>
      <c r="H46" s="397" t="s">
        <v>853</v>
      </c>
      <c r="I46" s="397" t="s">
        <v>853</v>
      </c>
      <c r="J46" s="397"/>
      <c r="K46" s="397" t="s">
        <v>853</v>
      </c>
      <c r="L46" s="397"/>
      <c r="M46" s="397"/>
      <c r="N46" s="397"/>
      <c r="O46" s="397"/>
      <c r="P46" s="397" t="s">
        <v>853</v>
      </c>
      <c r="Q46" s="397"/>
      <c r="R46" s="398"/>
      <c r="S46" s="398"/>
    </row>
    <row r="47" spans="1:19" ht="15" customHeight="1">
      <c r="A47" s="396" t="s">
        <v>727</v>
      </c>
      <c r="B47" s="397">
        <v>110121.21302999998</v>
      </c>
      <c r="C47" s="397">
        <v>0</v>
      </c>
      <c r="D47" s="397">
        <v>0</v>
      </c>
      <c r="E47" s="397">
        <v>5128.7606515000007</v>
      </c>
      <c r="F47" s="397">
        <v>0</v>
      </c>
      <c r="G47" s="397">
        <v>5128.7606515000007</v>
      </c>
      <c r="H47" s="397">
        <v>91316.520917857139</v>
      </c>
      <c r="I47" s="397">
        <v>0</v>
      </c>
      <c r="J47" s="397">
        <v>110815.4729664286</v>
      </c>
      <c r="K47" s="397">
        <v>0</v>
      </c>
      <c r="L47" s="397">
        <v>202131.99388428574</v>
      </c>
      <c r="M47" s="397">
        <v>91316.520917857139</v>
      </c>
      <c r="N47" s="397">
        <v>0</v>
      </c>
      <c r="O47" s="397">
        <v>105686.71231492859</v>
      </c>
      <c r="P47" s="397">
        <v>0</v>
      </c>
      <c r="Q47" s="397">
        <v>197003.23323278577</v>
      </c>
      <c r="R47" s="398">
        <v>4.6573775482320452E-2</v>
      </c>
      <c r="S47" s="398">
        <v>1.8355409309668569</v>
      </c>
    </row>
    <row r="48" spans="1:19" ht="15" customHeight="1" thickBot="1">
      <c r="A48" s="401"/>
      <c r="B48" s="402" t="s">
        <v>853</v>
      </c>
      <c r="C48" s="402" t="s">
        <v>853</v>
      </c>
      <c r="D48" s="403" t="s">
        <v>853</v>
      </c>
      <c r="E48" s="402" t="s">
        <v>853</v>
      </c>
      <c r="F48" s="402"/>
      <c r="G48" s="402"/>
      <c r="H48" s="402" t="s">
        <v>853</v>
      </c>
      <c r="I48" s="402" t="s">
        <v>853</v>
      </c>
      <c r="J48" s="402" t="s">
        <v>853</v>
      </c>
      <c r="K48" s="402"/>
      <c r="L48" s="402"/>
      <c r="M48" s="402" t="s">
        <v>853</v>
      </c>
      <c r="N48" s="402" t="s">
        <v>853</v>
      </c>
      <c r="O48" s="402" t="s">
        <v>853</v>
      </c>
      <c r="P48" s="402"/>
      <c r="Q48" s="402"/>
      <c r="R48" s="401"/>
      <c r="S48" s="401"/>
    </row>
    <row r="49" spans="1:19" ht="15" customHeight="1" thickTop="1">
      <c r="A49" s="404" t="s">
        <v>856</v>
      </c>
      <c r="B49" s="53"/>
      <c r="C49" s="53"/>
      <c r="D49" s="53"/>
      <c r="E49" s="53"/>
      <c r="F49" s="53"/>
      <c r="G49" s="53"/>
      <c r="H49" s="53"/>
      <c r="I49" s="53"/>
      <c r="J49" s="53"/>
      <c r="K49" s="53"/>
      <c r="L49" s="53"/>
      <c r="M49" s="53"/>
      <c r="N49" s="53"/>
      <c r="O49" s="53"/>
      <c r="P49" s="53"/>
      <c r="Q49" s="53"/>
      <c r="R49" s="53"/>
      <c r="S49" s="53"/>
    </row>
    <row r="50" spans="1:19" ht="15" customHeight="1">
      <c r="A50" s="404" t="s">
        <v>857</v>
      </c>
      <c r="B50" s="395"/>
      <c r="C50" s="395"/>
      <c r="D50" s="53"/>
      <c r="E50" s="395"/>
      <c r="F50" s="395"/>
      <c r="G50" s="395"/>
      <c r="H50" s="395"/>
      <c r="I50" s="395"/>
      <c r="J50" s="394" t="s">
        <v>853</v>
      </c>
      <c r="K50" s="394"/>
      <c r="L50" s="394"/>
      <c r="M50" s="395"/>
      <c r="N50" s="395"/>
      <c r="O50" s="395"/>
      <c r="P50" s="395"/>
      <c r="Q50" s="395"/>
      <c r="R50" s="53"/>
      <c r="S50" s="53"/>
    </row>
    <row r="51" spans="1:19" ht="15" customHeight="1">
      <c r="A51" s="77"/>
      <c r="B51" s="53"/>
      <c r="C51" s="53"/>
      <c r="D51" s="53"/>
      <c r="E51" s="53"/>
      <c r="F51" s="53"/>
      <c r="G51" s="53"/>
      <c r="H51" s="53"/>
      <c r="I51" s="53"/>
      <c r="J51" s="53"/>
      <c r="K51" s="53"/>
      <c r="L51" s="53"/>
      <c r="M51" s="393" t="s">
        <v>853</v>
      </c>
      <c r="N51" s="53"/>
      <c r="O51" s="53"/>
      <c r="P51" s="53"/>
      <c r="Q51" s="53"/>
      <c r="R51" s="53"/>
      <c r="S51" s="53"/>
    </row>
  </sheetData>
  <mergeCells count="16">
    <mergeCell ref="C28:G28"/>
    <mergeCell ref="H28:L28"/>
    <mergeCell ref="M28:Q28"/>
    <mergeCell ref="R28:S28"/>
    <mergeCell ref="C40:G40"/>
    <mergeCell ref="H40:L40"/>
    <mergeCell ref="M40:Q40"/>
    <mergeCell ref="R40:S40"/>
    <mergeCell ref="A1:S1"/>
    <mergeCell ref="A2:S2"/>
    <mergeCell ref="A3:S3"/>
    <mergeCell ref="A4:S4"/>
    <mergeCell ref="C6:G6"/>
    <mergeCell ref="H6:L6"/>
    <mergeCell ref="M6:Q6"/>
    <mergeCell ref="R6:S6"/>
  </mergeCells>
  <pageMargins left="0.75" right="0.2" top="0.49" bottom="0.5" header="0.5" footer="0.5"/>
  <pageSetup scale="4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210"/>
  <sheetViews>
    <sheetView workbookViewId="0">
      <selection activeCell="G1" sqref="G1"/>
    </sheetView>
  </sheetViews>
  <sheetFormatPr baseColWidth="10" defaultColWidth="9.140625" defaultRowHeight="15"/>
  <cols>
    <col min="1" max="1" width="64.140625" customWidth="1"/>
    <col min="2" max="4" width="12.7109375" customWidth="1"/>
    <col min="5" max="5" width="29.5703125" customWidth="1"/>
    <col min="7" max="7" width="10.28515625" customWidth="1"/>
    <col min="247" max="247" width="82.85546875" customWidth="1"/>
    <col min="248" max="251" width="12.7109375" customWidth="1"/>
    <col min="253" max="253" width="10.28515625" customWidth="1"/>
    <col min="503" max="503" width="82.85546875" customWidth="1"/>
    <col min="504" max="507" width="12.7109375" customWidth="1"/>
    <col min="509" max="509" width="10.28515625" customWidth="1"/>
    <col min="759" max="759" width="82.85546875" customWidth="1"/>
    <col min="760" max="763" width="12.7109375" customWidth="1"/>
    <col min="765" max="765" width="10.28515625" customWidth="1"/>
    <col min="1015" max="1015" width="82.85546875" customWidth="1"/>
    <col min="1016" max="1019" width="12.7109375" customWidth="1"/>
    <col min="1021" max="1021" width="10.28515625" customWidth="1"/>
    <col min="1271" max="1271" width="82.85546875" customWidth="1"/>
    <col min="1272" max="1275" width="12.7109375" customWidth="1"/>
    <col min="1277" max="1277" width="10.28515625" customWidth="1"/>
    <col min="1527" max="1527" width="82.85546875" customWidth="1"/>
    <col min="1528" max="1531" width="12.7109375" customWidth="1"/>
    <col min="1533" max="1533" width="10.28515625" customWidth="1"/>
    <col min="1783" max="1783" width="82.85546875" customWidth="1"/>
    <col min="1784" max="1787" width="12.7109375" customWidth="1"/>
    <col min="1789" max="1789" width="10.28515625" customWidth="1"/>
    <col min="2039" max="2039" width="82.85546875" customWidth="1"/>
    <col min="2040" max="2043" width="12.7109375" customWidth="1"/>
    <col min="2045" max="2045" width="10.28515625" customWidth="1"/>
    <col min="2295" max="2295" width="82.85546875" customWidth="1"/>
    <col min="2296" max="2299" width="12.7109375" customWidth="1"/>
    <col min="2301" max="2301" width="10.28515625" customWidth="1"/>
    <col min="2551" max="2551" width="82.85546875" customWidth="1"/>
    <col min="2552" max="2555" width="12.7109375" customWidth="1"/>
    <col min="2557" max="2557" width="10.28515625" customWidth="1"/>
    <col min="2807" max="2807" width="82.85546875" customWidth="1"/>
    <col min="2808" max="2811" width="12.7109375" customWidth="1"/>
    <col min="2813" max="2813" width="10.28515625" customWidth="1"/>
    <col min="3063" max="3063" width="82.85546875" customWidth="1"/>
    <col min="3064" max="3067" width="12.7109375" customWidth="1"/>
    <col min="3069" max="3069" width="10.28515625" customWidth="1"/>
    <col min="3319" max="3319" width="82.85546875" customWidth="1"/>
    <col min="3320" max="3323" width="12.7109375" customWidth="1"/>
    <col min="3325" max="3325" width="10.28515625" customWidth="1"/>
    <col min="3575" max="3575" width="82.85546875" customWidth="1"/>
    <col min="3576" max="3579" width="12.7109375" customWidth="1"/>
    <col min="3581" max="3581" width="10.28515625" customWidth="1"/>
    <col min="3831" max="3831" width="82.85546875" customWidth="1"/>
    <col min="3832" max="3835" width="12.7109375" customWidth="1"/>
    <col min="3837" max="3837" width="10.28515625" customWidth="1"/>
    <col min="4087" max="4087" width="82.85546875" customWidth="1"/>
    <col min="4088" max="4091" width="12.7109375" customWidth="1"/>
    <col min="4093" max="4093" width="10.28515625" customWidth="1"/>
    <col min="4343" max="4343" width="82.85546875" customWidth="1"/>
    <col min="4344" max="4347" width="12.7109375" customWidth="1"/>
    <col min="4349" max="4349" width="10.28515625" customWidth="1"/>
    <col min="4599" max="4599" width="82.85546875" customWidth="1"/>
    <col min="4600" max="4603" width="12.7109375" customWidth="1"/>
    <col min="4605" max="4605" width="10.28515625" customWidth="1"/>
    <col min="4855" max="4855" width="82.85546875" customWidth="1"/>
    <col min="4856" max="4859" width="12.7109375" customWidth="1"/>
    <col min="4861" max="4861" width="10.28515625" customWidth="1"/>
    <col min="5111" max="5111" width="82.85546875" customWidth="1"/>
    <col min="5112" max="5115" width="12.7109375" customWidth="1"/>
    <col min="5117" max="5117" width="10.28515625" customWidth="1"/>
    <col min="5367" max="5367" width="82.85546875" customWidth="1"/>
    <col min="5368" max="5371" width="12.7109375" customWidth="1"/>
    <col min="5373" max="5373" width="10.28515625" customWidth="1"/>
    <col min="5623" max="5623" width="82.85546875" customWidth="1"/>
    <col min="5624" max="5627" width="12.7109375" customWidth="1"/>
    <col min="5629" max="5629" width="10.28515625" customWidth="1"/>
    <col min="5879" max="5879" width="82.85546875" customWidth="1"/>
    <col min="5880" max="5883" width="12.7109375" customWidth="1"/>
    <col min="5885" max="5885" width="10.28515625" customWidth="1"/>
    <col min="6135" max="6135" width="82.85546875" customWidth="1"/>
    <col min="6136" max="6139" width="12.7109375" customWidth="1"/>
    <col min="6141" max="6141" width="10.28515625" customWidth="1"/>
    <col min="6391" max="6391" width="82.85546875" customWidth="1"/>
    <col min="6392" max="6395" width="12.7109375" customWidth="1"/>
    <col min="6397" max="6397" width="10.28515625" customWidth="1"/>
    <col min="6647" max="6647" width="82.85546875" customWidth="1"/>
    <col min="6648" max="6651" width="12.7109375" customWidth="1"/>
    <col min="6653" max="6653" width="10.28515625" customWidth="1"/>
    <col min="6903" max="6903" width="82.85546875" customWidth="1"/>
    <col min="6904" max="6907" width="12.7109375" customWidth="1"/>
    <col min="6909" max="6909" width="10.28515625" customWidth="1"/>
    <col min="7159" max="7159" width="82.85546875" customWidth="1"/>
    <col min="7160" max="7163" width="12.7109375" customWidth="1"/>
    <col min="7165" max="7165" width="10.28515625" customWidth="1"/>
    <col min="7415" max="7415" width="82.85546875" customWidth="1"/>
    <col min="7416" max="7419" width="12.7109375" customWidth="1"/>
    <col min="7421" max="7421" width="10.28515625" customWidth="1"/>
    <col min="7671" max="7671" width="82.85546875" customWidth="1"/>
    <col min="7672" max="7675" width="12.7109375" customWidth="1"/>
    <col min="7677" max="7677" width="10.28515625" customWidth="1"/>
    <col min="7927" max="7927" width="82.85546875" customWidth="1"/>
    <col min="7928" max="7931" width="12.7109375" customWidth="1"/>
    <col min="7933" max="7933" width="10.28515625" customWidth="1"/>
    <col min="8183" max="8183" width="82.85546875" customWidth="1"/>
    <col min="8184" max="8187" width="12.7109375" customWidth="1"/>
    <col min="8189" max="8189" width="10.28515625" customWidth="1"/>
    <col min="8439" max="8439" width="82.85546875" customWidth="1"/>
    <col min="8440" max="8443" width="12.7109375" customWidth="1"/>
    <col min="8445" max="8445" width="10.28515625" customWidth="1"/>
    <col min="8695" max="8695" width="82.85546875" customWidth="1"/>
    <col min="8696" max="8699" width="12.7109375" customWidth="1"/>
    <col min="8701" max="8701" width="10.28515625" customWidth="1"/>
    <col min="8951" max="8951" width="82.85546875" customWidth="1"/>
    <col min="8952" max="8955" width="12.7109375" customWidth="1"/>
    <col min="8957" max="8957" width="10.28515625" customWidth="1"/>
    <col min="9207" max="9207" width="82.85546875" customWidth="1"/>
    <col min="9208" max="9211" width="12.7109375" customWidth="1"/>
    <col min="9213" max="9213" width="10.28515625" customWidth="1"/>
    <col min="9463" max="9463" width="82.85546875" customWidth="1"/>
    <col min="9464" max="9467" width="12.7109375" customWidth="1"/>
    <col min="9469" max="9469" width="10.28515625" customWidth="1"/>
    <col min="9719" max="9719" width="82.85546875" customWidth="1"/>
    <col min="9720" max="9723" width="12.7109375" customWidth="1"/>
    <col min="9725" max="9725" width="10.28515625" customWidth="1"/>
    <col min="9975" max="9975" width="82.85546875" customWidth="1"/>
    <col min="9976" max="9979" width="12.7109375" customWidth="1"/>
    <col min="9981" max="9981" width="10.28515625" customWidth="1"/>
    <col min="10231" max="10231" width="82.85546875" customWidth="1"/>
    <col min="10232" max="10235" width="12.7109375" customWidth="1"/>
    <col min="10237" max="10237" width="10.28515625" customWidth="1"/>
    <col min="10487" max="10487" width="82.85546875" customWidth="1"/>
    <col min="10488" max="10491" width="12.7109375" customWidth="1"/>
    <col min="10493" max="10493" width="10.28515625" customWidth="1"/>
    <col min="10743" max="10743" width="82.85546875" customWidth="1"/>
    <col min="10744" max="10747" width="12.7109375" customWidth="1"/>
    <col min="10749" max="10749" width="10.28515625" customWidth="1"/>
    <col min="10999" max="10999" width="82.85546875" customWidth="1"/>
    <col min="11000" max="11003" width="12.7109375" customWidth="1"/>
    <col min="11005" max="11005" width="10.28515625" customWidth="1"/>
    <col min="11255" max="11255" width="82.85546875" customWidth="1"/>
    <col min="11256" max="11259" width="12.7109375" customWidth="1"/>
    <col min="11261" max="11261" width="10.28515625" customWidth="1"/>
    <col min="11511" max="11511" width="82.85546875" customWidth="1"/>
    <col min="11512" max="11515" width="12.7109375" customWidth="1"/>
    <col min="11517" max="11517" width="10.28515625" customWidth="1"/>
    <col min="11767" max="11767" width="82.85546875" customWidth="1"/>
    <col min="11768" max="11771" width="12.7109375" customWidth="1"/>
    <col min="11773" max="11773" width="10.28515625" customWidth="1"/>
    <col min="12023" max="12023" width="82.85546875" customWidth="1"/>
    <col min="12024" max="12027" width="12.7109375" customWidth="1"/>
    <col min="12029" max="12029" width="10.28515625" customWidth="1"/>
    <col min="12279" max="12279" width="82.85546875" customWidth="1"/>
    <col min="12280" max="12283" width="12.7109375" customWidth="1"/>
    <col min="12285" max="12285" width="10.28515625" customWidth="1"/>
    <col min="12535" max="12535" width="82.85546875" customWidth="1"/>
    <col min="12536" max="12539" width="12.7109375" customWidth="1"/>
    <col min="12541" max="12541" width="10.28515625" customWidth="1"/>
    <col min="12791" max="12791" width="82.85546875" customWidth="1"/>
    <col min="12792" max="12795" width="12.7109375" customWidth="1"/>
    <col min="12797" max="12797" width="10.28515625" customWidth="1"/>
    <col min="13047" max="13047" width="82.85546875" customWidth="1"/>
    <col min="13048" max="13051" width="12.7109375" customWidth="1"/>
    <col min="13053" max="13053" width="10.28515625" customWidth="1"/>
    <col min="13303" max="13303" width="82.85546875" customWidth="1"/>
    <col min="13304" max="13307" width="12.7109375" customWidth="1"/>
    <col min="13309" max="13309" width="10.28515625" customWidth="1"/>
    <col min="13559" max="13559" width="82.85546875" customWidth="1"/>
    <col min="13560" max="13563" width="12.7109375" customWidth="1"/>
    <col min="13565" max="13565" width="10.28515625" customWidth="1"/>
    <col min="13815" max="13815" width="82.85546875" customWidth="1"/>
    <col min="13816" max="13819" width="12.7109375" customWidth="1"/>
    <col min="13821" max="13821" width="10.28515625" customWidth="1"/>
    <col min="14071" max="14071" width="82.85546875" customWidth="1"/>
    <col min="14072" max="14075" width="12.7109375" customWidth="1"/>
    <col min="14077" max="14077" width="10.28515625" customWidth="1"/>
    <col min="14327" max="14327" width="82.85546875" customWidth="1"/>
    <col min="14328" max="14331" width="12.7109375" customWidth="1"/>
    <col min="14333" max="14333" width="10.28515625" customWidth="1"/>
    <col min="14583" max="14583" width="82.85546875" customWidth="1"/>
    <col min="14584" max="14587" width="12.7109375" customWidth="1"/>
    <col min="14589" max="14589" width="10.28515625" customWidth="1"/>
    <col min="14839" max="14839" width="82.85546875" customWidth="1"/>
    <col min="14840" max="14843" width="12.7109375" customWidth="1"/>
    <col min="14845" max="14845" width="10.28515625" customWidth="1"/>
    <col min="15095" max="15095" width="82.85546875" customWidth="1"/>
    <col min="15096" max="15099" width="12.7109375" customWidth="1"/>
    <col min="15101" max="15101" width="10.28515625" customWidth="1"/>
    <col min="15351" max="15351" width="82.85546875" customWidth="1"/>
    <col min="15352" max="15355" width="12.7109375" customWidth="1"/>
    <col min="15357" max="15357" width="10.28515625" customWidth="1"/>
    <col min="15607" max="15607" width="82.85546875" customWidth="1"/>
    <col min="15608" max="15611" width="12.7109375" customWidth="1"/>
    <col min="15613" max="15613" width="10.28515625" customWidth="1"/>
    <col min="15863" max="15863" width="82.85546875" customWidth="1"/>
    <col min="15864" max="15867" width="12.7109375" customWidth="1"/>
    <col min="15869" max="15869" width="10.28515625" customWidth="1"/>
    <col min="16119" max="16119" width="82.85546875" customWidth="1"/>
    <col min="16120" max="16123" width="12.7109375" customWidth="1"/>
    <col min="16125" max="16125" width="10.28515625" customWidth="1"/>
  </cols>
  <sheetData>
    <row r="1" spans="1:7" ht="30" customHeight="1">
      <c r="A1" s="885" t="s">
        <v>824</v>
      </c>
      <c r="B1" s="885"/>
      <c r="C1" s="885"/>
      <c r="D1" s="885"/>
      <c r="E1" s="885"/>
      <c r="G1" s="854" t="s">
        <v>1161</v>
      </c>
    </row>
    <row r="2" spans="1:7" ht="18">
      <c r="A2" s="886" t="s">
        <v>1125</v>
      </c>
      <c r="B2" s="886"/>
      <c r="C2" s="886"/>
      <c r="D2" s="886"/>
      <c r="E2" s="886"/>
    </row>
    <row r="3" spans="1:7" ht="18">
      <c r="A3" s="886" t="s">
        <v>2</v>
      </c>
      <c r="B3" s="886"/>
      <c r="C3" s="886"/>
      <c r="D3" s="886"/>
      <c r="E3" s="886"/>
    </row>
    <row r="4" spans="1:7" ht="30" customHeight="1">
      <c r="A4" s="887" t="s">
        <v>3</v>
      </c>
      <c r="B4" s="887"/>
      <c r="C4" s="887"/>
      <c r="D4" s="887"/>
      <c r="E4" s="887"/>
    </row>
    <row r="5" spans="1:7" ht="15.75" thickBot="1">
      <c r="A5" s="760"/>
      <c r="B5" s="761"/>
      <c r="C5" s="762"/>
      <c r="D5" s="762"/>
      <c r="E5" s="763"/>
    </row>
    <row r="6" spans="1:7" ht="30" customHeight="1" thickTop="1" thickBot="1">
      <c r="A6" s="764" t="s">
        <v>1126</v>
      </c>
      <c r="B6" s="765" t="s">
        <v>825</v>
      </c>
      <c r="C6" s="765" t="s">
        <v>826</v>
      </c>
      <c r="D6" s="766" t="s">
        <v>8</v>
      </c>
      <c r="E6" s="765" t="s">
        <v>1127</v>
      </c>
    </row>
    <row r="7" spans="1:7" ht="15.75" thickTop="1">
      <c r="A7" s="767" t="s">
        <v>1128</v>
      </c>
      <c r="B7" s="768">
        <v>455623.16166000004</v>
      </c>
      <c r="C7" s="768">
        <v>0</v>
      </c>
      <c r="D7" s="768">
        <v>455623.16166000004</v>
      </c>
      <c r="E7" s="769">
        <v>0.11153822264883277</v>
      </c>
    </row>
    <row r="8" spans="1:7">
      <c r="A8" s="767" t="s">
        <v>1129</v>
      </c>
      <c r="B8" s="768">
        <v>288407.59534000006</v>
      </c>
      <c r="C8" s="768">
        <v>10313.33518</v>
      </c>
      <c r="D8" s="768">
        <v>298720.93052000005</v>
      </c>
      <c r="E8" s="769">
        <v>7.3127980449487734E-2</v>
      </c>
    </row>
    <row r="9" spans="1:7">
      <c r="A9" s="767" t="s">
        <v>1130</v>
      </c>
      <c r="B9" s="768">
        <v>1282990.7439900001</v>
      </c>
      <c r="C9" s="768">
        <v>54548.515119999996</v>
      </c>
      <c r="D9" s="768">
        <v>1337539.25911</v>
      </c>
      <c r="E9" s="769">
        <v>0.32743452097699488</v>
      </c>
    </row>
    <row r="10" spans="1:7">
      <c r="A10" s="767" t="s">
        <v>1131</v>
      </c>
      <c r="B10" s="768">
        <v>309906.11392000003</v>
      </c>
      <c r="C10" s="768">
        <v>113715.05111000001</v>
      </c>
      <c r="D10" s="768">
        <v>423621.16503000003</v>
      </c>
      <c r="E10" s="769">
        <v>0.10370401638873099</v>
      </c>
    </row>
    <row r="11" spans="1:7">
      <c r="A11" s="767" t="s">
        <v>1132</v>
      </c>
      <c r="B11" s="768">
        <v>147467.14401000002</v>
      </c>
      <c r="C11" s="768">
        <v>55279.476910000005</v>
      </c>
      <c r="D11" s="768">
        <v>202746.62092000002</v>
      </c>
      <c r="E11" s="769">
        <v>4.9633117120478423E-2</v>
      </c>
    </row>
    <row r="12" spans="1:7">
      <c r="A12" s="767" t="s">
        <v>1133</v>
      </c>
      <c r="B12" s="768">
        <v>174991.48367000002</v>
      </c>
      <c r="C12" s="768">
        <v>50813.114370000003</v>
      </c>
      <c r="D12" s="768">
        <v>225804.59804000001</v>
      </c>
      <c r="E12" s="769">
        <v>5.5277794569430071E-2</v>
      </c>
    </row>
    <row r="13" spans="1:7">
      <c r="A13" s="767" t="s">
        <v>1134</v>
      </c>
      <c r="B13" s="768">
        <v>87102.405450000006</v>
      </c>
      <c r="C13" s="768">
        <v>32108.848180000001</v>
      </c>
      <c r="D13" s="768">
        <v>119211.25363000001</v>
      </c>
      <c r="E13" s="769">
        <v>2.9183352534548613E-2</v>
      </c>
    </row>
    <row r="14" spans="1:7">
      <c r="A14" s="767" t="s">
        <v>1135</v>
      </c>
      <c r="B14" s="768">
        <v>103571.03860000001</v>
      </c>
      <c r="C14" s="768">
        <v>21883.910059999998</v>
      </c>
      <c r="D14" s="768">
        <v>125454.94866000001</v>
      </c>
      <c r="E14" s="769">
        <v>3.071183199961855E-2</v>
      </c>
    </row>
    <row r="15" spans="1:7">
      <c r="A15" s="767" t="s">
        <v>1136</v>
      </c>
      <c r="B15" s="768">
        <v>61201.195489999998</v>
      </c>
      <c r="C15" s="768">
        <v>12373.833199999999</v>
      </c>
      <c r="D15" s="768">
        <v>73575.028689999992</v>
      </c>
      <c r="E15" s="769">
        <v>1.8011437130457747E-2</v>
      </c>
    </row>
    <row r="16" spans="1:7">
      <c r="A16" s="767" t="s">
        <v>1137</v>
      </c>
      <c r="B16" s="768">
        <v>147164.58846</v>
      </c>
      <c r="C16" s="768">
        <v>16427.825850000001</v>
      </c>
      <c r="D16" s="768">
        <v>163592.41430999999</v>
      </c>
      <c r="E16" s="769">
        <v>4.0048023600225136E-2</v>
      </c>
    </row>
    <row r="17" spans="1:7">
      <c r="A17" s="767" t="s">
        <v>1138</v>
      </c>
      <c r="B17" s="768">
        <v>213630.79481999998</v>
      </c>
      <c r="C17" s="768">
        <v>52050.332870000006</v>
      </c>
      <c r="D17" s="768">
        <v>265681.12768999999</v>
      </c>
      <c r="E17" s="769">
        <v>6.5039715421652974E-2</v>
      </c>
    </row>
    <row r="18" spans="1:7">
      <c r="A18" s="767" t="s">
        <v>1139</v>
      </c>
      <c r="B18" s="768">
        <v>229887.28747000001</v>
      </c>
      <c r="C18" s="768">
        <v>37208.897619999996</v>
      </c>
      <c r="D18" s="768">
        <v>267096.18508999998</v>
      </c>
      <c r="E18" s="769">
        <v>6.5386126668102854E-2</v>
      </c>
    </row>
    <row r="19" spans="1:7">
      <c r="A19" s="767" t="s">
        <v>1140</v>
      </c>
      <c r="B19" s="768">
        <v>36637.638970000007</v>
      </c>
      <c r="C19" s="768">
        <v>11115.231970000001</v>
      </c>
      <c r="D19" s="768">
        <v>47752.870940000008</v>
      </c>
      <c r="E19" s="769">
        <v>1.1690078115478517E-2</v>
      </c>
    </row>
    <row r="20" spans="1:7" ht="15.75" thickBot="1">
      <c r="A20" s="767" t="s">
        <v>1141</v>
      </c>
      <c r="B20" s="768">
        <v>73763.079670000021</v>
      </c>
      <c r="C20" s="768">
        <v>4723.4164000000001</v>
      </c>
      <c r="D20" s="768">
        <v>78486.496070000023</v>
      </c>
      <c r="E20" s="769">
        <v>1.9213782375960699E-2</v>
      </c>
      <c r="G20" s="770"/>
    </row>
    <row r="21" spans="1:7" ht="16.5" thickTop="1" thickBot="1">
      <c r="A21" s="764" t="s">
        <v>727</v>
      </c>
      <c r="B21" s="771">
        <v>3612344.27152</v>
      </c>
      <c r="C21" s="771">
        <v>472561.78884000011</v>
      </c>
      <c r="D21" s="771">
        <v>4084906.0603600005</v>
      </c>
      <c r="E21" s="772">
        <v>1</v>
      </c>
      <c r="G21" s="728"/>
    </row>
    <row r="22" spans="1:7" ht="16.5" thickTop="1" thickBot="1">
      <c r="A22" s="773" t="s">
        <v>1142</v>
      </c>
      <c r="B22" s="769">
        <v>0.88431513923276028</v>
      </c>
      <c r="C22" s="769">
        <v>0.11568486076723965</v>
      </c>
      <c r="D22" s="769">
        <v>1</v>
      </c>
      <c r="E22" s="27"/>
      <c r="G22" s="728"/>
    </row>
    <row r="23" spans="1:7" ht="30" customHeight="1" thickTop="1" thickBot="1">
      <c r="A23" s="774" t="s">
        <v>1143</v>
      </c>
      <c r="B23" s="765" t="s">
        <v>825</v>
      </c>
      <c r="C23" s="765" t="s">
        <v>826</v>
      </c>
      <c r="D23" s="766" t="s">
        <v>8</v>
      </c>
      <c r="E23" s="765" t="s">
        <v>702</v>
      </c>
      <c r="G23" s="728"/>
    </row>
    <row r="24" spans="1:7" ht="15.75" thickTop="1">
      <c r="A24" s="767" t="s">
        <v>1128</v>
      </c>
      <c r="B24" s="768">
        <v>8</v>
      </c>
      <c r="C24" s="768">
        <v>0</v>
      </c>
      <c r="D24" s="768">
        <v>8</v>
      </c>
      <c r="E24" s="769">
        <v>1.5366264518718993E-5</v>
      </c>
      <c r="G24" s="728"/>
    </row>
    <row r="25" spans="1:7">
      <c r="A25" s="767" t="s">
        <v>1129</v>
      </c>
      <c r="B25" s="768">
        <v>32</v>
      </c>
      <c r="C25" s="768">
        <v>1</v>
      </c>
      <c r="D25" s="768">
        <v>33</v>
      </c>
      <c r="E25" s="769">
        <v>6.3385841139715839E-5</v>
      </c>
      <c r="G25" s="728"/>
    </row>
    <row r="26" spans="1:7">
      <c r="A26" s="767" t="s">
        <v>1130</v>
      </c>
      <c r="B26" s="768">
        <v>263</v>
      </c>
      <c r="C26" s="768">
        <v>14</v>
      </c>
      <c r="D26" s="768">
        <v>277</v>
      </c>
      <c r="E26" s="769">
        <v>5.3205690896064508E-4</v>
      </c>
      <c r="G26" s="728"/>
    </row>
    <row r="27" spans="1:7">
      <c r="A27" s="767" t="s">
        <v>1131</v>
      </c>
      <c r="B27" s="768">
        <v>137</v>
      </c>
      <c r="C27" s="768">
        <v>46</v>
      </c>
      <c r="D27" s="768">
        <v>183</v>
      </c>
      <c r="E27" s="769">
        <v>3.5150330086569691E-4</v>
      </c>
      <c r="G27" s="728"/>
    </row>
    <row r="28" spans="1:7">
      <c r="A28" s="767" t="s">
        <v>1132</v>
      </c>
      <c r="B28" s="768">
        <v>148</v>
      </c>
      <c r="C28" s="768">
        <v>59</v>
      </c>
      <c r="D28" s="768">
        <v>207</v>
      </c>
      <c r="E28" s="769">
        <v>3.976020944218539E-4</v>
      </c>
      <c r="G28" s="728"/>
    </row>
    <row r="29" spans="1:7">
      <c r="A29" s="767" t="s">
        <v>1133</v>
      </c>
      <c r="B29" s="768">
        <v>365</v>
      </c>
      <c r="C29" s="768">
        <v>103</v>
      </c>
      <c r="D29" s="768">
        <v>468</v>
      </c>
      <c r="E29" s="769">
        <v>8.9892647434506104E-4</v>
      </c>
      <c r="G29" s="728"/>
    </row>
    <row r="30" spans="1:7">
      <c r="A30" s="767" t="s">
        <v>1134</v>
      </c>
      <c r="B30" s="768">
        <v>335</v>
      </c>
      <c r="C30" s="768">
        <v>118</v>
      </c>
      <c r="D30" s="768">
        <v>453</v>
      </c>
      <c r="E30" s="769">
        <v>8.7011472837246289E-4</v>
      </c>
      <c r="G30" s="728"/>
    </row>
    <row r="31" spans="1:7">
      <c r="A31" s="767" t="s">
        <v>1135</v>
      </c>
      <c r="B31" s="768">
        <v>613</v>
      </c>
      <c r="C31" s="768">
        <v>126</v>
      </c>
      <c r="D31" s="768">
        <v>739</v>
      </c>
      <c r="E31" s="769">
        <v>1.4194586849166667E-3</v>
      </c>
      <c r="G31" s="728"/>
    </row>
    <row r="32" spans="1:7">
      <c r="A32" s="767" t="s">
        <v>1136</v>
      </c>
      <c r="B32" s="768">
        <v>521</v>
      </c>
      <c r="C32" s="768">
        <v>103</v>
      </c>
      <c r="D32" s="768">
        <v>624</v>
      </c>
      <c r="E32" s="769">
        <v>1.1985686324600814E-3</v>
      </c>
      <c r="G32" s="728"/>
    </row>
    <row r="33" spans="1:7">
      <c r="A33" s="767" t="s">
        <v>1137</v>
      </c>
      <c r="B33" s="768">
        <v>1734</v>
      </c>
      <c r="C33" s="768">
        <v>195</v>
      </c>
      <c r="D33" s="768">
        <v>1929</v>
      </c>
      <c r="E33" s="769">
        <v>3.7051905320761168E-3</v>
      </c>
      <c r="G33" s="728"/>
    </row>
    <row r="34" spans="1:7">
      <c r="A34" s="767" t="s">
        <v>1138</v>
      </c>
      <c r="B34" s="768">
        <v>4350</v>
      </c>
      <c r="C34" s="768">
        <v>1107</v>
      </c>
      <c r="D34" s="768">
        <v>5457</v>
      </c>
      <c r="E34" s="769">
        <v>1.0481713184831192E-2</v>
      </c>
      <c r="G34" s="728"/>
    </row>
    <row r="35" spans="1:7">
      <c r="A35" s="767" t="s">
        <v>1139</v>
      </c>
      <c r="B35" s="768">
        <v>14315</v>
      </c>
      <c r="C35" s="768">
        <v>2246</v>
      </c>
      <c r="D35" s="768">
        <v>16561</v>
      </c>
      <c r="E35" s="769">
        <v>3.1810088336813154E-2</v>
      </c>
      <c r="G35" s="728"/>
    </row>
    <row r="36" spans="1:7">
      <c r="A36" s="767" t="s">
        <v>1140</v>
      </c>
      <c r="B36" s="768">
        <v>7502</v>
      </c>
      <c r="C36" s="768">
        <v>1850</v>
      </c>
      <c r="D36" s="768">
        <v>9352</v>
      </c>
      <c r="E36" s="769">
        <v>1.7963163222382502E-2</v>
      </c>
      <c r="G36" s="728"/>
    </row>
    <row r="37" spans="1:7" ht="15.75" thickBot="1">
      <c r="A37" s="767" t="s">
        <v>1141</v>
      </c>
      <c r="B37" s="768">
        <v>459827</v>
      </c>
      <c r="C37" s="768">
        <v>24503</v>
      </c>
      <c r="D37" s="768">
        <v>484330</v>
      </c>
      <c r="E37" s="769">
        <v>0.93029286179389614</v>
      </c>
      <c r="G37" s="728"/>
    </row>
    <row r="38" spans="1:7" ht="16.5" thickTop="1" thickBot="1">
      <c r="A38" s="764" t="s">
        <v>727</v>
      </c>
      <c r="B38" s="771">
        <v>490150</v>
      </c>
      <c r="C38" s="771">
        <v>30471</v>
      </c>
      <c r="D38" s="771">
        <v>520621</v>
      </c>
      <c r="E38" s="772">
        <v>1</v>
      </c>
      <c r="G38" s="728"/>
    </row>
    <row r="39" spans="1:7" ht="15.75" thickTop="1">
      <c r="A39" s="773" t="s">
        <v>1142</v>
      </c>
      <c r="B39" s="769">
        <v>0.94147181923126422</v>
      </c>
      <c r="C39" s="769">
        <v>5.8528180768735796E-2</v>
      </c>
      <c r="D39" s="769">
        <v>1</v>
      </c>
      <c r="E39" s="775"/>
    </row>
    <row r="40" spans="1:7" ht="15.75" thickBot="1">
      <c r="A40" s="776"/>
      <c r="B40" s="777"/>
      <c r="C40" s="777"/>
      <c r="D40" s="778"/>
      <c r="E40" s="778"/>
    </row>
    <row r="41" spans="1:7" ht="36.75" customHeight="1" thickTop="1">
      <c r="A41" s="896" t="s">
        <v>1154</v>
      </c>
      <c r="B41" s="934"/>
      <c r="C41" s="934"/>
      <c r="D41" s="934"/>
      <c r="E41" s="934"/>
    </row>
    <row r="42" spans="1:7">
      <c r="A42" s="779"/>
      <c r="B42" s="780"/>
      <c r="C42" s="780"/>
      <c r="D42" s="780"/>
      <c r="E42" s="780"/>
    </row>
    <row r="43" spans="1:7" ht="30" customHeight="1">
      <c r="A43" s="885" t="s">
        <v>824</v>
      </c>
      <c r="B43" s="885"/>
      <c r="C43" s="885"/>
      <c r="D43" s="885"/>
      <c r="E43" s="885"/>
    </row>
    <row r="44" spans="1:7" ht="18">
      <c r="A44" s="886" t="s">
        <v>1145</v>
      </c>
      <c r="B44" s="886"/>
      <c r="C44" s="886"/>
      <c r="D44" s="886"/>
      <c r="E44" s="886"/>
    </row>
    <row r="45" spans="1:7" ht="18">
      <c r="A45" s="886" t="s">
        <v>2</v>
      </c>
      <c r="B45" s="886"/>
      <c r="C45" s="886"/>
      <c r="D45" s="886"/>
      <c r="E45" s="886"/>
    </row>
    <row r="46" spans="1:7" ht="30" customHeight="1">
      <c r="A46" s="887" t="s">
        <v>3</v>
      </c>
      <c r="B46" s="887"/>
      <c r="C46" s="887"/>
      <c r="D46" s="887"/>
      <c r="E46" s="887"/>
    </row>
    <row r="47" spans="1:7" ht="15.75" thickBot="1">
      <c r="A47" s="760"/>
      <c r="B47" s="761"/>
      <c r="C47" s="762"/>
      <c r="D47" s="762"/>
      <c r="E47" s="763"/>
    </row>
    <row r="48" spans="1:7" ht="30" customHeight="1" thickTop="1" thickBot="1">
      <c r="A48" s="764" t="s">
        <v>1126</v>
      </c>
      <c r="B48" s="765" t="s">
        <v>825</v>
      </c>
      <c r="C48" s="765" t="s">
        <v>826</v>
      </c>
      <c r="D48" s="766" t="s">
        <v>8</v>
      </c>
      <c r="E48" s="765" t="s">
        <v>1127</v>
      </c>
    </row>
    <row r="49" spans="1:7" ht="15.75" thickTop="1">
      <c r="A49" s="767" t="s">
        <v>1128</v>
      </c>
      <c r="B49" s="768">
        <v>46144.08</v>
      </c>
      <c r="C49" s="768">
        <v>0</v>
      </c>
      <c r="D49" s="768">
        <v>46144.08</v>
      </c>
      <c r="E49" s="769">
        <v>0.32428755979636326</v>
      </c>
    </row>
    <row r="50" spans="1:7">
      <c r="A50" s="767" t="s">
        <v>1129</v>
      </c>
      <c r="B50" s="768">
        <v>23865.629140000001</v>
      </c>
      <c r="C50" s="768">
        <v>0</v>
      </c>
      <c r="D50" s="768">
        <v>23865.629140000001</v>
      </c>
      <c r="E50" s="769">
        <v>0.16772090020682132</v>
      </c>
    </row>
    <row r="51" spans="1:7">
      <c r="A51" s="767" t="s">
        <v>1130</v>
      </c>
      <c r="B51" s="768">
        <v>22392.778049999997</v>
      </c>
      <c r="C51" s="768">
        <v>0</v>
      </c>
      <c r="D51" s="768">
        <v>22392.778049999997</v>
      </c>
      <c r="E51" s="769">
        <v>0.15737011878654997</v>
      </c>
    </row>
    <row r="52" spans="1:7">
      <c r="A52" s="767" t="s">
        <v>1131</v>
      </c>
      <c r="B52" s="768">
        <v>14612.630050000002</v>
      </c>
      <c r="C52" s="768">
        <v>2975.89608</v>
      </c>
      <c r="D52" s="768">
        <v>17588.526130000002</v>
      </c>
      <c r="E52" s="769">
        <v>0.12360719336288149</v>
      </c>
    </row>
    <row r="53" spans="1:7">
      <c r="A53" s="767" t="s">
        <v>1132</v>
      </c>
      <c r="B53" s="768">
        <v>10551.287849999999</v>
      </c>
      <c r="C53" s="768">
        <v>2187.1261400000003</v>
      </c>
      <c r="D53" s="768">
        <v>12738.413989999999</v>
      </c>
      <c r="E53" s="769">
        <v>8.9521975267313911E-2</v>
      </c>
    </row>
    <row r="54" spans="1:7">
      <c r="A54" s="767" t="s">
        <v>1133</v>
      </c>
      <c r="B54" s="768">
        <v>4938.8444400000008</v>
      </c>
      <c r="C54" s="768">
        <v>883.06305000000009</v>
      </c>
      <c r="D54" s="768">
        <v>5821.9074900000005</v>
      </c>
      <c r="E54" s="769">
        <v>4.0914721309694986E-2</v>
      </c>
    </row>
    <row r="55" spans="1:7">
      <c r="A55" s="767" t="s">
        <v>1134</v>
      </c>
      <c r="B55" s="768">
        <v>3067.52592</v>
      </c>
      <c r="C55" s="768">
        <v>1183.0511899999999</v>
      </c>
      <c r="D55" s="768">
        <v>4250.5771100000002</v>
      </c>
      <c r="E55" s="769">
        <v>2.9871855257016237E-2</v>
      </c>
    </row>
    <row r="56" spans="1:7">
      <c r="A56" s="767" t="s">
        <v>1135</v>
      </c>
      <c r="B56" s="768">
        <v>2197.3359999999998</v>
      </c>
      <c r="C56" s="768">
        <v>384.56031000000002</v>
      </c>
      <c r="D56" s="768">
        <v>2581.8963099999996</v>
      </c>
      <c r="E56" s="769">
        <v>1.81448379514151E-2</v>
      </c>
    </row>
    <row r="57" spans="1:7">
      <c r="A57" s="767" t="s">
        <v>1136</v>
      </c>
      <c r="B57" s="768">
        <v>824.90868</v>
      </c>
      <c r="C57" s="768">
        <v>647.08735000000001</v>
      </c>
      <c r="D57" s="768">
        <v>1471.99603</v>
      </c>
      <c r="E57" s="769">
        <v>1.0344772300122448E-2</v>
      </c>
    </row>
    <row r="58" spans="1:7">
      <c r="A58" s="767" t="s">
        <v>1137</v>
      </c>
      <c r="B58" s="768">
        <v>965.15579000000002</v>
      </c>
      <c r="C58" s="768">
        <v>305.25480000000005</v>
      </c>
      <c r="D58" s="768">
        <v>1270.41059</v>
      </c>
      <c r="E58" s="769">
        <v>8.9280867701893307E-3</v>
      </c>
    </row>
    <row r="59" spans="1:7">
      <c r="A59" s="767" t="s">
        <v>1138</v>
      </c>
      <c r="B59" s="768">
        <v>1536.6348799999998</v>
      </c>
      <c r="C59" s="768">
        <v>685.55039999999997</v>
      </c>
      <c r="D59" s="768">
        <v>2222.1852799999997</v>
      </c>
      <c r="E59" s="769">
        <v>1.5616890441126968E-2</v>
      </c>
    </row>
    <row r="60" spans="1:7">
      <c r="A60" s="767" t="s">
        <v>1139</v>
      </c>
      <c r="B60" s="768">
        <v>831.79957000000002</v>
      </c>
      <c r="C60" s="768">
        <v>429.4667</v>
      </c>
      <c r="D60" s="768">
        <v>1261.2662700000001</v>
      </c>
      <c r="E60" s="769">
        <v>8.8638230722502438E-3</v>
      </c>
    </row>
    <row r="61" spans="1:7">
      <c r="A61" s="767" t="s">
        <v>1140</v>
      </c>
      <c r="B61" s="768">
        <v>135.2243</v>
      </c>
      <c r="C61" s="768">
        <v>56.858400000000003</v>
      </c>
      <c r="D61" s="768">
        <v>192.08269999999999</v>
      </c>
      <c r="E61" s="769">
        <v>1.3499029574779017E-3</v>
      </c>
    </row>
    <row r="62" spans="1:7" ht="15.75" thickBot="1">
      <c r="A62" s="767" t="s">
        <v>1141</v>
      </c>
      <c r="B62" s="768">
        <v>416.83595000000003</v>
      </c>
      <c r="C62" s="768">
        <v>75.124990000000011</v>
      </c>
      <c r="D62" s="768">
        <v>491.96094000000005</v>
      </c>
      <c r="E62" s="769">
        <v>3.4573625207767731E-3</v>
      </c>
    </row>
    <row r="63" spans="1:7" ht="16.5" thickTop="1" thickBot="1">
      <c r="A63" s="764" t="s">
        <v>727</v>
      </c>
      <c r="B63" s="771">
        <v>132480.67062000002</v>
      </c>
      <c r="C63" s="771">
        <v>9813.0394100000012</v>
      </c>
      <c r="D63" s="771">
        <v>142293.71003000002</v>
      </c>
      <c r="E63" s="772">
        <v>0.99999999999999978</v>
      </c>
      <c r="G63" s="728"/>
    </row>
    <row r="64" spans="1:7" ht="16.5" thickTop="1" thickBot="1">
      <c r="A64" s="773" t="s">
        <v>1142</v>
      </c>
      <c r="B64" s="769">
        <v>0.93103673094242112</v>
      </c>
      <c r="C64" s="769">
        <v>6.896326905757888E-2</v>
      </c>
      <c r="D64" s="769">
        <v>1</v>
      </c>
      <c r="E64" s="769"/>
    </row>
    <row r="65" spans="1:5" ht="30" customHeight="1" thickTop="1" thickBot="1">
      <c r="A65" s="774" t="s">
        <v>1146</v>
      </c>
      <c r="B65" s="765" t="s">
        <v>825</v>
      </c>
      <c r="C65" s="765" t="s">
        <v>826</v>
      </c>
      <c r="D65" s="766" t="s">
        <v>8</v>
      </c>
      <c r="E65" s="765" t="s">
        <v>702</v>
      </c>
    </row>
    <row r="66" spans="1:5" ht="15.75" thickTop="1">
      <c r="A66" s="767" t="s">
        <v>1128</v>
      </c>
      <c r="B66" s="768">
        <v>2</v>
      </c>
      <c r="C66" s="768">
        <v>0</v>
      </c>
      <c r="D66" s="768">
        <v>2</v>
      </c>
      <c r="E66" s="769">
        <v>1.3262599469496021E-3</v>
      </c>
    </row>
    <row r="67" spans="1:5">
      <c r="A67" s="767" t="s">
        <v>1129</v>
      </c>
      <c r="B67" s="768">
        <v>3</v>
      </c>
      <c r="C67" s="768">
        <v>0</v>
      </c>
      <c r="D67" s="768">
        <v>3</v>
      </c>
      <c r="E67" s="769">
        <v>1.9893899204244032E-3</v>
      </c>
    </row>
    <row r="68" spans="1:5">
      <c r="A68" s="767" t="s">
        <v>1130</v>
      </c>
      <c r="B68" s="768">
        <v>5</v>
      </c>
      <c r="C68" s="768">
        <v>0</v>
      </c>
      <c r="D68" s="768">
        <v>5</v>
      </c>
      <c r="E68" s="769">
        <v>3.3156498673740055E-3</v>
      </c>
    </row>
    <row r="69" spans="1:5">
      <c r="A69" s="767" t="s">
        <v>1131</v>
      </c>
      <c r="B69" s="768">
        <v>6</v>
      </c>
      <c r="C69" s="768">
        <v>1</v>
      </c>
      <c r="D69" s="768">
        <v>7</v>
      </c>
      <c r="E69" s="769">
        <v>4.6419098143236073E-3</v>
      </c>
    </row>
    <row r="70" spans="1:5">
      <c r="A70" s="767" t="s">
        <v>1132</v>
      </c>
      <c r="B70" s="768">
        <v>10</v>
      </c>
      <c r="C70" s="768">
        <v>2</v>
      </c>
      <c r="D70" s="768">
        <v>12</v>
      </c>
      <c r="E70" s="769">
        <v>7.9575596816976128E-3</v>
      </c>
    </row>
    <row r="71" spans="1:5">
      <c r="A71" s="767" t="s">
        <v>1133</v>
      </c>
      <c r="B71" s="768">
        <v>11</v>
      </c>
      <c r="C71" s="768">
        <v>2</v>
      </c>
      <c r="D71" s="768">
        <v>13</v>
      </c>
      <c r="E71" s="769">
        <v>8.6206896551724137E-3</v>
      </c>
    </row>
    <row r="72" spans="1:5">
      <c r="A72" s="767" t="s">
        <v>1134</v>
      </c>
      <c r="B72" s="768">
        <v>12</v>
      </c>
      <c r="C72" s="768">
        <v>4</v>
      </c>
      <c r="D72" s="768">
        <v>16</v>
      </c>
      <c r="E72" s="769">
        <v>1.0610079575596816E-2</v>
      </c>
    </row>
    <row r="73" spans="1:5">
      <c r="A73" s="767" t="s">
        <v>1135</v>
      </c>
      <c r="B73" s="768">
        <v>13</v>
      </c>
      <c r="C73" s="768">
        <v>2</v>
      </c>
      <c r="D73" s="768">
        <v>15</v>
      </c>
      <c r="E73" s="769">
        <v>9.9469496021220155E-3</v>
      </c>
    </row>
    <row r="74" spans="1:5">
      <c r="A74" s="767" t="s">
        <v>1136</v>
      </c>
      <c r="B74" s="768">
        <v>7</v>
      </c>
      <c r="C74" s="768">
        <v>5</v>
      </c>
      <c r="D74" s="768">
        <v>12</v>
      </c>
      <c r="E74" s="769">
        <v>7.9575596816976128E-3</v>
      </c>
    </row>
    <row r="75" spans="1:5">
      <c r="A75" s="767" t="s">
        <v>1137</v>
      </c>
      <c r="B75" s="768">
        <v>12</v>
      </c>
      <c r="C75" s="768">
        <v>4</v>
      </c>
      <c r="D75" s="768">
        <v>16</v>
      </c>
      <c r="E75" s="769">
        <v>1.0610079575596816E-2</v>
      </c>
    </row>
    <row r="76" spans="1:5">
      <c r="A76" s="767" t="s">
        <v>1138</v>
      </c>
      <c r="B76" s="768">
        <v>31</v>
      </c>
      <c r="C76" s="768">
        <v>13</v>
      </c>
      <c r="D76" s="768">
        <v>44</v>
      </c>
      <c r="E76" s="769">
        <v>2.9177718832891247E-2</v>
      </c>
    </row>
    <row r="77" spans="1:5">
      <c r="A77" s="767" t="s">
        <v>1139</v>
      </c>
      <c r="B77" s="768">
        <v>50</v>
      </c>
      <c r="C77" s="768">
        <v>26</v>
      </c>
      <c r="D77" s="768">
        <v>76</v>
      </c>
      <c r="E77" s="769">
        <v>5.0397877984084884E-2</v>
      </c>
    </row>
    <row r="78" spans="1:5">
      <c r="A78" s="767" t="s">
        <v>1140</v>
      </c>
      <c r="B78" s="768">
        <v>27</v>
      </c>
      <c r="C78" s="768">
        <v>12</v>
      </c>
      <c r="D78" s="768">
        <v>39</v>
      </c>
      <c r="E78" s="769">
        <v>2.5862068965517241E-2</v>
      </c>
    </row>
    <row r="79" spans="1:5" ht="15.75" thickBot="1">
      <c r="A79" s="767" t="s">
        <v>1141</v>
      </c>
      <c r="B79" s="768">
        <v>954</v>
      </c>
      <c r="C79" s="768">
        <v>294</v>
      </c>
      <c r="D79" s="768">
        <v>1248</v>
      </c>
      <c r="E79" s="769">
        <v>0.82758620689655171</v>
      </c>
    </row>
    <row r="80" spans="1:5" ht="16.5" thickTop="1" thickBot="1">
      <c r="A80" s="764" t="s">
        <v>727</v>
      </c>
      <c r="B80" s="771">
        <v>1143</v>
      </c>
      <c r="C80" s="771">
        <v>365</v>
      </c>
      <c r="D80" s="771">
        <v>1508</v>
      </c>
      <c r="E80" s="772">
        <v>1</v>
      </c>
    </row>
    <row r="81" spans="1:5" ht="15.75" thickTop="1">
      <c r="A81" s="773" t="s">
        <v>1142</v>
      </c>
      <c r="B81" s="769">
        <v>0.75795755968169765</v>
      </c>
      <c r="C81" s="769">
        <v>0.24204244031830238</v>
      </c>
      <c r="D81" s="769">
        <v>1</v>
      </c>
      <c r="E81" s="775"/>
    </row>
    <row r="82" spans="1:5" ht="15.75" thickBot="1">
      <c r="A82" s="776"/>
      <c r="B82" s="777"/>
      <c r="C82" s="777"/>
      <c r="D82" s="778"/>
      <c r="E82" s="778"/>
    </row>
    <row r="83" spans="1:5" ht="15.75" customHeight="1" thickTop="1">
      <c r="A83" s="896" t="s">
        <v>1155</v>
      </c>
      <c r="B83" s="934"/>
      <c r="C83" s="934"/>
      <c r="D83" s="934"/>
      <c r="E83" s="934"/>
    </row>
    <row r="84" spans="1:5">
      <c r="A84" s="781"/>
      <c r="B84" s="781"/>
      <c r="C84" s="781"/>
      <c r="D84" s="782"/>
      <c r="E84" s="763"/>
    </row>
    <row r="85" spans="1:5" ht="30" customHeight="1">
      <c r="A85" s="885" t="s">
        <v>824</v>
      </c>
      <c r="B85" s="885"/>
      <c r="C85" s="885"/>
      <c r="D85" s="885"/>
      <c r="E85" s="885"/>
    </row>
    <row r="86" spans="1:5" ht="18">
      <c r="A86" s="886" t="s">
        <v>1148</v>
      </c>
      <c r="B86" s="886"/>
      <c r="C86" s="886"/>
      <c r="D86" s="886"/>
      <c r="E86" s="886"/>
    </row>
    <row r="87" spans="1:5" ht="18">
      <c r="A87" s="886" t="s">
        <v>2</v>
      </c>
      <c r="B87" s="886"/>
      <c r="C87" s="886"/>
      <c r="D87" s="886"/>
      <c r="E87" s="886"/>
    </row>
    <row r="88" spans="1:5" ht="30" customHeight="1">
      <c r="A88" s="887" t="s">
        <v>3</v>
      </c>
      <c r="B88" s="887"/>
      <c r="C88" s="887"/>
      <c r="D88" s="887"/>
      <c r="E88" s="887"/>
    </row>
    <row r="89" spans="1:5" ht="15.75" thickBot="1">
      <c r="A89" s="760"/>
      <c r="B89" s="761"/>
      <c r="C89" s="762"/>
      <c r="D89" s="762"/>
      <c r="E89" s="763"/>
    </row>
    <row r="90" spans="1:5" ht="30" customHeight="1" thickTop="1" thickBot="1">
      <c r="A90" s="764" t="s">
        <v>1126</v>
      </c>
      <c r="B90" s="765" t="s">
        <v>825</v>
      </c>
      <c r="C90" s="765" t="s">
        <v>826</v>
      </c>
      <c r="D90" s="766" t="s">
        <v>8</v>
      </c>
      <c r="E90" s="765" t="s">
        <v>1127</v>
      </c>
    </row>
    <row r="91" spans="1:5" ht="15.75" thickTop="1">
      <c r="A91" s="767" t="s">
        <v>1128</v>
      </c>
      <c r="B91" s="768">
        <v>394479.08166000003</v>
      </c>
      <c r="C91" s="768">
        <v>0</v>
      </c>
      <c r="D91" s="768">
        <v>394479.08166000003</v>
      </c>
      <c r="E91" s="769">
        <v>0.34447253190135235</v>
      </c>
    </row>
    <row r="92" spans="1:5">
      <c r="A92" s="767" t="s">
        <v>1129</v>
      </c>
      <c r="B92" s="768">
        <v>39480.637109999996</v>
      </c>
      <c r="C92" s="768">
        <v>10313.33518</v>
      </c>
      <c r="D92" s="768">
        <v>49793.972289999998</v>
      </c>
      <c r="E92" s="769">
        <v>4.3481787769283763E-2</v>
      </c>
    </row>
    <row r="93" spans="1:5">
      <c r="A93" s="767" t="s">
        <v>1130</v>
      </c>
      <c r="B93" s="768">
        <v>43859.590239999998</v>
      </c>
      <c r="C93" s="768">
        <v>9048.51512</v>
      </c>
      <c r="D93" s="768">
        <v>52908.105360000001</v>
      </c>
      <c r="E93" s="769">
        <v>4.6201154532120675E-2</v>
      </c>
    </row>
    <row r="94" spans="1:5">
      <c r="A94" s="767" t="s">
        <v>1131</v>
      </c>
      <c r="B94" s="768">
        <v>15689.700989999999</v>
      </c>
      <c r="C94" s="768">
        <v>1612.97585</v>
      </c>
      <c r="D94" s="768">
        <v>17302.67684</v>
      </c>
      <c r="E94" s="769">
        <v>1.5109285072010098E-2</v>
      </c>
    </row>
    <row r="95" spans="1:5">
      <c r="A95" s="767" t="s">
        <v>1132</v>
      </c>
      <c r="B95" s="768">
        <v>10625.27029</v>
      </c>
      <c r="C95" s="768">
        <v>12742.09354</v>
      </c>
      <c r="D95" s="768">
        <v>23367.363830000002</v>
      </c>
      <c r="E95" s="769">
        <v>2.0405175728222622E-2</v>
      </c>
    </row>
    <row r="96" spans="1:5">
      <c r="A96" s="767" t="s">
        <v>1133</v>
      </c>
      <c r="B96" s="768">
        <v>15629.186059999998</v>
      </c>
      <c r="C96" s="768">
        <v>17576.15868</v>
      </c>
      <c r="D96" s="768">
        <v>33205.34474</v>
      </c>
      <c r="E96" s="769">
        <v>2.8996034788743762E-2</v>
      </c>
    </row>
    <row r="97" spans="1:5">
      <c r="A97" s="767" t="s">
        <v>1134</v>
      </c>
      <c r="B97" s="768">
        <v>30904.787359999998</v>
      </c>
      <c r="C97" s="768">
        <v>14058.6556</v>
      </c>
      <c r="D97" s="768">
        <v>44963.44296</v>
      </c>
      <c r="E97" s="769">
        <v>3.9263605497801432E-2</v>
      </c>
    </row>
    <row r="98" spans="1:5">
      <c r="A98" s="767" t="s">
        <v>1135</v>
      </c>
      <c r="B98" s="768">
        <v>29207.283370000001</v>
      </c>
      <c r="C98" s="768">
        <v>9368.2879900000007</v>
      </c>
      <c r="D98" s="768">
        <v>38575.571360000002</v>
      </c>
      <c r="E98" s="769">
        <v>3.3685499063733783E-2</v>
      </c>
    </row>
    <row r="99" spans="1:5">
      <c r="A99" s="767" t="s">
        <v>1136</v>
      </c>
      <c r="B99" s="768">
        <v>22333.632149999998</v>
      </c>
      <c r="C99" s="768">
        <v>5840.9624599999997</v>
      </c>
      <c r="D99" s="768">
        <v>28174.594609999996</v>
      </c>
      <c r="E99" s="769">
        <v>2.4603012914550224E-2</v>
      </c>
    </row>
    <row r="100" spans="1:5">
      <c r="A100" s="767" t="s">
        <v>1137</v>
      </c>
      <c r="B100" s="768">
        <v>47391.231200000002</v>
      </c>
      <c r="C100" s="768">
        <v>9842.0296600000001</v>
      </c>
      <c r="D100" s="768">
        <v>57233.260860000002</v>
      </c>
      <c r="E100" s="769">
        <v>4.9978027211103934E-2</v>
      </c>
    </row>
    <row r="101" spans="1:5">
      <c r="A101" s="767" t="s">
        <v>1138</v>
      </c>
      <c r="B101" s="768">
        <v>84596.244080000019</v>
      </c>
      <c r="C101" s="768">
        <v>45501.449280000001</v>
      </c>
      <c r="D101" s="768">
        <v>130097.69336000002</v>
      </c>
      <c r="E101" s="769">
        <v>0.11360572438381132</v>
      </c>
    </row>
    <row r="102" spans="1:5">
      <c r="A102" s="767" t="s">
        <v>1139</v>
      </c>
      <c r="B102" s="768">
        <v>134822.98582</v>
      </c>
      <c r="C102" s="768">
        <v>31702.470420000001</v>
      </c>
      <c r="D102" s="768">
        <v>166525.45624</v>
      </c>
      <c r="E102" s="769">
        <v>0.14541568413623002</v>
      </c>
    </row>
    <row r="103" spans="1:5">
      <c r="A103" s="767" t="s">
        <v>1140</v>
      </c>
      <c r="B103" s="768">
        <v>30991.874200000002</v>
      </c>
      <c r="C103" s="768">
        <v>3590.7916299999997</v>
      </c>
      <c r="D103" s="768">
        <v>34582.665829999998</v>
      </c>
      <c r="E103" s="769">
        <v>3.019875834284683E-2</v>
      </c>
    </row>
    <row r="104" spans="1:5" ht="15.75" thickBot="1">
      <c r="A104" s="767" t="s">
        <v>1141</v>
      </c>
      <c r="B104" s="768">
        <v>69586.116949999996</v>
      </c>
      <c r="C104" s="768">
        <v>4373.1212100000002</v>
      </c>
      <c r="D104" s="768">
        <v>73959.238159999994</v>
      </c>
      <c r="E104" s="769">
        <v>6.4583718658189279E-2</v>
      </c>
    </row>
    <row r="105" spans="1:5" ht="16.5" thickTop="1" thickBot="1">
      <c r="A105" s="764" t="s">
        <v>727</v>
      </c>
      <c r="B105" s="771">
        <v>969597.62147999974</v>
      </c>
      <c r="C105" s="771">
        <v>175570.84662</v>
      </c>
      <c r="D105" s="771">
        <v>1145168.4680999999</v>
      </c>
      <c r="E105" s="772">
        <v>0.99999999999999989</v>
      </c>
    </row>
    <row r="106" spans="1:5" ht="16.5" thickTop="1" thickBot="1">
      <c r="A106" s="773" t="s">
        <v>1142</v>
      </c>
      <c r="B106" s="769">
        <v>0.84668557377300335</v>
      </c>
      <c r="C106" s="769">
        <v>0.15331442622699645</v>
      </c>
      <c r="D106" s="769">
        <v>1</v>
      </c>
      <c r="E106" s="769"/>
    </row>
    <row r="107" spans="1:5" ht="30" customHeight="1" thickTop="1" thickBot="1">
      <c r="A107" s="774" t="s">
        <v>1146</v>
      </c>
      <c r="B107" s="765" t="s">
        <v>825</v>
      </c>
      <c r="C107" s="765" t="s">
        <v>826</v>
      </c>
      <c r="D107" s="766" t="s">
        <v>8</v>
      </c>
      <c r="E107" s="765" t="s">
        <v>702</v>
      </c>
    </row>
    <row r="108" spans="1:5" ht="15.75" thickTop="1">
      <c r="A108" s="767" t="s">
        <v>1128</v>
      </c>
      <c r="B108" s="768">
        <v>5</v>
      </c>
      <c r="C108" s="768">
        <v>0</v>
      </c>
      <c r="D108" s="768">
        <v>5</v>
      </c>
      <c r="E108" s="769">
        <v>9.9621438533572425E-6</v>
      </c>
    </row>
    <row r="109" spans="1:5">
      <c r="A109" s="767" t="s">
        <v>1129</v>
      </c>
      <c r="B109" s="768">
        <v>4</v>
      </c>
      <c r="C109" s="768">
        <v>1</v>
      </c>
      <c r="D109" s="768">
        <v>5</v>
      </c>
      <c r="E109" s="769">
        <v>9.9621438533572425E-6</v>
      </c>
    </row>
    <row r="110" spans="1:5">
      <c r="A110" s="767" t="s">
        <v>1130</v>
      </c>
      <c r="B110" s="768">
        <v>10</v>
      </c>
      <c r="C110" s="768">
        <v>2</v>
      </c>
      <c r="D110" s="768">
        <v>12</v>
      </c>
      <c r="E110" s="769">
        <v>2.3909145248057381E-5</v>
      </c>
    </row>
    <row r="111" spans="1:5">
      <c r="A111" s="767" t="s">
        <v>1131</v>
      </c>
      <c r="B111" s="768">
        <v>9</v>
      </c>
      <c r="C111" s="768">
        <v>1</v>
      </c>
      <c r="D111" s="768">
        <v>10</v>
      </c>
      <c r="E111" s="769">
        <v>1.9924287706714485E-5</v>
      </c>
    </row>
    <row r="112" spans="1:5">
      <c r="A112" s="767" t="s">
        <v>1132</v>
      </c>
      <c r="B112" s="768">
        <v>11</v>
      </c>
      <c r="C112" s="768">
        <v>14</v>
      </c>
      <c r="D112" s="768">
        <v>25</v>
      </c>
      <c r="E112" s="769">
        <v>4.9810719266786213E-5</v>
      </c>
    </row>
    <row r="113" spans="1:5">
      <c r="A113" s="767" t="s">
        <v>1133</v>
      </c>
      <c r="B113" s="768">
        <v>34</v>
      </c>
      <c r="C113" s="768">
        <v>39</v>
      </c>
      <c r="D113" s="768">
        <v>73</v>
      </c>
      <c r="E113" s="769">
        <v>1.4544730025901575E-4</v>
      </c>
    </row>
    <row r="114" spans="1:5">
      <c r="A114" s="767" t="s">
        <v>1134</v>
      </c>
      <c r="B114" s="768">
        <v>118</v>
      </c>
      <c r="C114" s="768">
        <v>54</v>
      </c>
      <c r="D114" s="768">
        <v>172</v>
      </c>
      <c r="E114" s="769">
        <v>3.4269774855548912E-4</v>
      </c>
    </row>
    <row r="115" spans="1:5">
      <c r="A115" s="767" t="s">
        <v>1135</v>
      </c>
      <c r="B115" s="768">
        <v>175</v>
      </c>
      <c r="C115" s="768">
        <v>55</v>
      </c>
      <c r="D115" s="768">
        <v>230</v>
      </c>
      <c r="E115" s="769">
        <v>4.5825861725443313E-4</v>
      </c>
    </row>
    <row r="116" spans="1:5">
      <c r="A116" s="767" t="s">
        <v>1136</v>
      </c>
      <c r="B116" s="768">
        <v>192</v>
      </c>
      <c r="C116" s="768">
        <v>49</v>
      </c>
      <c r="D116" s="768">
        <v>241</v>
      </c>
      <c r="E116" s="769">
        <v>4.8017533373181909E-4</v>
      </c>
    </row>
    <row r="117" spans="1:5">
      <c r="A117" s="767" t="s">
        <v>1137</v>
      </c>
      <c r="B117" s="768">
        <v>571</v>
      </c>
      <c r="C117" s="768">
        <v>119</v>
      </c>
      <c r="D117" s="768">
        <v>690</v>
      </c>
      <c r="E117" s="769">
        <v>1.3747758517632994E-3</v>
      </c>
    </row>
    <row r="118" spans="1:5">
      <c r="A118" s="767" t="s">
        <v>1138</v>
      </c>
      <c r="B118" s="768">
        <v>1760</v>
      </c>
      <c r="C118" s="768">
        <v>974</v>
      </c>
      <c r="D118" s="768">
        <v>2734</v>
      </c>
      <c r="E118" s="769">
        <v>5.4473002590157398E-3</v>
      </c>
    </row>
    <row r="119" spans="1:5">
      <c r="A119" s="767" t="s">
        <v>1139</v>
      </c>
      <c r="B119" s="768">
        <v>8852</v>
      </c>
      <c r="C119" s="768">
        <v>1887</v>
      </c>
      <c r="D119" s="768">
        <v>10739</v>
      </c>
      <c r="E119" s="769">
        <v>2.1396692568240686E-2</v>
      </c>
    </row>
    <row r="120" spans="1:5">
      <c r="A120" s="767" t="s">
        <v>1140</v>
      </c>
      <c r="B120" s="768">
        <v>6367</v>
      </c>
      <c r="C120" s="768">
        <v>730</v>
      </c>
      <c r="D120" s="768">
        <v>7097</v>
      </c>
      <c r="E120" s="769">
        <v>1.414026698545527E-2</v>
      </c>
    </row>
    <row r="121" spans="1:5" ht="15.75" thickBot="1">
      <c r="A121" s="767" t="s">
        <v>1141</v>
      </c>
      <c r="B121" s="768">
        <v>455856</v>
      </c>
      <c r="C121" s="768">
        <v>24011</v>
      </c>
      <c r="D121" s="768">
        <v>479867</v>
      </c>
      <c r="E121" s="769">
        <v>0.95610081689579596</v>
      </c>
    </row>
    <row r="122" spans="1:5" ht="16.5" thickTop="1" thickBot="1">
      <c r="A122" s="764" t="s">
        <v>727</v>
      </c>
      <c r="B122" s="771">
        <v>473964</v>
      </c>
      <c r="C122" s="771">
        <v>27936</v>
      </c>
      <c r="D122" s="771">
        <v>501900</v>
      </c>
      <c r="E122" s="772">
        <v>1</v>
      </c>
    </row>
    <row r="123" spans="1:5" ht="15.75" thickTop="1">
      <c r="A123" s="773" t="s">
        <v>1142</v>
      </c>
      <c r="B123" s="769">
        <v>0.94433950986252246</v>
      </c>
      <c r="C123" s="769">
        <v>5.5660490137477585E-2</v>
      </c>
      <c r="D123" s="769">
        <v>1</v>
      </c>
      <c r="E123" s="769"/>
    </row>
    <row r="124" spans="1:5" ht="15.75" thickBot="1">
      <c r="A124" s="776"/>
      <c r="B124" s="777"/>
      <c r="C124" s="777"/>
      <c r="D124" s="778"/>
      <c r="E124" s="778"/>
    </row>
    <row r="125" spans="1:5" ht="15.75" thickTop="1">
      <c r="A125" s="896" t="s">
        <v>1156</v>
      </c>
      <c r="B125" s="934"/>
      <c r="C125" s="934"/>
      <c r="D125" s="934"/>
      <c r="E125" s="934"/>
    </row>
    <row r="126" spans="1:5">
      <c r="A126" s="783"/>
      <c r="B126" s="768"/>
      <c r="C126" s="768"/>
      <c r="D126" s="782"/>
      <c r="E126" s="763"/>
    </row>
    <row r="127" spans="1:5" ht="30" customHeight="1">
      <c r="A127" s="885" t="s">
        <v>824</v>
      </c>
      <c r="B127" s="885"/>
      <c r="C127" s="885"/>
      <c r="D127" s="885"/>
      <c r="E127" s="885"/>
    </row>
    <row r="128" spans="1:5" ht="18">
      <c r="A128" s="886" t="s">
        <v>1150</v>
      </c>
      <c r="B128" s="886"/>
      <c r="C128" s="886"/>
      <c r="D128" s="886"/>
      <c r="E128" s="886"/>
    </row>
    <row r="129" spans="1:5" ht="18">
      <c r="A129" s="886" t="s">
        <v>2</v>
      </c>
      <c r="B129" s="886"/>
      <c r="C129" s="886"/>
      <c r="D129" s="886"/>
      <c r="E129" s="886"/>
    </row>
    <row r="130" spans="1:5" ht="30" customHeight="1">
      <c r="A130" s="887" t="s">
        <v>3</v>
      </c>
      <c r="B130" s="887"/>
      <c r="C130" s="887"/>
      <c r="D130" s="887"/>
      <c r="E130" s="887"/>
    </row>
    <row r="131" spans="1:5" ht="15.75" thickBot="1">
      <c r="A131" s="760"/>
      <c r="B131" s="761"/>
      <c r="C131" s="762"/>
      <c r="D131" s="762"/>
      <c r="E131" s="763"/>
    </row>
    <row r="132" spans="1:5" ht="30" customHeight="1" thickTop="1" thickBot="1">
      <c r="A132" s="764" t="s">
        <v>1126</v>
      </c>
      <c r="B132" s="765" t="s">
        <v>825</v>
      </c>
      <c r="C132" s="765" t="s">
        <v>826</v>
      </c>
      <c r="D132" s="766" t="s">
        <v>8</v>
      </c>
      <c r="E132" s="765" t="s">
        <v>1127</v>
      </c>
    </row>
    <row r="133" spans="1:5" ht="15.75" thickTop="1">
      <c r="A133" s="767" t="s">
        <v>1128</v>
      </c>
      <c r="B133" s="768">
        <v>15000</v>
      </c>
      <c r="C133" s="768">
        <v>0</v>
      </c>
      <c r="D133" s="768">
        <v>15000</v>
      </c>
      <c r="E133" s="769">
        <v>5.42977142464552E-3</v>
      </c>
    </row>
    <row r="134" spans="1:5">
      <c r="A134" s="767" t="s">
        <v>1129</v>
      </c>
      <c r="B134" s="768">
        <v>225061.32909000001</v>
      </c>
      <c r="C134" s="768">
        <v>0</v>
      </c>
      <c r="D134" s="768">
        <v>225061.32909000001</v>
      </c>
      <c r="E134" s="769">
        <v>8.146877156570824E-2</v>
      </c>
    </row>
    <row r="135" spans="1:5">
      <c r="A135" s="767" t="s">
        <v>1130</v>
      </c>
      <c r="B135" s="768">
        <v>1216738.3757</v>
      </c>
      <c r="C135" s="768">
        <v>45500</v>
      </c>
      <c r="D135" s="768">
        <v>1262238.3757</v>
      </c>
      <c r="E135" s="769">
        <v>0.45691105756445571</v>
      </c>
    </row>
    <row r="136" spans="1:5">
      <c r="A136" s="767" t="s">
        <v>1131</v>
      </c>
      <c r="B136" s="768">
        <v>279603.78288000001</v>
      </c>
      <c r="C136" s="768">
        <v>109126.17918000001</v>
      </c>
      <c r="D136" s="768">
        <v>388729.96206000005</v>
      </c>
      <c r="E136" s="769">
        <v>0.14071432265979503</v>
      </c>
    </row>
    <row r="137" spans="1:5">
      <c r="A137" s="767" t="s">
        <v>1132</v>
      </c>
      <c r="B137" s="768">
        <v>126290.58587000001</v>
      </c>
      <c r="C137" s="768">
        <v>31116.95938</v>
      </c>
      <c r="D137" s="768">
        <v>157407.54525000002</v>
      </c>
      <c r="E137" s="769">
        <v>5.697913274813645E-2</v>
      </c>
    </row>
    <row r="138" spans="1:5">
      <c r="A138" s="767" t="s">
        <v>1133</v>
      </c>
      <c r="B138" s="768">
        <v>154423.45317000002</v>
      </c>
      <c r="C138" s="768">
        <v>28381.064160000002</v>
      </c>
      <c r="D138" s="768">
        <v>182804.51733000003</v>
      </c>
      <c r="E138" s="769">
        <v>6.617244963297006E-2</v>
      </c>
    </row>
    <row r="139" spans="1:5">
      <c r="A139" s="767" t="s">
        <v>1134</v>
      </c>
      <c r="B139" s="768">
        <v>52830.092170000004</v>
      </c>
      <c r="C139" s="768">
        <v>12756.251839999999</v>
      </c>
      <c r="D139" s="768">
        <v>65586.344010000001</v>
      </c>
      <c r="E139" s="769">
        <v>2.3741257103497924E-2</v>
      </c>
    </row>
    <row r="140" spans="1:5">
      <c r="A140" s="767" t="s">
        <v>1135</v>
      </c>
      <c r="B140" s="768">
        <v>72166.41923</v>
      </c>
      <c r="C140" s="768">
        <v>10756.509440000002</v>
      </c>
      <c r="D140" s="768">
        <v>82922.928669999994</v>
      </c>
      <c r="E140" s="769">
        <v>3.0016836569352313E-2</v>
      </c>
    </row>
    <row r="141" spans="1:5">
      <c r="A141" s="767" t="s">
        <v>1136</v>
      </c>
      <c r="B141" s="768">
        <v>38042.654659999993</v>
      </c>
      <c r="C141" s="768">
        <v>3491.87808</v>
      </c>
      <c r="D141" s="768">
        <v>41534.532739999995</v>
      </c>
      <c r="E141" s="769">
        <v>1.5034867933843718E-2</v>
      </c>
    </row>
    <row r="142" spans="1:5">
      <c r="A142" s="767" t="s">
        <v>1137</v>
      </c>
      <c r="B142" s="768">
        <v>98668.20147</v>
      </c>
      <c r="C142" s="768">
        <v>4990.9072999999999</v>
      </c>
      <c r="D142" s="768">
        <v>103659.10877000001</v>
      </c>
      <c r="E142" s="769">
        <v>3.7523017780237859E-2</v>
      </c>
    </row>
    <row r="143" spans="1:5">
      <c r="A143" s="767" t="s">
        <v>1138</v>
      </c>
      <c r="B143" s="768">
        <v>127032.71491</v>
      </c>
      <c r="C143" s="768">
        <v>4624.4160700000002</v>
      </c>
      <c r="D143" s="768">
        <v>131657.13097999999</v>
      </c>
      <c r="E143" s="769">
        <v>4.7657875176401091E-2</v>
      </c>
    </row>
    <row r="144" spans="1:5">
      <c r="A144" s="767" t="s">
        <v>1139</v>
      </c>
      <c r="B144" s="768">
        <v>94136.369909999994</v>
      </c>
      <c r="C144" s="768">
        <v>2363.0199099999995</v>
      </c>
      <c r="D144" s="768">
        <v>96499.389819999997</v>
      </c>
      <c r="E144" s="769">
        <v>3.4931308622690983E-2</v>
      </c>
    </row>
    <row r="145" spans="1:5">
      <c r="A145" s="767" t="s">
        <v>1140</v>
      </c>
      <c r="B145" s="768">
        <v>5505.590470000001</v>
      </c>
      <c r="C145" s="768">
        <v>152.29273000000001</v>
      </c>
      <c r="D145" s="768">
        <v>5657.8832000000011</v>
      </c>
      <c r="E145" s="769">
        <v>2.0480675015561306E-3</v>
      </c>
    </row>
    <row r="146" spans="1:5" ht="15.75" thickBot="1">
      <c r="A146" s="767" t="s">
        <v>1141</v>
      </c>
      <c r="B146" s="768">
        <v>3756.9679799999994</v>
      </c>
      <c r="C146" s="768">
        <v>31.212799999999998</v>
      </c>
      <c r="D146" s="768">
        <v>3788.1807799999992</v>
      </c>
      <c r="E146" s="769">
        <v>1.3712637167090248E-3</v>
      </c>
    </row>
    <row r="147" spans="1:5" ht="16.5" thickTop="1" thickBot="1">
      <c r="A147" s="764" t="s">
        <v>727</v>
      </c>
      <c r="B147" s="771">
        <v>2509256.5375100006</v>
      </c>
      <c r="C147" s="771">
        <v>253290.69089</v>
      </c>
      <c r="D147" s="771">
        <v>2762547.2283999999</v>
      </c>
      <c r="E147" s="772">
        <v>1</v>
      </c>
    </row>
    <row r="148" spans="1:5" ht="16.5" thickTop="1" thickBot="1">
      <c r="A148" s="773" t="s">
        <v>1142</v>
      </c>
      <c r="B148" s="769">
        <v>0.90831262963178405</v>
      </c>
      <c r="C148" s="769">
        <v>9.1687370368216226E-2</v>
      </c>
      <c r="D148" s="769">
        <v>1</v>
      </c>
      <c r="E148" s="27"/>
    </row>
    <row r="149" spans="1:5" ht="30" customHeight="1" thickTop="1" thickBot="1">
      <c r="A149" s="774" t="s">
        <v>1146</v>
      </c>
      <c r="B149" s="765" t="s">
        <v>825</v>
      </c>
      <c r="C149" s="765" t="s">
        <v>826</v>
      </c>
      <c r="D149" s="766" t="s">
        <v>8</v>
      </c>
      <c r="E149" s="765" t="s">
        <v>702</v>
      </c>
    </row>
    <row r="150" spans="1:5" ht="15.75" thickTop="1">
      <c r="A150" s="767" t="s">
        <v>1128</v>
      </c>
      <c r="B150" s="768">
        <v>1</v>
      </c>
      <c r="C150" s="768">
        <v>0</v>
      </c>
      <c r="D150" s="768">
        <v>1</v>
      </c>
      <c r="E150" s="769">
        <v>6.3987714358843098E-5</v>
      </c>
    </row>
    <row r="151" spans="1:5">
      <c r="A151" s="767" t="s">
        <v>1129</v>
      </c>
      <c r="B151" s="768">
        <v>25</v>
      </c>
      <c r="C151" s="768">
        <v>0</v>
      </c>
      <c r="D151" s="768">
        <v>25</v>
      </c>
      <c r="E151" s="769">
        <v>1.5996928589710776E-3</v>
      </c>
    </row>
    <row r="152" spans="1:5">
      <c r="A152" s="767" t="s">
        <v>1130</v>
      </c>
      <c r="B152" s="768">
        <v>248</v>
      </c>
      <c r="C152" s="768">
        <v>12</v>
      </c>
      <c r="D152" s="768">
        <v>260</v>
      </c>
      <c r="E152" s="769">
        <v>1.6636805733299207E-2</v>
      </c>
    </row>
    <row r="153" spans="1:5">
      <c r="A153" s="767" t="s">
        <v>1131</v>
      </c>
      <c r="B153" s="768">
        <v>122</v>
      </c>
      <c r="C153" s="768">
        <v>44</v>
      </c>
      <c r="D153" s="768">
        <v>166</v>
      </c>
      <c r="E153" s="769">
        <v>1.0621960583567954E-2</v>
      </c>
    </row>
    <row r="154" spans="1:5">
      <c r="A154" s="767" t="s">
        <v>1132</v>
      </c>
      <c r="B154" s="768">
        <v>127</v>
      </c>
      <c r="C154" s="768">
        <v>32</v>
      </c>
      <c r="D154" s="768">
        <v>159</v>
      </c>
      <c r="E154" s="769">
        <v>1.0174046583056054E-2</v>
      </c>
    </row>
    <row r="155" spans="1:5">
      <c r="A155" s="767" t="s">
        <v>1133</v>
      </c>
      <c r="B155" s="768">
        <v>320</v>
      </c>
      <c r="C155" s="768">
        <v>53</v>
      </c>
      <c r="D155" s="768">
        <v>373</v>
      </c>
      <c r="E155" s="769">
        <v>2.3867417455848475E-2</v>
      </c>
    </row>
    <row r="156" spans="1:5">
      <c r="A156" s="767" t="s">
        <v>1134</v>
      </c>
      <c r="B156" s="768">
        <v>204</v>
      </c>
      <c r="C156" s="768">
        <v>46</v>
      </c>
      <c r="D156" s="768">
        <v>250</v>
      </c>
      <c r="E156" s="769">
        <v>1.5996928589710774E-2</v>
      </c>
    </row>
    <row r="157" spans="1:5">
      <c r="A157" s="767" t="s">
        <v>1135</v>
      </c>
      <c r="B157" s="768">
        <v>425</v>
      </c>
      <c r="C157" s="768">
        <v>61</v>
      </c>
      <c r="D157" s="768">
        <v>486</v>
      </c>
      <c r="E157" s="769">
        <v>3.1098029178397747E-2</v>
      </c>
    </row>
    <row r="158" spans="1:5">
      <c r="A158" s="767" t="s">
        <v>1136</v>
      </c>
      <c r="B158" s="768">
        <v>322</v>
      </c>
      <c r="C158" s="768">
        <v>29</v>
      </c>
      <c r="D158" s="768">
        <v>351</v>
      </c>
      <c r="E158" s="769">
        <v>2.245968773995393E-2</v>
      </c>
    </row>
    <row r="159" spans="1:5">
      <c r="A159" s="767" t="s">
        <v>1137</v>
      </c>
      <c r="B159" s="768">
        <v>1149</v>
      </c>
      <c r="C159" s="768">
        <v>57</v>
      </c>
      <c r="D159" s="768">
        <v>1206</v>
      </c>
      <c r="E159" s="769">
        <v>7.7169183516764786E-2</v>
      </c>
    </row>
    <row r="160" spans="1:5">
      <c r="A160" s="767" t="s">
        <v>1138</v>
      </c>
      <c r="B160" s="768">
        <v>2549</v>
      </c>
      <c r="C160" s="768">
        <v>93</v>
      </c>
      <c r="D160" s="768">
        <v>2642</v>
      </c>
      <c r="E160" s="769">
        <v>0.16905554133606349</v>
      </c>
    </row>
    <row r="161" spans="1:5">
      <c r="A161" s="767" t="s">
        <v>1139</v>
      </c>
      <c r="B161" s="768">
        <v>5408</v>
      </c>
      <c r="C161" s="768">
        <v>132</v>
      </c>
      <c r="D161" s="768">
        <v>5540</v>
      </c>
      <c r="E161" s="769">
        <v>0.3544919375479908</v>
      </c>
    </row>
    <row r="162" spans="1:5">
      <c r="A162" s="767" t="s">
        <v>1140</v>
      </c>
      <c r="B162" s="768">
        <v>1107</v>
      </c>
      <c r="C162" s="768">
        <v>30</v>
      </c>
      <c r="D162" s="768">
        <v>1137</v>
      </c>
      <c r="E162" s="769">
        <v>7.2754031226004601E-2</v>
      </c>
    </row>
    <row r="163" spans="1:5" ht="15.75" thickBot="1">
      <c r="A163" s="767" t="s">
        <v>1141</v>
      </c>
      <c r="B163" s="768">
        <v>3016</v>
      </c>
      <c r="C163" s="768">
        <v>16</v>
      </c>
      <c r="D163" s="768">
        <v>3032</v>
      </c>
      <c r="E163" s="769">
        <v>0.19401074993601228</v>
      </c>
    </row>
    <row r="164" spans="1:5" ht="16.5" thickTop="1" thickBot="1">
      <c r="A164" s="764" t="s">
        <v>727</v>
      </c>
      <c r="B164" s="771">
        <v>15023</v>
      </c>
      <c r="C164" s="771">
        <v>605</v>
      </c>
      <c r="D164" s="771">
        <v>15628</v>
      </c>
      <c r="E164" s="772">
        <v>1</v>
      </c>
    </row>
    <row r="165" spans="1:5" ht="15.75" thickTop="1">
      <c r="A165" s="773" t="s">
        <v>1142</v>
      </c>
      <c r="B165" s="769">
        <v>0.96128743281289997</v>
      </c>
      <c r="C165" s="769">
        <v>3.8712567187100075E-2</v>
      </c>
      <c r="D165" s="769">
        <v>1</v>
      </c>
      <c r="E165" s="769"/>
    </row>
    <row r="166" spans="1:5" ht="15.75" thickBot="1">
      <c r="A166" s="776"/>
      <c r="B166" s="777"/>
      <c r="C166" s="777"/>
      <c r="D166" s="778"/>
      <c r="E166" s="778"/>
    </row>
    <row r="167" spans="1:5" ht="15.75" thickTop="1">
      <c r="A167" s="896" t="s">
        <v>1157</v>
      </c>
      <c r="B167" s="934"/>
      <c r="C167" s="934"/>
      <c r="D167" s="934"/>
      <c r="E167" s="934"/>
    </row>
    <row r="168" spans="1:5">
      <c r="A168" s="784"/>
      <c r="B168" s="768"/>
      <c r="C168" s="785"/>
      <c r="D168" s="782"/>
      <c r="E168" s="786"/>
    </row>
    <row r="169" spans="1:5" ht="30" customHeight="1">
      <c r="A169" s="885" t="s">
        <v>824</v>
      </c>
      <c r="B169" s="885"/>
      <c r="C169" s="885"/>
      <c r="D169" s="885"/>
      <c r="E169" s="885"/>
    </row>
    <row r="170" spans="1:5" ht="18">
      <c r="A170" s="886" t="s">
        <v>1152</v>
      </c>
      <c r="B170" s="886"/>
      <c r="C170" s="886"/>
      <c r="D170" s="886"/>
      <c r="E170" s="886"/>
    </row>
    <row r="171" spans="1:5" ht="18">
      <c r="A171" s="886" t="s">
        <v>2</v>
      </c>
      <c r="B171" s="886"/>
      <c r="C171" s="886"/>
      <c r="D171" s="886"/>
      <c r="E171" s="886"/>
    </row>
    <row r="172" spans="1:5" ht="30" customHeight="1">
      <c r="A172" s="887" t="s">
        <v>3</v>
      </c>
      <c r="B172" s="887"/>
      <c r="C172" s="887"/>
      <c r="D172" s="887"/>
      <c r="E172" s="887"/>
    </row>
    <row r="173" spans="1:5" ht="15.75" thickBot="1">
      <c r="A173" s="760"/>
      <c r="B173" s="761"/>
      <c r="C173" s="762"/>
      <c r="D173" s="762"/>
      <c r="E173" s="763"/>
    </row>
    <row r="174" spans="1:5" ht="30" customHeight="1" thickTop="1" thickBot="1">
      <c r="A174" s="764" t="s">
        <v>1126</v>
      </c>
      <c r="B174" s="765" t="s">
        <v>825</v>
      </c>
      <c r="C174" s="765" t="s">
        <v>826</v>
      </c>
      <c r="D174" s="766" t="s">
        <v>8</v>
      </c>
      <c r="E174" s="765" t="s">
        <v>1127</v>
      </c>
    </row>
    <row r="175" spans="1:5" ht="15.75" thickTop="1">
      <c r="A175" s="767" t="s">
        <v>1128</v>
      </c>
      <c r="B175" s="768">
        <v>0</v>
      </c>
      <c r="C175" s="768">
        <v>0</v>
      </c>
      <c r="D175" s="768">
        <v>0</v>
      </c>
      <c r="E175" s="769">
        <v>0</v>
      </c>
    </row>
    <row r="176" spans="1:5">
      <c r="A176" s="767" t="s">
        <v>1129</v>
      </c>
      <c r="B176" s="768">
        <v>0</v>
      </c>
      <c r="C176" s="768">
        <v>0</v>
      </c>
      <c r="D176" s="768">
        <v>0</v>
      </c>
      <c r="E176" s="769">
        <v>0</v>
      </c>
    </row>
    <row r="177" spans="1:7">
      <c r="A177" s="767" t="s">
        <v>1130</v>
      </c>
      <c r="B177" s="768">
        <v>0</v>
      </c>
      <c r="C177" s="768">
        <v>0</v>
      </c>
      <c r="D177" s="768">
        <v>0</v>
      </c>
      <c r="E177" s="769">
        <v>0</v>
      </c>
    </row>
    <row r="178" spans="1:7">
      <c r="A178" s="767" t="s">
        <v>1131</v>
      </c>
      <c r="B178" s="768">
        <v>0</v>
      </c>
      <c r="C178" s="768">
        <v>0</v>
      </c>
      <c r="D178" s="768">
        <v>0</v>
      </c>
      <c r="E178" s="769">
        <v>0</v>
      </c>
    </row>
    <row r="179" spans="1:7">
      <c r="A179" s="767" t="s">
        <v>1132</v>
      </c>
      <c r="B179" s="768">
        <v>0</v>
      </c>
      <c r="C179" s="768">
        <v>9233.297849999999</v>
      </c>
      <c r="D179" s="768">
        <v>9233.297849999999</v>
      </c>
      <c r="E179" s="769">
        <v>0.26458977685884333</v>
      </c>
    </row>
    <row r="180" spans="1:7">
      <c r="A180" s="767" t="s">
        <v>1133</v>
      </c>
      <c r="B180" s="768">
        <v>0</v>
      </c>
      <c r="C180" s="768">
        <v>3972.8284799999997</v>
      </c>
      <c r="D180" s="768">
        <v>3972.8284799999997</v>
      </c>
      <c r="E180" s="769">
        <v>0.11384554230768779</v>
      </c>
    </row>
    <row r="181" spans="1:7">
      <c r="A181" s="767" t="s">
        <v>1134</v>
      </c>
      <c r="B181" s="768">
        <v>300</v>
      </c>
      <c r="C181" s="768">
        <v>4110.8895499999999</v>
      </c>
      <c r="D181" s="768">
        <v>4410.8895499999999</v>
      </c>
      <c r="E181" s="769">
        <v>0.12639863900670159</v>
      </c>
    </row>
    <row r="182" spans="1:7">
      <c r="A182" s="767" t="s">
        <v>1135</v>
      </c>
      <c r="B182" s="768">
        <v>0</v>
      </c>
      <c r="C182" s="768">
        <v>1374.5523199999998</v>
      </c>
      <c r="D182" s="768">
        <v>1374.5523199999998</v>
      </c>
      <c r="E182" s="769">
        <v>3.9389229887087998E-2</v>
      </c>
    </row>
    <row r="183" spans="1:7">
      <c r="A183" s="767" t="s">
        <v>1136</v>
      </c>
      <c r="B183" s="768">
        <v>0</v>
      </c>
      <c r="C183" s="768">
        <v>2393.9053100000001</v>
      </c>
      <c r="D183" s="768">
        <v>2393.9053100000001</v>
      </c>
      <c r="E183" s="769">
        <v>6.8599852629480623E-2</v>
      </c>
    </row>
    <row r="184" spans="1:7">
      <c r="A184" s="767" t="s">
        <v>1137</v>
      </c>
      <c r="B184" s="768">
        <v>140</v>
      </c>
      <c r="C184" s="768">
        <v>1289.6340899999998</v>
      </c>
      <c r="D184" s="768">
        <v>1429.6340899999998</v>
      </c>
      <c r="E184" s="769">
        <v>4.0967655436664543E-2</v>
      </c>
    </row>
    <row r="185" spans="1:7">
      <c r="A185" s="767" t="s">
        <v>1138</v>
      </c>
      <c r="B185" s="768">
        <v>465.20094999999998</v>
      </c>
      <c r="C185" s="768">
        <v>1238.9171199999998</v>
      </c>
      <c r="D185" s="768">
        <v>1704.1180699999998</v>
      </c>
      <c r="E185" s="769">
        <v>4.8833280070394648E-2</v>
      </c>
    </row>
    <row r="186" spans="1:7">
      <c r="A186" s="767" t="s">
        <v>1139</v>
      </c>
      <c r="B186" s="768">
        <v>96.132170000000002</v>
      </c>
      <c r="C186" s="768">
        <v>2713.9405900000002</v>
      </c>
      <c r="D186" s="768">
        <v>2810.07276</v>
      </c>
      <c r="E186" s="769">
        <v>8.0525564820321929E-2</v>
      </c>
    </row>
    <row r="187" spans="1:7">
      <c r="A187" s="767" t="s">
        <v>1140</v>
      </c>
      <c r="B187" s="768">
        <v>4.95</v>
      </c>
      <c r="C187" s="768">
        <v>7315.2892099999999</v>
      </c>
      <c r="D187" s="768">
        <v>7320.2392099999997</v>
      </c>
      <c r="E187" s="769">
        <v>0.20976908690617574</v>
      </c>
    </row>
    <row r="188" spans="1:7" ht="15.75" thickBot="1">
      <c r="A188" s="767" t="s">
        <v>1141</v>
      </c>
      <c r="B188" s="768">
        <v>3.1587899999999998</v>
      </c>
      <c r="C188" s="768">
        <v>243.95740000000001</v>
      </c>
      <c r="D188" s="768">
        <v>247.11619000000002</v>
      </c>
      <c r="E188" s="769">
        <v>7.0813720766418837E-3</v>
      </c>
    </row>
    <row r="189" spans="1:7" ht="16.5" thickTop="1" thickBot="1">
      <c r="A189" s="764" t="s">
        <v>727</v>
      </c>
      <c r="B189" s="771">
        <v>1009.4419099999999</v>
      </c>
      <c r="C189" s="771">
        <v>33887.211919999994</v>
      </c>
      <c r="D189" s="771">
        <v>34896.653829999996</v>
      </c>
      <c r="E189" s="772">
        <v>1.0000000000000002</v>
      </c>
      <c r="G189" s="787"/>
    </row>
    <row r="190" spans="1:7" ht="16.5" thickTop="1" thickBot="1">
      <c r="A190" s="773" t="s">
        <v>1142</v>
      </c>
      <c r="B190" s="769">
        <v>2.8926610411345564E-2</v>
      </c>
      <c r="C190" s="769">
        <v>0.97107338958865441</v>
      </c>
      <c r="D190" s="769">
        <v>1</v>
      </c>
      <c r="E190" s="769"/>
    </row>
    <row r="191" spans="1:7" ht="30" customHeight="1" thickTop="1" thickBot="1">
      <c r="A191" s="774" t="s">
        <v>1146</v>
      </c>
      <c r="B191" s="765" t="s">
        <v>825</v>
      </c>
      <c r="C191" s="765" t="s">
        <v>826</v>
      </c>
      <c r="D191" s="766" t="s">
        <v>8</v>
      </c>
      <c r="E191" s="765" t="s">
        <v>702</v>
      </c>
    </row>
    <row r="192" spans="1:7" ht="15.75" thickTop="1">
      <c r="A192" s="767" t="s">
        <v>1128</v>
      </c>
      <c r="B192" s="768">
        <v>0</v>
      </c>
      <c r="C192" s="768">
        <v>0</v>
      </c>
      <c r="D192" s="768">
        <v>0</v>
      </c>
      <c r="E192" s="769">
        <v>0</v>
      </c>
    </row>
    <row r="193" spans="1:5">
      <c r="A193" s="767" t="s">
        <v>1129</v>
      </c>
      <c r="B193" s="768">
        <v>0</v>
      </c>
      <c r="C193" s="768">
        <v>0</v>
      </c>
      <c r="D193" s="768">
        <v>0</v>
      </c>
      <c r="E193" s="769">
        <v>0</v>
      </c>
    </row>
    <row r="194" spans="1:5">
      <c r="A194" s="767" t="s">
        <v>1130</v>
      </c>
      <c r="B194" s="768">
        <v>0</v>
      </c>
      <c r="C194" s="768">
        <v>0</v>
      </c>
      <c r="D194" s="768">
        <v>0</v>
      </c>
      <c r="E194" s="769">
        <v>0</v>
      </c>
    </row>
    <row r="195" spans="1:5">
      <c r="A195" s="767" t="s">
        <v>1131</v>
      </c>
      <c r="B195" s="768">
        <v>0</v>
      </c>
      <c r="C195" s="768">
        <v>0</v>
      </c>
      <c r="D195" s="768">
        <v>0</v>
      </c>
      <c r="E195" s="769">
        <v>0</v>
      </c>
    </row>
    <row r="196" spans="1:5">
      <c r="A196" s="767" t="s">
        <v>1132</v>
      </c>
      <c r="B196" s="768">
        <v>0</v>
      </c>
      <c r="C196" s="768">
        <v>11</v>
      </c>
      <c r="D196" s="768">
        <v>11</v>
      </c>
      <c r="E196" s="769">
        <v>6.9400630914826502E-3</v>
      </c>
    </row>
    <row r="197" spans="1:5">
      <c r="A197" s="767" t="s">
        <v>1133</v>
      </c>
      <c r="B197" s="768">
        <v>0</v>
      </c>
      <c r="C197" s="768">
        <v>9</v>
      </c>
      <c r="D197" s="768">
        <v>9</v>
      </c>
      <c r="E197" s="769">
        <v>5.6782334384858045E-3</v>
      </c>
    </row>
    <row r="198" spans="1:5">
      <c r="A198" s="767" t="s">
        <v>1134</v>
      </c>
      <c r="B198" s="768">
        <v>1</v>
      </c>
      <c r="C198" s="768">
        <v>14</v>
      </c>
      <c r="D198" s="768">
        <v>15</v>
      </c>
      <c r="E198" s="769">
        <v>9.4637223974763408E-3</v>
      </c>
    </row>
    <row r="199" spans="1:5">
      <c r="A199" s="767" t="s">
        <v>1135</v>
      </c>
      <c r="B199" s="768">
        <v>0</v>
      </c>
      <c r="C199" s="768">
        <v>8</v>
      </c>
      <c r="D199" s="768">
        <v>8</v>
      </c>
      <c r="E199" s="769">
        <v>5.0473186119873821E-3</v>
      </c>
    </row>
    <row r="200" spans="1:5">
      <c r="A200" s="767" t="s">
        <v>1136</v>
      </c>
      <c r="B200" s="768">
        <v>0</v>
      </c>
      <c r="C200" s="768">
        <v>20</v>
      </c>
      <c r="D200" s="768">
        <v>20</v>
      </c>
      <c r="E200" s="769">
        <v>1.2618296529968454E-2</v>
      </c>
    </row>
    <row r="201" spans="1:5">
      <c r="A201" s="767" t="s">
        <v>1137</v>
      </c>
      <c r="B201" s="768">
        <v>2</v>
      </c>
      <c r="C201" s="768">
        <v>15</v>
      </c>
      <c r="D201" s="768">
        <v>17</v>
      </c>
      <c r="E201" s="769">
        <v>1.0725552050473186E-2</v>
      </c>
    </row>
    <row r="202" spans="1:5">
      <c r="A202" s="767" t="s">
        <v>1138</v>
      </c>
      <c r="B202" s="768">
        <v>10</v>
      </c>
      <c r="C202" s="768">
        <v>27</v>
      </c>
      <c r="D202" s="768">
        <v>37</v>
      </c>
      <c r="E202" s="769">
        <v>2.334384858044164E-2</v>
      </c>
    </row>
    <row r="203" spans="1:5">
      <c r="A203" s="767" t="s">
        <v>1139</v>
      </c>
      <c r="B203" s="768">
        <v>5</v>
      </c>
      <c r="C203" s="768">
        <v>201</v>
      </c>
      <c r="D203" s="768">
        <v>206</v>
      </c>
      <c r="E203" s="769">
        <v>0.12996845425867509</v>
      </c>
    </row>
    <row r="204" spans="1:5">
      <c r="A204" s="767" t="s">
        <v>1140</v>
      </c>
      <c r="B204" s="768">
        <v>1</v>
      </c>
      <c r="C204" s="768">
        <v>1078</v>
      </c>
      <c r="D204" s="768">
        <v>1079</v>
      </c>
      <c r="E204" s="769">
        <v>0.68075709779179816</v>
      </c>
    </row>
    <row r="205" spans="1:5" ht="15.75" thickBot="1">
      <c r="A205" s="767" t="s">
        <v>1141</v>
      </c>
      <c r="B205" s="768">
        <v>1</v>
      </c>
      <c r="C205" s="768">
        <v>182</v>
      </c>
      <c r="D205" s="768">
        <v>183</v>
      </c>
      <c r="E205" s="769">
        <v>0.11545741324921135</v>
      </c>
    </row>
    <row r="206" spans="1:5" ht="16.5" thickTop="1" thickBot="1">
      <c r="A206" s="764" t="s">
        <v>727</v>
      </c>
      <c r="B206" s="771">
        <v>20</v>
      </c>
      <c r="C206" s="771">
        <v>1565</v>
      </c>
      <c r="D206" s="771">
        <v>1585</v>
      </c>
      <c r="E206" s="772">
        <v>1.0000000000000002</v>
      </c>
    </row>
    <row r="207" spans="1:5" ht="15.75" thickTop="1">
      <c r="A207" s="773" t="s">
        <v>1142</v>
      </c>
      <c r="B207" s="769">
        <v>1.2618296529968454E-2</v>
      </c>
      <c r="C207" s="769">
        <v>0.98738170347003151</v>
      </c>
      <c r="D207" s="769">
        <v>1</v>
      </c>
      <c r="E207" s="775"/>
    </row>
    <row r="208" spans="1:5" ht="15.75" thickBot="1">
      <c r="A208" s="776"/>
      <c r="B208" s="777"/>
      <c r="C208" s="777"/>
      <c r="D208" s="778"/>
      <c r="E208" s="778"/>
    </row>
    <row r="209" spans="1:5" ht="15.75" thickTop="1">
      <c r="A209" s="896" t="s">
        <v>1158</v>
      </c>
      <c r="B209" s="934"/>
      <c r="C209" s="934"/>
      <c r="D209" s="934"/>
      <c r="E209" s="934"/>
    </row>
    <row r="210" spans="1:5">
      <c r="A210" s="783"/>
      <c r="B210" s="768"/>
      <c r="C210" s="768"/>
      <c r="D210" s="782"/>
      <c r="E210" s="763"/>
    </row>
  </sheetData>
  <mergeCells count="25">
    <mergeCell ref="A43:E43"/>
    <mergeCell ref="A1:E1"/>
    <mergeCell ref="A2:E2"/>
    <mergeCell ref="A3:E3"/>
    <mergeCell ref="A4:E4"/>
    <mergeCell ref="A41:E41"/>
    <mergeCell ref="A129:E129"/>
    <mergeCell ref="A44:E44"/>
    <mergeCell ref="A45:E45"/>
    <mergeCell ref="A46:E46"/>
    <mergeCell ref="A83:E83"/>
    <mergeCell ref="A85:E85"/>
    <mergeCell ref="A86:E86"/>
    <mergeCell ref="A87:E87"/>
    <mergeCell ref="A88:E88"/>
    <mergeCell ref="A125:E125"/>
    <mergeCell ref="A127:E127"/>
    <mergeCell ref="A128:E128"/>
    <mergeCell ref="A209:E209"/>
    <mergeCell ref="A130:E130"/>
    <mergeCell ref="A167:E167"/>
    <mergeCell ref="A169:E169"/>
    <mergeCell ref="A170:E170"/>
    <mergeCell ref="A171:E171"/>
    <mergeCell ref="A172:E172"/>
  </mergeCells>
  <hyperlinks>
    <hyperlink ref="G1" location="ÍNDICE!A1" display="ÍNDICE!A1"/>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H328"/>
  <sheetViews>
    <sheetView zoomScaleNormal="100" workbookViewId="0">
      <selection activeCell="A14" sqref="A14"/>
    </sheetView>
  </sheetViews>
  <sheetFormatPr baseColWidth="10" defaultColWidth="10.7109375" defaultRowHeight="15"/>
  <cols>
    <col min="1" max="1" width="104.42578125" bestFit="1" customWidth="1"/>
    <col min="2" max="2" width="10.7109375" bestFit="1" customWidth="1"/>
    <col min="3" max="3" width="11.7109375" bestFit="1" customWidth="1"/>
    <col min="4" max="4" width="11.7109375" customWidth="1"/>
    <col min="5"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8" max="258" width="10.7109375" bestFit="1" customWidth="1"/>
    <col min="259" max="259" width="11.7109375" bestFit="1" customWidth="1"/>
    <col min="260" max="260" width="11.7109375" customWidth="1"/>
    <col min="261" max="261" width="10.7109375" bestFit="1" customWidth="1"/>
    <col min="262" max="262" width="11.7109375" bestFit="1" customWidth="1"/>
    <col min="263" max="263" width="11.42578125" customWidth="1"/>
    <col min="264" max="264" width="10.7109375" bestFit="1" customWidth="1"/>
    <col min="265" max="504" width="11.42578125" customWidth="1"/>
    <col min="505" max="505" width="104.42578125" bestFit="1" customWidth="1"/>
    <col min="506" max="506" width="10.7109375" bestFit="1" customWidth="1"/>
    <col min="507" max="507" width="11.7109375" bestFit="1" customWidth="1"/>
    <col min="508" max="509" width="10.7109375" bestFit="1" customWidth="1"/>
    <col min="510" max="510" width="11.7109375" bestFit="1" customWidth="1"/>
    <col min="513" max="513" width="104.42578125" bestFit="1" customWidth="1"/>
    <col min="514" max="514" width="10.7109375" bestFit="1" customWidth="1"/>
    <col min="515" max="515" width="11.7109375" bestFit="1" customWidth="1"/>
    <col min="516" max="516" width="11.7109375" customWidth="1"/>
    <col min="517" max="517" width="10.7109375" bestFit="1" customWidth="1"/>
    <col min="518" max="518" width="11.7109375" bestFit="1" customWidth="1"/>
    <col min="519" max="519" width="11.42578125" customWidth="1"/>
    <col min="520" max="520" width="10.7109375" bestFit="1" customWidth="1"/>
    <col min="521" max="760" width="11.42578125" customWidth="1"/>
    <col min="761" max="761" width="104.42578125" bestFit="1" customWidth="1"/>
    <col min="762" max="762" width="10.7109375" bestFit="1" customWidth="1"/>
    <col min="763" max="763" width="11.7109375" bestFit="1" customWidth="1"/>
    <col min="764" max="765" width="10.7109375" bestFit="1" customWidth="1"/>
    <col min="766" max="766" width="11.7109375" bestFit="1" customWidth="1"/>
    <col min="769" max="769" width="104.42578125" bestFit="1" customWidth="1"/>
    <col min="770" max="770" width="10.7109375" bestFit="1" customWidth="1"/>
    <col min="771" max="771" width="11.7109375" bestFit="1" customWidth="1"/>
    <col min="772" max="772" width="11.7109375" customWidth="1"/>
    <col min="773" max="773" width="10.7109375" bestFit="1" customWidth="1"/>
    <col min="774" max="774" width="11.7109375" bestFit="1" customWidth="1"/>
    <col min="775" max="775" width="11.42578125" customWidth="1"/>
    <col min="776" max="776" width="10.7109375" bestFit="1" customWidth="1"/>
    <col min="777" max="1016" width="11.42578125" customWidth="1"/>
    <col min="1017" max="1017" width="104.42578125" bestFit="1" customWidth="1"/>
    <col min="1018" max="1018" width="10.7109375" bestFit="1" customWidth="1"/>
    <col min="1019" max="1019" width="11.7109375" bestFit="1" customWidth="1"/>
    <col min="1020" max="1021" width="10.7109375" bestFit="1" customWidth="1"/>
    <col min="1022" max="1022" width="11.7109375" bestFit="1" customWidth="1"/>
    <col min="1025" max="1025" width="104.42578125" bestFit="1" customWidth="1"/>
    <col min="1026" max="1026" width="10.7109375" bestFit="1" customWidth="1"/>
    <col min="1027" max="1027" width="11.7109375" bestFit="1" customWidth="1"/>
    <col min="1028" max="1028" width="11.7109375" customWidth="1"/>
    <col min="1029" max="1029" width="10.7109375" bestFit="1" customWidth="1"/>
    <col min="1030" max="1030" width="11.7109375" bestFit="1" customWidth="1"/>
    <col min="1031" max="1031" width="11.42578125" customWidth="1"/>
    <col min="1032" max="1032" width="10.7109375" bestFit="1" customWidth="1"/>
    <col min="1033" max="1272" width="11.42578125" customWidth="1"/>
    <col min="1273" max="1273" width="104.42578125" bestFit="1" customWidth="1"/>
    <col min="1274" max="1274" width="10.7109375" bestFit="1" customWidth="1"/>
    <col min="1275" max="1275" width="11.7109375" bestFit="1" customWidth="1"/>
    <col min="1276" max="1277" width="10.7109375" bestFit="1" customWidth="1"/>
    <col min="1278" max="1278" width="11.7109375" bestFit="1" customWidth="1"/>
    <col min="1281" max="1281" width="104.42578125" bestFit="1" customWidth="1"/>
    <col min="1282" max="1282" width="10.7109375" bestFit="1" customWidth="1"/>
    <col min="1283" max="1283" width="11.7109375" bestFit="1" customWidth="1"/>
    <col min="1284" max="1284" width="11.7109375" customWidth="1"/>
    <col min="1285" max="1285" width="10.7109375" bestFit="1" customWidth="1"/>
    <col min="1286" max="1286" width="11.7109375" bestFit="1" customWidth="1"/>
    <col min="1287" max="1287" width="11.42578125" customWidth="1"/>
    <col min="1288" max="1288" width="10.7109375" bestFit="1" customWidth="1"/>
    <col min="1289" max="1528" width="11.42578125" customWidth="1"/>
    <col min="1529" max="1529" width="104.42578125" bestFit="1" customWidth="1"/>
    <col min="1530" max="1530" width="10.7109375" bestFit="1" customWidth="1"/>
    <col min="1531" max="1531" width="11.7109375" bestFit="1" customWidth="1"/>
    <col min="1532" max="1533" width="10.7109375" bestFit="1" customWidth="1"/>
    <col min="1534" max="1534" width="11.7109375" bestFit="1" customWidth="1"/>
    <col min="1537" max="1537" width="104.42578125" bestFit="1" customWidth="1"/>
    <col min="1538" max="1538" width="10.7109375" bestFit="1" customWidth="1"/>
    <col min="1539" max="1539" width="11.7109375" bestFit="1" customWidth="1"/>
    <col min="1540" max="1540" width="11.7109375" customWidth="1"/>
    <col min="1541" max="1541" width="10.7109375" bestFit="1" customWidth="1"/>
    <col min="1542" max="1542" width="11.7109375" bestFit="1" customWidth="1"/>
    <col min="1543" max="1543" width="11.42578125" customWidth="1"/>
    <col min="1544" max="1544" width="10.7109375" bestFit="1" customWidth="1"/>
    <col min="1545" max="1784" width="11.42578125" customWidth="1"/>
    <col min="1785" max="1785" width="104.42578125" bestFit="1" customWidth="1"/>
    <col min="1786" max="1786" width="10.7109375" bestFit="1" customWidth="1"/>
    <col min="1787" max="1787" width="11.7109375" bestFit="1" customWidth="1"/>
    <col min="1788" max="1789" width="10.7109375" bestFit="1" customWidth="1"/>
    <col min="1790" max="1790" width="11.7109375" bestFit="1" customWidth="1"/>
    <col min="1793" max="1793" width="104.42578125" bestFit="1" customWidth="1"/>
    <col min="1794" max="1794" width="10.7109375" bestFit="1" customWidth="1"/>
    <col min="1795" max="1795" width="11.7109375" bestFit="1" customWidth="1"/>
    <col min="1796" max="1796" width="11.7109375" customWidth="1"/>
    <col min="1797" max="1797" width="10.7109375" bestFit="1" customWidth="1"/>
    <col min="1798" max="1798" width="11.7109375" bestFit="1" customWidth="1"/>
    <col min="1799" max="1799" width="11.42578125" customWidth="1"/>
    <col min="1800" max="1800" width="10.7109375" bestFit="1" customWidth="1"/>
    <col min="1801" max="2040" width="11.42578125" customWidth="1"/>
    <col min="2041" max="2041" width="104.42578125" bestFit="1" customWidth="1"/>
    <col min="2042" max="2042" width="10.7109375" bestFit="1" customWidth="1"/>
    <col min="2043" max="2043" width="11.7109375" bestFit="1" customWidth="1"/>
    <col min="2044" max="2045" width="10.7109375" bestFit="1" customWidth="1"/>
    <col min="2046" max="2046" width="11.7109375" bestFit="1" customWidth="1"/>
    <col min="2049" max="2049" width="104.42578125" bestFit="1" customWidth="1"/>
    <col min="2050" max="2050" width="10.7109375" bestFit="1" customWidth="1"/>
    <col min="2051" max="2051" width="11.7109375" bestFit="1" customWidth="1"/>
    <col min="2052" max="2052" width="11.7109375" customWidth="1"/>
    <col min="2053" max="2053" width="10.7109375" bestFit="1" customWidth="1"/>
    <col min="2054" max="2054" width="11.7109375" bestFit="1" customWidth="1"/>
    <col min="2055" max="2055" width="11.42578125" customWidth="1"/>
    <col min="2056" max="2056" width="10.7109375" bestFit="1" customWidth="1"/>
    <col min="2057" max="2296" width="11.42578125" customWidth="1"/>
    <col min="2297" max="2297" width="104.42578125" bestFit="1" customWidth="1"/>
    <col min="2298" max="2298" width="10.7109375" bestFit="1" customWidth="1"/>
    <col min="2299" max="2299" width="11.7109375" bestFit="1" customWidth="1"/>
    <col min="2300" max="2301" width="10.7109375" bestFit="1" customWidth="1"/>
    <col min="2302" max="2302" width="11.7109375" bestFit="1" customWidth="1"/>
    <col min="2305" max="2305" width="104.42578125" bestFit="1" customWidth="1"/>
    <col min="2306" max="2306" width="10.7109375" bestFit="1" customWidth="1"/>
    <col min="2307" max="2307" width="11.7109375" bestFit="1" customWidth="1"/>
    <col min="2308" max="2308" width="11.7109375" customWidth="1"/>
    <col min="2309" max="2309" width="10.7109375" bestFit="1" customWidth="1"/>
    <col min="2310" max="2310" width="11.7109375" bestFit="1" customWidth="1"/>
    <col min="2311" max="2311" width="11.42578125" customWidth="1"/>
    <col min="2312" max="2312" width="10.7109375" bestFit="1" customWidth="1"/>
    <col min="2313" max="2552" width="11.42578125" customWidth="1"/>
    <col min="2553" max="2553" width="104.42578125" bestFit="1" customWidth="1"/>
    <col min="2554" max="2554" width="10.7109375" bestFit="1" customWidth="1"/>
    <col min="2555" max="2555" width="11.7109375" bestFit="1" customWidth="1"/>
    <col min="2556" max="2557" width="10.7109375" bestFit="1" customWidth="1"/>
    <col min="2558" max="2558" width="11.7109375" bestFit="1" customWidth="1"/>
    <col min="2561" max="2561" width="104.42578125" bestFit="1" customWidth="1"/>
    <col min="2562" max="2562" width="10.7109375" bestFit="1" customWidth="1"/>
    <col min="2563" max="2563" width="11.7109375" bestFit="1" customWidth="1"/>
    <col min="2564" max="2564" width="11.7109375" customWidth="1"/>
    <col min="2565" max="2565" width="10.7109375" bestFit="1" customWidth="1"/>
    <col min="2566" max="2566" width="11.7109375" bestFit="1" customWidth="1"/>
    <col min="2567" max="2567" width="11.42578125" customWidth="1"/>
    <col min="2568" max="2568" width="10.7109375" bestFit="1" customWidth="1"/>
    <col min="2569" max="2808" width="11.42578125" customWidth="1"/>
    <col min="2809" max="2809" width="104.42578125" bestFit="1" customWidth="1"/>
    <col min="2810" max="2810" width="10.7109375" bestFit="1" customWidth="1"/>
    <col min="2811" max="2811" width="11.7109375" bestFit="1" customWidth="1"/>
    <col min="2812" max="2813" width="10.7109375" bestFit="1" customWidth="1"/>
    <col min="2814" max="2814" width="11.7109375" bestFit="1" customWidth="1"/>
    <col min="2817" max="2817" width="104.42578125" bestFit="1" customWidth="1"/>
    <col min="2818" max="2818" width="10.7109375" bestFit="1" customWidth="1"/>
    <col min="2819" max="2819" width="11.7109375" bestFit="1" customWidth="1"/>
    <col min="2820" max="2820" width="11.7109375" customWidth="1"/>
    <col min="2821" max="2821" width="10.7109375" bestFit="1" customWidth="1"/>
    <col min="2822" max="2822" width="11.7109375" bestFit="1" customWidth="1"/>
    <col min="2823" max="2823" width="11.42578125" customWidth="1"/>
    <col min="2824" max="2824" width="10.7109375" bestFit="1" customWidth="1"/>
    <col min="2825" max="3064" width="11.42578125" customWidth="1"/>
    <col min="3065" max="3065" width="104.42578125" bestFit="1" customWidth="1"/>
    <col min="3066" max="3066" width="10.7109375" bestFit="1" customWidth="1"/>
    <col min="3067" max="3067" width="11.7109375" bestFit="1" customWidth="1"/>
    <col min="3068" max="3069" width="10.7109375" bestFit="1" customWidth="1"/>
    <col min="3070" max="3070" width="11.7109375" bestFit="1" customWidth="1"/>
    <col min="3073" max="3073" width="104.42578125" bestFit="1" customWidth="1"/>
    <col min="3074" max="3074" width="10.7109375" bestFit="1" customWidth="1"/>
    <col min="3075" max="3075" width="11.7109375" bestFit="1" customWidth="1"/>
    <col min="3076" max="3076" width="11.7109375" customWidth="1"/>
    <col min="3077" max="3077" width="10.7109375" bestFit="1" customWidth="1"/>
    <col min="3078" max="3078" width="11.7109375" bestFit="1" customWidth="1"/>
    <col min="3079" max="3079" width="11.42578125" customWidth="1"/>
    <col min="3080" max="3080" width="10.7109375" bestFit="1" customWidth="1"/>
    <col min="3081" max="3320" width="11.42578125" customWidth="1"/>
    <col min="3321" max="3321" width="104.42578125" bestFit="1" customWidth="1"/>
    <col min="3322" max="3322" width="10.7109375" bestFit="1" customWidth="1"/>
    <col min="3323" max="3323" width="11.7109375" bestFit="1" customWidth="1"/>
    <col min="3324" max="3325" width="10.7109375" bestFit="1" customWidth="1"/>
    <col min="3326" max="3326" width="11.7109375" bestFit="1" customWidth="1"/>
    <col min="3329" max="3329" width="104.42578125" bestFit="1" customWidth="1"/>
    <col min="3330" max="3330" width="10.7109375" bestFit="1" customWidth="1"/>
    <col min="3331" max="3331" width="11.7109375" bestFit="1" customWidth="1"/>
    <col min="3332" max="3332" width="11.7109375" customWidth="1"/>
    <col min="3333" max="3333" width="10.7109375" bestFit="1" customWidth="1"/>
    <col min="3334" max="3334" width="11.7109375" bestFit="1" customWidth="1"/>
    <col min="3335" max="3335" width="11.42578125" customWidth="1"/>
    <col min="3336" max="3336" width="10.7109375" bestFit="1" customWidth="1"/>
    <col min="3337" max="3576" width="11.42578125" customWidth="1"/>
    <col min="3577" max="3577" width="104.42578125" bestFit="1" customWidth="1"/>
    <col min="3578" max="3578" width="10.7109375" bestFit="1" customWidth="1"/>
    <col min="3579" max="3579" width="11.7109375" bestFit="1" customWidth="1"/>
    <col min="3580" max="3581" width="10.7109375" bestFit="1" customWidth="1"/>
    <col min="3582" max="3582" width="11.7109375" bestFit="1" customWidth="1"/>
    <col min="3585" max="3585" width="104.42578125" bestFit="1" customWidth="1"/>
    <col min="3586" max="3586" width="10.7109375" bestFit="1" customWidth="1"/>
    <col min="3587" max="3587" width="11.7109375" bestFit="1" customWidth="1"/>
    <col min="3588" max="3588" width="11.7109375" customWidth="1"/>
    <col min="3589" max="3589" width="10.7109375" bestFit="1" customWidth="1"/>
    <col min="3590" max="3590" width="11.7109375" bestFit="1" customWidth="1"/>
    <col min="3591" max="3591" width="11.42578125" customWidth="1"/>
    <col min="3592" max="3592" width="10.7109375" bestFit="1" customWidth="1"/>
    <col min="3593" max="3832" width="11.42578125" customWidth="1"/>
    <col min="3833" max="3833" width="104.42578125" bestFit="1" customWidth="1"/>
    <col min="3834" max="3834" width="10.7109375" bestFit="1" customWidth="1"/>
    <col min="3835" max="3835" width="11.7109375" bestFit="1" customWidth="1"/>
    <col min="3836" max="3837" width="10.7109375" bestFit="1" customWidth="1"/>
    <col min="3838" max="3838" width="11.7109375" bestFit="1" customWidth="1"/>
    <col min="3841" max="3841" width="104.42578125" bestFit="1" customWidth="1"/>
    <col min="3842" max="3842" width="10.7109375" bestFit="1" customWidth="1"/>
    <col min="3843" max="3843" width="11.7109375" bestFit="1" customWidth="1"/>
    <col min="3844" max="3844" width="11.7109375" customWidth="1"/>
    <col min="3845" max="3845" width="10.7109375" bestFit="1" customWidth="1"/>
    <col min="3846" max="3846" width="11.7109375" bestFit="1" customWidth="1"/>
    <col min="3847" max="3847" width="11.42578125" customWidth="1"/>
    <col min="3848" max="3848" width="10.7109375" bestFit="1" customWidth="1"/>
    <col min="3849" max="4088" width="11.42578125" customWidth="1"/>
    <col min="4089" max="4089" width="104.42578125" bestFit="1" customWidth="1"/>
    <col min="4090" max="4090" width="10.7109375" bestFit="1" customWidth="1"/>
    <col min="4091" max="4091" width="11.7109375" bestFit="1" customWidth="1"/>
    <col min="4092" max="4093" width="10.7109375" bestFit="1" customWidth="1"/>
    <col min="4094" max="4094" width="11.7109375" bestFit="1" customWidth="1"/>
    <col min="4097" max="4097" width="104.42578125" bestFit="1" customWidth="1"/>
    <col min="4098" max="4098" width="10.7109375" bestFit="1" customWidth="1"/>
    <col min="4099" max="4099" width="11.7109375" bestFit="1" customWidth="1"/>
    <col min="4100" max="4100" width="11.7109375" customWidth="1"/>
    <col min="4101" max="4101" width="10.7109375" bestFit="1" customWidth="1"/>
    <col min="4102" max="4102" width="11.7109375" bestFit="1" customWidth="1"/>
    <col min="4103" max="4103" width="11.42578125" customWidth="1"/>
    <col min="4104" max="4104" width="10.7109375" bestFit="1" customWidth="1"/>
    <col min="4105" max="4344" width="11.42578125" customWidth="1"/>
    <col min="4345" max="4345" width="104.42578125" bestFit="1" customWidth="1"/>
    <col min="4346" max="4346" width="10.7109375" bestFit="1" customWidth="1"/>
    <col min="4347" max="4347" width="11.7109375" bestFit="1" customWidth="1"/>
    <col min="4348" max="4349" width="10.7109375" bestFit="1" customWidth="1"/>
    <col min="4350" max="4350" width="11.7109375" bestFit="1" customWidth="1"/>
    <col min="4353" max="4353" width="104.42578125" bestFit="1" customWidth="1"/>
    <col min="4354" max="4354" width="10.7109375" bestFit="1" customWidth="1"/>
    <col min="4355" max="4355" width="11.7109375" bestFit="1" customWidth="1"/>
    <col min="4356" max="4356" width="11.7109375" customWidth="1"/>
    <col min="4357" max="4357" width="10.7109375" bestFit="1" customWidth="1"/>
    <col min="4358" max="4358" width="11.7109375" bestFit="1" customWidth="1"/>
    <col min="4359" max="4359" width="11.42578125" customWidth="1"/>
    <col min="4360" max="4360" width="10.7109375" bestFit="1" customWidth="1"/>
    <col min="4361" max="4600" width="11.42578125" customWidth="1"/>
    <col min="4601" max="4601" width="104.42578125" bestFit="1" customWidth="1"/>
    <col min="4602" max="4602" width="10.7109375" bestFit="1" customWidth="1"/>
    <col min="4603" max="4603" width="11.7109375" bestFit="1" customWidth="1"/>
    <col min="4604" max="4605" width="10.7109375" bestFit="1" customWidth="1"/>
    <col min="4606" max="4606" width="11.7109375" bestFit="1" customWidth="1"/>
    <col min="4609" max="4609" width="104.42578125" bestFit="1" customWidth="1"/>
    <col min="4610" max="4610" width="10.7109375" bestFit="1" customWidth="1"/>
    <col min="4611" max="4611" width="11.7109375" bestFit="1" customWidth="1"/>
    <col min="4612" max="4612" width="11.7109375" customWidth="1"/>
    <col min="4613" max="4613" width="10.7109375" bestFit="1" customWidth="1"/>
    <col min="4614" max="4614" width="11.7109375" bestFit="1" customWidth="1"/>
    <col min="4615" max="4615" width="11.42578125" customWidth="1"/>
    <col min="4616" max="4616" width="10.7109375" bestFit="1" customWidth="1"/>
    <col min="4617" max="4856" width="11.42578125" customWidth="1"/>
    <col min="4857" max="4857" width="104.42578125" bestFit="1" customWidth="1"/>
    <col min="4858" max="4858" width="10.7109375" bestFit="1" customWidth="1"/>
    <col min="4859" max="4859" width="11.7109375" bestFit="1" customWidth="1"/>
    <col min="4860" max="4861" width="10.7109375" bestFit="1" customWidth="1"/>
    <col min="4862" max="4862" width="11.7109375" bestFit="1" customWidth="1"/>
    <col min="4865" max="4865" width="104.42578125" bestFit="1" customWidth="1"/>
    <col min="4866" max="4866" width="10.7109375" bestFit="1" customWidth="1"/>
    <col min="4867" max="4867" width="11.7109375" bestFit="1" customWidth="1"/>
    <col min="4868" max="4868" width="11.7109375" customWidth="1"/>
    <col min="4869" max="4869" width="10.7109375" bestFit="1" customWidth="1"/>
    <col min="4870" max="4870" width="11.7109375" bestFit="1" customWidth="1"/>
    <col min="4871" max="4871" width="11.42578125" customWidth="1"/>
    <col min="4872" max="4872" width="10.7109375" bestFit="1" customWidth="1"/>
    <col min="4873" max="5112" width="11.42578125" customWidth="1"/>
    <col min="5113" max="5113" width="104.42578125" bestFit="1" customWidth="1"/>
    <col min="5114" max="5114" width="10.7109375" bestFit="1" customWidth="1"/>
    <col min="5115" max="5115" width="11.7109375" bestFit="1" customWidth="1"/>
    <col min="5116" max="5117" width="10.7109375" bestFit="1" customWidth="1"/>
    <col min="5118" max="5118" width="11.7109375" bestFit="1" customWidth="1"/>
    <col min="5121" max="5121" width="104.42578125" bestFit="1" customWidth="1"/>
    <col min="5122" max="5122" width="10.7109375" bestFit="1" customWidth="1"/>
    <col min="5123" max="5123" width="11.7109375" bestFit="1" customWidth="1"/>
    <col min="5124" max="5124" width="11.7109375" customWidth="1"/>
    <col min="5125" max="5125" width="10.7109375" bestFit="1" customWidth="1"/>
    <col min="5126" max="5126" width="11.7109375" bestFit="1" customWidth="1"/>
    <col min="5127" max="5127" width="11.42578125" customWidth="1"/>
    <col min="5128" max="5128" width="10.7109375" bestFit="1" customWidth="1"/>
    <col min="5129" max="5368" width="11.42578125" customWidth="1"/>
    <col min="5369" max="5369" width="104.42578125" bestFit="1" customWidth="1"/>
    <col min="5370" max="5370" width="10.7109375" bestFit="1" customWidth="1"/>
    <col min="5371" max="5371" width="11.7109375" bestFit="1" customWidth="1"/>
    <col min="5372" max="5373" width="10.7109375" bestFit="1" customWidth="1"/>
    <col min="5374" max="5374" width="11.7109375" bestFit="1" customWidth="1"/>
    <col min="5377" max="5377" width="104.42578125" bestFit="1" customWidth="1"/>
    <col min="5378" max="5378" width="10.7109375" bestFit="1" customWidth="1"/>
    <col min="5379" max="5379" width="11.7109375" bestFit="1" customWidth="1"/>
    <col min="5380" max="5380" width="11.7109375" customWidth="1"/>
    <col min="5381" max="5381" width="10.7109375" bestFit="1" customWidth="1"/>
    <col min="5382" max="5382" width="11.7109375" bestFit="1" customWidth="1"/>
    <col min="5383" max="5383" width="11.42578125" customWidth="1"/>
    <col min="5384" max="5384" width="10.7109375" bestFit="1" customWidth="1"/>
    <col min="5385" max="5624" width="11.42578125" customWidth="1"/>
    <col min="5625" max="5625" width="104.42578125" bestFit="1" customWidth="1"/>
    <col min="5626" max="5626" width="10.7109375" bestFit="1" customWidth="1"/>
    <col min="5627" max="5627" width="11.7109375" bestFit="1" customWidth="1"/>
    <col min="5628" max="5629" width="10.7109375" bestFit="1" customWidth="1"/>
    <col min="5630" max="5630" width="11.7109375" bestFit="1" customWidth="1"/>
    <col min="5633" max="5633" width="104.42578125" bestFit="1" customWidth="1"/>
    <col min="5634" max="5634" width="10.7109375" bestFit="1" customWidth="1"/>
    <col min="5635" max="5635" width="11.7109375" bestFit="1" customWidth="1"/>
    <col min="5636" max="5636" width="11.7109375" customWidth="1"/>
    <col min="5637" max="5637" width="10.7109375" bestFit="1" customWidth="1"/>
    <col min="5638" max="5638" width="11.7109375" bestFit="1" customWidth="1"/>
    <col min="5639" max="5639" width="11.42578125" customWidth="1"/>
    <col min="5640" max="5640" width="10.7109375" bestFit="1" customWidth="1"/>
    <col min="5641" max="5880" width="11.42578125" customWidth="1"/>
    <col min="5881" max="5881" width="104.42578125" bestFit="1" customWidth="1"/>
    <col min="5882" max="5882" width="10.7109375" bestFit="1" customWidth="1"/>
    <col min="5883" max="5883" width="11.7109375" bestFit="1" customWidth="1"/>
    <col min="5884" max="5885" width="10.7109375" bestFit="1" customWidth="1"/>
    <col min="5886" max="5886" width="11.7109375" bestFit="1" customWidth="1"/>
    <col min="5889" max="5889" width="104.42578125" bestFit="1" customWidth="1"/>
    <col min="5890" max="5890" width="10.7109375" bestFit="1" customWidth="1"/>
    <col min="5891" max="5891" width="11.7109375" bestFit="1" customWidth="1"/>
    <col min="5892" max="5892" width="11.7109375" customWidth="1"/>
    <col min="5893" max="5893" width="10.7109375" bestFit="1" customWidth="1"/>
    <col min="5894" max="5894" width="11.7109375" bestFit="1" customWidth="1"/>
    <col min="5895" max="5895" width="11.42578125" customWidth="1"/>
    <col min="5896" max="5896" width="10.7109375" bestFit="1" customWidth="1"/>
    <col min="5897" max="6136" width="11.42578125" customWidth="1"/>
    <col min="6137" max="6137" width="104.42578125" bestFit="1" customWidth="1"/>
    <col min="6138" max="6138" width="10.7109375" bestFit="1" customWidth="1"/>
    <col min="6139" max="6139" width="11.7109375" bestFit="1" customWidth="1"/>
    <col min="6140" max="6141" width="10.7109375" bestFit="1" customWidth="1"/>
    <col min="6142" max="6142" width="11.7109375" bestFit="1" customWidth="1"/>
    <col min="6145" max="6145" width="104.42578125" bestFit="1" customWidth="1"/>
    <col min="6146" max="6146" width="10.7109375" bestFit="1" customWidth="1"/>
    <col min="6147" max="6147" width="11.7109375" bestFit="1" customWidth="1"/>
    <col min="6148" max="6148" width="11.7109375" customWidth="1"/>
    <col min="6149" max="6149" width="10.7109375" bestFit="1" customWidth="1"/>
    <col min="6150" max="6150" width="11.7109375" bestFit="1" customWidth="1"/>
    <col min="6151" max="6151" width="11.42578125" customWidth="1"/>
    <col min="6152" max="6152" width="10.7109375" bestFit="1" customWidth="1"/>
    <col min="6153" max="6392" width="11.42578125" customWidth="1"/>
    <col min="6393" max="6393" width="104.42578125" bestFit="1" customWidth="1"/>
    <col min="6394" max="6394" width="10.7109375" bestFit="1" customWidth="1"/>
    <col min="6395" max="6395" width="11.7109375" bestFit="1" customWidth="1"/>
    <col min="6396" max="6397" width="10.7109375" bestFit="1" customWidth="1"/>
    <col min="6398" max="6398" width="11.7109375" bestFit="1" customWidth="1"/>
    <col min="6401" max="6401" width="104.42578125" bestFit="1" customWidth="1"/>
    <col min="6402" max="6402" width="10.7109375" bestFit="1" customWidth="1"/>
    <col min="6403" max="6403" width="11.7109375" bestFit="1" customWidth="1"/>
    <col min="6404" max="6404" width="11.7109375" customWidth="1"/>
    <col min="6405" max="6405" width="10.7109375" bestFit="1" customWidth="1"/>
    <col min="6406" max="6406" width="11.7109375" bestFit="1" customWidth="1"/>
    <col min="6407" max="6407" width="11.42578125" customWidth="1"/>
    <col min="6408" max="6408" width="10.7109375" bestFit="1" customWidth="1"/>
    <col min="6409" max="6648" width="11.42578125" customWidth="1"/>
    <col min="6649" max="6649" width="104.42578125" bestFit="1" customWidth="1"/>
    <col min="6650" max="6650" width="10.7109375" bestFit="1" customWidth="1"/>
    <col min="6651" max="6651" width="11.7109375" bestFit="1" customWidth="1"/>
    <col min="6652" max="6653" width="10.7109375" bestFit="1" customWidth="1"/>
    <col min="6654" max="6654" width="11.7109375" bestFit="1" customWidth="1"/>
    <col min="6657" max="6657" width="104.42578125" bestFit="1" customWidth="1"/>
    <col min="6658" max="6658" width="10.7109375" bestFit="1" customWidth="1"/>
    <col min="6659" max="6659" width="11.7109375" bestFit="1" customWidth="1"/>
    <col min="6660" max="6660" width="11.7109375" customWidth="1"/>
    <col min="6661" max="6661" width="10.7109375" bestFit="1" customWidth="1"/>
    <col min="6662" max="6662" width="11.7109375" bestFit="1" customWidth="1"/>
    <col min="6663" max="6663" width="11.42578125" customWidth="1"/>
    <col min="6664" max="6664" width="10.7109375" bestFit="1" customWidth="1"/>
    <col min="6665" max="6904" width="11.42578125" customWidth="1"/>
    <col min="6905" max="6905" width="104.42578125" bestFit="1" customWidth="1"/>
    <col min="6906" max="6906" width="10.7109375" bestFit="1" customWidth="1"/>
    <col min="6907" max="6907" width="11.7109375" bestFit="1" customWidth="1"/>
    <col min="6908" max="6909" width="10.7109375" bestFit="1" customWidth="1"/>
    <col min="6910" max="6910" width="11.7109375" bestFit="1" customWidth="1"/>
    <col min="6913" max="6913" width="104.42578125" bestFit="1" customWidth="1"/>
    <col min="6914" max="6914" width="10.7109375" bestFit="1" customWidth="1"/>
    <col min="6915" max="6915" width="11.7109375" bestFit="1" customWidth="1"/>
    <col min="6916" max="6916" width="11.7109375" customWidth="1"/>
    <col min="6917" max="6917" width="10.7109375" bestFit="1" customWidth="1"/>
    <col min="6918" max="6918" width="11.7109375" bestFit="1" customWidth="1"/>
    <col min="6919" max="6919" width="11.42578125" customWidth="1"/>
    <col min="6920" max="6920" width="10.7109375" bestFit="1" customWidth="1"/>
    <col min="6921" max="7160" width="11.42578125" customWidth="1"/>
    <col min="7161" max="7161" width="104.42578125" bestFit="1" customWidth="1"/>
    <col min="7162" max="7162" width="10.7109375" bestFit="1" customWidth="1"/>
    <col min="7163" max="7163" width="11.7109375" bestFit="1" customWidth="1"/>
    <col min="7164" max="7165" width="10.7109375" bestFit="1" customWidth="1"/>
    <col min="7166" max="7166" width="11.7109375" bestFit="1" customWidth="1"/>
    <col min="7169" max="7169" width="104.42578125" bestFit="1" customWidth="1"/>
    <col min="7170" max="7170" width="10.7109375" bestFit="1" customWidth="1"/>
    <col min="7171" max="7171" width="11.7109375" bestFit="1" customWidth="1"/>
    <col min="7172" max="7172" width="11.7109375" customWidth="1"/>
    <col min="7173" max="7173" width="10.7109375" bestFit="1" customWidth="1"/>
    <col min="7174" max="7174" width="11.7109375" bestFit="1" customWidth="1"/>
    <col min="7175" max="7175" width="11.42578125" customWidth="1"/>
    <col min="7176" max="7176" width="10.7109375" bestFit="1" customWidth="1"/>
    <col min="7177" max="7416" width="11.42578125" customWidth="1"/>
    <col min="7417" max="7417" width="104.42578125" bestFit="1" customWidth="1"/>
    <col min="7418" max="7418" width="10.7109375" bestFit="1" customWidth="1"/>
    <col min="7419" max="7419" width="11.7109375" bestFit="1" customWidth="1"/>
    <col min="7420" max="7421" width="10.7109375" bestFit="1" customWidth="1"/>
    <col min="7422" max="7422" width="11.7109375" bestFit="1" customWidth="1"/>
    <col min="7425" max="7425" width="104.42578125" bestFit="1" customWidth="1"/>
    <col min="7426" max="7426" width="10.7109375" bestFit="1" customWidth="1"/>
    <col min="7427" max="7427" width="11.7109375" bestFit="1" customWidth="1"/>
    <col min="7428" max="7428" width="11.7109375" customWidth="1"/>
    <col min="7429" max="7429" width="10.7109375" bestFit="1" customWidth="1"/>
    <col min="7430" max="7430" width="11.7109375" bestFit="1" customWidth="1"/>
    <col min="7431" max="7431" width="11.42578125" customWidth="1"/>
    <col min="7432" max="7432" width="10.7109375" bestFit="1" customWidth="1"/>
    <col min="7433" max="7672" width="11.42578125" customWidth="1"/>
    <col min="7673" max="7673" width="104.42578125" bestFit="1" customWidth="1"/>
    <col min="7674" max="7674" width="10.7109375" bestFit="1" customWidth="1"/>
    <col min="7675" max="7675" width="11.7109375" bestFit="1" customWidth="1"/>
    <col min="7676" max="7677" width="10.7109375" bestFit="1" customWidth="1"/>
    <col min="7678" max="7678" width="11.7109375" bestFit="1" customWidth="1"/>
    <col min="7681" max="7681" width="104.42578125" bestFit="1" customWidth="1"/>
    <col min="7682" max="7682" width="10.7109375" bestFit="1" customWidth="1"/>
    <col min="7683" max="7683" width="11.7109375" bestFit="1" customWidth="1"/>
    <col min="7684" max="7684" width="11.7109375" customWidth="1"/>
    <col min="7685" max="7685" width="10.7109375" bestFit="1" customWidth="1"/>
    <col min="7686" max="7686" width="11.7109375" bestFit="1" customWidth="1"/>
    <col min="7687" max="7687" width="11.42578125" customWidth="1"/>
    <col min="7688" max="7688" width="10.7109375" bestFit="1" customWidth="1"/>
    <col min="7689" max="7928" width="11.42578125" customWidth="1"/>
    <col min="7929" max="7929" width="104.42578125" bestFit="1" customWidth="1"/>
    <col min="7930" max="7930" width="10.7109375" bestFit="1" customWidth="1"/>
    <col min="7931" max="7931" width="11.7109375" bestFit="1" customWidth="1"/>
    <col min="7932" max="7933" width="10.7109375" bestFit="1" customWidth="1"/>
    <col min="7934" max="7934" width="11.7109375" bestFit="1" customWidth="1"/>
    <col min="7937" max="7937" width="104.42578125" bestFit="1" customWidth="1"/>
    <col min="7938" max="7938" width="10.7109375" bestFit="1" customWidth="1"/>
    <col min="7939" max="7939" width="11.7109375" bestFit="1" customWidth="1"/>
    <col min="7940" max="7940" width="11.7109375" customWidth="1"/>
    <col min="7941" max="7941" width="10.7109375" bestFit="1" customWidth="1"/>
    <col min="7942" max="7942" width="11.7109375" bestFit="1" customWidth="1"/>
    <col min="7943" max="7943" width="11.42578125" customWidth="1"/>
    <col min="7944" max="7944" width="10.7109375" bestFit="1" customWidth="1"/>
    <col min="7945" max="8184" width="11.42578125" customWidth="1"/>
    <col min="8185" max="8185" width="104.42578125" bestFit="1" customWidth="1"/>
    <col min="8186" max="8186" width="10.7109375" bestFit="1" customWidth="1"/>
    <col min="8187" max="8187" width="11.7109375" bestFit="1" customWidth="1"/>
    <col min="8188" max="8189" width="10.7109375" bestFit="1" customWidth="1"/>
    <col min="8190" max="8190" width="11.7109375" bestFit="1" customWidth="1"/>
    <col min="8193" max="8193" width="104.42578125" bestFit="1" customWidth="1"/>
    <col min="8194" max="8194" width="10.7109375" bestFit="1" customWidth="1"/>
    <col min="8195" max="8195" width="11.7109375" bestFit="1" customWidth="1"/>
    <col min="8196" max="8196" width="11.7109375" customWidth="1"/>
    <col min="8197" max="8197" width="10.7109375" bestFit="1" customWidth="1"/>
    <col min="8198" max="8198" width="11.7109375" bestFit="1" customWidth="1"/>
    <col min="8199" max="8199" width="11.42578125" customWidth="1"/>
    <col min="8200" max="8200" width="10.7109375" bestFit="1" customWidth="1"/>
    <col min="8201" max="8440" width="11.42578125" customWidth="1"/>
    <col min="8441" max="8441" width="104.42578125" bestFit="1" customWidth="1"/>
    <col min="8442" max="8442" width="10.7109375" bestFit="1" customWidth="1"/>
    <col min="8443" max="8443" width="11.7109375" bestFit="1" customWidth="1"/>
    <col min="8444" max="8445" width="10.7109375" bestFit="1" customWidth="1"/>
    <col min="8446" max="8446" width="11.7109375" bestFit="1" customWidth="1"/>
    <col min="8449" max="8449" width="104.42578125" bestFit="1" customWidth="1"/>
    <col min="8450" max="8450" width="10.7109375" bestFit="1" customWidth="1"/>
    <col min="8451" max="8451" width="11.7109375" bestFit="1" customWidth="1"/>
    <col min="8452" max="8452" width="11.7109375" customWidth="1"/>
    <col min="8453" max="8453" width="10.7109375" bestFit="1" customWidth="1"/>
    <col min="8454" max="8454" width="11.7109375" bestFit="1" customWidth="1"/>
    <col min="8455" max="8455" width="11.42578125" customWidth="1"/>
    <col min="8456" max="8456" width="10.7109375" bestFit="1" customWidth="1"/>
    <col min="8457" max="8696" width="11.42578125" customWidth="1"/>
    <col min="8697" max="8697" width="104.42578125" bestFit="1" customWidth="1"/>
    <col min="8698" max="8698" width="10.7109375" bestFit="1" customWidth="1"/>
    <col min="8699" max="8699" width="11.7109375" bestFit="1" customWidth="1"/>
    <col min="8700" max="8701" width="10.7109375" bestFit="1" customWidth="1"/>
    <col min="8702" max="8702" width="11.7109375" bestFit="1" customWidth="1"/>
    <col min="8705" max="8705" width="104.42578125" bestFit="1" customWidth="1"/>
    <col min="8706" max="8706" width="10.7109375" bestFit="1" customWidth="1"/>
    <col min="8707" max="8707" width="11.7109375" bestFit="1" customWidth="1"/>
    <col min="8708" max="8708" width="11.7109375" customWidth="1"/>
    <col min="8709" max="8709" width="10.7109375" bestFit="1" customWidth="1"/>
    <col min="8710" max="8710" width="11.7109375" bestFit="1" customWidth="1"/>
    <col min="8711" max="8711" width="11.42578125" customWidth="1"/>
    <col min="8712" max="8712" width="10.7109375" bestFit="1" customWidth="1"/>
    <col min="8713" max="8952" width="11.42578125" customWidth="1"/>
    <col min="8953" max="8953" width="104.42578125" bestFit="1" customWidth="1"/>
    <col min="8954" max="8954" width="10.7109375" bestFit="1" customWidth="1"/>
    <col min="8955" max="8955" width="11.7109375" bestFit="1" customWidth="1"/>
    <col min="8956" max="8957" width="10.7109375" bestFit="1" customWidth="1"/>
    <col min="8958" max="8958" width="11.7109375" bestFit="1" customWidth="1"/>
    <col min="8961" max="8961" width="104.42578125" bestFit="1" customWidth="1"/>
    <col min="8962" max="8962" width="10.7109375" bestFit="1" customWidth="1"/>
    <col min="8963" max="8963" width="11.7109375" bestFit="1" customWidth="1"/>
    <col min="8964" max="8964" width="11.7109375" customWidth="1"/>
    <col min="8965" max="8965" width="10.7109375" bestFit="1" customWidth="1"/>
    <col min="8966" max="8966" width="11.7109375" bestFit="1" customWidth="1"/>
    <col min="8967" max="8967" width="11.42578125" customWidth="1"/>
    <col min="8968" max="8968" width="10.7109375" bestFit="1" customWidth="1"/>
    <col min="8969" max="9208" width="11.42578125" customWidth="1"/>
    <col min="9209" max="9209" width="104.42578125" bestFit="1" customWidth="1"/>
    <col min="9210" max="9210" width="10.7109375" bestFit="1" customWidth="1"/>
    <col min="9211" max="9211" width="11.7109375" bestFit="1" customWidth="1"/>
    <col min="9212" max="9213" width="10.7109375" bestFit="1" customWidth="1"/>
    <col min="9214" max="9214" width="11.7109375" bestFit="1" customWidth="1"/>
    <col min="9217" max="9217" width="104.42578125" bestFit="1" customWidth="1"/>
    <col min="9218" max="9218" width="10.7109375" bestFit="1" customWidth="1"/>
    <col min="9219" max="9219" width="11.7109375" bestFit="1" customWidth="1"/>
    <col min="9220" max="9220" width="11.7109375" customWidth="1"/>
    <col min="9221" max="9221" width="10.7109375" bestFit="1" customWidth="1"/>
    <col min="9222" max="9222" width="11.7109375" bestFit="1" customWidth="1"/>
    <col min="9223" max="9223" width="11.42578125" customWidth="1"/>
    <col min="9224" max="9224" width="10.7109375" bestFit="1" customWidth="1"/>
    <col min="9225" max="9464" width="11.42578125" customWidth="1"/>
    <col min="9465" max="9465" width="104.42578125" bestFit="1" customWidth="1"/>
    <col min="9466" max="9466" width="10.7109375" bestFit="1" customWidth="1"/>
    <col min="9467" max="9467" width="11.7109375" bestFit="1" customWidth="1"/>
    <col min="9468" max="9469" width="10.7109375" bestFit="1" customWidth="1"/>
    <col min="9470" max="9470" width="11.7109375" bestFit="1" customWidth="1"/>
    <col min="9473" max="9473" width="104.42578125" bestFit="1" customWidth="1"/>
    <col min="9474" max="9474" width="10.7109375" bestFit="1" customWidth="1"/>
    <col min="9475" max="9475" width="11.7109375" bestFit="1" customWidth="1"/>
    <col min="9476" max="9476" width="11.7109375" customWidth="1"/>
    <col min="9477" max="9477" width="10.7109375" bestFit="1" customWidth="1"/>
    <col min="9478" max="9478" width="11.7109375" bestFit="1" customWidth="1"/>
    <col min="9479" max="9479" width="11.42578125" customWidth="1"/>
    <col min="9480" max="9480" width="10.7109375" bestFit="1" customWidth="1"/>
    <col min="9481" max="9720" width="11.42578125" customWidth="1"/>
    <col min="9721" max="9721" width="104.42578125" bestFit="1" customWidth="1"/>
    <col min="9722" max="9722" width="10.7109375" bestFit="1" customWidth="1"/>
    <col min="9723" max="9723" width="11.7109375" bestFit="1" customWidth="1"/>
    <col min="9724" max="9725" width="10.7109375" bestFit="1" customWidth="1"/>
    <col min="9726" max="9726" width="11.7109375" bestFit="1" customWidth="1"/>
    <col min="9729" max="9729" width="104.42578125" bestFit="1" customWidth="1"/>
    <col min="9730" max="9730" width="10.7109375" bestFit="1" customWidth="1"/>
    <col min="9731" max="9731" width="11.7109375" bestFit="1" customWidth="1"/>
    <col min="9732" max="9732" width="11.7109375" customWidth="1"/>
    <col min="9733" max="9733" width="10.7109375" bestFit="1" customWidth="1"/>
    <col min="9734" max="9734" width="11.7109375" bestFit="1" customWidth="1"/>
    <col min="9735" max="9735" width="11.42578125" customWidth="1"/>
    <col min="9736" max="9736" width="10.7109375" bestFit="1" customWidth="1"/>
    <col min="9737" max="9976" width="11.42578125" customWidth="1"/>
    <col min="9977" max="9977" width="104.42578125" bestFit="1" customWidth="1"/>
    <col min="9978" max="9978" width="10.7109375" bestFit="1" customWidth="1"/>
    <col min="9979" max="9979" width="11.7109375" bestFit="1" customWidth="1"/>
    <col min="9980" max="9981" width="10.7109375" bestFit="1" customWidth="1"/>
    <col min="9982" max="9982" width="11.7109375" bestFit="1" customWidth="1"/>
    <col min="9985" max="9985" width="104.42578125" bestFit="1" customWidth="1"/>
    <col min="9986" max="9986" width="10.7109375" bestFit="1" customWidth="1"/>
    <col min="9987" max="9987" width="11.7109375" bestFit="1" customWidth="1"/>
    <col min="9988" max="9988" width="11.7109375" customWidth="1"/>
    <col min="9989" max="9989" width="10.7109375" bestFit="1" customWidth="1"/>
    <col min="9990" max="9990" width="11.7109375" bestFit="1" customWidth="1"/>
    <col min="9991" max="9991" width="11.42578125" customWidth="1"/>
    <col min="9992" max="9992" width="10.7109375" bestFit="1" customWidth="1"/>
    <col min="9993" max="10232" width="11.42578125" customWidth="1"/>
    <col min="10233" max="10233" width="104.42578125" bestFit="1" customWidth="1"/>
    <col min="10234" max="10234" width="10.7109375" bestFit="1" customWidth="1"/>
    <col min="10235" max="10235" width="11.7109375" bestFit="1" customWidth="1"/>
    <col min="10236" max="10237" width="10.7109375" bestFit="1" customWidth="1"/>
    <col min="10238" max="10238" width="11.7109375" bestFit="1" customWidth="1"/>
    <col min="10241" max="10241" width="104.42578125" bestFit="1" customWidth="1"/>
    <col min="10242" max="10242" width="10.7109375" bestFit="1" customWidth="1"/>
    <col min="10243" max="10243" width="11.7109375" bestFit="1" customWidth="1"/>
    <col min="10244" max="10244" width="11.7109375" customWidth="1"/>
    <col min="10245" max="10245" width="10.7109375" bestFit="1" customWidth="1"/>
    <col min="10246" max="10246" width="11.7109375" bestFit="1" customWidth="1"/>
    <col min="10247" max="10247" width="11.42578125" customWidth="1"/>
    <col min="10248" max="10248" width="10.7109375" bestFit="1" customWidth="1"/>
    <col min="10249" max="10488" width="11.42578125" customWidth="1"/>
    <col min="10489" max="10489" width="104.42578125" bestFit="1" customWidth="1"/>
    <col min="10490" max="10490" width="10.7109375" bestFit="1" customWidth="1"/>
    <col min="10491" max="10491" width="11.7109375" bestFit="1" customWidth="1"/>
    <col min="10492" max="10493" width="10.7109375" bestFit="1" customWidth="1"/>
    <col min="10494" max="10494" width="11.7109375" bestFit="1" customWidth="1"/>
    <col min="10497" max="10497" width="104.42578125" bestFit="1" customWidth="1"/>
    <col min="10498" max="10498" width="10.7109375" bestFit="1" customWidth="1"/>
    <col min="10499" max="10499" width="11.7109375" bestFit="1" customWidth="1"/>
    <col min="10500" max="10500" width="11.7109375" customWidth="1"/>
    <col min="10501" max="10501" width="10.7109375" bestFit="1" customWidth="1"/>
    <col min="10502" max="10502" width="11.7109375" bestFit="1" customWidth="1"/>
    <col min="10503" max="10503" width="11.42578125" customWidth="1"/>
    <col min="10504" max="10504" width="10.7109375" bestFit="1" customWidth="1"/>
    <col min="10505" max="10744" width="11.42578125" customWidth="1"/>
    <col min="10745" max="10745" width="104.42578125" bestFit="1" customWidth="1"/>
    <col min="10746" max="10746" width="10.7109375" bestFit="1" customWidth="1"/>
    <col min="10747" max="10747" width="11.7109375" bestFit="1" customWidth="1"/>
    <col min="10748" max="10749" width="10.7109375" bestFit="1" customWidth="1"/>
    <col min="10750" max="10750" width="11.7109375" bestFit="1" customWidth="1"/>
    <col min="10753" max="10753" width="104.42578125" bestFit="1" customWidth="1"/>
    <col min="10754" max="10754" width="10.7109375" bestFit="1" customWidth="1"/>
    <col min="10755" max="10755" width="11.7109375" bestFit="1" customWidth="1"/>
    <col min="10756" max="10756" width="11.7109375" customWidth="1"/>
    <col min="10757" max="10757" width="10.7109375" bestFit="1" customWidth="1"/>
    <col min="10758" max="10758" width="11.7109375" bestFit="1" customWidth="1"/>
    <col min="10759" max="10759" width="11.42578125" customWidth="1"/>
    <col min="10760" max="10760" width="10.7109375" bestFit="1" customWidth="1"/>
    <col min="10761" max="11000" width="11.42578125" customWidth="1"/>
    <col min="11001" max="11001" width="104.42578125" bestFit="1" customWidth="1"/>
    <col min="11002" max="11002" width="10.7109375" bestFit="1" customWidth="1"/>
    <col min="11003" max="11003" width="11.7109375" bestFit="1" customWidth="1"/>
    <col min="11004" max="11005" width="10.7109375" bestFit="1" customWidth="1"/>
    <col min="11006" max="11006" width="11.7109375" bestFit="1" customWidth="1"/>
    <col min="11009" max="11009" width="104.42578125" bestFit="1" customWidth="1"/>
    <col min="11010" max="11010" width="10.7109375" bestFit="1" customWidth="1"/>
    <col min="11011" max="11011" width="11.7109375" bestFit="1" customWidth="1"/>
    <col min="11012" max="11012" width="11.7109375" customWidth="1"/>
    <col min="11013" max="11013" width="10.7109375" bestFit="1" customWidth="1"/>
    <col min="11014" max="11014" width="11.7109375" bestFit="1" customWidth="1"/>
    <col min="11015" max="11015" width="11.42578125" customWidth="1"/>
    <col min="11016" max="11016" width="10.7109375" bestFit="1" customWidth="1"/>
    <col min="11017" max="11256" width="11.42578125" customWidth="1"/>
    <col min="11257" max="11257" width="104.42578125" bestFit="1" customWidth="1"/>
    <col min="11258" max="11258" width="10.7109375" bestFit="1" customWidth="1"/>
    <col min="11259" max="11259" width="11.7109375" bestFit="1" customWidth="1"/>
    <col min="11260" max="11261" width="10.7109375" bestFit="1" customWidth="1"/>
    <col min="11262" max="11262" width="11.7109375" bestFit="1" customWidth="1"/>
    <col min="11265" max="11265" width="104.42578125" bestFit="1" customWidth="1"/>
    <col min="11266" max="11266" width="10.7109375" bestFit="1" customWidth="1"/>
    <col min="11267" max="11267" width="11.7109375" bestFit="1" customWidth="1"/>
    <col min="11268" max="11268" width="11.7109375" customWidth="1"/>
    <col min="11269" max="11269" width="10.7109375" bestFit="1" customWidth="1"/>
    <col min="11270" max="11270" width="11.7109375" bestFit="1" customWidth="1"/>
    <col min="11271" max="11271" width="11.42578125" customWidth="1"/>
    <col min="11272" max="11272" width="10.7109375" bestFit="1" customWidth="1"/>
    <col min="11273" max="11512" width="11.42578125" customWidth="1"/>
    <col min="11513" max="11513" width="104.42578125" bestFit="1" customWidth="1"/>
    <col min="11514" max="11514" width="10.7109375" bestFit="1" customWidth="1"/>
    <col min="11515" max="11515" width="11.7109375" bestFit="1" customWidth="1"/>
    <col min="11516" max="11517" width="10.7109375" bestFit="1" customWidth="1"/>
    <col min="11518" max="11518" width="11.7109375" bestFit="1" customWidth="1"/>
    <col min="11521" max="11521" width="104.42578125" bestFit="1" customWidth="1"/>
    <col min="11522" max="11522" width="10.7109375" bestFit="1" customWidth="1"/>
    <col min="11523" max="11523" width="11.7109375" bestFit="1" customWidth="1"/>
    <col min="11524" max="11524" width="11.7109375" customWidth="1"/>
    <col min="11525" max="11525" width="10.7109375" bestFit="1" customWidth="1"/>
    <col min="11526" max="11526" width="11.7109375" bestFit="1" customWidth="1"/>
    <col min="11527" max="11527" width="11.42578125" customWidth="1"/>
    <col min="11528" max="11528" width="10.7109375" bestFit="1" customWidth="1"/>
    <col min="11529" max="11768" width="11.42578125" customWidth="1"/>
    <col min="11769" max="11769" width="104.42578125" bestFit="1" customWidth="1"/>
    <col min="11770" max="11770" width="10.7109375" bestFit="1" customWidth="1"/>
    <col min="11771" max="11771" width="11.7109375" bestFit="1" customWidth="1"/>
    <col min="11772" max="11773" width="10.7109375" bestFit="1" customWidth="1"/>
    <col min="11774" max="11774" width="11.7109375" bestFit="1" customWidth="1"/>
    <col min="11777" max="11777" width="104.42578125" bestFit="1" customWidth="1"/>
    <col min="11778" max="11778" width="10.7109375" bestFit="1" customWidth="1"/>
    <col min="11779" max="11779" width="11.7109375" bestFit="1" customWidth="1"/>
    <col min="11780" max="11780" width="11.7109375" customWidth="1"/>
    <col min="11781" max="11781" width="10.7109375" bestFit="1" customWidth="1"/>
    <col min="11782" max="11782" width="11.7109375" bestFit="1" customWidth="1"/>
    <col min="11783" max="11783" width="11.42578125" customWidth="1"/>
    <col min="11784" max="11784" width="10.7109375" bestFit="1" customWidth="1"/>
    <col min="11785" max="12024" width="11.42578125" customWidth="1"/>
    <col min="12025" max="12025" width="104.42578125" bestFit="1" customWidth="1"/>
    <col min="12026" max="12026" width="10.7109375" bestFit="1" customWidth="1"/>
    <col min="12027" max="12027" width="11.7109375" bestFit="1" customWidth="1"/>
    <col min="12028" max="12029" width="10.7109375" bestFit="1" customWidth="1"/>
    <col min="12030" max="12030" width="11.7109375" bestFit="1" customWidth="1"/>
    <col min="12033" max="12033" width="104.42578125" bestFit="1" customWidth="1"/>
    <col min="12034" max="12034" width="10.7109375" bestFit="1" customWidth="1"/>
    <col min="12035" max="12035" width="11.7109375" bestFit="1" customWidth="1"/>
    <col min="12036" max="12036" width="11.7109375" customWidth="1"/>
    <col min="12037" max="12037" width="10.7109375" bestFit="1" customWidth="1"/>
    <col min="12038" max="12038" width="11.7109375" bestFit="1" customWidth="1"/>
    <col min="12039" max="12039" width="11.42578125" customWidth="1"/>
    <col min="12040" max="12040" width="10.7109375" bestFit="1" customWidth="1"/>
    <col min="12041" max="12280" width="11.42578125" customWidth="1"/>
    <col min="12281" max="12281" width="104.42578125" bestFit="1" customWidth="1"/>
    <col min="12282" max="12282" width="10.7109375" bestFit="1" customWidth="1"/>
    <col min="12283" max="12283" width="11.7109375" bestFit="1" customWidth="1"/>
    <col min="12284" max="12285" width="10.7109375" bestFit="1" customWidth="1"/>
    <col min="12286" max="12286" width="11.7109375" bestFit="1" customWidth="1"/>
    <col min="12289" max="12289" width="104.42578125" bestFit="1" customWidth="1"/>
    <col min="12290" max="12290" width="10.7109375" bestFit="1" customWidth="1"/>
    <col min="12291" max="12291" width="11.7109375" bestFit="1" customWidth="1"/>
    <col min="12292" max="12292" width="11.7109375" customWidth="1"/>
    <col min="12293" max="12293" width="10.7109375" bestFit="1" customWidth="1"/>
    <col min="12294" max="12294" width="11.7109375" bestFit="1" customWidth="1"/>
    <col min="12295" max="12295" width="11.42578125" customWidth="1"/>
    <col min="12296" max="12296" width="10.7109375" bestFit="1" customWidth="1"/>
    <col min="12297" max="12536" width="11.42578125" customWidth="1"/>
    <col min="12537" max="12537" width="104.42578125" bestFit="1" customWidth="1"/>
    <col min="12538" max="12538" width="10.7109375" bestFit="1" customWidth="1"/>
    <col min="12539" max="12539" width="11.7109375" bestFit="1" customWidth="1"/>
    <col min="12540" max="12541" width="10.7109375" bestFit="1" customWidth="1"/>
    <col min="12542" max="12542" width="11.7109375" bestFit="1" customWidth="1"/>
    <col min="12545" max="12545" width="104.42578125" bestFit="1" customWidth="1"/>
    <col min="12546" max="12546" width="10.7109375" bestFit="1" customWidth="1"/>
    <col min="12547" max="12547" width="11.7109375" bestFit="1" customWidth="1"/>
    <col min="12548" max="12548" width="11.7109375" customWidth="1"/>
    <col min="12549" max="12549" width="10.7109375" bestFit="1" customWidth="1"/>
    <col min="12550" max="12550" width="11.7109375" bestFit="1" customWidth="1"/>
    <col min="12551" max="12551" width="11.42578125" customWidth="1"/>
    <col min="12552" max="12552" width="10.7109375" bestFit="1" customWidth="1"/>
    <col min="12553" max="12792" width="11.42578125" customWidth="1"/>
    <col min="12793" max="12793" width="104.42578125" bestFit="1" customWidth="1"/>
    <col min="12794" max="12794" width="10.7109375" bestFit="1" customWidth="1"/>
    <col min="12795" max="12795" width="11.7109375" bestFit="1" customWidth="1"/>
    <col min="12796" max="12797" width="10.7109375" bestFit="1" customWidth="1"/>
    <col min="12798" max="12798" width="11.7109375" bestFit="1" customWidth="1"/>
    <col min="12801" max="12801" width="104.42578125" bestFit="1" customWidth="1"/>
    <col min="12802" max="12802" width="10.7109375" bestFit="1" customWidth="1"/>
    <col min="12803" max="12803" width="11.7109375" bestFit="1" customWidth="1"/>
    <col min="12804" max="12804" width="11.7109375" customWidth="1"/>
    <col min="12805" max="12805" width="10.7109375" bestFit="1" customWidth="1"/>
    <col min="12806" max="12806" width="11.7109375" bestFit="1" customWidth="1"/>
    <col min="12807" max="12807" width="11.42578125" customWidth="1"/>
    <col min="12808" max="12808" width="10.7109375" bestFit="1" customWidth="1"/>
    <col min="12809" max="13048" width="11.42578125" customWidth="1"/>
    <col min="13049" max="13049" width="104.42578125" bestFit="1" customWidth="1"/>
    <col min="13050" max="13050" width="10.7109375" bestFit="1" customWidth="1"/>
    <col min="13051" max="13051" width="11.7109375" bestFit="1" customWidth="1"/>
    <col min="13052" max="13053" width="10.7109375" bestFit="1" customWidth="1"/>
    <col min="13054" max="13054" width="11.7109375" bestFit="1" customWidth="1"/>
    <col min="13057" max="13057" width="104.42578125" bestFit="1" customWidth="1"/>
    <col min="13058" max="13058" width="10.7109375" bestFit="1" customWidth="1"/>
    <col min="13059" max="13059" width="11.7109375" bestFit="1" customWidth="1"/>
    <col min="13060" max="13060" width="11.7109375" customWidth="1"/>
    <col min="13061" max="13061" width="10.7109375" bestFit="1" customWidth="1"/>
    <col min="13062" max="13062" width="11.7109375" bestFit="1" customWidth="1"/>
    <col min="13063" max="13063" width="11.42578125" customWidth="1"/>
    <col min="13064" max="13064" width="10.7109375" bestFit="1" customWidth="1"/>
    <col min="13065" max="13304" width="11.42578125" customWidth="1"/>
    <col min="13305" max="13305" width="104.42578125" bestFit="1" customWidth="1"/>
    <col min="13306" max="13306" width="10.7109375" bestFit="1" customWidth="1"/>
    <col min="13307" max="13307" width="11.7109375" bestFit="1" customWidth="1"/>
    <col min="13308" max="13309" width="10.7109375" bestFit="1" customWidth="1"/>
    <col min="13310" max="13310" width="11.7109375" bestFit="1" customWidth="1"/>
    <col min="13313" max="13313" width="104.42578125" bestFit="1" customWidth="1"/>
    <col min="13314" max="13314" width="10.7109375" bestFit="1" customWidth="1"/>
    <col min="13315" max="13315" width="11.7109375" bestFit="1" customWidth="1"/>
    <col min="13316" max="13316" width="11.7109375" customWidth="1"/>
    <col min="13317" max="13317" width="10.7109375" bestFit="1" customWidth="1"/>
    <col min="13318" max="13318" width="11.7109375" bestFit="1" customWidth="1"/>
    <col min="13319" max="13319" width="11.42578125" customWidth="1"/>
    <col min="13320" max="13320" width="10.7109375" bestFit="1" customWidth="1"/>
    <col min="13321" max="13560" width="11.42578125" customWidth="1"/>
    <col min="13561" max="13561" width="104.42578125" bestFit="1" customWidth="1"/>
    <col min="13562" max="13562" width="10.7109375" bestFit="1" customWidth="1"/>
    <col min="13563" max="13563" width="11.7109375" bestFit="1" customWidth="1"/>
    <col min="13564" max="13565" width="10.7109375" bestFit="1" customWidth="1"/>
    <col min="13566" max="13566" width="11.7109375" bestFit="1" customWidth="1"/>
    <col min="13569" max="13569" width="104.42578125" bestFit="1" customWidth="1"/>
    <col min="13570" max="13570" width="10.7109375" bestFit="1" customWidth="1"/>
    <col min="13571" max="13571" width="11.7109375" bestFit="1" customWidth="1"/>
    <col min="13572" max="13572" width="11.7109375" customWidth="1"/>
    <col min="13573" max="13573" width="10.7109375" bestFit="1" customWidth="1"/>
    <col min="13574" max="13574" width="11.7109375" bestFit="1" customWidth="1"/>
    <col min="13575" max="13575" width="11.42578125" customWidth="1"/>
    <col min="13576" max="13576" width="10.7109375" bestFit="1" customWidth="1"/>
    <col min="13577" max="13816" width="11.42578125" customWidth="1"/>
    <col min="13817" max="13817" width="104.42578125" bestFit="1" customWidth="1"/>
    <col min="13818" max="13818" width="10.7109375" bestFit="1" customWidth="1"/>
    <col min="13819" max="13819" width="11.7109375" bestFit="1" customWidth="1"/>
    <col min="13820" max="13821" width="10.7109375" bestFit="1" customWidth="1"/>
    <col min="13822" max="13822" width="11.7109375" bestFit="1" customWidth="1"/>
    <col min="13825" max="13825" width="104.42578125" bestFit="1" customWidth="1"/>
    <col min="13826" max="13826" width="10.7109375" bestFit="1" customWidth="1"/>
    <col min="13827" max="13827" width="11.7109375" bestFit="1" customWidth="1"/>
    <col min="13828" max="13828" width="11.7109375" customWidth="1"/>
    <col min="13829" max="13829" width="10.7109375" bestFit="1" customWidth="1"/>
    <col min="13830" max="13830" width="11.7109375" bestFit="1" customWidth="1"/>
    <col min="13831" max="13831" width="11.42578125" customWidth="1"/>
    <col min="13832" max="13832" width="10.7109375" bestFit="1" customWidth="1"/>
    <col min="13833" max="14072" width="11.42578125" customWidth="1"/>
    <col min="14073" max="14073" width="104.42578125" bestFit="1" customWidth="1"/>
    <col min="14074" max="14074" width="10.7109375" bestFit="1" customWidth="1"/>
    <col min="14075" max="14075" width="11.7109375" bestFit="1" customWidth="1"/>
    <col min="14076" max="14077" width="10.7109375" bestFit="1" customWidth="1"/>
    <col min="14078" max="14078" width="11.7109375" bestFit="1" customWidth="1"/>
    <col min="14081" max="14081" width="104.42578125" bestFit="1" customWidth="1"/>
    <col min="14082" max="14082" width="10.7109375" bestFit="1" customWidth="1"/>
    <col min="14083" max="14083" width="11.7109375" bestFit="1" customWidth="1"/>
    <col min="14084" max="14084" width="11.7109375" customWidth="1"/>
    <col min="14085" max="14085" width="10.7109375" bestFit="1" customWidth="1"/>
    <col min="14086" max="14086" width="11.7109375" bestFit="1" customWidth="1"/>
    <col min="14087" max="14087" width="11.42578125" customWidth="1"/>
    <col min="14088" max="14088" width="10.7109375" bestFit="1" customWidth="1"/>
    <col min="14089" max="14328" width="11.42578125" customWidth="1"/>
    <col min="14329" max="14329" width="104.42578125" bestFit="1" customWidth="1"/>
    <col min="14330" max="14330" width="10.7109375" bestFit="1" customWidth="1"/>
    <col min="14331" max="14331" width="11.7109375" bestFit="1" customWidth="1"/>
    <col min="14332" max="14333" width="10.7109375" bestFit="1" customWidth="1"/>
    <col min="14334" max="14334" width="11.7109375" bestFit="1" customWidth="1"/>
    <col min="14337" max="14337" width="104.42578125" bestFit="1" customWidth="1"/>
    <col min="14338" max="14338" width="10.7109375" bestFit="1" customWidth="1"/>
    <col min="14339" max="14339" width="11.7109375" bestFit="1" customWidth="1"/>
    <col min="14340" max="14340" width="11.7109375" customWidth="1"/>
    <col min="14341" max="14341" width="10.7109375" bestFit="1" customWidth="1"/>
    <col min="14342" max="14342" width="11.7109375" bestFit="1" customWidth="1"/>
    <col min="14343" max="14343" width="11.42578125" customWidth="1"/>
    <col min="14344" max="14344" width="10.7109375" bestFit="1" customWidth="1"/>
    <col min="14345" max="14584" width="11.42578125" customWidth="1"/>
    <col min="14585" max="14585" width="104.42578125" bestFit="1" customWidth="1"/>
    <col min="14586" max="14586" width="10.7109375" bestFit="1" customWidth="1"/>
    <col min="14587" max="14587" width="11.7109375" bestFit="1" customWidth="1"/>
    <col min="14588" max="14589" width="10.7109375" bestFit="1" customWidth="1"/>
    <col min="14590" max="14590" width="11.7109375" bestFit="1" customWidth="1"/>
    <col min="14593" max="14593" width="104.42578125" bestFit="1" customWidth="1"/>
    <col min="14594" max="14594" width="10.7109375" bestFit="1" customWidth="1"/>
    <col min="14595" max="14595" width="11.7109375" bestFit="1" customWidth="1"/>
    <col min="14596" max="14596" width="11.7109375" customWidth="1"/>
    <col min="14597" max="14597" width="10.7109375" bestFit="1" customWidth="1"/>
    <col min="14598" max="14598" width="11.7109375" bestFit="1" customWidth="1"/>
    <col min="14599" max="14599" width="11.42578125" customWidth="1"/>
    <col min="14600" max="14600" width="10.7109375" bestFit="1" customWidth="1"/>
    <col min="14601" max="14840" width="11.42578125" customWidth="1"/>
    <col min="14841" max="14841" width="104.42578125" bestFit="1" customWidth="1"/>
    <col min="14842" max="14842" width="10.7109375" bestFit="1" customWidth="1"/>
    <col min="14843" max="14843" width="11.7109375" bestFit="1" customWidth="1"/>
    <col min="14844" max="14845" width="10.7109375" bestFit="1" customWidth="1"/>
    <col min="14846" max="14846" width="11.7109375" bestFit="1" customWidth="1"/>
    <col min="14849" max="14849" width="104.42578125" bestFit="1" customWidth="1"/>
    <col min="14850" max="14850" width="10.7109375" bestFit="1" customWidth="1"/>
    <col min="14851" max="14851" width="11.7109375" bestFit="1" customWidth="1"/>
    <col min="14852" max="14852" width="11.7109375" customWidth="1"/>
    <col min="14853" max="14853" width="10.7109375" bestFit="1" customWidth="1"/>
    <col min="14854" max="14854" width="11.7109375" bestFit="1" customWidth="1"/>
    <col min="14855" max="14855" width="11.42578125" customWidth="1"/>
    <col min="14856" max="14856" width="10.7109375" bestFit="1" customWidth="1"/>
    <col min="14857" max="15096" width="11.42578125" customWidth="1"/>
    <col min="15097" max="15097" width="104.42578125" bestFit="1" customWidth="1"/>
    <col min="15098" max="15098" width="10.7109375" bestFit="1" customWidth="1"/>
    <col min="15099" max="15099" width="11.7109375" bestFit="1" customWidth="1"/>
    <col min="15100" max="15101" width="10.7109375" bestFit="1" customWidth="1"/>
    <col min="15102" max="15102" width="11.7109375" bestFit="1" customWidth="1"/>
    <col min="15105" max="15105" width="104.42578125" bestFit="1" customWidth="1"/>
    <col min="15106" max="15106" width="10.7109375" bestFit="1" customWidth="1"/>
    <col min="15107" max="15107" width="11.7109375" bestFit="1" customWidth="1"/>
    <col min="15108" max="15108" width="11.7109375" customWidth="1"/>
    <col min="15109" max="15109" width="10.7109375" bestFit="1" customWidth="1"/>
    <col min="15110" max="15110" width="11.7109375" bestFit="1" customWidth="1"/>
    <col min="15111" max="15111" width="11.42578125" customWidth="1"/>
    <col min="15112" max="15112" width="10.7109375" bestFit="1" customWidth="1"/>
    <col min="15113" max="15352" width="11.42578125" customWidth="1"/>
    <col min="15353" max="15353" width="104.42578125" bestFit="1" customWidth="1"/>
    <col min="15354" max="15354" width="10.7109375" bestFit="1" customWidth="1"/>
    <col min="15355" max="15355" width="11.7109375" bestFit="1" customWidth="1"/>
    <col min="15356" max="15357" width="10.7109375" bestFit="1" customWidth="1"/>
    <col min="15358" max="15358" width="11.7109375" bestFit="1" customWidth="1"/>
    <col min="15361" max="15361" width="104.42578125" bestFit="1" customWidth="1"/>
    <col min="15362" max="15362" width="10.7109375" bestFit="1" customWidth="1"/>
    <col min="15363" max="15363" width="11.7109375" bestFit="1" customWidth="1"/>
    <col min="15364" max="15364" width="11.7109375" customWidth="1"/>
    <col min="15365" max="15365" width="10.7109375" bestFit="1" customWidth="1"/>
    <col min="15366" max="15366" width="11.7109375" bestFit="1" customWidth="1"/>
    <col min="15367" max="15367" width="11.42578125" customWidth="1"/>
    <col min="15368" max="15368" width="10.7109375" bestFit="1" customWidth="1"/>
    <col min="15369" max="15608" width="11.42578125" customWidth="1"/>
    <col min="15609" max="15609" width="104.42578125" bestFit="1" customWidth="1"/>
    <col min="15610" max="15610" width="10.7109375" bestFit="1" customWidth="1"/>
    <col min="15611" max="15611" width="11.7109375" bestFit="1" customWidth="1"/>
    <col min="15612" max="15613" width="10.7109375" bestFit="1" customWidth="1"/>
    <col min="15614" max="15614" width="11.7109375" bestFit="1" customWidth="1"/>
    <col min="15617" max="15617" width="104.42578125" bestFit="1" customWidth="1"/>
    <col min="15618" max="15618" width="10.7109375" bestFit="1" customWidth="1"/>
    <col min="15619" max="15619" width="11.7109375" bestFit="1" customWidth="1"/>
    <col min="15620" max="15620" width="11.7109375" customWidth="1"/>
    <col min="15621" max="15621" width="10.7109375" bestFit="1" customWidth="1"/>
    <col min="15622" max="15622" width="11.7109375" bestFit="1" customWidth="1"/>
    <col min="15623" max="15623" width="11.42578125" customWidth="1"/>
    <col min="15624" max="15624" width="10.7109375" bestFit="1" customWidth="1"/>
    <col min="15625" max="15864" width="11.42578125" customWidth="1"/>
    <col min="15865" max="15865" width="104.42578125" bestFit="1" customWidth="1"/>
    <col min="15866" max="15866" width="10.7109375" bestFit="1" customWidth="1"/>
    <col min="15867" max="15867" width="11.7109375" bestFit="1" customWidth="1"/>
    <col min="15868" max="15869" width="10.7109375" bestFit="1" customWidth="1"/>
    <col min="15870" max="15870" width="11.7109375" bestFit="1" customWidth="1"/>
    <col min="15873" max="15873" width="104.42578125" bestFit="1" customWidth="1"/>
    <col min="15874" max="15874" width="10.7109375" bestFit="1" customWidth="1"/>
    <col min="15875" max="15875" width="11.7109375" bestFit="1" customWidth="1"/>
    <col min="15876" max="15876" width="11.7109375" customWidth="1"/>
    <col min="15877" max="15877" width="10.7109375" bestFit="1" customWidth="1"/>
    <col min="15878" max="15878" width="11.7109375" bestFit="1" customWidth="1"/>
    <col min="15879" max="15879" width="11.42578125" customWidth="1"/>
    <col min="15880" max="15880" width="10.7109375" bestFit="1" customWidth="1"/>
    <col min="15881" max="16120" width="11.42578125" customWidth="1"/>
    <col min="16121" max="16121" width="104.42578125" bestFit="1" customWidth="1"/>
    <col min="16122" max="16122" width="10.7109375" bestFit="1" customWidth="1"/>
    <col min="16123" max="16123" width="11.7109375" bestFit="1" customWidth="1"/>
    <col min="16124" max="16125" width="10.7109375" bestFit="1" customWidth="1"/>
    <col min="16126" max="16126" width="11.7109375" bestFit="1" customWidth="1"/>
    <col min="16129" max="16129" width="104.42578125" bestFit="1" customWidth="1"/>
    <col min="16130" max="16130" width="10.7109375" bestFit="1" customWidth="1"/>
    <col min="16131" max="16131" width="11.7109375" bestFit="1" customWidth="1"/>
    <col min="16132" max="16132" width="11.7109375" customWidth="1"/>
    <col min="16133" max="16133" width="10.7109375" bestFit="1" customWidth="1"/>
    <col min="16134" max="16134" width="11.7109375" bestFit="1" customWidth="1"/>
    <col min="16135" max="16135" width="11.42578125" customWidth="1"/>
    <col min="16136" max="16136" width="10.7109375" bestFit="1" customWidth="1"/>
    <col min="16137" max="16376" width="11.42578125" customWidth="1"/>
    <col min="16377" max="16377" width="104.42578125" bestFit="1" customWidth="1"/>
    <col min="16378" max="16378" width="10.7109375" bestFit="1" customWidth="1"/>
    <col min="16379" max="16379" width="11.7109375" bestFit="1" customWidth="1"/>
    <col min="16380" max="16381" width="10.7109375" bestFit="1" customWidth="1"/>
    <col min="16382" max="16382" width="11.7109375" bestFit="1" customWidth="1"/>
  </cols>
  <sheetData>
    <row r="1" spans="1:8" ht="30" customHeight="1">
      <c r="A1" s="885" t="s">
        <v>858</v>
      </c>
      <c r="B1" s="885"/>
      <c r="C1" s="885"/>
      <c r="D1" s="885"/>
      <c r="E1" s="885"/>
      <c r="F1" s="885"/>
    </row>
    <row r="2" spans="1:8" ht="18">
      <c r="A2" s="886" t="s">
        <v>1</v>
      </c>
      <c r="B2" s="886"/>
      <c r="C2" s="886"/>
      <c r="D2" s="886"/>
      <c r="E2" s="886"/>
      <c r="F2" s="886"/>
    </row>
    <row r="3" spans="1:8" ht="18">
      <c r="A3" s="886" t="s">
        <v>2</v>
      </c>
      <c r="B3" s="886"/>
      <c r="C3" s="886"/>
      <c r="D3" s="886"/>
      <c r="E3" s="886"/>
      <c r="F3" s="886"/>
    </row>
    <row r="4" spans="1:8" ht="30" customHeight="1">
      <c r="A4" s="887" t="s">
        <v>3</v>
      </c>
      <c r="B4" s="887"/>
      <c r="C4" s="887"/>
      <c r="D4" s="887"/>
      <c r="E4" s="887"/>
      <c r="F4" s="887"/>
    </row>
    <row r="5" spans="1:8" ht="3.75" customHeight="1">
      <c r="A5" s="1"/>
      <c r="B5" s="1"/>
      <c r="C5" s="1"/>
      <c r="D5" s="1"/>
      <c r="E5" s="1"/>
      <c r="F5" s="1"/>
    </row>
    <row r="6" spans="1:8" ht="30" customHeight="1" thickBot="1">
      <c r="A6" s="2"/>
      <c r="B6" s="3" t="s">
        <v>4</v>
      </c>
      <c r="C6" s="3" t="s">
        <v>5</v>
      </c>
      <c r="D6" s="3" t="s">
        <v>6</v>
      </c>
      <c r="E6" s="3" t="s">
        <v>7</v>
      </c>
      <c r="F6" s="4" t="s">
        <v>8</v>
      </c>
    </row>
    <row r="7" spans="1:8">
      <c r="A7" s="5" t="s">
        <v>9</v>
      </c>
      <c r="B7" s="6">
        <v>3110601.9591200002</v>
      </c>
      <c r="C7" s="6">
        <v>342431.72635000007</v>
      </c>
      <c r="D7" s="6">
        <v>0</v>
      </c>
      <c r="E7" s="6">
        <v>0</v>
      </c>
      <c r="F7" s="6">
        <v>3453033.6854700004</v>
      </c>
      <c r="H7" s="7"/>
    </row>
    <row r="8" spans="1:8">
      <c r="A8" s="8" t="s">
        <v>10</v>
      </c>
      <c r="B8" s="9">
        <v>125220.10934</v>
      </c>
      <c r="C8" s="9">
        <v>81051.544760000004</v>
      </c>
      <c r="D8" s="9">
        <v>0</v>
      </c>
      <c r="E8" s="9">
        <v>0</v>
      </c>
      <c r="F8" s="9">
        <v>206271.65409999999</v>
      </c>
      <c r="H8" s="7"/>
    </row>
    <row r="9" spans="1:8">
      <c r="A9" s="10" t="s">
        <v>11</v>
      </c>
      <c r="B9" s="11">
        <v>24094.525699999998</v>
      </c>
      <c r="C9" s="11">
        <v>26648.437330000001</v>
      </c>
      <c r="D9" s="11">
        <v>0</v>
      </c>
      <c r="E9" s="11">
        <v>0</v>
      </c>
      <c r="F9" s="11">
        <v>50742.963029999999</v>
      </c>
    </row>
    <row r="10" spans="1:8">
      <c r="A10" s="10" t="s">
        <v>12</v>
      </c>
      <c r="B10" s="11">
        <v>73721.957020000002</v>
      </c>
      <c r="C10" s="11">
        <v>44835.694950000005</v>
      </c>
      <c r="D10" s="11">
        <v>0</v>
      </c>
      <c r="E10" s="11">
        <v>0</v>
      </c>
      <c r="F10" s="11">
        <v>118557.65197000001</v>
      </c>
    </row>
    <row r="11" spans="1:8">
      <c r="A11" s="10" t="s">
        <v>13</v>
      </c>
      <c r="B11" s="11">
        <v>27403.626620000003</v>
      </c>
      <c r="C11" s="11">
        <v>9567.4124800000009</v>
      </c>
      <c r="D11" s="11">
        <v>0</v>
      </c>
      <c r="E11" s="11">
        <v>0</v>
      </c>
      <c r="F11" s="11">
        <v>36971.039100000002</v>
      </c>
    </row>
    <row r="12" spans="1:8">
      <c r="A12" s="10" t="s">
        <v>14</v>
      </c>
      <c r="B12" s="11">
        <v>0</v>
      </c>
      <c r="C12" s="11">
        <v>0</v>
      </c>
      <c r="D12" s="11">
        <v>0</v>
      </c>
      <c r="E12" s="11">
        <v>0</v>
      </c>
      <c r="F12" s="11">
        <v>0</v>
      </c>
    </row>
    <row r="13" spans="1:8">
      <c r="A13" s="10" t="s">
        <v>15</v>
      </c>
      <c r="B13" s="11">
        <v>0</v>
      </c>
      <c r="C13" s="11">
        <v>0</v>
      </c>
      <c r="D13" s="11">
        <v>0</v>
      </c>
      <c r="E13" s="11">
        <v>0</v>
      </c>
      <c r="F13" s="11">
        <v>0</v>
      </c>
    </row>
    <row r="14" spans="1:8">
      <c r="A14" s="10" t="s">
        <v>16</v>
      </c>
      <c r="B14" s="11">
        <v>0</v>
      </c>
      <c r="C14" s="11">
        <v>0</v>
      </c>
      <c r="D14" s="11">
        <v>0</v>
      </c>
      <c r="E14" s="11">
        <v>0</v>
      </c>
      <c r="F14" s="11">
        <v>0</v>
      </c>
    </row>
    <row r="15" spans="1:8">
      <c r="A15" s="10" t="s">
        <v>17</v>
      </c>
      <c r="B15" s="11">
        <v>0</v>
      </c>
      <c r="C15" s="11">
        <v>0</v>
      </c>
      <c r="D15" s="11">
        <v>0</v>
      </c>
      <c r="E15" s="11">
        <v>0</v>
      </c>
      <c r="F15" s="11">
        <v>0</v>
      </c>
    </row>
    <row r="16" spans="1:8">
      <c r="A16" s="10" t="s">
        <v>18</v>
      </c>
      <c r="B16" s="11">
        <v>0</v>
      </c>
      <c r="C16" s="11">
        <v>0</v>
      </c>
      <c r="D16" s="11">
        <v>0</v>
      </c>
      <c r="E16" s="11">
        <v>0</v>
      </c>
      <c r="F16" s="11">
        <v>0</v>
      </c>
    </row>
    <row r="17" spans="1:6">
      <c r="A17" s="8" t="s">
        <v>19</v>
      </c>
      <c r="B17" s="9">
        <v>554103.08819000004</v>
      </c>
      <c r="C17" s="9">
        <v>36843.114149999994</v>
      </c>
      <c r="D17" s="9">
        <v>0</v>
      </c>
      <c r="E17" s="9">
        <v>0</v>
      </c>
      <c r="F17" s="9">
        <v>590946.20234000008</v>
      </c>
    </row>
    <row r="18" spans="1:6">
      <c r="A18" s="10" t="s">
        <v>20</v>
      </c>
      <c r="B18" s="11">
        <v>0</v>
      </c>
      <c r="C18" s="11">
        <v>0</v>
      </c>
      <c r="D18" s="11">
        <v>0</v>
      </c>
      <c r="E18" s="11">
        <v>0</v>
      </c>
      <c r="F18" s="11">
        <v>0</v>
      </c>
    </row>
    <row r="19" spans="1:6">
      <c r="A19" s="10" t="s">
        <v>21</v>
      </c>
      <c r="B19" s="11">
        <v>516465.54712</v>
      </c>
      <c r="C19" s="11">
        <v>888.93074000000001</v>
      </c>
      <c r="D19" s="11">
        <v>0</v>
      </c>
      <c r="E19" s="11">
        <v>0</v>
      </c>
      <c r="F19" s="11">
        <v>517354.47785999998</v>
      </c>
    </row>
    <row r="20" spans="1:6">
      <c r="A20" s="10" t="s">
        <v>22</v>
      </c>
      <c r="B20" s="11">
        <v>0</v>
      </c>
      <c r="C20" s="11">
        <v>0</v>
      </c>
      <c r="D20" s="11">
        <v>0</v>
      </c>
      <c r="E20" s="11">
        <v>0</v>
      </c>
      <c r="F20" s="11">
        <v>0</v>
      </c>
    </row>
    <row r="21" spans="1:6">
      <c r="A21" s="10" t="s">
        <v>23</v>
      </c>
      <c r="B21" s="11">
        <v>0</v>
      </c>
      <c r="C21" s="11">
        <v>0</v>
      </c>
      <c r="D21" s="11">
        <v>0</v>
      </c>
      <c r="E21" s="11">
        <v>0</v>
      </c>
      <c r="F21" s="11">
        <v>0</v>
      </c>
    </row>
    <row r="22" spans="1:6">
      <c r="A22" s="10" t="s">
        <v>24</v>
      </c>
      <c r="B22" s="11">
        <v>69.004990000000006</v>
      </c>
      <c r="C22" s="11">
        <v>13968.11686</v>
      </c>
      <c r="D22" s="11">
        <v>0</v>
      </c>
      <c r="E22" s="11">
        <v>0</v>
      </c>
      <c r="F22" s="11">
        <v>14037.12185</v>
      </c>
    </row>
    <row r="23" spans="1:6">
      <c r="A23" s="10" t="s">
        <v>25</v>
      </c>
      <c r="B23" s="11">
        <v>37568.536079999998</v>
      </c>
      <c r="C23" s="11">
        <v>21986.066549999996</v>
      </c>
      <c r="D23" s="11">
        <v>0</v>
      </c>
      <c r="E23" s="11">
        <v>0</v>
      </c>
      <c r="F23" s="11">
        <v>59554.602629999994</v>
      </c>
    </row>
    <row r="24" spans="1:6">
      <c r="A24" s="10" t="s">
        <v>26</v>
      </c>
      <c r="B24" s="11">
        <v>0</v>
      </c>
      <c r="C24" s="11">
        <v>0</v>
      </c>
      <c r="D24" s="11">
        <v>0</v>
      </c>
      <c r="E24" s="11">
        <v>0</v>
      </c>
      <c r="F24" s="11">
        <v>0</v>
      </c>
    </row>
    <row r="25" spans="1:6">
      <c r="A25" s="10" t="s">
        <v>27</v>
      </c>
      <c r="B25" s="11">
        <v>0</v>
      </c>
      <c r="C25" s="11">
        <v>0</v>
      </c>
      <c r="D25" s="11">
        <v>0</v>
      </c>
      <c r="E25" s="11">
        <v>0</v>
      </c>
      <c r="F25" s="11">
        <v>0</v>
      </c>
    </row>
    <row r="26" spans="1:6">
      <c r="A26" s="8" t="s">
        <v>28</v>
      </c>
      <c r="B26" s="9">
        <v>2211642.7689700001</v>
      </c>
      <c r="C26" s="9">
        <v>24024.621349999998</v>
      </c>
      <c r="D26" s="9">
        <v>0</v>
      </c>
      <c r="E26" s="9">
        <v>0</v>
      </c>
      <c r="F26" s="9">
        <v>2235667.3903200002</v>
      </c>
    </row>
    <row r="27" spans="1:6">
      <c r="A27" s="12" t="s">
        <v>29</v>
      </c>
      <c r="B27" s="11">
        <v>2090575.7952100001</v>
      </c>
      <c r="C27" s="11">
        <v>41016.334359999993</v>
      </c>
      <c r="D27" s="11">
        <v>0</v>
      </c>
      <c r="E27" s="11">
        <v>0</v>
      </c>
      <c r="F27" s="11">
        <v>2131592.1295700003</v>
      </c>
    </row>
    <row r="28" spans="1:6">
      <c r="A28" s="10" t="s">
        <v>30</v>
      </c>
      <c r="B28" s="11">
        <v>1395578.0196000002</v>
      </c>
      <c r="C28" s="11">
        <v>9958.3207099999981</v>
      </c>
      <c r="D28" s="11">
        <v>0</v>
      </c>
      <c r="E28" s="11">
        <v>0</v>
      </c>
      <c r="F28" s="11">
        <v>1405536.3403100001</v>
      </c>
    </row>
    <row r="29" spans="1:6">
      <c r="A29" s="10" t="s">
        <v>31</v>
      </c>
      <c r="B29" s="11">
        <v>694997.77560999978</v>
      </c>
      <c r="C29" s="11">
        <v>31058.013649999997</v>
      </c>
      <c r="D29" s="11">
        <v>0</v>
      </c>
      <c r="E29" s="11">
        <v>0</v>
      </c>
      <c r="F29" s="11">
        <v>726055.78925999976</v>
      </c>
    </row>
    <row r="30" spans="1:6">
      <c r="A30" s="12" t="s">
        <v>32</v>
      </c>
      <c r="B30" s="11">
        <v>14594.081819999999</v>
      </c>
      <c r="C30" s="11">
        <v>238.06312000000003</v>
      </c>
      <c r="D30" s="11">
        <v>0</v>
      </c>
      <c r="E30" s="11">
        <v>0</v>
      </c>
      <c r="F30" s="11">
        <v>14832.14494</v>
      </c>
    </row>
    <row r="31" spans="1:6">
      <c r="A31" s="10" t="s">
        <v>33</v>
      </c>
      <c r="B31" s="11">
        <v>3008.3394000000003</v>
      </c>
      <c r="C31" s="11">
        <v>7.7636000000000003</v>
      </c>
      <c r="D31" s="11">
        <v>0</v>
      </c>
      <c r="E31" s="11">
        <v>0</v>
      </c>
      <c r="F31" s="11">
        <v>3016.1030000000005</v>
      </c>
    </row>
    <row r="32" spans="1:6">
      <c r="A32" s="10" t="s">
        <v>34</v>
      </c>
      <c r="B32" s="11">
        <v>11585.742419999999</v>
      </c>
      <c r="C32" s="11">
        <v>230.29952000000003</v>
      </c>
      <c r="D32" s="11">
        <v>0</v>
      </c>
      <c r="E32" s="11">
        <v>0</v>
      </c>
      <c r="F32" s="11">
        <v>11816.041939999999</v>
      </c>
    </row>
    <row r="33" spans="1:6">
      <c r="A33" s="12" t="s">
        <v>35</v>
      </c>
      <c r="B33" s="11">
        <v>96048.26675000001</v>
      </c>
      <c r="C33" s="11">
        <v>7489.585680000001</v>
      </c>
      <c r="D33" s="11">
        <v>0</v>
      </c>
      <c r="E33" s="11">
        <v>0</v>
      </c>
      <c r="F33" s="11">
        <v>103537.85243000001</v>
      </c>
    </row>
    <row r="34" spans="1:6">
      <c r="A34" s="10" t="s">
        <v>36</v>
      </c>
      <c r="B34" s="11">
        <v>33751.19543</v>
      </c>
      <c r="C34" s="11">
        <v>5202.2892100000008</v>
      </c>
      <c r="D34" s="11">
        <v>0</v>
      </c>
      <c r="E34" s="11">
        <v>0</v>
      </c>
      <c r="F34" s="11">
        <v>38953.484640000002</v>
      </c>
    </row>
    <row r="35" spans="1:6">
      <c r="A35" s="10" t="s">
        <v>37</v>
      </c>
      <c r="B35" s="11">
        <v>62297.07132000001</v>
      </c>
      <c r="C35" s="11">
        <v>2287.2964700000002</v>
      </c>
      <c r="D35" s="11">
        <v>0</v>
      </c>
      <c r="E35" s="11">
        <v>0</v>
      </c>
      <c r="F35" s="11">
        <v>64584.367790000011</v>
      </c>
    </row>
    <row r="36" spans="1:6">
      <c r="A36" s="12" t="s">
        <v>38</v>
      </c>
      <c r="B36" s="11">
        <v>141485.47451999999</v>
      </c>
      <c r="C36" s="11">
        <v>5183.9900699999998</v>
      </c>
      <c r="D36" s="11">
        <v>0</v>
      </c>
      <c r="E36" s="11">
        <v>0</v>
      </c>
      <c r="F36" s="11">
        <v>146669.46458999999</v>
      </c>
    </row>
    <row r="37" spans="1:6">
      <c r="A37" s="13" t="s">
        <v>39</v>
      </c>
      <c r="B37" s="11">
        <v>4877.7672700000003</v>
      </c>
      <c r="C37" s="11">
        <v>27.717209999999998</v>
      </c>
      <c r="D37" s="11">
        <v>0</v>
      </c>
      <c r="E37" s="11">
        <v>0</v>
      </c>
      <c r="F37" s="11">
        <v>4905.4844800000001</v>
      </c>
    </row>
    <row r="38" spans="1:6">
      <c r="A38" s="10" t="s">
        <v>40</v>
      </c>
      <c r="B38" s="11">
        <v>67300.498599999992</v>
      </c>
      <c r="C38" s="11">
        <v>2968.0896200000002</v>
      </c>
      <c r="D38" s="11">
        <v>0</v>
      </c>
      <c r="E38" s="11">
        <v>0</v>
      </c>
      <c r="F38" s="11">
        <v>70268.588219999991</v>
      </c>
    </row>
    <row r="39" spans="1:6">
      <c r="A39" s="10" t="s">
        <v>41</v>
      </c>
      <c r="B39" s="11">
        <v>17.59055</v>
      </c>
      <c r="C39" s="11">
        <v>0</v>
      </c>
      <c r="D39" s="11">
        <v>0</v>
      </c>
      <c r="E39" s="11">
        <v>0</v>
      </c>
      <c r="F39" s="11">
        <v>17.59055</v>
      </c>
    </row>
    <row r="40" spans="1:6">
      <c r="A40" s="10" t="s">
        <v>42</v>
      </c>
      <c r="B40" s="11">
        <v>735.29858999999999</v>
      </c>
      <c r="C40" s="11">
        <v>19.144950000000001</v>
      </c>
      <c r="D40" s="11">
        <v>0</v>
      </c>
      <c r="E40" s="11">
        <v>0</v>
      </c>
      <c r="F40" s="11">
        <v>754.44353999999998</v>
      </c>
    </row>
    <row r="41" spans="1:6">
      <c r="A41" s="10" t="s">
        <v>43</v>
      </c>
      <c r="B41" s="11">
        <v>0</v>
      </c>
      <c r="C41" s="11">
        <v>0</v>
      </c>
      <c r="D41" s="11">
        <v>0</v>
      </c>
      <c r="E41" s="11">
        <v>0</v>
      </c>
      <c r="F41" s="11">
        <v>0</v>
      </c>
    </row>
    <row r="42" spans="1:6">
      <c r="A42" s="14" t="s">
        <v>44</v>
      </c>
      <c r="B42" s="11">
        <v>0</v>
      </c>
      <c r="C42" s="11">
        <v>0</v>
      </c>
      <c r="D42" s="11">
        <v>0</v>
      </c>
      <c r="E42" s="11">
        <v>0</v>
      </c>
      <c r="F42" s="11">
        <v>0</v>
      </c>
    </row>
    <row r="43" spans="1:6">
      <c r="A43" s="13" t="s">
        <v>45</v>
      </c>
      <c r="B43" s="11">
        <v>25342.40382</v>
      </c>
      <c r="C43" s="11">
        <v>608.31618999999989</v>
      </c>
      <c r="D43" s="11">
        <v>0</v>
      </c>
      <c r="E43" s="11">
        <v>0</v>
      </c>
      <c r="F43" s="11">
        <v>25950.720010000001</v>
      </c>
    </row>
    <row r="44" spans="1:6">
      <c r="A44" s="10" t="s">
        <v>46</v>
      </c>
      <c r="B44" s="11">
        <v>42780.492120000003</v>
      </c>
      <c r="C44" s="11">
        <v>1535.2107200000003</v>
      </c>
      <c r="D44" s="11">
        <v>0</v>
      </c>
      <c r="E44" s="11">
        <v>0</v>
      </c>
      <c r="F44" s="11">
        <v>44315.702840000005</v>
      </c>
    </row>
    <row r="45" spans="1:6">
      <c r="A45" s="10" t="s">
        <v>47</v>
      </c>
      <c r="B45" s="11">
        <v>73.05525999999999</v>
      </c>
      <c r="C45" s="11">
        <v>0</v>
      </c>
      <c r="D45" s="11">
        <v>0</v>
      </c>
      <c r="E45" s="11">
        <v>0</v>
      </c>
      <c r="F45" s="11">
        <v>73.05525999999999</v>
      </c>
    </row>
    <row r="46" spans="1:6">
      <c r="A46" s="10" t="s">
        <v>48</v>
      </c>
      <c r="B46" s="11">
        <v>358.36831000000001</v>
      </c>
      <c r="C46" s="11">
        <v>25.511380000000003</v>
      </c>
      <c r="D46" s="11">
        <v>0</v>
      </c>
      <c r="E46" s="11">
        <v>0</v>
      </c>
      <c r="F46" s="11">
        <v>383.87968999999998</v>
      </c>
    </row>
    <row r="47" spans="1:6">
      <c r="A47" s="10" t="s">
        <v>49</v>
      </c>
      <c r="B47" s="11">
        <v>0</v>
      </c>
      <c r="C47" s="11">
        <v>0</v>
      </c>
      <c r="D47" s="11">
        <v>0</v>
      </c>
      <c r="E47" s="11">
        <v>0</v>
      </c>
      <c r="F47" s="11">
        <v>0</v>
      </c>
    </row>
    <row r="48" spans="1:6">
      <c r="A48" s="14" t="s">
        <v>50</v>
      </c>
      <c r="B48" s="11">
        <v>0</v>
      </c>
      <c r="C48" s="11">
        <v>0</v>
      </c>
      <c r="D48" s="11">
        <v>0</v>
      </c>
      <c r="E48" s="11">
        <v>0</v>
      </c>
      <c r="F48" s="11">
        <v>0</v>
      </c>
    </row>
    <row r="49" spans="1:6">
      <c r="A49" s="15" t="s">
        <v>51</v>
      </c>
      <c r="B49" s="11">
        <v>-131060.84933000001</v>
      </c>
      <c r="C49" s="11">
        <v>-29903.351879999998</v>
      </c>
      <c r="D49" s="11">
        <v>0</v>
      </c>
      <c r="E49" s="11">
        <v>0</v>
      </c>
      <c r="F49" s="11">
        <v>-160964.20121</v>
      </c>
    </row>
    <row r="50" spans="1:6">
      <c r="A50" s="10" t="s">
        <v>52</v>
      </c>
      <c r="B50" s="11">
        <v>-2543.2336800000003</v>
      </c>
      <c r="C50" s="11">
        <v>-125.26103999999999</v>
      </c>
      <c r="D50" s="11">
        <v>0</v>
      </c>
      <c r="E50" s="11">
        <v>0</v>
      </c>
      <c r="F50" s="11">
        <v>-2668.4947200000001</v>
      </c>
    </row>
    <row r="51" spans="1:6">
      <c r="A51" s="10" t="s">
        <v>53</v>
      </c>
      <c r="B51" s="11">
        <v>-2453.8214000000003</v>
      </c>
      <c r="C51" s="11">
        <v>-534.32849999999996</v>
      </c>
      <c r="D51" s="11">
        <v>0</v>
      </c>
      <c r="E51" s="11">
        <v>0</v>
      </c>
      <c r="F51" s="11">
        <v>-2988.1499000000003</v>
      </c>
    </row>
    <row r="52" spans="1:6">
      <c r="A52" s="10" t="s">
        <v>54</v>
      </c>
      <c r="B52" s="11">
        <v>-521.99694999999997</v>
      </c>
      <c r="C52" s="11">
        <v>0</v>
      </c>
      <c r="D52" s="11">
        <v>0</v>
      </c>
      <c r="E52" s="11">
        <v>0</v>
      </c>
      <c r="F52" s="11">
        <v>-521.99694999999997</v>
      </c>
    </row>
    <row r="53" spans="1:6">
      <c r="A53" s="10" t="s">
        <v>55</v>
      </c>
      <c r="B53" s="11">
        <v>-1969.2399499999999</v>
      </c>
      <c r="C53" s="11">
        <v>-4.57843</v>
      </c>
      <c r="D53" s="11">
        <v>0</v>
      </c>
      <c r="E53" s="11">
        <v>0</v>
      </c>
      <c r="F53" s="11">
        <v>-1973.8183799999999</v>
      </c>
    </row>
    <row r="54" spans="1:6">
      <c r="A54" s="10" t="s">
        <v>56</v>
      </c>
      <c r="B54" s="11">
        <v>-16978.805469999999</v>
      </c>
      <c r="C54" s="11">
        <v>-2703.74325</v>
      </c>
      <c r="D54" s="11">
        <v>0</v>
      </c>
      <c r="E54" s="11">
        <v>0</v>
      </c>
      <c r="F54" s="11">
        <v>-19682.548719999999</v>
      </c>
    </row>
    <row r="55" spans="1:6">
      <c r="A55" s="10" t="s">
        <v>57</v>
      </c>
      <c r="B55" s="11">
        <v>-24974.438910000001</v>
      </c>
      <c r="C55" s="11">
        <v>-1155.60364</v>
      </c>
      <c r="D55" s="11">
        <v>0</v>
      </c>
      <c r="E55" s="11">
        <v>0</v>
      </c>
      <c r="F55" s="11">
        <v>-26130.042550000002</v>
      </c>
    </row>
    <row r="56" spans="1:6">
      <c r="A56" s="10" t="s">
        <v>58</v>
      </c>
      <c r="B56" s="11">
        <v>-62478.952770000004</v>
      </c>
      <c r="C56" s="11">
        <v>-25232.792779999996</v>
      </c>
      <c r="D56" s="11">
        <v>0</v>
      </c>
      <c r="E56" s="11">
        <v>0</v>
      </c>
      <c r="F56" s="11">
        <v>-87711.745549999992</v>
      </c>
    </row>
    <row r="57" spans="1:6">
      <c r="A57" s="10" t="s">
        <v>59</v>
      </c>
      <c r="B57" s="11">
        <v>-15910.616540000001</v>
      </c>
      <c r="C57" s="11">
        <v>-47.16037</v>
      </c>
      <c r="D57" s="11">
        <v>0</v>
      </c>
      <c r="E57" s="11">
        <v>0</v>
      </c>
      <c r="F57" s="11">
        <v>-15957.77691</v>
      </c>
    </row>
    <row r="58" spans="1:6">
      <c r="A58" s="10" t="s">
        <v>60</v>
      </c>
      <c r="B58" s="11">
        <v>0</v>
      </c>
      <c r="C58" s="11">
        <v>0</v>
      </c>
      <c r="D58" s="11">
        <v>0</v>
      </c>
      <c r="E58" s="11">
        <v>0</v>
      </c>
      <c r="F58" s="11">
        <v>0</v>
      </c>
    </row>
    <row r="59" spans="1:6">
      <c r="A59" s="10" t="s">
        <v>61</v>
      </c>
      <c r="B59" s="11">
        <v>0</v>
      </c>
      <c r="C59" s="11">
        <v>0</v>
      </c>
      <c r="D59" s="11">
        <v>0</v>
      </c>
      <c r="E59" s="11">
        <v>0</v>
      </c>
      <c r="F59" s="11">
        <v>0</v>
      </c>
    </row>
    <row r="60" spans="1:6">
      <c r="A60" s="10" t="s">
        <v>62</v>
      </c>
      <c r="B60" s="11">
        <v>-3.9147399999999997</v>
      </c>
      <c r="C60" s="11">
        <v>-0.15503999999999998</v>
      </c>
      <c r="D60" s="11">
        <v>0</v>
      </c>
      <c r="E60" s="11">
        <v>0</v>
      </c>
      <c r="F60" s="11">
        <v>-4.0697799999999997</v>
      </c>
    </row>
    <row r="61" spans="1:6">
      <c r="A61" s="10" t="s">
        <v>63</v>
      </c>
      <c r="B61" s="11">
        <v>-13.48301</v>
      </c>
      <c r="C61" s="11">
        <v>-0.11456000000000001</v>
      </c>
      <c r="D61" s="11">
        <v>0</v>
      </c>
      <c r="E61" s="11">
        <v>0</v>
      </c>
      <c r="F61" s="11">
        <v>-13.597570000000001</v>
      </c>
    </row>
    <row r="62" spans="1:6">
      <c r="A62" s="10" t="s">
        <v>64</v>
      </c>
      <c r="B62" s="11">
        <v>-36.376330000000003</v>
      </c>
      <c r="C62" s="11">
        <v>-4.5948199999999995</v>
      </c>
      <c r="D62" s="11">
        <v>0</v>
      </c>
      <c r="E62" s="11">
        <v>0</v>
      </c>
      <c r="F62" s="11">
        <v>-40.971150000000002</v>
      </c>
    </row>
    <row r="63" spans="1:6">
      <c r="A63" s="10" t="s">
        <v>65</v>
      </c>
      <c r="B63" s="11">
        <v>-98.410570000000007</v>
      </c>
      <c r="C63" s="11">
        <v>-1.1790999999999998</v>
      </c>
      <c r="D63" s="11">
        <v>0</v>
      </c>
      <c r="E63" s="11">
        <v>0</v>
      </c>
      <c r="F63" s="11">
        <v>-99.589670000000012</v>
      </c>
    </row>
    <row r="64" spans="1:6">
      <c r="A64" s="10" t="s">
        <v>66</v>
      </c>
      <c r="B64" s="11">
        <v>-80.658160000000009</v>
      </c>
      <c r="C64" s="11">
        <v>-17.048680000000001</v>
      </c>
      <c r="D64" s="11">
        <v>0</v>
      </c>
      <c r="E64" s="11">
        <v>0</v>
      </c>
      <c r="F64" s="11">
        <v>-97.706840000000014</v>
      </c>
    </row>
    <row r="65" spans="1:6">
      <c r="A65" s="10" t="s">
        <v>67</v>
      </c>
      <c r="B65" s="11">
        <v>-2996.90085</v>
      </c>
      <c r="C65" s="11">
        <v>-76.791669999999996</v>
      </c>
      <c r="D65" s="11">
        <v>0</v>
      </c>
      <c r="E65" s="11">
        <v>0</v>
      </c>
      <c r="F65" s="11">
        <v>-3073.6925200000001</v>
      </c>
    </row>
    <row r="66" spans="1:6">
      <c r="A66" s="8" t="s">
        <v>68</v>
      </c>
      <c r="B66" s="9">
        <v>57602.184060000007</v>
      </c>
      <c r="C66" s="9">
        <v>15909.55428</v>
      </c>
      <c r="D66" s="9">
        <v>0</v>
      </c>
      <c r="E66" s="9">
        <v>0</v>
      </c>
      <c r="F66" s="9">
        <v>73511.738340000011</v>
      </c>
    </row>
    <row r="67" spans="1:6">
      <c r="A67" s="10" t="s">
        <v>69</v>
      </c>
      <c r="B67" s="11">
        <v>1</v>
      </c>
      <c r="C67" s="11">
        <v>0</v>
      </c>
      <c r="D67" s="11">
        <v>0</v>
      </c>
      <c r="E67" s="11">
        <v>0</v>
      </c>
      <c r="F67" s="11">
        <v>1</v>
      </c>
    </row>
    <row r="68" spans="1:6">
      <c r="A68" s="10" t="s">
        <v>70</v>
      </c>
      <c r="B68" s="11">
        <v>906.18271000000004</v>
      </c>
      <c r="C68" s="11">
        <v>9698.0240099999992</v>
      </c>
      <c r="D68" s="11">
        <v>0</v>
      </c>
      <c r="E68" s="11">
        <v>0</v>
      </c>
      <c r="F68" s="11">
        <v>10604.206719999998</v>
      </c>
    </row>
    <row r="69" spans="1:6">
      <c r="A69" s="10" t="s">
        <v>71</v>
      </c>
      <c r="B69" s="11">
        <v>59953.234160000007</v>
      </c>
      <c r="C69" s="11">
        <v>7356.2324600000002</v>
      </c>
      <c r="D69" s="11">
        <v>0</v>
      </c>
      <c r="E69" s="11">
        <v>0</v>
      </c>
      <c r="F69" s="11">
        <v>67309.466620000007</v>
      </c>
    </row>
    <row r="70" spans="1:6">
      <c r="A70" s="10" t="s">
        <v>72</v>
      </c>
      <c r="B70" s="11">
        <v>0</v>
      </c>
      <c r="C70" s="11">
        <v>0</v>
      </c>
      <c r="D70" s="11">
        <v>0</v>
      </c>
      <c r="E70" s="11">
        <v>0</v>
      </c>
      <c r="F70" s="11">
        <v>0</v>
      </c>
    </row>
    <row r="71" spans="1:6">
      <c r="A71" s="10" t="s">
        <v>73</v>
      </c>
      <c r="B71" s="11">
        <v>-3258.2328099999995</v>
      </c>
      <c r="C71" s="11">
        <v>-1144.70219</v>
      </c>
      <c r="D71" s="11">
        <v>0</v>
      </c>
      <c r="E71" s="11">
        <v>0</v>
      </c>
      <c r="F71" s="11">
        <v>-4402.9349999999995</v>
      </c>
    </row>
    <row r="72" spans="1:6">
      <c r="A72" s="8" t="s">
        <v>74</v>
      </c>
      <c r="B72" s="9">
        <v>4505.8959900000027</v>
      </c>
      <c r="C72" s="9">
        <v>0</v>
      </c>
      <c r="D72" s="9">
        <v>0</v>
      </c>
      <c r="E72" s="9">
        <v>0</v>
      </c>
      <c r="F72" s="9">
        <v>4505.8959900000027</v>
      </c>
    </row>
    <row r="73" spans="1:6">
      <c r="A73" s="10" t="s">
        <v>75</v>
      </c>
      <c r="B73" s="11">
        <v>3605.6055999999999</v>
      </c>
      <c r="C73" s="11">
        <v>0</v>
      </c>
      <c r="D73" s="11">
        <v>0</v>
      </c>
      <c r="E73" s="11">
        <v>0</v>
      </c>
      <c r="F73" s="11">
        <v>3605.6055999999999</v>
      </c>
    </row>
    <row r="74" spans="1:6">
      <c r="A74" s="10" t="s">
        <v>76</v>
      </c>
      <c r="B74" s="11">
        <v>15005.598350000002</v>
      </c>
      <c r="C74" s="11">
        <v>0</v>
      </c>
      <c r="D74" s="11">
        <v>0</v>
      </c>
      <c r="E74" s="11">
        <v>0</v>
      </c>
      <c r="F74" s="11">
        <v>15005.598350000002</v>
      </c>
    </row>
    <row r="75" spans="1:6">
      <c r="A75" s="10" t="s">
        <v>77</v>
      </c>
      <c r="B75" s="11">
        <v>1142.9228000000001</v>
      </c>
      <c r="C75" s="11">
        <v>0</v>
      </c>
      <c r="D75" s="11">
        <v>0</v>
      </c>
      <c r="E75" s="11">
        <v>0</v>
      </c>
      <c r="F75" s="11">
        <v>1142.9228000000001</v>
      </c>
    </row>
    <row r="76" spans="1:6">
      <c r="A76" s="10" t="s">
        <v>78</v>
      </c>
      <c r="B76" s="11">
        <v>12.94</v>
      </c>
      <c r="C76" s="11">
        <v>0</v>
      </c>
      <c r="D76" s="11">
        <v>0</v>
      </c>
      <c r="E76" s="11">
        <v>0</v>
      </c>
      <c r="F76" s="11">
        <v>12.94</v>
      </c>
    </row>
    <row r="77" spans="1:6">
      <c r="A77" s="10" t="s">
        <v>79</v>
      </c>
      <c r="B77" s="11">
        <v>-15261.170759999999</v>
      </c>
      <c r="C77" s="11">
        <v>0</v>
      </c>
      <c r="D77" s="11">
        <v>0</v>
      </c>
      <c r="E77" s="11">
        <v>0</v>
      </c>
      <c r="F77" s="11">
        <v>-15261.170759999999</v>
      </c>
    </row>
    <row r="78" spans="1:6">
      <c r="A78" s="8" t="s">
        <v>80</v>
      </c>
      <c r="B78" s="9">
        <v>53360.410149999996</v>
      </c>
      <c r="C78" s="9">
        <v>184602.89181000006</v>
      </c>
      <c r="D78" s="9">
        <v>0</v>
      </c>
      <c r="E78" s="9">
        <v>0</v>
      </c>
      <c r="F78" s="9">
        <v>237963.30196000007</v>
      </c>
    </row>
    <row r="79" spans="1:6">
      <c r="A79" s="10" t="s">
        <v>20</v>
      </c>
      <c r="B79" s="11">
        <v>0</v>
      </c>
      <c r="C79" s="11">
        <v>0</v>
      </c>
      <c r="D79" s="11">
        <v>0</v>
      </c>
      <c r="E79" s="11">
        <v>0</v>
      </c>
      <c r="F79" s="11">
        <v>0</v>
      </c>
    </row>
    <row r="80" spans="1:6">
      <c r="A80" s="10" t="s">
        <v>21</v>
      </c>
      <c r="B80" s="11">
        <v>18001.32216</v>
      </c>
      <c r="C80" s="11">
        <v>411.6</v>
      </c>
      <c r="D80" s="11">
        <v>0</v>
      </c>
      <c r="E80" s="11">
        <v>0</v>
      </c>
      <c r="F80" s="11">
        <v>18412.922159999998</v>
      </c>
    </row>
    <row r="81" spans="1:6">
      <c r="A81" s="10" t="s">
        <v>22</v>
      </c>
      <c r="B81" s="11">
        <v>0</v>
      </c>
      <c r="C81" s="11">
        <v>0</v>
      </c>
      <c r="D81" s="11">
        <v>0</v>
      </c>
      <c r="E81" s="11">
        <v>0</v>
      </c>
      <c r="F81" s="11">
        <v>0</v>
      </c>
    </row>
    <row r="82" spans="1:6">
      <c r="A82" s="10" t="s">
        <v>23</v>
      </c>
      <c r="B82" s="11">
        <v>0</v>
      </c>
      <c r="C82" s="11">
        <v>0</v>
      </c>
      <c r="D82" s="11">
        <v>0</v>
      </c>
      <c r="E82" s="11">
        <v>0</v>
      </c>
      <c r="F82" s="11">
        <v>0</v>
      </c>
    </row>
    <row r="83" spans="1:6">
      <c r="A83" s="10" t="s">
        <v>81</v>
      </c>
      <c r="B83" s="11">
        <v>246.96007</v>
      </c>
      <c r="C83" s="11">
        <v>0</v>
      </c>
      <c r="D83" s="11">
        <v>0</v>
      </c>
      <c r="E83" s="11">
        <v>0</v>
      </c>
      <c r="F83" s="11">
        <v>246.96007</v>
      </c>
    </row>
    <row r="84" spans="1:6">
      <c r="A84" s="10" t="s">
        <v>24</v>
      </c>
      <c r="B84" s="11">
        <v>58.229120000000002</v>
      </c>
      <c r="C84" s="11">
        <v>466.86478000000005</v>
      </c>
      <c r="D84" s="11">
        <v>0</v>
      </c>
      <c r="E84" s="11">
        <v>0</v>
      </c>
      <c r="F84" s="11">
        <v>525.09390000000008</v>
      </c>
    </row>
    <row r="85" spans="1:6">
      <c r="A85" s="10" t="s">
        <v>25</v>
      </c>
      <c r="B85" s="11">
        <v>34816.250999999997</v>
      </c>
      <c r="C85" s="11">
        <v>183956.79082000002</v>
      </c>
      <c r="D85" s="11">
        <v>0</v>
      </c>
      <c r="E85" s="11">
        <v>0</v>
      </c>
      <c r="F85" s="11">
        <v>218773.04182000001</v>
      </c>
    </row>
    <row r="86" spans="1:6">
      <c r="A86" s="10" t="s">
        <v>82</v>
      </c>
      <c r="B86" s="11">
        <v>524.16226000000006</v>
      </c>
      <c r="C86" s="11">
        <v>0.27440999999999999</v>
      </c>
      <c r="D86" s="11">
        <v>0</v>
      </c>
      <c r="E86" s="11">
        <v>0</v>
      </c>
      <c r="F86" s="11">
        <v>524.43667000000005</v>
      </c>
    </row>
    <row r="87" spans="1:6">
      <c r="A87" s="10" t="s">
        <v>83</v>
      </c>
      <c r="B87" s="11">
        <v>-286.51446000000004</v>
      </c>
      <c r="C87" s="11">
        <v>-232.63820000000001</v>
      </c>
      <c r="D87" s="11">
        <v>0</v>
      </c>
      <c r="E87" s="11">
        <v>0</v>
      </c>
      <c r="F87" s="11">
        <v>-519.15266000000008</v>
      </c>
    </row>
    <row r="88" spans="1:6">
      <c r="A88" s="8" t="s">
        <v>84</v>
      </c>
      <c r="B88" s="9">
        <v>43924.994869999995</v>
      </c>
      <c r="C88" s="9">
        <v>0</v>
      </c>
      <c r="D88" s="9">
        <v>0</v>
      </c>
      <c r="E88" s="9">
        <v>0</v>
      </c>
      <c r="F88" s="9">
        <v>43924.994869999995</v>
      </c>
    </row>
    <row r="89" spans="1:6">
      <c r="A89" s="10" t="s">
        <v>85</v>
      </c>
      <c r="B89" s="11">
        <v>11144.023090000002</v>
      </c>
      <c r="C89" s="11">
        <v>0</v>
      </c>
      <c r="D89" s="11">
        <v>0</v>
      </c>
      <c r="E89" s="11">
        <v>0</v>
      </c>
      <c r="F89" s="11">
        <v>11144.023090000002</v>
      </c>
    </row>
    <row r="90" spans="1:6">
      <c r="A90" s="10" t="s">
        <v>86</v>
      </c>
      <c r="B90" s="11">
        <v>24685.351119999996</v>
      </c>
      <c r="C90" s="11">
        <v>0</v>
      </c>
      <c r="D90" s="11">
        <v>0</v>
      </c>
      <c r="E90" s="11">
        <v>0</v>
      </c>
      <c r="F90" s="11">
        <v>24685.351119999996</v>
      </c>
    </row>
    <row r="91" spans="1:6">
      <c r="A91" s="10" t="s">
        <v>87</v>
      </c>
      <c r="B91" s="11">
        <v>2585.5326099999993</v>
      </c>
      <c r="C91" s="11">
        <v>0</v>
      </c>
      <c r="D91" s="11">
        <v>0</v>
      </c>
      <c r="E91" s="11">
        <v>0</v>
      </c>
      <c r="F91" s="11">
        <v>2585.5326099999993</v>
      </c>
    </row>
    <row r="92" spans="1:6">
      <c r="A92" s="10" t="s">
        <v>88</v>
      </c>
      <c r="B92" s="11">
        <v>1455.1613800000009</v>
      </c>
      <c r="C92" s="11">
        <v>0</v>
      </c>
      <c r="D92" s="11">
        <v>0</v>
      </c>
      <c r="E92" s="11">
        <v>0</v>
      </c>
      <c r="F92" s="11">
        <v>1455.1613800000009</v>
      </c>
    </row>
    <row r="93" spans="1:6">
      <c r="A93" s="10" t="s">
        <v>89</v>
      </c>
      <c r="B93" s="11">
        <v>1151.2759699999988</v>
      </c>
      <c r="C93" s="11">
        <v>0</v>
      </c>
      <c r="D93" s="11">
        <v>0</v>
      </c>
      <c r="E93" s="11">
        <v>0</v>
      </c>
      <c r="F93" s="11">
        <v>1151.2759699999988</v>
      </c>
    </row>
    <row r="94" spans="1:6">
      <c r="A94" s="10" t="s">
        <v>90</v>
      </c>
      <c r="B94" s="11">
        <v>2.2120000000000002</v>
      </c>
      <c r="C94" s="11">
        <v>0</v>
      </c>
      <c r="D94" s="11">
        <v>0</v>
      </c>
      <c r="E94" s="11">
        <v>0</v>
      </c>
      <c r="F94" s="11">
        <v>2.2120000000000002</v>
      </c>
    </row>
    <row r="95" spans="1:6">
      <c r="A95" s="10" t="s">
        <v>91</v>
      </c>
      <c r="B95" s="11">
        <v>766.30023000000006</v>
      </c>
      <c r="C95" s="11">
        <v>0</v>
      </c>
      <c r="D95" s="11">
        <v>0</v>
      </c>
      <c r="E95" s="11">
        <v>0</v>
      </c>
      <c r="F95" s="11">
        <v>766.30023000000006</v>
      </c>
    </row>
    <row r="96" spans="1:6">
      <c r="A96" s="10" t="s">
        <v>92</v>
      </c>
      <c r="B96" s="11">
        <v>0</v>
      </c>
      <c r="C96" s="11">
        <v>0</v>
      </c>
      <c r="D96" s="11">
        <v>0</v>
      </c>
      <c r="E96" s="11">
        <v>0</v>
      </c>
      <c r="F96" s="11">
        <v>0</v>
      </c>
    </row>
    <row r="97" spans="1:6">
      <c r="A97" s="10" t="s">
        <v>93</v>
      </c>
      <c r="B97" s="11">
        <v>2135.1384700000003</v>
      </c>
      <c r="C97" s="11">
        <v>0</v>
      </c>
      <c r="D97" s="11">
        <v>0</v>
      </c>
      <c r="E97" s="11">
        <v>0</v>
      </c>
      <c r="F97" s="11">
        <v>2135.1384700000003</v>
      </c>
    </row>
    <row r="98" spans="1:6">
      <c r="A98" s="8" t="s">
        <v>94</v>
      </c>
      <c r="B98" s="9">
        <v>60242.507550000009</v>
      </c>
      <c r="C98" s="9">
        <v>0</v>
      </c>
      <c r="D98" s="9">
        <v>0</v>
      </c>
      <c r="E98" s="9">
        <v>0</v>
      </c>
      <c r="F98" s="9">
        <v>60242.507550000009</v>
      </c>
    </row>
    <row r="99" spans="1:6">
      <c r="A99" s="10" t="s">
        <v>95</v>
      </c>
      <c r="B99" s="11">
        <v>365.76356999999996</v>
      </c>
      <c r="C99" s="11">
        <v>0</v>
      </c>
      <c r="D99" s="11">
        <v>0</v>
      </c>
      <c r="E99" s="11">
        <v>0</v>
      </c>
      <c r="F99" s="11">
        <v>365.76356999999996</v>
      </c>
    </row>
    <row r="100" spans="1:6">
      <c r="A100" s="10" t="s">
        <v>96</v>
      </c>
      <c r="B100" s="11">
        <v>58995.210330000002</v>
      </c>
      <c r="C100" s="11">
        <v>0</v>
      </c>
      <c r="D100" s="11">
        <v>0</v>
      </c>
      <c r="E100" s="11">
        <v>0</v>
      </c>
      <c r="F100" s="11">
        <v>58995.210330000002</v>
      </c>
    </row>
    <row r="101" spans="1:6">
      <c r="A101" s="10" t="s">
        <v>97</v>
      </c>
      <c r="B101" s="11">
        <v>36.799999999999997</v>
      </c>
      <c r="C101" s="11">
        <v>0</v>
      </c>
      <c r="D101" s="11">
        <v>0</v>
      </c>
      <c r="E101" s="11">
        <v>0</v>
      </c>
      <c r="F101" s="11">
        <v>36.799999999999997</v>
      </c>
    </row>
    <row r="102" spans="1:6">
      <c r="A102" s="10" t="s">
        <v>98</v>
      </c>
      <c r="B102" s="11">
        <v>844.73365000000001</v>
      </c>
      <c r="C102" s="11">
        <v>0</v>
      </c>
      <c r="D102" s="11">
        <v>0</v>
      </c>
      <c r="E102" s="11">
        <v>0</v>
      </c>
      <c r="F102" s="11">
        <v>844.73365000000001</v>
      </c>
    </row>
    <row r="103" spans="1:6">
      <c r="A103" s="14" t="s">
        <v>99</v>
      </c>
      <c r="B103" s="11">
        <v>0</v>
      </c>
      <c r="C103" s="11">
        <v>0</v>
      </c>
      <c r="D103" s="11">
        <v>0</v>
      </c>
      <c r="E103" s="11">
        <v>0</v>
      </c>
      <c r="F103" s="11">
        <v>0</v>
      </c>
    </row>
    <row r="104" spans="1:6">
      <c r="A104" s="8" t="s">
        <v>100</v>
      </c>
      <c r="B104" s="9">
        <v>0</v>
      </c>
      <c r="C104" s="9">
        <v>0</v>
      </c>
      <c r="D104" s="9">
        <v>0</v>
      </c>
      <c r="E104" s="9">
        <v>0</v>
      </c>
      <c r="F104" s="9">
        <v>0</v>
      </c>
    </row>
    <row r="105" spans="1:6">
      <c r="A105" s="10" t="s">
        <v>101</v>
      </c>
      <c r="B105" s="11">
        <v>0</v>
      </c>
      <c r="C105" s="11">
        <v>0</v>
      </c>
      <c r="D105" s="11">
        <v>0</v>
      </c>
      <c r="E105" s="11">
        <v>0</v>
      </c>
      <c r="F105" s="11">
        <v>0</v>
      </c>
    </row>
    <row r="106" spans="1:6">
      <c r="A106" s="10" t="s">
        <v>102</v>
      </c>
      <c r="B106" s="11">
        <v>0</v>
      </c>
      <c r="C106" s="11">
        <v>0</v>
      </c>
      <c r="D106" s="11">
        <v>0</v>
      </c>
      <c r="E106" s="11">
        <v>0</v>
      </c>
      <c r="F106" s="11">
        <v>0</v>
      </c>
    </row>
    <row r="107" spans="1:6">
      <c r="A107" s="10" t="s">
        <v>103</v>
      </c>
      <c r="B107" s="11">
        <v>0</v>
      </c>
      <c r="C107" s="11">
        <v>0</v>
      </c>
      <c r="D107" s="11">
        <v>0</v>
      </c>
      <c r="E107" s="11">
        <v>0</v>
      </c>
      <c r="F107" s="11">
        <v>0</v>
      </c>
    </row>
    <row r="108" spans="1:6">
      <c r="A108" s="10" t="s">
        <v>104</v>
      </c>
      <c r="B108" s="11">
        <v>0</v>
      </c>
      <c r="C108" s="11">
        <v>0</v>
      </c>
      <c r="D108" s="11">
        <v>0</v>
      </c>
      <c r="E108" s="11">
        <v>0</v>
      </c>
      <c r="F108" s="11">
        <v>0</v>
      </c>
    </row>
    <row r="109" spans="1:6">
      <c r="A109" s="10" t="s">
        <v>105</v>
      </c>
      <c r="B109" s="11">
        <v>0</v>
      </c>
      <c r="C109" s="11">
        <v>0</v>
      </c>
      <c r="D109" s="11">
        <v>0</v>
      </c>
      <c r="E109" s="11">
        <v>0</v>
      </c>
      <c r="F109" s="11">
        <v>0</v>
      </c>
    </row>
    <row r="110" spans="1:6">
      <c r="A110" s="10" t="s">
        <v>106</v>
      </c>
      <c r="B110" s="11">
        <v>0</v>
      </c>
      <c r="C110" s="11">
        <v>0</v>
      </c>
      <c r="D110" s="11">
        <v>0</v>
      </c>
      <c r="E110" s="11">
        <v>0</v>
      </c>
      <c r="F110" s="11">
        <v>0</v>
      </c>
    </row>
    <row r="111" spans="1:6">
      <c r="A111" s="8" t="s">
        <v>107</v>
      </c>
      <c r="B111" s="9">
        <v>1972372.17922</v>
      </c>
      <c r="C111" s="9">
        <v>470949.27977999992</v>
      </c>
      <c r="D111" s="9">
        <v>9.5078199999999988</v>
      </c>
      <c r="E111" s="9">
        <v>0</v>
      </c>
      <c r="F111" s="9">
        <v>2443330.9668199997</v>
      </c>
    </row>
    <row r="112" spans="1:6">
      <c r="A112" s="8" t="s">
        <v>108</v>
      </c>
      <c r="B112" s="9">
        <v>1486787.6890900002</v>
      </c>
      <c r="C112" s="9">
        <v>450173.71624999994</v>
      </c>
      <c r="D112" s="9">
        <v>0</v>
      </c>
      <c r="E112" s="9">
        <v>0</v>
      </c>
      <c r="F112" s="9">
        <v>1936961.4053400001</v>
      </c>
    </row>
    <row r="113" spans="1:6">
      <c r="A113" s="10" t="s">
        <v>109</v>
      </c>
      <c r="B113" s="11">
        <v>221.87821</v>
      </c>
      <c r="C113" s="11">
        <v>4.5899999999999995E-3</v>
      </c>
      <c r="D113" s="11">
        <v>0</v>
      </c>
      <c r="E113" s="11">
        <v>0</v>
      </c>
      <c r="F113" s="11">
        <v>221.8828</v>
      </c>
    </row>
    <row r="114" spans="1:6">
      <c r="A114" s="10" t="s">
        <v>110</v>
      </c>
      <c r="B114" s="11">
        <v>0</v>
      </c>
      <c r="C114" s="11">
        <v>0</v>
      </c>
      <c r="D114" s="11">
        <v>0</v>
      </c>
      <c r="E114" s="11">
        <v>0</v>
      </c>
      <c r="F114" s="11">
        <v>0</v>
      </c>
    </row>
    <row r="115" spans="1:6">
      <c r="A115" s="10" t="s">
        <v>111</v>
      </c>
      <c r="B115" s="11">
        <v>221.87821</v>
      </c>
      <c r="C115" s="11">
        <v>4.5899999999999995E-3</v>
      </c>
      <c r="D115" s="11">
        <v>0</v>
      </c>
      <c r="E115" s="11">
        <v>0</v>
      </c>
      <c r="F115" s="11">
        <v>221.8828</v>
      </c>
    </row>
    <row r="116" spans="1:6">
      <c r="A116" s="10" t="s">
        <v>112</v>
      </c>
      <c r="B116" s="11">
        <v>1208282.9540500001</v>
      </c>
      <c r="C116" s="11">
        <v>304628.36064999999</v>
      </c>
      <c r="D116" s="11">
        <v>0</v>
      </c>
      <c r="E116" s="11">
        <v>0</v>
      </c>
      <c r="F116" s="11">
        <v>1512911.3147</v>
      </c>
    </row>
    <row r="117" spans="1:6">
      <c r="A117" s="10" t="s">
        <v>113</v>
      </c>
      <c r="B117" s="11">
        <v>251096.77362000002</v>
      </c>
      <c r="C117" s="11">
        <v>134270.42541</v>
      </c>
      <c r="D117" s="11">
        <v>0</v>
      </c>
      <c r="E117" s="11">
        <v>0</v>
      </c>
      <c r="F117" s="11">
        <v>385367.19903000002</v>
      </c>
    </row>
    <row r="118" spans="1:6">
      <c r="A118" s="13" t="s">
        <v>114</v>
      </c>
      <c r="B118" s="11">
        <v>15360.065100000002</v>
      </c>
      <c r="C118" s="11">
        <v>21797.308120000002</v>
      </c>
      <c r="D118" s="11">
        <v>0</v>
      </c>
      <c r="E118" s="11">
        <v>0</v>
      </c>
      <c r="F118" s="11">
        <v>37157.373220000001</v>
      </c>
    </row>
    <row r="119" spans="1:6">
      <c r="A119" s="14" t="s">
        <v>115</v>
      </c>
      <c r="B119" s="11">
        <v>0</v>
      </c>
      <c r="C119" s="11">
        <v>257.59491000000003</v>
      </c>
      <c r="D119" s="11">
        <v>0</v>
      </c>
      <c r="E119" s="11">
        <v>0</v>
      </c>
      <c r="F119" s="11">
        <v>257.59491000000003</v>
      </c>
    </row>
    <row r="120" spans="1:6">
      <c r="A120" s="14" t="s">
        <v>116</v>
      </c>
      <c r="B120" s="11">
        <v>2788.0897099999997</v>
      </c>
      <c r="C120" s="11">
        <v>9026.9465600000003</v>
      </c>
      <c r="D120" s="11">
        <v>0</v>
      </c>
      <c r="E120" s="11">
        <v>0</v>
      </c>
      <c r="F120" s="11">
        <v>11815.036270000001</v>
      </c>
    </row>
    <row r="121" spans="1:6">
      <c r="A121" s="14" t="s">
        <v>117</v>
      </c>
      <c r="B121" s="11">
        <v>7185.39239</v>
      </c>
      <c r="C121" s="11">
        <v>4843.7998200000002</v>
      </c>
      <c r="D121" s="11">
        <v>0</v>
      </c>
      <c r="E121" s="11">
        <v>0</v>
      </c>
      <c r="F121" s="11">
        <v>12029.192210000001</v>
      </c>
    </row>
    <row r="122" spans="1:6">
      <c r="A122" s="14" t="s">
        <v>118</v>
      </c>
      <c r="B122" s="11">
        <v>17997.942579999999</v>
      </c>
      <c r="C122" s="11">
        <v>6293.9941899999994</v>
      </c>
      <c r="D122" s="11">
        <v>0</v>
      </c>
      <c r="E122" s="11">
        <v>0</v>
      </c>
      <c r="F122" s="11">
        <v>24291.93677</v>
      </c>
    </row>
    <row r="123" spans="1:6">
      <c r="A123" s="14" t="s">
        <v>119</v>
      </c>
      <c r="B123" s="11">
        <v>161332.63312000001</v>
      </c>
      <c r="C123" s="11">
        <v>69701.02291</v>
      </c>
      <c r="D123" s="11">
        <v>0</v>
      </c>
      <c r="E123" s="11">
        <v>0</v>
      </c>
      <c r="F123" s="11">
        <v>231033.65603000001</v>
      </c>
    </row>
    <row r="124" spans="1:6">
      <c r="A124" s="14" t="s">
        <v>120</v>
      </c>
      <c r="B124" s="11">
        <v>18824.740180000001</v>
      </c>
      <c r="C124" s="11">
        <v>16953.81839</v>
      </c>
      <c r="D124" s="11">
        <v>0</v>
      </c>
      <c r="E124" s="11">
        <v>0</v>
      </c>
      <c r="F124" s="11">
        <v>35778.558570000001</v>
      </c>
    </row>
    <row r="125" spans="1:6">
      <c r="A125" s="16" t="s">
        <v>121</v>
      </c>
      <c r="B125" s="11">
        <v>27607.910540000001</v>
      </c>
      <c r="C125" s="11">
        <v>5395.9405099999994</v>
      </c>
      <c r="D125" s="11">
        <v>0</v>
      </c>
      <c r="E125" s="11">
        <v>0</v>
      </c>
      <c r="F125" s="11">
        <v>33003.851049999997</v>
      </c>
    </row>
    <row r="126" spans="1:6">
      <c r="A126" s="16" t="s">
        <v>122</v>
      </c>
      <c r="B126" s="11">
        <v>21367.23905</v>
      </c>
      <c r="C126" s="11">
        <v>10720.169709999998</v>
      </c>
      <c r="D126" s="11">
        <v>0</v>
      </c>
      <c r="E126" s="11">
        <v>0</v>
      </c>
      <c r="F126" s="11">
        <v>32087.408759999998</v>
      </c>
    </row>
    <row r="127" spans="1:6">
      <c r="A127" s="10" t="s">
        <v>123</v>
      </c>
      <c r="B127" s="11">
        <v>0</v>
      </c>
      <c r="C127" s="11">
        <v>0</v>
      </c>
      <c r="D127" s="11">
        <v>0</v>
      </c>
      <c r="E127" s="11">
        <v>0</v>
      </c>
      <c r="F127" s="11">
        <v>0</v>
      </c>
    </row>
    <row r="128" spans="1:6">
      <c r="A128" s="10" t="s">
        <v>124</v>
      </c>
      <c r="B128" s="11">
        <v>5818.8441600000006</v>
      </c>
      <c r="C128" s="11">
        <v>554.75589000000002</v>
      </c>
      <c r="D128" s="11">
        <v>0</v>
      </c>
      <c r="E128" s="11">
        <v>0</v>
      </c>
      <c r="F128" s="11">
        <v>6373.6000500000009</v>
      </c>
    </row>
    <row r="129" spans="1:6">
      <c r="A129" s="8" t="s">
        <v>125</v>
      </c>
      <c r="B129" s="9">
        <v>150.38720000000001</v>
      </c>
      <c r="C129" s="9">
        <v>44.294640000000001</v>
      </c>
      <c r="D129" s="9">
        <v>0</v>
      </c>
      <c r="E129" s="9">
        <v>0</v>
      </c>
      <c r="F129" s="9">
        <v>194.68184000000002</v>
      </c>
    </row>
    <row r="130" spans="1:6">
      <c r="A130" s="8" t="s">
        <v>126</v>
      </c>
      <c r="B130" s="9">
        <v>123.77575</v>
      </c>
      <c r="C130" s="9">
        <v>0</v>
      </c>
      <c r="D130" s="9">
        <v>0</v>
      </c>
      <c r="E130" s="9">
        <v>0</v>
      </c>
      <c r="F130" s="9">
        <v>123.77575</v>
      </c>
    </row>
    <row r="131" spans="1:6">
      <c r="A131" s="10" t="s">
        <v>127</v>
      </c>
      <c r="B131" s="11">
        <v>0</v>
      </c>
      <c r="C131" s="11">
        <v>0</v>
      </c>
      <c r="D131" s="11">
        <v>0</v>
      </c>
      <c r="E131" s="11">
        <v>0</v>
      </c>
      <c r="F131" s="11">
        <v>0</v>
      </c>
    </row>
    <row r="132" spans="1:6">
      <c r="A132" s="10" t="s">
        <v>128</v>
      </c>
      <c r="B132" s="11">
        <v>123.77575</v>
      </c>
      <c r="C132" s="11">
        <v>0</v>
      </c>
      <c r="D132" s="11">
        <v>0</v>
      </c>
      <c r="E132" s="11">
        <v>0</v>
      </c>
      <c r="F132" s="11">
        <v>123.77575</v>
      </c>
    </row>
    <row r="133" spans="1:6">
      <c r="A133" s="10" t="s">
        <v>129</v>
      </c>
      <c r="B133" s="11">
        <v>0</v>
      </c>
      <c r="C133" s="11">
        <v>0</v>
      </c>
      <c r="D133" s="11">
        <v>0</v>
      </c>
      <c r="E133" s="11">
        <v>0</v>
      </c>
      <c r="F133" s="11">
        <v>0</v>
      </c>
    </row>
    <row r="134" spans="1:6">
      <c r="A134" s="10" t="s">
        <v>130</v>
      </c>
      <c r="B134" s="11">
        <v>0</v>
      </c>
      <c r="C134" s="11">
        <v>0</v>
      </c>
      <c r="D134" s="11">
        <v>0</v>
      </c>
      <c r="E134" s="11">
        <v>0</v>
      </c>
      <c r="F134" s="11">
        <v>0</v>
      </c>
    </row>
    <row r="135" spans="1:6">
      <c r="A135" s="10" t="s">
        <v>131</v>
      </c>
      <c r="B135" s="11">
        <v>0</v>
      </c>
      <c r="C135" s="11">
        <v>0</v>
      </c>
      <c r="D135" s="11">
        <v>0</v>
      </c>
      <c r="E135" s="11">
        <v>0</v>
      </c>
      <c r="F135" s="11">
        <v>0</v>
      </c>
    </row>
    <row r="136" spans="1:6">
      <c r="A136" s="10" t="s">
        <v>132</v>
      </c>
      <c r="B136" s="11">
        <v>0</v>
      </c>
      <c r="C136" s="11">
        <v>0</v>
      </c>
      <c r="D136" s="11">
        <v>0</v>
      </c>
      <c r="E136" s="11">
        <v>0</v>
      </c>
      <c r="F136" s="11">
        <v>0</v>
      </c>
    </row>
    <row r="137" spans="1:6">
      <c r="A137" s="8" t="s">
        <v>133</v>
      </c>
      <c r="B137" s="9">
        <v>212798.54124000002</v>
      </c>
      <c r="C137" s="9">
        <v>5032.8528800000004</v>
      </c>
      <c r="D137" s="9">
        <v>9.5078199999999988</v>
      </c>
      <c r="E137" s="9">
        <v>0</v>
      </c>
      <c r="F137" s="9">
        <v>217840.90194000001</v>
      </c>
    </row>
    <row r="138" spans="1:6">
      <c r="A138" s="10" t="s">
        <v>134</v>
      </c>
      <c r="B138" s="11">
        <v>0</v>
      </c>
      <c r="C138" s="11">
        <v>0</v>
      </c>
      <c r="D138" s="11">
        <v>0</v>
      </c>
      <c r="E138" s="11">
        <v>0</v>
      </c>
      <c r="F138" s="11">
        <v>0</v>
      </c>
    </row>
    <row r="139" spans="1:6">
      <c r="A139" s="10" t="s">
        <v>135</v>
      </c>
      <c r="B139" s="11">
        <v>175180.2</v>
      </c>
      <c r="C139" s="11">
        <v>2116.9960000000001</v>
      </c>
      <c r="D139" s="11">
        <v>0</v>
      </c>
      <c r="E139" s="11">
        <v>0</v>
      </c>
      <c r="F139" s="11">
        <v>177297.19600000003</v>
      </c>
    </row>
    <row r="140" spans="1:6">
      <c r="A140" s="10" t="s">
        <v>136</v>
      </c>
      <c r="B140" s="11">
        <v>0</v>
      </c>
      <c r="C140" s="11">
        <v>0</v>
      </c>
      <c r="D140" s="11">
        <v>0</v>
      </c>
      <c r="E140" s="11">
        <v>0</v>
      </c>
      <c r="F140" s="11">
        <v>0</v>
      </c>
    </row>
    <row r="141" spans="1:6">
      <c r="A141" s="10" t="s">
        <v>137</v>
      </c>
      <c r="B141" s="11">
        <v>0</v>
      </c>
      <c r="C141" s="11">
        <v>0</v>
      </c>
      <c r="D141" s="11">
        <v>0</v>
      </c>
      <c r="E141" s="11">
        <v>0</v>
      </c>
      <c r="F141" s="11">
        <v>0</v>
      </c>
    </row>
    <row r="142" spans="1:6">
      <c r="A142" s="10" t="s">
        <v>138</v>
      </c>
      <c r="B142" s="11">
        <v>37301.636330000001</v>
      </c>
      <c r="C142" s="11">
        <v>2908.1426099999999</v>
      </c>
      <c r="D142" s="11">
        <v>0</v>
      </c>
      <c r="E142" s="11">
        <v>0</v>
      </c>
      <c r="F142" s="11">
        <v>40209.778940000004</v>
      </c>
    </row>
    <row r="143" spans="1:6">
      <c r="A143" s="10" t="s">
        <v>139</v>
      </c>
      <c r="B143" s="11">
        <v>0</v>
      </c>
      <c r="C143" s="11">
        <v>0</v>
      </c>
      <c r="D143" s="11">
        <v>0</v>
      </c>
      <c r="E143" s="11">
        <v>0</v>
      </c>
      <c r="F143" s="11">
        <v>0</v>
      </c>
    </row>
    <row r="144" spans="1:6">
      <c r="A144" s="10" t="s">
        <v>140</v>
      </c>
      <c r="B144" s="11">
        <v>0</v>
      </c>
      <c r="C144" s="11">
        <v>0</v>
      </c>
      <c r="D144" s="11">
        <v>0</v>
      </c>
      <c r="E144" s="11">
        <v>0</v>
      </c>
      <c r="F144" s="11">
        <v>0</v>
      </c>
    </row>
    <row r="145" spans="1:6">
      <c r="A145" s="10" t="s">
        <v>141</v>
      </c>
      <c r="B145" s="11">
        <v>316.70490999999998</v>
      </c>
      <c r="C145" s="11">
        <v>7.7142700000000008</v>
      </c>
      <c r="D145" s="11">
        <v>9.5078199999999988</v>
      </c>
      <c r="E145" s="11">
        <v>0</v>
      </c>
      <c r="F145" s="11">
        <v>333.92699999999996</v>
      </c>
    </row>
    <row r="146" spans="1:6">
      <c r="A146" s="8" t="s">
        <v>142</v>
      </c>
      <c r="B146" s="9">
        <v>206349.17012</v>
      </c>
      <c r="C146" s="9">
        <v>9744.5632100000003</v>
      </c>
      <c r="D146" s="9">
        <v>0</v>
      </c>
      <c r="E146" s="9">
        <v>0</v>
      </c>
      <c r="F146" s="9">
        <v>216093.73332999999</v>
      </c>
    </row>
    <row r="147" spans="1:6">
      <c r="A147" s="10" t="s">
        <v>69</v>
      </c>
      <c r="B147" s="11">
        <v>39.559740000000005</v>
      </c>
      <c r="C147" s="11">
        <v>0.63161</v>
      </c>
      <c r="D147" s="11">
        <v>0</v>
      </c>
      <c r="E147" s="11">
        <v>0</v>
      </c>
      <c r="F147" s="11">
        <v>40.191350000000007</v>
      </c>
    </row>
    <row r="148" spans="1:6">
      <c r="A148" s="10" t="s">
        <v>71</v>
      </c>
      <c r="B148" s="11">
        <v>178113.79556</v>
      </c>
      <c r="C148" s="11">
        <v>9601.8858400000008</v>
      </c>
      <c r="D148" s="11">
        <v>0</v>
      </c>
      <c r="E148" s="11">
        <v>0</v>
      </c>
      <c r="F148" s="11">
        <v>187715.6814</v>
      </c>
    </row>
    <row r="149" spans="1:6">
      <c r="A149" s="10" t="s">
        <v>143</v>
      </c>
      <c r="B149" s="11">
        <v>28046.829100000003</v>
      </c>
      <c r="C149" s="11">
        <v>141.58885999999998</v>
      </c>
      <c r="D149" s="11">
        <v>0</v>
      </c>
      <c r="E149" s="11">
        <v>0</v>
      </c>
      <c r="F149" s="11">
        <v>28188.417960000002</v>
      </c>
    </row>
    <row r="150" spans="1:6">
      <c r="A150" s="10" t="s">
        <v>97</v>
      </c>
      <c r="B150" s="11">
        <v>148.98572000000001</v>
      </c>
      <c r="C150" s="11">
        <v>0.45689999999999997</v>
      </c>
      <c r="D150" s="11">
        <v>0</v>
      </c>
      <c r="E150" s="11">
        <v>0</v>
      </c>
      <c r="F150" s="11">
        <v>149.44262000000001</v>
      </c>
    </row>
    <row r="151" spans="1:6">
      <c r="A151" s="10" t="s">
        <v>144</v>
      </c>
      <c r="B151" s="11">
        <v>0</v>
      </c>
      <c r="C151" s="11">
        <v>0</v>
      </c>
      <c r="D151" s="11">
        <v>0</v>
      </c>
      <c r="E151" s="11">
        <v>0</v>
      </c>
      <c r="F151" s="11">
        <v>0</v>
      </c>
    </row>
    <row r="152" spans="1:6">
      <c r="A152" s="8" t="s">
        <v>145</v>
      </c>
      <c r="B152" s="9">
        <v>66162.615820000006</v>
      </c>
      <c r="C152" s="9">
        <v>5953.8527999999997</v>
      </c>
      <c r="D152" s="9">
        <v>0</v>
      </c>
      <c r="E152" s="9">
        <v>0</v>
      </c>
      <c r="F152" s="9">
        <v>72116.46862</v>
      </c>
    </row>
    <row r="153" spans="1:6">
      <c r="A153" s="10" t="s">
        <v>146</v>
      </c>
      <c r="B153" s="11">
        <v>56.812539999999998</v>
      </c>
      <c r="C153" s="11">
        <v>0</v>
      </c>
      <c r="D153" s="11">
        <v>0</v>
      </c>
      <c r="E153" s="11">
        <v>0</v>
      </c>
      <c r="F153" s="11">
        <v>56.812539999999998</v>
      </c>
    </row>
    <row r="154" spans="1:6">
      <c r="A154" s="10" t="s">
        <v>147</v>
      </c>
      <c r="B154" s="11">
        <v>0</v>
      </c>
      <c r="C154" s="11">
        <v>0</v>
      </c>
      <c r="D154" s="11">
        <v>0</v>
      </c>
      <c r="E154" s="11">
        <v>0</v>
      </c>
      <c r="F154" s="11">
        <v>0</v>
      </c>
    </row>
    <row r="155" spans="1:6">
      <c r="A155" s="10" t="s">
        <v>148</v>
      </c>
      <c r="B155" s="11">
        <v>51292.988250000002</v>
      </c>
      <c r="C155" s="11">
        <v>2280.7730799999999</v>
      </c>
      <c r="D155" s="11">
        <v>0</v>
      </c>
      <c r="E155" s="11">
        <v>0</v>
      </c>
      <c r="F155" s="11">
        <v>53573.761330000001</v>
      </c>
    </row>
    <row r="156" spans="1:6">
      <c r="A156" s="10" t="s">
        <v>149</v>
      </c>
      <c r="B156" s="11">
        <v>0</v>
      </c>
      <c r="C156" s="11">
        <v>0</v>
      </c>
      <c r="D156" s="11">
        <v>0</v>
      </c>
      <c r="E156" s="11">
        <v>0</v>
      </c>
      <c r="F156" s="11">
        <v>0</v>
      </c>
    </row>
    <row r="157" spans="1:6">
      <c r="A157" s="10" t="s">
        <v>150</v>
      </c>
      <c r="B157" s="11">
        <v>14812.63602</v>
      </c>
      <c r="C157" s="11">
        <v>3673.0797199999997</v>
      </c>
      <c r="D157" s="11">
        <v>0</v>
      </c>
      <c r="E157" s="11">
        <v>0</v>
      </c>
      <c r="F157" s="11">
        <v>18485.71574</v>
      </c>
    </row>
    <row r="158" spans="1:6">
      <c r="A158" s="10" t="s">
        <v>151</v>
      </c>
      <c r="B158" s="11">
        <v>0.17901</v>
      </c>
      <c r="C158" s="11">
        <v>0</v>
      </c>
      <c r="D158" s="11">
        <v>0</v>
      </c>
      <c r="E158" s="11">
        <v>0</v>
      </c>
      <c r="F158" s="11">
        <v>0.17901</v>
      </c>
    </row>
    <row r="159" spans="1:6">
      <c r="A159" s="8" t="s">
        <v>152</v>
      </c>
      <c r="B159" s="9">
        <v>0</v>
      </c>
      <c r="C159" s="9">
        <v>0</v>
      </c>
      <c r="D159" s="9">
        <v>0</v>
      </c>
      <c r="E159" s="9">
        <v>0</v>
      </c>
      <c r="F159" s="9">
        <v>0</v>
      </c>
    </row>
    <row r="160" spans="1:6">
      <c r="A160" s="10" t="s">
        <v>153</v>
      </c>
      <c r="B160" s="11">
        <v>0</v>
      </c>
      <c r="C160" s="11">
        <v>0</v>
      </c>
      <c r="D160" s="11">
        <v>0</v>
      </c>
      <c r="E160" s="11">
        <v>0</v>
      </c>
      <c r="F160" s="11">
        <v>0</v>
      </c>
    </row>
    <row r="161" spans="1:6">
      <c r="A161" s="10" t="s">
        <v>154</v>
      </c>
      <c r="B161" s="11">
        <v>0</v>
      </c>
      <c r="C161" s="11">
        <v>0</v>
      </c>
      <c r="D161" s="11">
        <v>0</v>
      </c>
      <c r="E161" s="11">
        <v>0</v>
      </c>
      <c r="F161" s="11">
        <v>0</v>
      </c>
    </row>
    <row r="162" spans="1:6">
      <c r="A162" s="10" t="s">
        <v>155</v>
      </c>
      <c r="B162" s="11">
        <v>0</v>
      </c>
      <c r="C162" s="11">
        <v>0</v>
      </c>
      <c r="D162" s="11">
        <v>0</v>
      </c>
      <c r="E162" s="11">
        <v>0</v>
      </c>
      <c r="F162" s="11">
        <v>0</v>
      </c>
    </row>
    <row r="163" spans="1:6">
      <c r="A163" s="10" t="s">
        <v>156</v>
      </c>
      <c r="B163" s="11">
        <v>0</v>
      </c>
      <c r="C163" s="11">
        <v>0</v>
      </c>
      <c r="D163" s="11">
        <v>0</v>
      </c>
      <c r="E163" s="11">
        <v>0</v>
      </c>
      <c r="F163" s="11">
        <v>0</v>
      </c>
    </row>
    <row r="164" spans="1:6">
      <c r="A164" s="8" t="s">
        <v>157</v>
      </c>
      <c r="B164" s="9">
        <v>0</v>
      </c>
      <c r="C164" s="9">
        <v>0</v>
      </c>
      <c r="D164" s="9">
        <v>0</v>
      </c>
      <c r="E164" s="9">
        <v>0</v>
      </c>
      <c r="F164" s="9">
        <v>0</v>
      </c>
    </row>
    <row r="165" spans="1:6">
      <c r="A165" s="10" t="s">
        <v>158</v>
      </c>
      <c r="B165" s="11">
        <v>0</v>
      </c>
      <c r="C165" s="11">
        <v>0</v>
      </c>
      <c r="D165" s="11">
        <v>0</v>
      </c>
      <c r="E165" s="11">
        <v>0</v>
      </c>
      <c r="F165" s="11">
        <v>0</v>
      </c>
    </row>
    <row r="166" spans="1:6">
      <c r="A166" s="10" t="s">
        <v>159</v>
      </c>
      <c r="B166" s="11">
        <v>0</v>
      </c>
      <c r="C166" s="11">
        <v>0</v>
      </c>
      <c r="D166" s="11">
        <v>0</v>
      </c>
      <c r="E166" s="11">
        <v>0</v>
      </c>
      <c r="F166" s="11">
        <v>0</v>
      </c>
    </row>
    <row r="167" spans="1:6">
      <c r="A167" s="10" t="s">
        <v>160</v>
      </c>
      <c r="B167" s="11">
        <v>0</v>
      </c>
      <c r="C167" s="11">
        <v>0</v>
      </c>
      <c r="D167" s="11">
        <v>0</v>
      </c>
      <c r="E167" s="11">
        <v>0</v>
      </c>
      <c r="F167" s="11">
        <v>0</v>
      </c>
    </row>
    <row r="168" spans="1:6">
      <c r="A168" s="10" t="s">
        <v>161</v>
      </c>
      <c r="B168" s="11">
        <v>0</v>
      </c>
      <c r="C168" s="11">
        <v>0</v>
      </c>
      <c r="D168" s="11">
        <v>0</v>
      </c>
      <c r="E168" s="11">
        <v>0</v>
      </c>
      <c r="F168" s="11">
        <v>0</v>
      </c>
    </row>
    <row r="169" spans="1:6">
      <c r="A169" s="10" t="s">
        <v>162</v>
      </c>
      <c r="B169" s="11">
        <v>0</v>
      </c>
      <c r="C169" s="11">
        <v>0</v>
      </c>
      <c r="D169" s="11">
        <v>0</v>
      </c>
      <c r="E169" s="11">
        <v>0</v>
      </c>
      <c r="F169" s="11">
        <v>0</v>
      </c>
    </row>
    <row r="170" spans="1:6">
      <c r="A170" s="10" t="s">
        <v>163</v>
      </c>
      <c r="B170" s="11">
        <v>0</v>
      </c>
      <c r="C170" s="11">
        <v>0</v>
      </c>
      <c r="D170" s="11">
        <v>0</v>
      </c>
      <c r="E170" s="11">
        <v>0</v>
      </c>
      <c r="F170" s="11">
        <v>0</v>
      </c>
    </row>
    <row r="171" spans="1:6">
      <c r="A171" s="10" t="s">
        <v>164</v>
      </c>
      <c r="B171" s="11">
        <v>0</v>
      </c>
      <c r="C171" s="11">
        <v>0</v>
      </c>
      <c r="D171" s="11">
        <v>0</v>
      </c>
      <c r="E171" s="11">
        <v>0</v>
      </c>
      <c r="F171" s="11">
        <v>0</v>
      </c>
    </row>
    <row r="172" spans="1:6">
      <c r="A172" s="10" t="s">
        <v>165</v>
      </c>
      <c r="B172" s="11">
        <v>0</v>
      </c>
      <c r="C172" s="11">
        <v>0</v>
      </c>
      <c r="D172" s="11">
        <v>0</v>
      </c>
      <c r="E172" s="11">
        <v>0</v>
      </c>
      <c r="F172" s="11">
        <v>0</v>
      </c>
    </row>
    <row r="173" spans="1:6">
      <c r="A173" s="8" t="s">
        <v>166</v>
      </c>
      <c r="B173" s="9">
        <v>1009702.7191000001</v>
      </c>
      <c r="C173" s="9">
        <v>0</v>
      </c>
      <c r="D173" s="9">
        <v>0</v>
      </c>
      <c r="E173" s="9">
        <v>0</v>
      </c>
      <c r="F173" s="9">
        <v>1009702.7191000001</v>
      </c>
    </row>
    <row r="174" spans="1:6">
      <c r="A174" s="12" t="s">
        <v>167</v>
      </c>
      <c r="B174" s="11">
        <v>553616.30000000005</v>
      </c>
      <c r="C174" s="11">
        <v>0</v>
      </c>
      <c r="D174" s="11">
        <v>0</v>
      </c>
      <c r="E174" s="11">
        <v>0</v>
      </c>
      <c r="F174" s="11">
        <v>553616.30000000005</v>
      </c>
    </row>
    <row r="175" spans="1:6">
      <c r="A175" s="10" t="s">
        <v>168</v>
      </c>
      <c r="B175" s="11">
        <v>553616.30000000005</v>
      </c>
      <c r="C175" s="11">
        <v>0</v>
      </c>
      <c r="D175" s="11">
        <v>0</v>
      </c>
      <c r="E175" s="11">
        <v>0</v>
      </c>
      <c r="F175" s="11">
        <v>553616.30000000005</v>
      </c>
    </row>
    <row r="176" spans="1:6">
      <c r="A176" s="10" t="s">
        <v>169</v>
      </c>
      <c r="B176" s="11">
        <v>0</v>
      </c>
      <c r="C176" s="11">
        <v>0</v>
      </c>
      <c r="D176" s="11">
        <v>0</v>
      </c>
      <c r="E176" s="11">
        <v>0</v>
      </c>
      <c r="F176" s="11">
        <v>0</v>
      </c>
    </row>
    <row r="177" spans="1:6">
      <c r="A177" s="10" t="s">
        <v>170</v>
      </c>
      <c r="B177" s="11">
        <v>0</v>
      </c>
      <c r="C177" s="11">
        <v>0</v>
      </c>
      <c r="D177" s="11">
        <v>0</v>
      </c>
      <c r="E177" s="11">
        <v>0</v>
      </c>
      <c r="F177" s="11">
        <v>0</v>
      </c>
    </row>
    <row r="178" spans="1:6">
      <c r="A178" s="12" t="s">
        <v>171</v>
      </c>
      <c r="B178" s="11">
        <v>4.7393199999999993</v>
      </c>
      <c r="C178" s="11">
        <v>0</v>
      </c>
      <c r="D178" s="11">
        <v>0</v>
      </c>
      <c r="E178" s="11">
        <v>0</v>
      </c>
      <c r="F178" s="11">
        <v>4.7393199999999993</v>
      </c>
    </row>
    <row r="179" spans="1:6">
      <c r="A179" s="10" t="s">
        <v>172</v>
      </c>
      <c r="B179" s="11">
        <v>0</v>
      </c>
      <c r="C179" s="11">
        <v>0</v>
      </c>
      <c r="D179" s="11">
        <v>0</v>
      </c>
      <c r="E179" s="11">
        <v>0</v>
      </c>
      <c r="F179" s="11">
        <v>0</v>
      </c>
    </row>
    <row r="180" spans="1:6">
      <c r="A180" s="10" t="s">
        <v>173</v>
      </c>
      <c r="B180" s="11">
        <v>0</v>
      </c>
      <c r="C180" s="11">
        <v>0</v>
      </c>
      <c r="D180" s="11">
        <v>0</v>
      </c>
      <c r="E180" s="11">
        <v>0</v>
      </c>
      <c r="F180" s="11">
        <v>0</v>
      </c>
    </row>
    <row r="181" spans="1:6">
      <c r="A181" s="10" t="s">
        <v>174</v>
      </c>
      <c r="B181" s="11">
        <v>4.7393199999999993</v>
      </c>
      <c r="C181" s="11">
        <v>0</v>
      </c>
      <c r="D181" s="11">
        <v>0</v>
      </c>
      <c r="E181" s="11">
        <v>0</v>
      </c>
      <c r="F181" s="11">
        <v>4.7393199999999993</v>
      </c>
    </row>
    <row r="182" spans="1:6">
      <c r="A182" s="12" t="s">
        <v>175</v>
      </c>
      <c r="B182" s="11">
        <v>0</v>
      </c>
      <c r="C182" s="11">
        <v>0</v>
      </c>
      <c r="D182" s="11">
        <v>0</v>
      </c>
      <c r="E182" s="11">
        <v>0</v>
      </c>
      <c r="F182" s="11">
        <v>0</v>
      </c>
    </row>
    <row r="183" spans="1:6">
      <c r="A183" s="10" t="s">
        <v>176</v>
      </c>
      <c r="B183" s="11">
        <v>0</v>
      </c>
      <c r="C183" s="11">
        <v>0</v>
      </c>
      <c r="D183" s="11">
        <v>0</v>
      </c>
      <c r="E183" s="11">
        <v>0</v>
      </c>
      <c r="F183" s="11">
        <v>0</v>
      </c>
    </row>
    <row r="184" spans="1:6">
      <c r="A184" s="12" t="s">
        <v>177</v>
      </c>
      <c r="B184" s="11">
        <v>448090.96721000003</v>
      </c>
      <c r="C184" s="11">
        <v>0</v>
      </c>
      <c r="D184" s="11">
        <v>0</v>
      </c>
      <c r="E184" s="11">
        <v>0</v>
      </c>
      <c r="F184" s="11">
        <v>448090.96721000003</v>
      </c>
    </row>
    <row r="185" spans="1:6">
      <c r="A185" s="10" t="s">
        <v>178</v>
      </c>
      <c r="B185" s="11">
        <v>37790.887009999999</v>
      </c>
      <c r="C185" s="11">
        <v>0</v>
      </c>
      <c r="D185" s="11">
        <v>0</v>
      </c>
      <c r="E185" s="11">
        <v>0</v>
      </c>
      <c r="F185" s="11">
        <v>37790.887009999999</v>
      </c>
    </row>
    <row r="186" spans="1:6">
      <c r="A186" s="10" t="s">
        <v>179</v>
      </c>
      <c r="B186" s="11">
        <v>237099.20011999999</v>
      </c>
      <c r="C186" s="11">
        <v>0</v>
      </c>
      <c r="D186" s="11">
        <v>0</v>
      </c>
      <c r="E186" s="11">
        <v>0</v>
      </c>
      <c r="F186" s="11">
        <v>237099.20011999999</v>
      </c>
    </row>
    <row r="187" spans="1:6">
      <c r="A187" s="10" t="s">
        <v>180</v>
      </c>
      <c r="B187" s="11">
        <v>173200.88008</v>
      </c>
      <c r="C187" s="11">
        <v>0</v>
      </c>
      <c r="D187" s="11">
        <v>0</v>
      </c>
      <c r="E187" s="11">
        <v>0</v>
      </c>
      <c r="F187" s="11">
        <v>173200.88008</v>
      </c>
    </row>
    <row r="188" spans="1:6">
      <c r="A188" s="12" t="s">
        <v>181</v>
      </c>
      <c r="B188" s="11">
        <v>7990.7125700000042</v>
      </c>
      <c r="C188" s="11">
        <v>0</v>
      </c>
      <c r="D188" s="11">
        <v>0</v>
      </c>
      <c r="E188" s="11">
        <v>0</v>
      </c>
      <c r="F188" s="11">
        <v>7990.7125700000042</v>
      </c>
    </row>
    <row r="189" spans="1:6">
      <c r="A189" s="10" t="s">
        <v>182</v>
      </c>
      <c r="B189" s="11">
        <v>6883.7073900000041</v>
      </c>
      <c r="C189" s="11">
        <v>0</v>
      </c>
      <c r="D189" s="11">
        <v>0</v>
      </c>
      <c r="E189" s="11">
        <v>0</v>
      </c>
      <c r="F189" s="11">
        <v>6883.7073900000041</v>
      </c>
    </row>
    <row r="190" spans="1:6">
      <c r="A190" s="13" t="s">
        <v>183</v>
      </c>
      <c r="B190" s="11">
        <v>1107.0051800000001</v>
      </c>
      <c r="C190" s="11">
        <v>0</v>
      </c>
      <c r="D190" s="11">
        <v>0</v>
      </c>
      <c r="E190" s="11">
        <v>0</v>
      </c>
      <c r="F190" s="11">
        <v>1107.0051800000001</v>
      </c>
    </row>
    <row r="191" spans="1:6">
      <c r="A191" s="2" t="s">
        <v>184</v>
      </c>
      <c r="B191" s="9">
        <v>2982074.8983200002</v>
      </c>
      <c r="C191" s="9">
        <v>470949.27977999992</v>
      </c>
      <c r="D191" s="9">
        <v>9.5078199999999988</v>
      </c>
      <c r="E191" s="9">
        <v>0</v>
      </c>
      <c r="F191" s="9">
        <v>3453033.6859200001</v>
      </c>
    </row>
    <row r="192" spans="1:6">
      <c r="A192" s="8" t="s">
        <v>185</v>
      </c>
      <c r="B192" s="9">
        <v>33160.381630000003</v>
      </c>
      <c r="C192" s="9">
        <v>0</v>
      </c>
      <c r="D192" s="9">
        <v>0</v>
      </c>
      <c r="E192" s="9">
        <v>0</v>
      </c>
      <c r="F192" s="9">
        <v>33160.381630000003</v>
      </c>
    </row>
    <row r="193" spans="1:6">
      <c r="A193" s="12" t="s">
        <v>186</v>
      </c>
      <c r="B193" s="11">
        <v>0</v>
      </c>
      <c r="C193" s="11">
        <v>0</v>
      </c>
      <c r="D193" s="11">
        <v>0</v>
      </c>
      <c r="E193" s="11">
        <v>0</v>
      </c>
      <c r="F193" s="11">
        <v>0</v>
      </c>
    </row>
    <row r="194" spans="1:6">
      <c r="A194" s="10" t="s">
        <v>187</v>
      </c>
      <c r="B194" s="11">
        <v>0</v>
      </c>
      <c r="C194" s="11">
        <v>0</v>
      </c>
      <c r="D194" s="11">
        <v>0</v>
      </c>
      <c r="E194" s="11">
        <v>0</v>
      </c>
      <c r="F194" s="11">
        <v>0</v>
      </c>
    </row>
    <row r="195" spans="1:6">
      <c r="A195" s="10" t="s">
        <v>188</v>
      </c>
      <c r="B195" s="11">
        <v>0</v>
      </c>
      <c r="C195" s="11">
        <v>0</v>
      </c>
      <c r="D195" s="11">
        <v>0</v>
      </c>
      <c r="E195" s="11">
        <v>0</v>
      </c>
      <c r="F195" s="11">
        <v>0</v>
      </c>
    </row>
    <row r="196" spans="1:6">
      <c r="A196" s="10" t="s">
        <v>189</v>
      </c>
      <c r="B196" s="11">
        <v>0</v>
      </c>
      <c r="C196" s="11">
        <v>0</v>
      </c>
      <c r="D196" s="11">
        <v>0</v>
      </c>
      <c r="E196" s="11">
        <v>0</v>
      </c>
      <c r="F196" s="11">
        <v>0</v>
      </c>
    </row>
    <row r="197" spans="1:6">
      <c r="A197" s="10" t="s">
        <v>190</v>
      </c>
      <c r="B197" s="11">
        <v>0</v>
      </c>
      <c r="C197" s="11">
        <v>0</v>
      </c>
      <c r="D197" s="11">
        <v>0</v>
      </c>
      <c r="E197" s="11">
        <v>0</v>
      </c>
      <c r="F197" s="11">
        <v>0</v>
      </c>
    </row>
    <row r="198" spans="1:6">
      <c r="A198" s="10" t="s">
        <v>191</v>
      </c>
      <c r="B198" s="11">
        <v>0</v>
      </c>
      <c r="C198" s="11">
        <v>0</v>
      </c>
      <c r="D198" s="11">
        <v>0</v>
      </c>
      <c r="E198" s="11">
        <v>0</v>
      </c>
      <c r="F198" s="11">
        <v>0</v>
      </c>
    </row>
    <row r="199" spans="1:6">
      <c r="A199" s="12" t="s">
        <v>192</v>
      </c>
      <c r="B199" s="11">
        <v>31211.36866</v>
      </c>
      <c r="C199" s="11">
        <v>0</v>
      </c>
      <c r="D199" s="11">
        <v>0</v>
      </c>
      <c r="E199" s="11">
        <v>0</v>
      </c>
      <c r="F199" s="11">
        <v>31211.36866</v>
      </c>
    </row>
    <row r="200" spans="1:6">
      <c r="A200" s="10" t="s">
        <v>193</v>
      </c>
      <c r="B200" s="11">
        <v>0</v>
      </c>
      <c r="C200" s="11">
        <v>0</v>
      </c>
      <c r="D200" s="11">
        <v>0</v>
      </c>
      <c r="E200" s="11">
        <v>0</v>
      </c>
      <c r="F200" s="11">
        <v>0</v>
      </c>
    </row>
    <row r="201" spans="1:6">
      <c r="A201" s="10" t="s">
        <v>194</v>
      </c>
      <c r="B201" s="11">
        <v>0</v>
      </c>
      <c r="C201" s="11">
        <v>0</v>
      </c>
      <c r="D201" s="11">
        <v>0</v>
      </c>
      <c r="E201" s="11">
        <v>0</v>
      </c>
      <c r="F201" s="11">
        <v>0</v>
      </c>
    </row>
    <row r="202" spans="1:6">
      <c r="A202" s="10" t="s">
        <v>195</v>
      </c>
      <c r="B202" s="11">
        <v>19927.0471</v>
      </c>
      <c r="C202" s="11">
        <v>0</v>
      </c>
      <c r="D202" s="11">
        <v>0</v>
      </c>
      <c r="E202" s="11">
        <v>0</v>
      </c>
      <c r="F202" s="11">
        <v>19927.0471</v>
      </c>
    </row>
    <row r="203" spans="1:6">
      <c r="A203" s="10" t="s">
        <v>196</v>
      </c>
      <c r="B203" s="11">
        <v>0</v>
      </c>
      <c r="C203" s="11">
        <v>0</v>
      </c>
      <c r="D203" s="11">
        <v>0</v>
      </c>
      <c r="E203" s="11">
        <v>0</v>
      </c>
      <c r="F203" s="11">
        <v>0</v>
      </c>
    </row>
    <row r="204" spans="1:6">
      <c r="A204" s="10" t="s">
        <v>197</v>
      </c>
      <c r="B204" s="11">
        <v>11284.32156</v>
      </c>
      <c r="C204" s="11">
        <v>0</v>
      </c>
      <c r="D204" s="11">
        <v>0</v>
      </c>
      <c r="E204" s="11">
        <v>0</v>
      </c>
      <c r="F204" s="11">
        <v>11284.32156</v>
      </c>
    </row>
    <row r="205" spans="1:6">
      <c r="A205" s="12" t="s">
        <v>198</v>
      </c>
      <c r="B205" s="11">
        <v>0</v>
      </c>
      <c r="C205" s="11">
        <v>0</v>
      </c>
      <c r="D205" s="11">
        <v>0</v>
      </c>
      <c r="E205" s="11">
        <v>0</v>
      </c>
      <c r="F205" s="11">
        <v>0</v>
      </c>
    </row>
    <row r="206" spans="1:6">
      <c r="A206" s="12" t="s">
        <v>199</v>
      </c>
      <c r="B206" s="11">
        <v>1949.01297</v>
      </c>
      <c r="C206" s="11">
        <v>0</v>
      </c>
      <c r="D206" s="11">
        <v>0</v>
      </c>
      <c r="E206" s="11">
        <v>0</v>
      </c>
      <c r="F206" s="11">
        <v>1949.01297</v>
      </c>
    </row>
    <row r="207" spans="1:6">
      <c r="A207" s="10" t="s">
        <v>200</v>
      </c>
      <c r="B207" s="11">
        <v>0</v>
      </c>
      <c r="C207" s="11">
        <v>0</v>
      </c>
      <c r="D207" s="11">
        <v>0</v>
      </c>
      <c r="E207" s="11">
        <v>0</v>
      </c>
      <c r="F207" s="11">
        <v>0</v>
      </c>
    </row>
    <row r="208" spans="1:6">
      <c r="A208" s="10" t="s">
        <v>201</v>
      </c>
      <c r="B208" s="11">
        <v>1949.01297</v>
      </c>
      <c r="C208" s="11">
        <v>0</v>
      </c>
      <c r="D208" s="11">
        <v>0</v>
      </c>
      <c r="E208" s="11">
        <v>0</v>
      </c>
      <c r="F208" s="11">
        <v>1949.01297</v>
      </c>
    </row>
    <row r="209" spans="1:6">
      <c r="A209" s="10" t="s">
        <v>202</v>
      </c>
      <c r="B209" s="11">
        <v>0</v>
      </c>
      <c r="C209" s="11">
        <v>0</v>
      </c>
      <c r="D209" s="11">
        <v>0</v>
      </c>
      <c r="E209" s="11">
        <v>0</v>
      </c>
      <c r="F209" s="11">
        <v>0</v>
      </c>
    </row>
    <row r="210" spans="1:6">
      <c r="A210" s="10" t="s">
        <v>203</v>
      </c>
      <c r="B210" s="11">
        <v>0</v>
      </c>
      <c r="C210" s="11">
        <v>0</v>
      </c>
      <c r="D210" s="11">
        <v>0</v>
      </c>
      <c r="E210" s="11">
        <v>0</v>
      </c>
      <c r="F210" s="11">
        <v>0</v>
      </c>
    </row>
    <row r="211" spans="1:6">
      <c r="A211" s="12" t="s">
        <v>204</v>
      </c>
      <c r="B211" s="11">
        <v>0</v>
      </c>
      <c r="C211" s="11">
        <v>0</v>
      </c>
      <c r="D211" s="11">
        <v>0</v>
      </c>
      <c r="E211" s="11">
        <v>0</v>
      </c>
      <c r="F211" s="11">
        <v>0</v>
      </c>
    </row>
    <row r="212" spans="1:6">
      <c r="A212" s="8" t="s">
        <v>205</v>
      </c>
      <c r="B212" s="9">
        <v>812767.29715999996</v>
      </c>
      <c r="C212" s="9">
        <v>7339097.6436199993</v>
      </c>
      <c r="D212" s="9">
        <v>1017.53784</v>
      </c>
      <c r="E212" s="9">
        <v>0</v>
      </c>
      <c r="F212" s="9">
        <v>8152882.4786199993</v>
      </c>
    </row>
    <row r="213" spans="1:6">
      <c r="A213" s="12" t="s">
        <v>206</v>
      </c>
      <c r="B213" s="11">
        <v>0</v>
      </c>
      <c r="C213" s="11">
        <v>0</v>
      </c>
      <c r="D213" s="11">
        <v>0</v>
      </c>
      <c r="E213" s="11">
        <v>0</v>
      </c>
      <c r="F213" s="11">
        <v>0</v>
      </c>
    </row>
    <row r="214" spans="1:6">
      <c r="A214" s="10" t="s">
        <v>207</v>
      </c>
      <c r="B214" s="11">
        <v>0</v>
      </c>
      <c r="C214" s="11">
        <v>0</v>
      </c>
      <c r="D214" s="11">
        <v>0</v>
      </c>
      <c r="E214" s="11">
        <v>0</v>
      </c>
      <c r="F214" s="11">
        <v>0</v>
      </c>
    </row>
    <row r="215" spans="1:6">
      <c r="A215" s="10" t="s">
        <v>208</v>
      </c>
      <c r="B215" s="11">
        <v>0</v>
      </c>
      <c r="C215" s="11">
        <v>0</v>
      </c>
      <c r="D215" s="11">
        <v>0</v>
      </c>
      <c r="E215" s="11">
        <v>0</v>
      </c>
      <c r="F215" s="11">
        <v>0</v>
      </c>
    </row>
    <row r="216" spans="1:6">
      <c r="A216" s="10" t="s">
        <v>209</v>
      </c>
      <c r="B216" s="11">
        <v>0</v>
      </c>
      <c r="C216" s="11">
        <v>0</v>
      </c>
      <c r="D216" s="11">
        <v>0</v>
      </c>
      <c r="E216" s="11">
        <v>0</v>
      </c>
      <c r="F216" s="11">
        <v>0</v>
      </c>
    </row>
    <row r="217" spans="1:6">
      <c r="A217" s="12" t="s">
        <v>210</v>
      </c>
      <c r="B217" s="11">
        <v>0</v>
      </c>
      <c r="C217" s="11">
        <v>144.54445999999999</v>
      </c>
      <c r="D217" s="11">
        <v>0</v>
      </c>
      <c r="E217" s="11">
        <v>0</v>
      </c>
      <c r="F217" s="11">
        <v>144.54445999999999</v>
      </c>
    </row>
    <row r="218" spans="1:6">
      <c r="A218" s="13" t="s">
        <v>211</v>
      </c>
      <c r="B218" s="11">
        <v>0</v>
      </c>
      <c r="C218" s="11">
        <v>0</v>
      </c>
      <c r="D218" s="11">
        <v>0</v>
      </c>
      <c r="E218" s="11">
        <v>0</v>
      </c>
      <c r="F218" s="11">
        <v>0</v>
      </c>
    </row>
    <row r="219" spans="1:6">
      <c r="A219" s="10" t="s">
        <v>212</v>
      </c>
      <c r="B219" s="11">
        <v>0</v>
      </c>
      <c r="C219" s="11">
        <v>144.54445999999999</v>
      </c>
      <c r="D219" s="11">
        <v>0</v>
      </c>
      <c r="E219" s="11">
        <v>0</v>
      </c>
      <c r="F219" s="11">
        <v>144.54445999999999</v>
      </c>
    </row>
    <row r="220" spans="1:6">
      <c r="A220" s="10" t="s">
        <v>213</v>
      </c>
      <c r="B220" s="11">
        <v>0</v>
      </c>
      <c r="C220" s="11">
        <v>0</v>
      </c>
      <c r="D220" s="11">
        <v>0</v>
      </c>
      <c r="E220" s="11">
        <v>0</v>
      </c>
      <c r="F220" s="11">
        <v>0</v>
      </c>
    </row>
    <row r="221" spans="1:6">
      <c r="A221" s="10" t="s">
        <v>214</v>
      </c>
      <c r="B221" s="11">
        <v>0</v>
      </c>
      <c r="C221" s="11">
        <v>0</v>
      </c>
      <c r="D221" s="11">
        <v>0</v>
      </c>
      <c r="E221" s="11">
        <v>0</v>
      </c>
      <c r="F221" s="11">
        <v>0</v>
      </c>
    </row>
    <row r="222" spans="1:6">
      <c r="A222" s="10" t="s">
        <v>215</v>
      </c>
      <c r="B222" s="11">
        <v>0</v>
      </c>
      <c r="C222" s="11">
        <v>0</v>
      </c>
      <c r="D222" s="11">
        <v>0</v>
      </c>
      <c r="E222" s="11">
        <v>0</v>
      </c>
      <c r="F222" s="11">
        <v>0</v>
      </c>
    </row>
    <row r="223" spans="1:6">
      <c r="A223" s="12" t="s">
        <v>216</v>
      </c>
      <c r="B223" s="11">
        <v>0</v>
      </c>
      <c r="C223" s="11">
        <v>0</v>
      </c>
      <c r="D223" s="11">
        <v>0</v>
      </c>
      <c r="E223" s="11">
        <v>0</v>
      </c>
      <c r="F223" s="11">
        <v>0</v>
      </c>
    </row>
    <row r="224" spans="1:6">
      <c r="A224" s="10" t="s">
        <v>217</v>
      </c>
      <c r="B224" s="11">
        <v>0</v>
      </c>
      <c r="C224" s="11">
        <v>0</v>
      </c>
      <c r="D224" s="11">
        <v>0</v>
      </c>
      <c r="E224" s="11">
        <v>0</v>
      </c>
      <c r="F224" s="11">
        <v>0</v>
      </c>
    </row>
    <row r="225" spans="1:6">
      <c r="A225" s="10" t="s">
        <v>218</v>
      </c>
      <c r="B225" s="11">
        <v>0</v>
      </c>
      <c r="C225" s="11">
        <v>0</v>
      </c>
      <c r="D225" s="11">
        <v>0</v>
      </c>
      <c r="E225" s="11">
        <v>0</v>
      </c>
      <c r="F225" s="11">
        <v>0</v>
      </c>
    </row>
    <row r="226" spans="1:6">
      <c r="A226" s="12" t="s">
        <v>219</v>
      </c>
      <c r="B226" s="11">
        <v>0</v>
      </c>
      <c r="C226" s="11">
        <v>0</v>
      </c>
      <c r="D226" s="11">
        <v>0</v>
      </c>
      <c r="E226" s="11">
        <v>0</v>
      </c>
      <c r="F226" s="11">
        <v>0</v>
      </c>
    </row>
    <row r="227" spans="1:6">
      <c r="A227" s="10" t="s">
        <v>220</v>
      </c>
      <c r="B227" s="11">
        <v>0</v>
      </c>
      <c r="C227" s="11">
        <v>0</v>
      </c>
      <c r="D227" s="11">
        <v>0</v>
      </c>
      <c r="E227" s="11">
        <v>0</v>
      </c>
      <c r="F227" s="11">
        <v>0</v>
      </c>
    </row>
    <row r="228" spans="1:6">
      <c r="A228" s="10" t="s">
        <v>221</v>
      </c>
      <c r="B228" s="11">
        <v>0</v>
      </c>
      <c r="C228" s="11">
        <v>0</v>
      </c>
      <c r="D228" s="11">
        <v>0</v>
      </c>
      <c r="E228" s="11">
        <v>0</v>
      </c>
      <c r="F228" s="11">
        <v>0</v>
      </c>
    </row>
    <row r="229" spans="1:6">
      <c r="A229" s="12" t="s">
        <v>222</v>
      </c>
      <c r="B229" s="11">
        <v>733507.33961999998</v>
      </c>
      <c r="C229" s="11">
        <v>4230314.6096000001</v>
      </c>
      <c r="D229" s="11">
        <v>0</v>
      </c>
      <c r="E229" s="11">
        <v>0</v>
      </c>
      <c r="F229" s="11">
        <v>4963821.9492199998</v>
      </c>
    </row>
    <row r="230" spans="1:6">
      <c r="A230" s="10" t="s">
        <v>223</v>
      </c>
      <c r="B230" s="11">
        <v>695868.97938000003</v>
      </c>
      <c r="C230" s="11">
        <v>4215555.2802100005</v>
      </c>
      <c r="D230" s="11">
        <v>0</v>
      </c>
      <c r="E230" s="11">
        <v>0</v>
      </c>
      <c r="F230" s="11">
        <v>4911424.2595900008</v>
      </c>
    </row>
    <row r="231" spans="1:6">
      <c r="A231" s="10" t="s">
        <v>224</v>
      </c>
      <c r="B231" s="11">
        <v>0</v>
      </c>
      <c r="C231" s="11">
        <v>0</v>
      </c>
      <c r="D231" s="11">
        <v>0</v>
      </c>
      <c r="E231" s="11">
        <v>0</v>
      </c>
      <c r="F231" s="11">
        <v>0</v>
      </c>
    </row>
    <row r="232" spans="1:6">
      <c r="A232" s="10" t="s">
        <v>225</v>
      </c>
      <c r="B232" s="11">
        <v>0</v>
      </c>
      <c r="C232" s="11">
        <v>10454.818359999999</v>
      </c>
      <c r="D232" s="11">
        <v>0</v>
      </c>
      <c r="E232" s="11">
        <v>0</v>
      </c>
      <c r="F232" s="11">
        <v>10454.818359999999</v>
      </c>
    </row>
    <row r="233" spans="1:6">
      <c r="A233" s="10" t="s">
        <v>226</v>
      </c>
      <c r="B233" s="11">
        <v>0</v>
      </c>
      <c r="C233" s="11">
        <v>0</v>
      </c>
      <c r="D233" s="11">
        <v>0</v>
      </c>
      <c r="E233" s="11">
        <v>0</v>
      </c>
      <c r="F233" s="11">
        <v>0</v>
      </c>
    </row>
    <row r="234" spans="1:6">
      <c r="A234" s="10" t="s">
        <v>227</v>
      </c>
      <c r="B234" s="10">
        <v>8694.4070900000006</v>
      </c>
      <c r="C234" s="10">
        <v>4304.5110300000006</v>
      </c>
      <c r="D234" s="10">
        <v>0</v>
      </c>
      <c r="E234" s="10">
        <v>0</v>
      </c>
      <c r="F234" s="10">
        <v>12998.918120000002</v>
      </c>
    </row>
    <row r="235" spans="1:6">
      <c r="A235" s="10" t="s">
        <v>228</v>
      </c>
      <c r="B235" s="10">
        <v>0</v>
      </c>
      <c r="C235" s="10">
        <v>0</v>
      </c>
      <c r="D235" s="10">
        <v>0</v>
      </c>
      <c r="E235" s="10">
        <v>0</v>
      </c>
      <c r="F235" s="10">
        <v>0</v>
      </c>
    </row>
    <row r="236" spans="1:6">
      <c r="A236" s="10" t="s">
        <v>229</v>
      </c>
      <c r="B236" s="10">
        <v>0</v>
      </c>
      <c r="C236" s="10">
        <v>0</v>
      </c>
      <c r="D236" s="10">
        <v>0</v>
      </c>
      <c r="E236" s="10">
        <v>0</v>
      </c>
      <c r="F236" s="10">
        <v>0</v>
      </c>
    </row>
    <row r="237" spans="1:6">
      <c r="A237" s="10" t="s">
        <v>230</v>
      </c>
      <c r="B237" s="10">
        <v>28943.953149999998</v>
      </c>
      <c r="C237" s="10">
        <v>0</v>
      </c>
      <c r="D237" s="10">
        <v>0</v>
      </c>
      <c r="E237" s="10">
        <v>0</v>
      </c>
      <c r="F237" s="10">
        <v>28943.953149999998</v>
      </c>
    </row>
    <row r="238" spans="1:6">
      <c r="A238" s="12" t="s">
        <v>231</v>
      </c>
      <c r="B238" s="10">
        <v>79259.957540000003</v>
      </c>
      <c r="C238" s="10">
        <v>3108638.4895599997</v>
      </c>
      <c r="D238" s="10">
        <v>1017.53784</v>
      </c>
      <c r="E238" s="10">
        <v>0</v>
      </c>
      <c r="F238" s="10">
        <v>3188915.9849399994</v>
      </c>
    </row>
    <row r="239" spans="1:6">
      <c r="A239" s="10" t="s">
        <v>232</v>
      </c>
      <c r="B239" s="10">
        <v>30311.052729999999</v>
      </c>
      <c r="C239" s="10">
        <v>16556.019620000003</v>
      </c>
      <c r="D239" s="10">
        <v>0</v>
      </c>
      <c r="E239" s="10">
        <v>0</v>
      </c>
      <c r="F239" s="10">
        <v>46867.072350000002</v>
      </c>
    </row>
    <row r="240" spans="1:6">
      <c r="A240" s="10" t="s">
        <v>233</v>
      </c>
      <c r="B240" s="10">
        <v>0</v>
      </c>
      <c r="C240" s="10">
        <v>0</v>
      </c>
      <c r="D240" s="10">
        <v>0</v>
      </c>
      <c r="E240" s="10">
        <v>0</v>
      </c>
      <c r="F240" s="10">
        <v>0</v>
      </c>
    </row>
    <row r="241" spans="1:6">
      <c r="A241" s="10" t="s">
        <v>234</v>
      </c>
      <c r="B241" s="10">
        <v>7853.1106199999995</v>
      </c>
      <c r="C241" s="10">
        <v>19503.85598</v>
      </c>
      <c r="D241" s="10">
        <v>560.27534000000003</v>
      </c>
      <c r="E241" s="10">
        <v>0</v>
      </c>
      <c r="F241" s="10">
        <v>27917.24194</v>
      </c>
    </row>
    <row r="242" spans="1:6">
      <c r="A242" s="10" t="s">
        <v>235</v>
      </c>
      <c r="B242" s="10">
        <v>28113.83106</v>
      </c>
      <c r="C242" s="10">
        <v>11884.070369999999</v>
      </c>
      <c r="D242" s="10">
        <v>0</v>
      </c>
      <c r="E242" s="10">
        <v>0</v>
      </c>
      <c r="F242" s="10">
        <v>39997.901429999998</v>
      </c>
    </row>
    <row r="243" spans="1:6">
      <c r="A243" s="10" t="s">
        <v>236</v>
      </c>
      <c r="B243" s="10">
        <v>0</v>
      </c>
      <c r="C243" s="10">
        <v>0</v>
      </c>
      <c r="D243" s="10">
        <v>0</v>
      </c>
      <c r="E243" s="10">
        <v>0</v>
      </c>
      <c r="F243" s="10">
        <v>0</v>
      </c>
    </row>
    <row r="244" spans="1:6">
      <c r="A244" s="10" t="s">
        <v>237</v>
      </c>
      <c r="B244" s="10">
        <v>12981.96313</v>
      </c>
      <c r="C244" s="10">
        <v>3060694.5435899999</v>
      </c>
      <c r="D244" s="10">
        <v>457.26249999999999</v>
      </c>
      <c r="E244" s="10">
        <v>0</v>
      </c>
      <c r="F244" s="10">
        <v>3074133.7692200001</v>
      </c>
    </row>
    <row r="245" spans="1:6">
      <c r="A245" s="12" t="s">
        <v>238</v>
      </c>
      <c r="B245" s="10">
        <v>0</v>
      </c>
      <c r="C245" s="10">
        <v>0</v>
      </c>
      <c r="D245" s="10">
        <v>0</v>
      </c>
      <c r="E245" s="10">
        <v>0</v>
      </c>
      <c r="F245" s="10">
        <v>0</v>
      </c>
    </row>
    <row r="246" spans="1:6">
      <c r="A246" s="10" t="s">
        <v>239</v>
      </c>
      <c r="B246" s="10">
        <v>0</v>
      </c>
      <c r="C246" s="10">
        <v>0</v>
      </c>
      <c r="D246" s="10">
        <v>0</v>
      </c>
      <c r="E246" s="10">
        <v>0</v>
      </c>
      <c r="F246" s="10">
        <v>0</v>
      </c>
    </row>
    <row r="247" spans="1:6">
      <c r="A247" s="10" t="s">
        <v>240</v>
      </c>
      <c r="B247" s="10">
        <v>0</v>
      </c>
      <c r="C247" s="10">
        <v>0</v>
      </c>
      <c r="D247" s="10">
        <v>0</v>
      </c>
      <c r="E247" s="10">
        <v>0</v>
      </c>
      <c r="F247" s="10">
        <v>0</v>
      </c>
    </row>
    <row r="248" spans="1:6">
      <c r="A248" s="12" t="s">
        <v>241</v>
      </c>
      <c r="B248" s="10">
        <v>0</v>
      </c>
      <c r="C248" s="10">
        <v>0</v>
      </c>
      <c r="D248" s="10">
        <v>0</v>
      </c>
      <c r="E248" s="10">
        <v>0</v>
      </c>
      <c r="F248" s="10">
        <v>0</v>
      </c>
    </row>
    <row r="249" spans="1:6">
      <c r="A249" s="10" t="s">
        <v>239</v>
      </c>
      <c r="B249" s="10">
        <v>0</v>
      </c>
      <c r="C249" s="10">
        <v>0</v>
      </c>
      <c r="D249" s="10">
        <v>0</v>
      </c>
      <c r="E249" s="10">
        <v>0</v>
      </c>
      <c r="F249" s="10">
        <v>0</v>
      </c>
    </row>
    <row r="250" spans="1:6">
      <c r="A250" s="10" t="s">
        <v>240</v>
      </c>
      <c r="B250" s="10">
        <v>0</v>
      </c>
      <c r="C250" s="10">
        <v>0</v>
      </c>
      <c r="D250" s="10">
        <v>0</v>
      </c>
      <c r="E250" s="10">
        <v>0</v>
      </c>
      <c r="F250" s="10">
        <v>0</v>
      </c>
    </row>
    <row r="251" spans="1:6">
      <c r="A251" s="8" t="s">
        <v>242</v>
      </c>
      <c r="B251" s="9">
        <v>15013.263850000001</v>
      </c>
      <c r="C251" s="9">
        <v>397.55833999999999</v>
      </c>
      <c r="D251" s="9">
        <v>0</v>
      </c>
      <c r="E251" s="9">
        <v>0</v>
      </c>
      <c r="F251" s="9">
        <v>15410.822190000001</v>
      </c>
    </row>
    <row r="252" spans="1:6">
      <c r="A252" s="10" t="s">
        <v>243</v>
      </c>
      <c r="B252" s="11">
        <v>7.0000000000000007E-5</v>
      </c>
      <c r="C252" s="11">
        <v>0</v>
      </c>
      <c r="D252" s="11">
        <v>0</v>
      </c>
      <c r="E252" s="11">
        <v>0</v>
      </c>
      <c r="F252" s="11">
        <v>7.0000000000000007E-5</v>
      </c>
    </row>
    <row r="253" spans="1:6">
      <c r="A253" s="10" t="s">
        <v>244</v>
      </c>
      <c r="B253" s="11">
        <v>2169.2775200000001</v>
      </c>
      <c r="C253" s="11">
        <v>99.646320000000003</v>
      </c>
      <c r="D253" s="11">
        <v>0</v>
      </c>
      <c r="E253" s="11">
        <v>0</v>
      </c>
      <c r="F253" s="11">
        <v>2268.9238399999999</v>
      </c>
    </row>
    <row r="254" spans="1:6">
      <c r="A254" s="10" t="s">
        <v>245</v>
      </c>
      <c r="B254" s="11">
        <v>12611.577960000002</v>
      </c>
      <c r="C254" s="11">
        <v>286.97723000000002</v>
      </c>
      <c r="D254" s="11">
        <v>0</v>
      </c>
      <c r="E254" s="11">
        <v>0</v>
      </c>
      <c r="F254" s="11">
        <v>12898.555190000003</v>
      </c>
    </row>
    <row r="255" spans="1:6">
      <c r="A255" s="10" t="s">
        <v>246</v>
      </c>
      <c r="B255" s="11">
        <v>59.100449999999995</v>
      </c>
      <c r="C255" s="11">
        <v>8.7140000000000009E-2</v>
      </c>
      <c r="D255" s="11">
        <v>0</v>
      </c>
      <c r="E255" s="11">
        <v>0</v>
      </c>
      <c r="F255" s="11">
        <v>59.187589999999993</v>
      </c>
    </row>
    <row r="256" spans="1:6">
      <c r="A256" s="10" t="s">
        <v>247</v>
      </c>
      <c r="B256" s="11">
        <v>26.125940000000003</v>
      </c>
      <c r="C256" s="11">
        <v>10.304539999999999</v>
      </c>
      <c r="D256" s="11">
        <v>0</v>
      </c>
      <c r="E256" s="11">
        <v>0</v>
      </c>
      <c r="F256" s="11">
        <v>36.430480000000003</v>
      </c>
    </row>
    <row r="257" spans="1:6">
      <c r="A257" s="10" t="s">
        <v>248</v>
      </c>
      <c r="B257" s="11">
        <v>0</v>
      </c>
      <c r="C257" s="11">
        <v>0</v>
      </c>
      <c r="D257" s="11">
        <v>0</v>
      </c>
      <c r="E257" s="11">
        <v>0</v>
      </c>
      <c r="F257" s="11">
        <v>0</v>
      </c>
    </row>
    <row r="258" spans="1:6">
      <c r="A258" s="10" t="s">
        <v>249</v>
      </c>
      <c r="B258" s="11">
        <v>88.399870000000007</v>
      </c>
      <c r="C258" s="11">
        <v>0.54310999999999998</v>
      </c>
      <c r="D258" s="11">
        <v>0</v>
      </c>
      <c r="E258" s="11">
        <v>0</v>
      </c>
      <c r="F258" s="11">
        <v>88.942980000000006</v>
      </c>
    </row>
    <row r="259" spans="1:6">
      <c r="A259" s="10" t="s">
        <v>250</v>
      </c>
      <c r="B259" s="11">
        <v>58.782040000000002</v>
      </c>
      <c r="C259" s="11">
        <v>0</v>
      </c>
      <c r="D259" s="11">
        <v>0</v>
      </c>
      <c r="E259" s="11">
        <v>0</v>
      </c>
      <c r="F259" s="11">
        <v>58.782040000000002</v>
      </c>
    </row>
    <row r="260" spans="1:6">
      <c r="A260" s="8" t="s">
        <v>251</v>
      </c>
      <c r="B260" s="9">
        <v>4288.598</v>
      </c>
      <c r="C260" s="9">
        <v>252.52632999999997</v>
      </c>
      <c r="D260" s="9">
        <v>0</v>
      </c>
      <c r="E260" s="9">
        <v>0</v>
      </c>
      <c r="F260" s="9">
        <v>4541.1243299999996</v>
      </c>
    </row>
    <row r="261" spans="1:6">
      <c r="A261" s="10" t="s">
        <v>252</v>
      </c>
      <c r="B261" s="11">
        <v>3973.8854999999999</v>
      </c>
      <c r="C261" s="11">
        <v>227.54955999999999</v>
      </c>
      <c r="D261" s="11">
        <v>0</v>
      </c>
      <c r="E261" s="11">
        <v>0</v>
      </c>
      <c r="F261" s="11">
        <v>4201.4350599999998</v>
      </c>
    </row>
    <row r="262" spans="1:6">
      <c r="A262" s="10" t="s">
        <v>253</v>
      </c>
      <c r="B262" s="11">
        <v>0</v>
      </c>
      <c r="C262" s="11">
        <v>0</v>
      </c>
      <c r="D262" s="11">
        <v>0</v>
      </c>
      <c r="E262" s="11">
        <v>0</v>
      </c>
      <c r="F262" s="11">
        <v>0</v>
      </c>
    </row>
    <row r="263" spans="1:6">
      <c r="A263" s="10" t="s">
        <v>254</v>
      </c>
      <c r="B263" s="11">
        <v>251.58609000000001</v>
      </c>
      <c r="C263" s="11">
        <v>21.506430000000002</v>
      </c>
      <c r="D263" s="11">
        <v>0</v>
      </c>
      <c r="E263" s="11">
        <v>0</v>
      </c>
      <c r="F263" s="11">
        <v>273.09252000000004</v>
      </c>
    </row>
    <row r="264" spans="1:6">
      <c r="A264" s="10" t="s">
        <v>255</v>
      </c>
      <c r="B264" s="11">
        <v>62.325429999999997</v>
      </c>
      <c r="C264" s="11">
        <v>3.4703400000000002</v>
      </c>
      <c r="D264" s="11">
        <v>0</v>
      </c>
      <c r="E264" s="11">
        <v>0</v>
      </c>
      <c r="F264" s="11">
        <v>65.795770000000005</v>
      </c>
    </row>
    <row r="265" spans="1:6">
      <c r="A265" s="10" t="s">
        <v>256</v>
      </c>
      <c r="B265" s="11">
        <v>0</v>
      </c>
      <c r="C265" s="11">
        <v>0</v>
      </c>
      <c r="D265" s="11">
        <v>0</v>
      </c>
      <c r="E265" s="11">
        <v>0</v>
      </c>
      <c r="F265" s="11">
        <v>0</v>
      </c>
    </row>
    <row r="266" spans="1:6">
      <c r="A266" s="13" t="s">
        <v>257</v>
      </c>
      <c r="B266" s="11">
        <v>0</v>
      </c>
      <c r="C266" s="11">
        <v>0</v>
      </c>
      <c r="D266" s="11">
        <v>0</v>
      </c>
      <c r="E266" s="11">
        <v>0</v>
      </c>
      <c r="F266" s="11">
        <v>0</v>
      </c>
    </row>
    <row r="267" spans="1:6">
      <c r="A267" s="13" t="s">
        <v>258</v>
      </c>
      <c r="B267" s="11">
        <v>0.80098000000000003</v>
      </c>
      <c r="C267" s="11">
        <v>0</v>
      </c>
      <c r="D267" s="11">
        <v>0</v>
      </c>
      <c r="E267" s="11">
        <v>0</v>
      </c>
      <c r="F267" s="11">
        <v>0.80098000000000003</v>
      </c>
    </row>
    <row r="268" spans="1:6">
      <c r="A268" s="8" t="s">
        <v>259</v>
      </c>
      <c r="B268" s="9">
        <v>10724.665850000001</v>
      </c>
      <c r="C268" s="9">
        <v>145.03201000000001</v>
      </c>
      <c r="D268" s="9">
        <v>0</v>
      </c>
      <c r="E268" s="9">
        <v>0</v>
      </c>
      <c r="F268" s="9">
        <v>10869.697860000002</v>
      </c>
    </row>
    <row r="269" spans="1:6">
      <c r="A269" s="2" t="s">
        <v>260</v>
      </c>
      <c r="B269" s="9">
        <v>704.2740399999999</v>
      </c>
      <c r="C269" s="9">
        <v>42.807789999999997</v>
      </c>
      <c r="D269" s="9">
        <v>0</v>
      </c>
      <c r="E269" s="9">
        <v>0</v>
      </c>
      <c r="F269" s="9">
        <v>747.08182999999985</v>
      </c>
    </row>
    <row r="270" spans="1:6">
      <c r="A270" s="10" t="s">
        <v>261</v>
      </c>
      <c r="B270" s="11">
        <v>372.31964999999997</v>
      </c>
      <c r="C270" s="11">
        <v>6.17645</v>
      </c>
      <c r="D270" s="11">
        <v>0</v>
      </c>
      <c r="E270" s="11">
        <v>0</v>
      </c>
      <c r="F270" s="11">
        <v>378.49609999999996</v>
      </c>
    </row>
    <row r="271" spans="1:6">
      <c r="A271" s="10" t="s">
        <v>262</v>
      </c>
      <c r="B271" s="11">
        <v>1.6530500000000001</v>
      </c>
      <c r="C271" s="11">
        <v>36.631339999999994</v>
      </c>
      <c r="D271" s="11">
        <v>0</v>
      </c>
      <c r="E271" s="11">
        <v>0</v>
      </c>
      <c r="F271" s="11">
        <v>38.284389999999995</v>
      </c>
    </row>
    <row r="272" spans="1:6">
      <c r="A272" s="10" t="s">
        <v>263</v>
      </c>
      <c r="B272" s="11">
        <v>262.76741999999996</v>
      </c>
      <c r="C272" s="11">
        <v>0</v>
      </c>
      <c r="D272" s="11">
        <v>0</v>
      </c>
      <c r="E272" s="11">
        <v>0</v>
      </c>
      <c r="F272" s="11">
        <v>262.76741999999996</v>
      </c>
    </row>
    <row r="273" spans="1:6">
      <c r="A273" s="10" t="s">
        <v>264</v>
      </c>
      <c r="B273" s="11">
        <v>0</v>
      </c>
      <c r="C273" s="11">
        <v>0</v>
      </c>
      <c r="D273" s="11">
        <v>0</v>
      </c>
      <c r="E273" s="11">
        <v>0</v>
      </c>
      <c r="F273" s="11">
        <v>0</v>
      </c>
    </row>
    <row r="274" spans="1:6">
      <c r="A274" s="17" t="s">
        <v>265</v>
      </c>
      <c r="B274" s="11">
        <v>67.533919999999995</v>
      </c>
      <c r="C274" s="11">
        <v>0</v>
      </c>
      <c r="D274" s="11">
        <v>0</v>
      </c>
      <c r="E274" s="11">
        <v>0</v>
      </c>
      <c r="F274" s="11">
        <v>67.533919999999995</v>
      </c>
    </row>
    <row r="275" spans="1:6">
      <c r="A275" s="17" t="s">
        <v>266</v>
      </c>
      <c r="B275" s="11">
        <v>0</v>
      </c>
      <c r="C275" s="11">
        <v>0</v>
      </c>
      <c r="D275" s="11">
        <v>0</v>
      </c>
      <c r="E275" s="11">
        <v>0</v>
      </c>
      <c r="F275" s="11">
        <v>0</v>
      </c>
    </row>
    <row r="276" spans="1:6">
      <c r="A276" s="8" t="s">
        <v>267</v>
      </c>
      <c r="B276" s="9">
        <v>290.09627999999998</v>
      </c>
      <c r="C276" s="9">
        <v>103.17325000000001</v>
      </c>
      <c r="D276" s="9">
        <v>0</v>
      </c>
      <c r="E276" s="9">
        <v>0</v>
      </c>
      <c r="F276" s="9">
        <v>393.26952999999997</v>
      </c>
    </row>
    <row r="277" spans="1:6">
      <c r="A277" s="10" t="s">
        <v>261</v>
      </c>
      <c r="B277" s="11">
        <v>93.524760000000015</v>
      </c>
      <c r="C277" s="11">
        <v>101.00552</v>
      </c>
      <c r="D277" s="11">
        <v>0</v>
      </c>
      <c r="E277" s="11">
        <v>0</v>
      </c>
      <c r="F277" s="11">
        <v>194.53028</v>
      </c>
    </row>
    <row r="278" spans="1:6">
      <c r="A278" s="10" t="s">
        <v>268</v>
      </c>
      <c r="B278" s="11">
        <v>142.62616</v>
      </c>
      <c r="C278" s="11">
        <v>0</v>
      </c>
      <c r="D278" s="11">
        <v>0</v>
      </c>
      <c r="E278" s="11">
        <v>0</v>
      </c>
      <c r="F278" s="11">
        <v>142.62616</v>
      </c>
    </row>
    <row r="279" spans="1:6">
      <c r="A279" s="10" t="s">
        <v>269</v>
      </c>
      <c r="B279" s="11">
        <v>9.4540000000000013E-2</v>
      </c>
      <c r="C279" s="11">
        <v>0</v>
      </c>
      <c r="D279" s="11">
        <v>0</v>
      </c>
      <c r="E279" s="11">
        <v>0</v>
      </c>
      <c r="F279" s="11">
        <v>9.4540000000000013E-2</v>
      </c>
    </row>
    <row r="280" spans="1:6">
      <c r="A280" s="10" t="s">
        <v>270</v>
      </c>
      <c r="B280" s="11">
        <v>0</v>
      </c>
      <c r="C280" s="11">
        <v>0</v>
      </c>
      <c r="D280" s="11">
        <v>0</v>
      </c>
      <c r="E280" s="11">
        <v>0</v>
      </c>
      <c r="F280" s="11">
        <v>0</v>
      </c>
    </row>
    <row r="281" spans="1:6">
      <c r="A281" s="13" t="s">
        <v>271</v>
      </c>
      <c r="B281" s="11">
        <v>53.850819999999999</v>
      </c>
      <c r="C281" s="11">
        <v>2.1677300000000002</v>
      </c>
      <c r="D281" s="11">
        <v>0</v>
      </c>
      <c r="E281" s="11">
        <v>0</v>
      </c>
      <c r="F281" s="11">
        <v>56.018549999999998</v>
      </c>
    </row>
    <row r="282" spans="1:6">
      <c r="A282" s="13" t="s">
        <v>272</v>
      </c>
      <c r="B282" s="11">
        <v>0</v>
      </c>
      <c r="C282" s="11">
        <v>0</v>
      </c>
      <c r="D282" s="11">
        <v>0</v>
      </c>
      <c r="E282" s="11">
        <v>0</v>
      </c>
      <c r="F282" s="11">
        <v>0</v>
      </c>
    </row>
    <row r="283" spans="1:6">
      <c r="A283" s="8" t="s">
        <v>273</v>
      </c>
      <c r="B283" s="9">
        <v>11138.843610000002</v>
      </c>
      <c r="C283" s="9">
        <v>84.666550000000015</v>
      </c>
      <c r="D283" s="9">
        <v>0</v>
      </c>
      <c r="E283" s="9">
        <v>0</v>
      </c>
      <c r="F283" s="9">
        <v>11223.510160000002</v>
      </c>
    </row>
    <row r="284" spans="1:6">
      <c r="A284" s="10" t="s">
        <v>274</v>
      </c>
      <c r="B284" s="11">
        <v>840.36586999999986</v>
      </c>
      <c r="C284" s="11">
        <v>95.169359999999998</v>
      </c>
      <c r="D284" s="11">
        <v>0</v>
      </c>
      <c r="E284" s="11">
        <v>0</v>
      </c>
      <c r="F284" s="11">
        <v>935.53522999999984</v>
      </c>
    </row>
    <row r="285" spans="1:6">
      <c r="A285" s="10" t="s">
        <v>275</v>
      </c>
      <c r="B285" s="11">
        <v>147.87218999999999</v>
      </c>
      <c r="C285" s="11">
        <v>1.6000000000000001E-4</v>
      </c>
      <c r="D285" s="11">
        <v>0</v>
      </c>
      <c r="E285" s="11">
        <v>0</v>
      </c>
      <c r="F285" s="11">
        <v>147.87234999999998</v>
      </c>
    </row>
    <row r="286" spans="1:6">
      <c r="A286" s="10" t="s">
        <v>276</v>
      </c>
      <c r="B286" s="11">
        <v>692.49367999999993</v>
      </c>
      <c r="C286" s="11">
        <v>95.169200000000004</v>
      </c>
      <c r="D286" s="11">
        <v>0</v>
      </c>
      <c r="E286" s="11">
        <v>0</v>
      </c>
      <c r="F286" s="11">
        <v>787.66287999999997</v>
      </c>
    </row>
    <row r="287" spans="1:6">
      <c r="A287" s="10" t="s">
        <v>277</v>
      </c>
      <c r="B287" s="11">
        <v>0</v>
      </c>
      <c r="C287" s="11">
        <v>0</v>
      </c>
      <c r="D287" s="11">
        <v>0</v>
      </c>
      <c r="E287" s="11">
        <v>0</v>
      </c>
      <c r="F287" s="11">
        <v>0</v>
      </c>
    </row>
    <row r="288" spans="1:6">
      <c r="A288" s="10" t="s">
        <v>278</v>
      </c>
      <c r="B288" s="11">
        <v>0</v>
      </c>
      <c r="C288" s="11">
        <v>0</v>
      </c>
      <c r="D288" s="11">
        <v>0</v>
      </c>
      <c r="E288" s="11">
        <v>0</v>
      </c>
      <c r="F288" s="11">
        <v>0</v>
      </c>
    </row>
    <row r="289" spans="1:6">
      <c r="A289" s="10" t="s">
        <v>279</v>
      </c>
      <c r="B289" s="11">
        <v>0</v>
      </c>
      <c r="C289" s="11">
        <v>0</v>
      </c>
      <c r="D289" s="11">
        <v>0</v>
      </c>
      <c r="E289" s="11">
        <v>0</v>
      </c>
      <c r="F289" s="11">
        <v>0</v>
      </c>
    </row>
    <row r="290" spans="1:6">
      <c r="A290" s="10" t="s">
        <v>280</v>
      </c>
      <c r="B290" s="11">
        <v>0</v>
      </c>
      <c r="C290" s="11">
        <v>0</v>
      </c>
      <c r="D290" s="11">
        <v>0</v>
      </c>
      <c r="E290" s="11">
        <v>0</v>
      </c>
      <c r="F290" s="11">
        <v>0</v>
      </c>
    </row>
    <row r="291" spans="1:6">
      <c r="A291" s="10" t="s">
        <v>281</v>
      </c>
      <c r="B291" s="11">
        <v>0</v>
      </c>
      <c r="C291" s="11">
        <v>0</v>
      </c>
      <c r="D291" s="11">
        <v>0</v>
      </c>
      <c r="E291" s="11">
        <v>0</v>
      </c>
      <c r="F291" s="11">
        <v>0</v>
      </c>
    </row>
    <row r="292" spans="1:6">
      <c r="A292" s="10" t="s">
        <v>282</v>
      </c>
      <c r="B292" s="11">
        <v>2685.1615900000002</v>
      </c>
      <c r="C292" s="11">
        <v>71.329089999999994</v>
      </c>
      <c r="D292" s="11">
        <v>0</v>
      </c>
      <c r="E292" s="11">
        <v>0</v>
      </c>
      <c r="F292" s="11">
        <v>2756.4906800000003</v>
      </c>
    </row>
    <row r="293" spans="1:6">
      <c r="A293" s="10" t="s">
        <v>283</v>
      </c>
      <c r="B293" s="11">
        <v>1710.3452500000001</v>
      </c>
      <c r="C293" s="11">
        <v>71.045169999999999</v>
      </c>
      <c r="D293" s="11">
        <v>0</v>
      </c>
      <c r="E293" s="11">
        <v>0</v>
      </c>
      <c r="F293" s="11">
        <v>1781.3904200000002</v>
      </c>
    </row>
    <row r="294" spans="1:6">
      <c r="A294" s="10" t="s">
        <v>284</v>
      </c>
      <c r="B294" s="11">
        <v>1.97E-3</v>
      </c>
      <c r="C294" s="11">
        <v>0</v>
      </c>
      <c r="D294" s="11">
        <v>0</v>
      </c>
      <c r="E294" s="11">
        <v>0</v>
      </c>
      <c r="F294" s="11">
        <v>1.97E-3</v>
      </c>
    </row>
    <row r="295" spans="1:6">
      <c r="A295" s="13" t="s">
        <v>285</v>
      </c>
      <c r="B295" s="11">
        <v>0</v>
      </c>
      <c r="C295" s="11">
        <v>0</v>
      </c>
      <c r="D295" s="11">
        <v>0</v>
      </c>
      <c r="E295" s="11">
        <v>0</v>
      </c>
      <c r="F295" s="11">
        <v>0</v>
      </c>
    </row>
    <row r="296" spans="1:6">
      <c r="A296" s="13" t="s">
        <v>286</v>
      </c>
      <c r="B296" s="11">
        <v>974.81436999999994</v>
      </c>
      <c r="C296" s="11">
        <v>0.28392000000000001</v>
      </c>
      <c r="D296" s="11">
        <v>0</v>
      </c>
      <c r="E296" s="11">
        <v>0</v>
      </c>
      <c r="F296" s="11">
        <v>975.09828999999991</v>
      </c>
    </row>
    <row r="297" spans="1:6">
      <c r="A297" s="10" t="s">
        <v>287</v>
      </c>
      <c r="B297" s="11">
        <v>0</v>
      </c>
      <c r="C297" s="11">
        <v>0</v>
      </c>
      <c r="D297" s="11">
        <v>0</v>
      </c>
      <c r="E297" s="11">
        <v>0</v>
      </c>
      <c r="F297" s="11">
        <v>0</v>
      </c>
    </row>
    <row r="298" spans="1:6">
      <c r="A298" s="13" t="s">
        <v>288</v>
      </c>
      <c r="B298" s="11">
        <v>0</v>
      </c>
      <c r="C298" s="11">
        <v>0</v>
      </c>
      <c r="D298" s="11">
        <v>0</v>
      </c>
      <c r="E298" s="11">
        <v>0</v>
      </c>
      <c r="F298" s="11">
        <v>0</v>
      </c>
    </row>
    <row r="299" spans="1:6">
      <c r="A299" s="8" t="s">
        <v>289</v>
      </c>
      <c r="B299" s="9">
        <v>9294.0478900000016</v>
      </c>
      <c r="C299" s="9">
        <v>108.50682000000002</v>
      </c>
      <c r="D299" s="9">
        <v>0</v>
      </c>
      <c r="E299" s="9">
        <v>0</v>
      </c>
      <c r="F299" s="9">
        <v>9402.5547100000022</v>
      </c>
    </row>
    <row r="300" spans="1:6">
      <c r="A300" s="10" t="s">
        <v>290</v>
      </c>
      <c r="B300" s="11">
        <v>7953.3989600000004</v>
      </c>
      <c r="C300" s="11">
        <v>309.24054999999998</v>
      </c>
      <c r="D300" s="11">
        <v>0</v>
      </c>
      <c r="E300" s="11">
        <v>0</v>
      </c>
      <c r="F300" s="11">
        <v>8262.6395100000009</v>
      </c>
    </row>
    <row r="301" spans="1:6">
      <c r="A301" s="10" t="s">
        <v>291</v>
      </c>
      <c r="B301" s="11">
        <v>4794.8476700000001</v>
      </c>
      <c r="C301" s="11">
        <v>12.766459999999999</v>
      </c>
      <c r="D301" s="11">
        <v>0</v>
      </c>
      <c r="E301" s="11">
        <v>0</v>
      </c>
      <c r="F301" s="11">
        <v>4807.6141299999999</v>
      </c>
    </row>
    <row r="302" spans="1:6">
      <c r="A302" s="10" t="s">
        <v>292</v>
      </c>
      <c r="B302" s="11">
        <v>587.24594999999999</v>
      </c>
      <c r="C302" s="11">
        <v>54.636770000000006</v>
      </c>
      <c r="D302" s="11">
        <v>0</v>
      </c>
      <c r="E302" s="11">
        <v>0</v>
      </c>
      <c r="F302" s="11">
        <v>641.88271999999995</v>
      </c>
    </row>
    <row r="303" spans="1:6">
      <c r="A303" s="10" t="s">
        <v>293</v>
      </c>
      <c r="B303" s="11">
        <v>0.43</v>
      </c>
      <c r="C303" s="11">
        <v>111.93934000000002</v>
      </c>
      <c r="D303" s="11">
        <v>0</v>
      </c>
      <c r="E303" s="11">
        <v>0</v>
      </c>
      <c r="F303" s="11">
        <v>112.36934000000002</v>
      </c>
    </row>
    <row r="304" spans="1:6">
      <c r="A304" s="10" t="s">
        <v>294</v>
      </c>
      <c r="B304" s="11">
        <v>107.5826</v>
      </c>
      <c r="C304" s="11">
        <v>0</v>
      </c>
      <c r="D304" s="11">
        <v>0</v>
      </c>
      <c r="E304" s="11">
        <v>0</v>
      </c>
      <c r="F304" s="11">
        <v>107.5826</v>
      </c>
    </row>
    <row r="305" spans="1:6">
      <c r="A305" s="10" t="s">
        <v>295</v>
      </c>
      <c r="B305" s="11">
        <v>615.37113000000011</v>
      </c>
      <c r="C305" s="11">
        <v>0</v>
      </c>
      <c r="D305" s="11">
        <v>0</v>
      </c>
      <c r="E305" s="11">
        <v>0</v>
      </c>
      <c r="F305" s="11">
        <v>615.37113000000011</v>
      </c>
    </row>
    <row r="306" spans="1:6">
      <c r="A306" s="10" t="s">
        <v>296</v>
      </c>
      <c r="B306" s="11">
        <v>28.687189999999998</v>
      </c>
      <c r="C306" s="11">
        <v>0</v>
      </c>
      <c r="D306" s="11">
        <v>0</v>
      </c>
      <c r="E306" s="11">
        <v>0</v>
      </c>
      <c r="F306" s="11">
        <v>28.687189999999998</v>
      </c>
    </row>
    <row r="307" spans="1:6">
      <c r="A307" s="10" t="s">
        <v>297</v>
      </c>
      <c r="B307" s="11">
        <v>240.55899000000002</v>
      </c>
      <c r="C307" s="11">
        <v>0</v>
      </c>
      <c r="D307" s="11">
        <v>0</v>
      </c>
      <c r="E307" s="11">
        <v>0</v>
      </c>
      <c r="F307" s="11">
        <v>240.55899000000002</v>
      </c>
    </row>
    <row r="308" spans="1:6">
      <c r="A308" s="10" t="s">
        <v>298</v>
      </c>
      <c r="B308" s="11">
        <v>121.20492999999999</v>
      </c>
      <c r="C308" s="11">
        <v>0</v>
      </c>
      <c r="D308" s="11">
        <v>0</v>
      </c>
      <c r="E308" s="11">
        <v>0</v>
      </c>
      <c r="F308" s="11">
        <v>121.20492999999999</v>
      </c>
    </row>
    <row r="309" spans="1:6">
      <c r="A309" s="13" t="s">
        <v>299</v>
      </c>
      <c r="B309" s="11">
        <v>1457.4704999999999</v>
      </c>
      <c r="C309" s="11">
        <v>129.89797999999999</v>
      </c>
      <c r="D309" s="11">
        <v>0</v>
      </c>
      <c r="E309" s="11">
        <v>0</v>
      </c>
      <c r="F309" s="11">
        <v>1587.3684799999999</v>
      </c>
    </row>
    <row r="310" spans="1:6">
      <c r="A310" s="8" t="s">
        <v>300</v>
      </c>
      <c r="B310" s="9">
        <v>1340.6489300000012</v>
      </c>
      <c r="C310" s="9">
        <v>-200.73372999999998</v>
      </c>
      <c r="D310" s="9">
        <v>0</v>
      </c>
      <c r="E310" s="9">
        <v>0</v>
      </c>
      <c r="F310" s="9">
        <v>1139.9152000000013</v>
      </c>
    </row>
    <row r="311" spans="1:6">
      <c r="A311" s="13" t="s">
        <v>301</v>
      </c>
      <c r="B311" s="11">
        <v>6.216E-2</v>
      </c>
      <c r="C311" s="11">
        <v>1.0000000000000001E-5</v>
      </c>
      <c r="D311" s="11">
        <v>0</v>
      </c>
      <c r="E311" s="11">
        <v>0</v>
      </c>
      <c r="F311" s="11">
        <v>6.2170000000000003E-2</v>
      </c>
    </row>
    <row r="312" spans="1:6">
      <c r="A312" s="13" t="s">
        <v>302</v>
      </c>
      <c r="B312" s="11">
        <v>6.216E-2</v>
      </c>
      <c r="C312" s="11">
        <v>0</v>
      </c>
      <c r="D312" s="11">
        <v>0</v>
      </c>
      <c r="E312" s="11">
        <v>0</v>
      </c>
      <c r="F312" s="11">
        <v>6.216E-2</v>
      </c>
    </row>
    <row r="313" spans="1:6">
      <c r="A313" s="13" t="s">
        <v>303</v>
      </c>
      <c r="B313" s="11">
        <v>0</v>
      </c>
      <c r="C313" s="11">
        <v>1.0000000000000001E-5</v>
      </c>
      <c r="D313" s="11">
        <v>0</v>
      </c>
      <c r="E313" s="11">
        <v>0</v>
      </c>
      <c r="F313" s="11">
        <v>1.0000000000000001E-5</v>
      </c>
    </row>
    <row r="314" spans="1:6">
      <c r="A314" s="13" t="s">
        <v>304</v>
      </c>
      <c r="B314" s="11">
        <v>0</v>
      </c>
      <c r="C314" s="11">
        <v>0</v>
      </c>
      <c r="D314" s="11">
        <v>0</v>
      </c>
      <c r="E314" s="11">
        <v>0</v>
      </c>
      <c r="F314" s="11">
        <v>0</v>
      </c>
    </row>
    <row r="315" spans="1:6">
      <c r="A315" s="13" t="s">
        <v>305</v>
      </c>
      <c r="B315" s="11">
        <v>0</v>
      </c>
      <c r="C315" s="11">
        <v>0</v>
      </c>
      <c r="D315" s="11">
        <v>0</v>
      </c>
      <c r="E315" s="11">
        <v>0</v>
      </c>
      <c r="F315" s="11">
        <v>0</v>
      </c>
    </row>
    <row r="316" spans="1:6">
      <c r="A316" s="13" t="s">
        <v>306</v>
      </c>
      <c r="B316" s="11">
        <v>0</v>
      </c>
      <c r="C316" s="11">
        <v>0</v>
      </c>
      <c r="D316" s="11">
        <v>0</v>
      </c>
      <c r="E316" s="11">
        <v>0</v>
      </c>
      <c r="F316" s="11">
        <v>0</v>
      </c>
    </row>
    <row r="317" spans="1:6">
      <c r="A317" s="8" t="s">
        <v>307</v>
      </c>
      <c r="B317" s="9">
        <v>1340.7110900000011</v>
      </c>
      <c r="C317" s="9">
        <v>-200.73371999999998</v>
      </c>
      <c r="D317" s="9">
        <v>0</v>
      </c>
      <c r="E317" s="9">
        <v>0</v>
      </c>
      <c r="F317" s="9">
        <v>1139.9773700000012</v>
      </c>
    </row>
    <row r="318" spans="1:6">
      <c r="A318" s="13" t="s">
        <v>308</v>
      </c>
      <c r="B318" s="11">
        <v>0</v>
      </c>
      <c r="C318" s="11">
        <v>0</v>
      </c>
      <c r="D318" s="11">
        <v>0</v>
      </c>
      <c r="E318" s="11">
        <v>0</v>
      </c>
      <c r="F318" s="11">
        <v>0</v>
      </c>
    </row>
    <row r="319" spans="1:6">
      <c r="A319" s="8" t="s">
        <v>309</v>
      </c>
      <c r="B319" s="9">
        <v>1340.7110900000011</v>
      </c>
      <c r="C319" s="9">
        <v>-200.73371999999998</v>
      </c>
      <c r="D319" s="9">
        <v>0</v>
      </c>
      <c r="E319" s="9">
        <v>0</v>
      </c>
      <c r="F319" s="9">
        <v>1139.9773700000012</v>
      </c>
    </row>
    <row r="320" spans="1:6">
      <c r="A320" s="13" t="s">
        <v>310</v>
      </c>
      <c r="B320" s="11">
        <v>16.826370000000001</v>
      </c>
      <c r="C320" s="11">
        <v>0.20144000000000001</v>
      </c>
      <c r="D320" s="11">
        <v>0</v>
      </c>
      <c r="E320" s="11">
        <v>0</v>
      </c>
      <c r="F320" s="11">
        <v>17.027810000000002</v>
      </c>
    </row>
    <row r="321" spans="1:6">
      <c r="A321" s="8" t="s">
        <v>311</v>
      </c>
      <c r="B321" s="9">
        <v>1357.5374600000011</v>
      </c>
      <c r="C321" s="9">
        <v>-200.53227999999999</v>
      </c>
      <c r="D321" s="9">
        <v>0</v>
      </c>
      <c r="E321" s="9">
        <v>0</v>
      </c>
      <c r="F321" s="9">
        <v>1157.0051800000012</v>
      </c>
    </row>
    <row r="322" spans="1:6">
      <c r="A322" s="13" t="s">
        <v>312</v>
      </c>
      <c r="B322" s="11">
        <v>0</v>
      </c>
      <c r="C322" s="11">
        <v>0</v>
      </c>
      <c r="D322" s="11">
        <v>0</v>
      </c>
      <c r="E322" s="11">
        <v>0</v>
      </c>
      <c r="F322" s="11">
        <v>0</v>
      </c>
    </row>
    <row r="323" spans="1:6">
      <c r="A323" s="8" t="s">
        <v>313</v>
      </c>
      <c r="B323" s="9">
        <v>1357.5374600000011</v>
      </c>
      <c r="C323" s="9">
        <v>-200.53227999999999</v>
      </c>
      <c r="D323" s="9">
        <v>0</v>
      </c>
      <c r="E323" s="9">
        <v>0</v>
      </c>
      <c r="F323" s="9">
        <v>1157.0051800000012</v>
      </c>
    </row>
    <row r="324" spans="1:6">
      <c r="A324" s="13" t="s">
        <v>314</v>
      </c>
      <c r="B324" s="11">
        <v>50</v>
      </c>
      <c r="C324" s="11">
        <v>0</v>
      </c>
      <c r="D324" s="11">
        <v>0</v>
      </c>
      <c r="E324" s="11">
        <v>0</v>
      </c>
      <c r="F324" s="11">
        <v>50</v>
      </c>
    </row>
    <row r="325" spans="1:6">
      <c r="A325" s="8" t="s">
        <v>315</v>
      </c>
      <c r="B325" s="9">
        <v>1307.5374600000011</v>
      </c>
      <c r="C325" s="9">
        <v>-200.53227999999999</v>
      </c>
      <c r="D325" s="9">
        <v>0</v>
      </c>
      <c r="E325" s="9">
        <v>0</v>
      </c>
      <c r="F325" s="9">
        <v>1107.0051800000012</v>
      </c>
    </row>
    <row r="326" spans="1:6" ht="3.75" customHeight="1" thickBot="1">
      <c r="A326" s="18"/>
      <c r="B326" s="19"/>
      <c r="C326" s="19"/>
      <c r="D326" s="19"/>
      <c r="E326" s="19"/>
      <c r="F326" s="19"/>
    </row>
    <row r="327" spans="1:6">
      <c r="A327" s="10"/>
      <c r="B327" s="20"/>
      <c r="C327" s="20"/>
      <c r="D327" s="20"/>
      <c r="E327" s="20"/>
      <c r="F327" s="20"/>
    </row>
    <row r="328" spans="1:6">
      <c r="A328" s="21"/>
      <c r="B328" s="20"/>
      <c r="C328" s="20"/>
      <c r="D328" s="20"/>
      <c r="E328" s="20"/>
      <c r="F328" s="20"/>
    </row>
  </sheetData>
  <mergeCells count="4">
    <mergeCell ref="A1:F1"/>
    <mergeCell ref="A2:F2"/>
    <mergeCell ref="A3:F3"/>
    <mergeCell ref="A4:F4"/>
  </mergeCells>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328"/>
  <sheetViews>
    <sheetView zoomScaleNormal="100" workbookViewId="0">
      <selection activeCell="A10" sqref="A10"/>
    </sheetView>
  </sheetViews>
  <sheetFormatPr baseColWidth="10" defaultColWidth="10.7109375" defaultRowHeight="15"/>
  <cols>
    <col min="1" max="1" width="104.42578125" bestFit="1" customWidth="1"/>
    <col min="2" max="2" width="10.7109375" bestFit="1" customWidth="1"/>
    <col min="3" max="3" width="11.7109375" bestFit="1" customWidth="1"/>
    <col min="4" max="4" width="10.7109375" bestFit="1" customWidth="1"/>
    <col min="5" max="5" width="11.7109375" bestFit="1" customWidth="1"/>
    <col min="6" max="6" width="11.42578125" customWidth="1"/>
    <col min="7" max="7" width="10.7109375" bestFit="1" customWidth="1"/>
    <col min="8" max="247" width="11.42578125" customWidth="1"/>
    <col min="248" max="248" width="104.42578125" bestFit="1" customWidth="1"/>
    <col min="249" max="249" width="10.7109375" bestFit="1" customWidth="1"/>
    <col min="250" max="250" width="11.7109375" bestFit="1" customWidth="1"/>
    <col min="251" max="252" width="10.7109375" bestFit="1" customWidth="1"/>
    <col min="253" max="253" width="11.7109375" bestFit="1" customWidth="1"/>
    <col min="257" max="257" width="104.42578125" bestFit="1" customWidth="1"/>
    <col min="258" max="258" width="10.7109375" bestFit="1" customWidth="1"/>
    <col min="259" max="259" width="11.7109375" bestFit="1" customWidth="1"/>
    <col min="260" max="260" width="10.7109375" bestFit="1" customWidth="1"/>
    <col min="261" max="261" width="11.7109375" bestFit="1" customWidth="1"/>
    <col min="262" max="262" width="11.42578125" customWidth="1"/>
    <col min="263" max="263" width="10.7109375" bestFit="1" customWidth="1"/>
    <col min="264" max="503" width="11.42578125" customWidth="1"/>
    <col min="504" max="504" width="104.42578125" bestFit="1" customWidth="1"/>
    <col min="505" max="505" width="10.7109375" bestFit="1" customWidth="1"/>
    <col min="506" max="506" width="11.7109375" bestFit="1" customWidth="1"/>
    <col min="507" max="508" width="10.7109375" bestFit="1" customWidth="1"/>
    <col min="509" max="509" width="11.7109375" bestFit="1" customWidth="1"/>
    <col min="513" max="513" width="104.42578125" bestFit="1" customWidth="1"/>
    <col min="514" max="514" width="10.7109375" bestFit="1" customWidth="1"/>
    <col min="515" max="515" width="11.7109375" bestFit="1" customWidth="1"/>
    <col min="516" max="516" width="10.7109375" bestFit="1" customWidth="1"/>
    <col min="517" max="517" width="11.7109375" bestFit="1" customWidth="1"/>
    <col min="518" max="518" width="11.42578125" customWidth="1"/>
    <col min="519" max="519" width="10.7109375" bestFit="1" customWidth="1"/>
    <col min="520" max="759" width="11.42578125" customWidth="1"/>
    <col min="760" max="760" width="104.42578125" bestFit="1" customWidth="1"/>
    <col min="761" max="761" width="10.7109375" bestFit="1" customWidth="1"/>
    <col min="762" max="762" width="11.7109375" bestFit="1" customWidth="1"/>
    <col min="763" max="764" width="10.7109375" bestFit="1" customWidth="1"/>
    <col min="765" max="765" width="11.7109375" bestFit="1" customWidth="1"/>
    <col min="769" max="769" width="104.42578125" bestFit="1" customWidth="1"/>
    <col min="770" max="770" width="10.7109375" bestFit="1" customWidth="1"/>
    <col min="771" max="771" width="11.7109375" bestFit="1" customWidth="1"/>
    <col min="772" max="772" width="10.7109375" bestFit="1" customWidth="1"/>
    <col min="773" max="773" width="11.7109375" bestFit="1" customWidth="1"/>
    <col min="774" max="774" width="11.42578125" customWidth="1"/>
    <col min="775" max="775" width="10.7109375" bestFit="1" customWidth="1"/>
    <col min="776" max="1015" width="11.42578125" customWidth="1"/>
    <col min="1016" max="1016" width="104.42578125" bestFit="1" customWidth="1"/>
    <col min="1017" max="1017" width="10.7109375" bestFit="1" customWidth="1"/>
    <col min="1018" max="1018" width="11.7109375" bestFit="1" customWidth="1"/>
    <col min="1019" max="1020" width="10.7109375" bestFit="1" customWidth="1"/>
    <col min="1021" max="1021" width="11.7109375" bestFit="1" customWidth="1"/>
    <col min="1025" max="1025" width="104.42578125" bestFit="1" customWidth="1"/>
    <col min="1026" max="1026" width="10.7109375" bestFit="1" customWidth="1"/>
    <col min="1027" max="1027" width="11.7109375" bestFit="1" customWidth="1"/>
    <col min="1028" max="1028" width="10.7109375" bestFit="1" customWidth="1"/>
    <col min="1029" max="1029" width="11.7109375" bestFit="1" customWidth="1"/>
    <col min="1030" max="1030" width="11.42578125" customWidth="1"/>
    <col min="1031" max="1031" width="10.7109375" bestFit="1" customWidth="1"/>
    <col min="1032" max="1271" width="11.42578125" customWidth="1"/>
    <col min="1272" max="1272" width="104.42578125" bestFit="1" customWidth="1"/>
    <col min="1273" max="1273" width="10.7109375" bestFit="1" customWidth="1"/>
    <col min="1274" max="1274" width="11.7109375" bestFit="1" customWidth="1"/>
    <col min="1275" max="1276" width="10.7109375" bestFit="1" customWidth="1"/>
    <col min="1277" max="1277" width="11.7109375" bestFit="1" customWidth="1"/>
    <col min="1281" max="1281" width="104.42578125" bestFit="1" customWidth="1"/>
    <col min="1282" max="1282" width="10.7109375" bestFit="1" customWidth="1"/>
    <col min="1283" max="1283" width="11.7109375" bestFit="1" customWidth="1"/>
    <col min="1284" max="1284" width="10.7109375" bestFit="1" customWidth="1"/>
    <col min="1285" max="1285" width="11.7109375" bestFit="1" customWidth="1"/>
    <col min="1286" max="1286" width="11.42578125" customWidth="1"/>
    <col min="1287" max="1287" width="10.7109375" bestFit="1" customWidth="1"/>
    <col min="1288" max="1527" width="11.42578125" customWidth="1"/>
    <col min="1528" max="1528" width="104.42578125" bestFit="1" customWidth="1"/>
    <col min="1529" max="1529" width="10.7109375" bestFit="1" customWidth="1"/>
    <col min="1530" max="1530" width="11.7109375" bestFit="1" customWidth="1"/>
    <col min="1531" max="1532" width="10.7109375" bestFit="1" customWidth="1"/>
    <col min="1533" max="1533" width="11.7109375" bestFit="1" customWidth="1"/>
    <col min="1537" max="1537" width="104.42578125" bestFit="1" customWidth="1"/>
    <col min="1538" max="1538" width="10.7109375" bestFit="1" customWidth="1"/>
    <col min="1539" max="1539" width="11.7109375" bestFit="1" customWidth="1"/>
    <col min="1540" max="1540" width="10.7109375" bestFit="1" customWidth="1"/>
    <col min="1541" max="1541" width="11.7109375" bestFit="1" customWidth="1"/>
    <col min="1542" max="1542" width="11.42578125" customWidth="1"/>
    <col min="1543" max="1543" width="10.7109375" bestFit="1" customWidth="1"/>
    <col min="1544" max="1783" width="11.42578125" customWidth="1"/>
    <col min="1784" max="1784" width="104.42578125" bestFit="1" customWidth="1"/>
    <col min="1785" max="1785" width="10.7109375" bestFit="1" customWidth="1"/>
    <col min="1786" max="1786" width="11.7109375" bestFit="1" customWidth="1"/>
    <col min="1787" max="1788" width="10.7109375" bestFit="1" customWidth="1"/>
    <col min="1789" max="1789" width="11.7109375" bestFit="1" customWidth="1"/>
    <col min="1793" max="1793" width="104.42578125" bestFit="1" customWidth="1"/>
    <col min="1794" max="1794" width="10.7109375" bestFit="1" customWidth="1"/>
    <col min="1795" max="1795" width="11.7109375" bestFit="1" customWidth="1"/>
    <col min="1796" max="1796" width="10.7109375" bestFit="1" customWidth="1"/>
    <col min="1797" max="1797" width="11.7109375" bestFit="1" customWidth="1"/>
    <col min="1798" max="1798" width="11.42578125" customWidth="1"/>
    <col min="1799" max="1799" width="10.7109375" bestFit="1" customWidth="1"/>
    <col min="1800" max="2039" width="11.42578125" customWidth="1"/>
    <col min="2040" max="2040" width="104.42578125" bestFit="1" customWidth="1"/>
    <col min="2041" max="2041" width="10.7109375" bestFit="1" customWidth="1"/>
    <col min="2042" max="2042" width="11.7109375" bestFit="1" customWidth="1"/>
    <col min="2043" max="2044" width="10.7109375" bestFit="1" customWidth="1"/>
    <col min="2045" max="2045" width="11.7109375" bestFit="1" customWidth="1"/>
    <col min="2049" max="2049" width="104.42578125" bestFit="1" customWidth="1"/>
    <col min="2050" max="2050" width="10.7109375" bestFit="1" customWidth="1"/>
    <col min="2051" max="2051" width="11.7109375" bestFit="1" customWidth="1"/>
    <col min="2052" max="2052" width="10.7109375" bestFit="1" customWidth="1"/>
    <col min="2053" max="2053" width="11.7109375" bestFit="1" customWidth="1"/>
    <col min="2054" max="2054" width="11.42578125" customWidth="1"/>
    <col min="2055" max="2055" width="10.7109375" bestFit="1" customWidth="1"/>
    <col min="2056" max="2295" width="11.42578125" customWidth="1"/>
    <col min="2296" max="2296" width="104.42578125" bestFit="1" customWidth="1"/>
    <col min="2297" max="2297" width="10.7109375" bestFit="1" customWidth="1"/>
    <col min="2298" max="2298" width="11.7109375" bestFit="1" customWidth="1"/>
    <col min="2299" max="2300" width="10.7109375" bestFit="1" customWidth="1"/>
    <col min="2301" max="2301" width="11.7109375" bestFit="1" customWidth="1"/>
    <col min="2305" max="2305" width="104.42578125" bestFit="1" customWidth="1"/>
    <col min="2306" max="2306" width="10.7109375" bestFit="1" customWidth="1"/>
    <col min="2307" max="2307" width="11.7109375" bestFit="1" customWidth="1"/>
    <col min="2308" max="2308" width="10.7109375" bestFit="1" customWidth="1"/>
    <col min="2309" max="2309" width="11.7109375" bestFit="1" customWidth="1"/>
    <col min="2310" max="2310" width="11.42578125" customWidth="1"/>
    <col min="2311" max="2311" width="10.7109375" bestFit="1" customWidth="1"/>
    <col min="2312" max="2551" width="11.42578125" customWidth="1"/>
    <col min="2552" max="2552" width="104.42578125" bestFit="1" customWidth="1"/>
    <col min="2553" max="2553" width="10.7109375" bestFit="1" customWidth="1"/>
    <col min="2554" max="2554" width="11.7109375" bestFit="1" customWidth="1"/>
    <col min="2555" max="2556" width="10.7109375" bestFit="1" customWidth="1"/>
    <col min="2557" max="2557" width="11.7109375" bestFit="1" customWidth="1"/>
    <col min="2561" max="2561" width="104.42578125" bestFit="1" customWidth="1"/>
    <col min="2562" max="2562" width="10.7109375" bestFit="1" customWidth="1"/>
    <col min="2563" max="2563" width="11.7109375" bestFit="1" customWidth="1"/>
    <col min="2564" max="2564" width="10.7109375" bestFit="1" customWidth="1"/>
    <col min="2565" max="2565" width="11.7109375" bestFit="1" customWidth="1"/>
    <col min="2566" max="2566" width="11.42578125" customWidth="1"/>
    <col min="2567" max="2567" width="10.7109375" bestFit="1" customWidth="1"/>
    <col min="2568" max="2807" width="11.42578125" customWidth="1"/>
    <col min="2808" max="2808" width="104.42578125" bestFit="1" customWidth="1"/>
    <col min="2809" max="2809" width="10.7109375" bestFit="1" customWidth="1"/>
    <col min="2810" max="2810" width="11.7109375" bestFit="1" customWidth="1"/>
    <col min="2811" max="2812" width="10.7109375" bestFit="1" customWidth="1"/>
    <col min="2813" max="2813" width="11.7109375" bestFit="1" customWidth="1"/>
    <col min="2817" max="2817" width="104.42578125" bestFit="1" customWidth="1"/>
    <col min="2818" max="2818" width="10.7109375" bestFit="1" customWidth="1"/>
    <col min="2819" max="2819" width="11.7109375" bestFit="1" customWidth="1"/>
    <col min="2820" max="2820" width="10.7109375" bestFit="1" customWidth="1"/>
    <col min="2821" max="2821" width="11.7109375" bestFit="1" customWidth="1"/>
    <col min="2822" max="2822" width="11.42578125" customWidth="1"/>
    <col min="2823" max="2823" width="10.7109375" bestFit="1" customWidth="1"/>
    <col min="2824" max="3063" width="11.42578125" customWidth="1"/>
    <col min="3064" max="3064" width="104.42578125" bestFit="1" customWidth="1"/>
    <col min="3065" max="3065" width="10.7109375" bestFit="1" customWidth="1"/>
    <col min="3066" max="3066" width="11.7109375" bestFit="1" customWidth="1"/>
    <col min="3067" max="3068" width="10.7109375" bestFit="1" customWidth="1"/>
    <col min="3069" max="3069" width="11.7109375" bestFit="1" customWidth="1"/>
    <col min="3073" max="3073" width="104.42578125" bestFit="1" customWidth="1"/>
    <col min="3074" max="3074" width="10.7109375" bestFit="1" customWidth="1"/>
    <col min="3075" max="3075" width="11.7109375" bestFit="1" customWidth="1"/>
    <col min="3076" max="3076" width="10.7109375" bestFit="1" customWidth="1"/>
    <col min="3077" max="3077" width="11.7109375" bestFit="1" customWidth="1"/>
    <col min="3078" max="3078" width="11.42578125" customWidth="1"/>
    <col min="3079" max="3079" width="10.7109375" bestFit="1" customWidth="1"/>
    <col min="3080" max="3319" width="11.42578125" customWidth="1"/>
    <col min="3320" max="3320" width="104.42578125" bestFit="1" customWidth="1"/>
    <col min="3321" max="3321" width="10.7109375" bestFit="1" customWidth="1"/>
    <col min="3322" max="3322" width="11.7109375" bestFit="1" customWidth="1"/>
    <col min="3323" max="3324" width="10.7109375" bestFit="1" customWidth="1"/>
    <col min="3325" max="3325" width="11.7109375" bestFit="1" customWidth="1"/>
    <col min="3329" max="3329" width="104.42578125" bestFit="1" customWidth="1"/>
    <col min="3330" max="3330" width="10.7109375" bestFit="1" customWidth="1"/>
    <col min="3331" max="3331" width="11.7109375" bestFit="1" customWidth="1"/>
    <col min="3332" max="3332" width="10.7109375" bestFit="1" customWidth="1"/>
    <col min="3333" max="3333" width="11.7109375" bestFit="1" customWidth="1"/>
    <col min="3334" max="3334" width="11.42578125" customWidth="1"/>
    <col min="3335" max="3335" width="10.7109375" bestFit="1" customWidth="1"/>
    <col min="3336" max="3575" width="11.42578125" customWidth="1"/>
    <col min="3576" max="3576" width="104.42578125" bestFit="1" customWidth="1"/>
    <col min="3577" max="3577" width="10.7109375" bestFit="1" customWidth="1"/>
    <col min="3578" max="3578" width="11.7109375" bestFit="1" customWidth="1"/>
    <col min="3579" max="3580" width="10.7109375" bestFit="1" customWidth="1"/>
    <col min="3581" max="3581" width="11.7109375" bestFit="1" customWidth="1"/>
    <col min="3585" max="3585" width="104.42578125" bestFit="1" customWidth="1"/>
    <col min="3586" max="3586" width="10.7109375" bestFit="1" customWidth="1"/>
    <col min="3587" max="3587" width="11.7109375" bestFit="1" customWidth="1"/>
    <col min="3588" max="3588" width="10.7109375" bestFit="1" customWidth="1"/>
    <col min="3589" max="3589" width="11.7109375" bestFit="1" customWidth="1"/>
    <col min="3590" max="3590" width="11.42578125" customWidth="1"/>
    <col min="3591" max="3591" width="10.7109375" bestFit="1" customWidth="1"/>
    <col min="3592" max="3831" width="11.42578125" customWidth="1"/>
    <col min="3832" max="3832" width="104.42578125" bestFit="1" customWidth="1"/>
    <col min="3833" max="3833" width="10.7109375" bestFit="1" customWidth="1"/>
    <col min="3834" max="3834" width="11.7109375" bestFit="1" customWidth="1"/>
    <col min="3835" max="3836" width="10.7109375" bestFit="1" customWidth="1"/>
    <col min="3837" max="3837" width="11.7109375" bestFit="1" customWidth="1"/>
    <col min="3841" max="3841" width="104.42578125" bestFit="1" customWidth="1"/>
    <col min="3842" max="3842" width="10.7109375" bestFit="1" customWidth="1"/>
    <col min="3843" max="3843" width="11.7109375" bestFit="1" customWidth="1"/>
    <col min="3844" max="3844" width="10.7109375" bestFit="1" customWidth="1"/>
    <col min="3845" max="3845" width="11.7109375" bestFit="1" customWidth="1"/>
    <col min="3846" max="3846" width="11.42578125" customWidth="1"/>
    <col min="3847" max="3847" width="10.7109375" bestFit="1" customWidth="1"/>
    <col min="3848" max="4087" width="11.42578125" customWidth="1"/>
    <col min="4088" max="4088" width="104.42578125" bestFit="1" customWidth="1"/>
    <col min="4089" max="4089" width="10.7109375" bestFit="1" customWidth="1"/>
    <col min="4090" max="4090" width="11.7109375" bestFit="1" customWidth="1"/>
    <col min="4091" max="4092" width="10.7109375" bestFit="1" customWidth="1"/>
    <col min="4093" max="4093" width="11.7109375" bestFit="1" customWidth="1"/>
    <col min="4097" max="4097" width="104.42578125" bestFit="1" customWidth="1"/>
    <col min="4098" max="4098" width="10.7109375" bestFit="1" customWidth="1"/>
    <col min="4099" max="4099" width="11.7109375" bestFit="1" customWidth="1"/>
    <col min="4100" max="4100" width="10.7109375" bestFit="1" customWidth="1"/>
    <col min="4101" max="4101" width="11.7109375" bestFit="1" customWidth="1"/>
    <col min="4102" max="4102" width="11.42578125" customWidth="1"/>
    <col min="4103" max="4103" width="10.7109375" bestFit="1" customWidth="1"/>
    <col min="4104" max="4343" width="11.42578125" customWidth="1"/>
    <col min="4344" max="4344" width="104.42578125" bestFit="1" customWidth="1"/>
    <col min="4345" max="4345" width="10.7109375" bestFit="1" customWidth="1"/>
    <col min="4346" max="4346" width="11.7109375" bestFit="1" customWidth="1"/>
    <col min="4347" max="4348" width="10.7109375" bestFit="1" customWidth="1"/>
    <col min="4349" max="4349" width="11.7109375" bestFit="1" customWidth="1"/>
    <col min="4353" max="4353" width="104.42578125" bestFit="1" customWidth="1"/>
    <col min="4354" max="4354" width="10.7109375" bestFit="1" customWidth="1"/>
    <col min="4355" max="4355" width="11.7109375" bestFit="1" customWidth="1"/>
    <col min="4356" max="4356" width="10.7109375" bestFit="1" customWidth="1"/>
    <col min="4357" max="4357" width="11.7109375" bestFit="1" customWidth="1"/>
    <col min="4358" max="4358" width="11.42578125" customWidth="1"/>
    <col min="4359" max="4359" width="10.7109375" bestFit="1" customWidth="1"/>
    <col min="4360" max="4599" width="11.42578125" customWidth="1"/>
    <col min="4600" max="4600" width="104.42578125" bestFit="1" customWidth="1"/>
    <col min="4601" max="4601" width="10.7109375" bestFit="1" customWidth="1"/>
    <col min="4602" max="4602" width="11.7109375" bestFit="1" customWidth="1"/>
    <col min="4603" max="4604" width="10.7109375" bestFit="1" customWidth="1"/>
    <col min="4605" max="4605" width="11.7109375" bestFit="1" customWidth="1"/>
    <col min="4609" max="4609" width="104.42578125" bestFit="1" customWidth="1"/>
    <col min="4610" max="4610" width="10.7109375" bestFit="1" customWidth="1"/>
    <col min="4611" max="4611" width="11.7109375" bestFit="1" customWidth="1"/>
    <col min="4612" max="4612" width="10.7109375" bestFit="1" customWidth="1"/>
    <col min="4613" max="4613" width="11.7109375" bestFit="1" customWidth="1"/>
    <col min="4614" max="4614" width="11.42578125" customWidth="1"/>
    <col min="4615" max="4615" width="10.7109375" bestFit="1" customWidth="1"/>
    <col min="4616" max="4855" width="11.42578125" customWidth="1"/>
    <col min="4856" max="4856" width="104.42578125" bestFit="1" customWidth="1"/>
    <col min="4857" max="4857" width="10.7109375" bestFit="1" customWidth="1"/>
    <col min="4858" max="4858" width="11.7109375" bestFit="1" customWidth="1"/>
    <col min="4859" max="4860" width="10.7109375" bestFit="1" customWidth="1"/>
    <col min="4861" max="4861" width="11.7109375" bestFit="1" customWidth="1"/>
    <col min="4865" max="4865" width="104.42578125" bestFit="1" customWidth="1"/>
    <col min="4866" max="4866" width="10.7109375" bestFit="1" customWidth="1"/>
    <col min="4867" max="4867" width="11.7109375" bestFit="1" customWidth="1"/>
    <col min="4868" max="4868" width="10.7109375" bestFit="1" customWidth="1"/>
    <col min="4869" max="4869" width="11.7109375" bestFit="1" customWidth="1"/>
    <col min="4870" max="4870" width="11.42578125" customWidth="1"/>
    <col min="4871" max="4871" width="10.7109375" bestFit="1" customWidth="1"/>
    <col min="4872" max="5111" width="11.42578125" customWidth="1"/>
    <col min="5112" max="5112" width="104.42578125" bestFit="1" customWidth="1"/>
    <col min="5113" max="5113" width="10.7109375" bestFit="1" customWidth="1"/>
    <col min="5114" max="5114" width="11.7109375" bestFit="1" customWidth="1"/>
    <col min="5115" max="5116" width="10.7109375" bestFit="1" customWidth="1"/>
    <col min="5117" max="5117" width="11.7109375" bestFit="1" customWidth="1"/>
    <col min="5121" max="5121" width="104.42578125" bestFit="1" customWidth="1"/>
    <col min="5122" max="5122" width="10.7109375" bestFit="1" customWidth="1"/>
    <col min="5123" max="5123" width="11.7109375" bestFit="1" customWidth="1"/>
    <col min="5124" max="5124" width="10.7109375" bestFit="1" customWidth="1"/>
    <col min="5125" max="5125" width="11.7109375" bestFit="1" customWidth="1"/>
    <col min="5126" max="5126" width="11.42578125" customWidth="1"/>
    <col min="5127" max="5127" width="10.7109375" bestFit="1" customWidth="1"/>
    <col min="5128" max="5367" width="11.42578125" customWidth="1"/>
    <col min="5368" max="5368" width="104.42578125" bestFit="1" customWidth="1"/>
    <col min="5369" max="5369" width="10.7109375" bestFit="1" customWidth="1"/>
    <col min="5370" max="5370" width="11.7109375" bestFit="1" customWidth="1"/>
    <col min="5371" max="5372" width="10.7109375" bestFit="1" customWidth="1"/>
    <col min="5373" max="5373" width="11.7109375" bestFit="1" customWidth="1"/>
    <col min="5377" max="5377" width="104.42578125" bestFit="1" customWidth="1"/>
    <col min="5378" max="5378" width="10.7109375" bestFit="1" customWidth="1"/>
    <col min="5379" max="5379" width="11.7109375" bestFit="1" customWidth="1"/>
    <col min="5380" max="5380" width="10.7109375" bestFit="1" customWidth="1"/>
    <col min="5381" max="5381" width="11.7109375" bestFit="1" customWidth="1"/>
    <col min="5382" max="5382" width="11.42578125" customWidth="1"/>
    <col min="5383" max="5383" width="10.7109375" bestFit="1" customWidth="1"/>
    <col min="5384" max="5623" width="11.42578125" customWidth="1"/>
    <col min="5624" max="5624" width="104.42578125" bestFit="1" customWidth="1"/>
    <col min="5625" max="5625" width="10.7109375" bestFit="1" customWidth="1"/>
    <col min="5626" max="5626" width="11.7109375" bestFit="1" customWidth="1"/>
    <col min="5627" max="5628" width="10.7109375" bestFit="1" customWidth="1"/>
    <col min="5629" max="5629" width="11.7109375" bestFit="1" customWidth="1"/>
    <col min="5633" max="5633" width="104.42578125" bestFit="1" customWidth="1"/>
    <col min="5634" max="5634" width="10.7109375" bestFit="1" customWidth="1"/>
    <col min="5635" max="5635" width="11.7109375" bestFit="1" customWidth="1"/>
    <col min="5636" max="5636" width="10.7109375" bestFit="1" customWidth="1"/>
    <col min="5637" max="5637" width="11.7109375" bestFit="1" customWidth="1"/>
    <col min="5638" max="5638" width="11.42578125" customWidth="1"/>
    <col min="5639" max="5639" width="10.7109375" bestFit="1" customWidth="1"/>
    <col min="5640" max="5879" width="11.42578125" customWidth="1"/>
    <col min="5880" max="5880" width="104.42578125" bestFit="1" customWidth="1"/>
    <col min="5881" max="5881" width="10.7109375" bestFit="1" customWidth="1"/>
    <col min="5882" max="5882" width="11.7109375" bestFit="1" customWidth="1"/>
    <col min="5883" max="5884" width="10.7109375" bestFit="1" customWidth="1"/>
    <col min="5885" max="5885" width="11.7109375" bestFit="1" customWidth="1"/>
    <col min="5889" max="5889" width="104.42578125" bestFit="1" customWidth="1"/>
    <col min="5890" max="5890" width="10.7109375" bestFit="1" customWidth="1"/>
    <col min="5891" max="5891" width="11.7109375" bestFit="1" customWidth="1"/>
    <col min="5892" max="5892" width="10.7109375" bestFit="1" customWidth="1"/>
    <col min="5893" max="5893" width="11.7109375" bestFit="1" customWidth="1"/>
    <col min="5894" max="5894" width="11.42578125" customWidth="1"/>
    <col min="5895" max="5895" width="10.7109375" bestFit="1" customWidth="1"/>
    <col min="5896" max="6135" width="11.42578125" customWidth="1"/>
    <col min="6136" max="6136" width="104.42578125" bestFit="1" customWidth="1"/>
    <col min="6137" max="6137" width="10.7109375" bestFit="1" customWidth="1"/>
    <col min="6138" max="6138" width="11.7109375" bestFit="1" customWidth="1"/>
    <col min="6139" max="6140" width="10.7109375" bestFit="1" customWidth="1"/>
    <col min="6141" max="6141" width="11.7109375" bestFit="1" customWidth="1"/>
    <col min="6145" max="6145" width="104.42578125" bestFit="1" customWidth="1"/>
    <col min="6146" max="6146" width="10.7109375" bestFit="1" customWidth="1"/>
    <col min="6147" max="6147" width="11.7109375" bestFit="1" customWidth="1"/>
    <col min="6148" max="6148" width="10.7109375" bestFit="1" customWidth="1"/>
    <col min="6149" max="6149" width="11.7109375" bestFit="1" customWidth="1"/>
    <col min="6150" max="6150" width="11.42578125" customWidth="1"/>
    <col min="6151" max="6151" width="10.7109375" bestFit="1" customWidth="1"/>
    <col min="6152" max="6391" width="11.42578125" customWidth="1"/>
    <col min="6392" max="6392" width="104.42578125" bestFit="1" customWidth="1"/>
    <col min="6393" max="6393" width="10.7109375" bestFit="1" customWidth="1"/>
    <col min="6394" max="6394" width="11.7109375" bestFit="1" customWidth="1"/>
    <col min="6395" max="6396" width="10.7109375" bestFit="1" customWidth="1"/>
    <col min="6397" max="6397" width="11.7109375" bestFit="1" customWidth="1"/>
    <col min="6401" max="6401" width="104.42578125" bestFit="1" customWidth="1"/>
    <col min="6402" max="6402" width="10.7109375" bestFit="1" customWidth="1"/>
    <col min="6403" max="6403" width="11.7109375" bestFit="1" customWidth="1"/>
    <col min="6404" max="6404" width="10.7109375" bestFit="1" customWidth="1"/>
    <col min="6405" max="6405" width="11.7109375" bestFit="1" customWidth="1"/>
    <col min="6406" max="6406" width="11.42578125" customWidth="1"/>
    <col min="6407" max="6407" width="10.7109375" bestFit="1" customWidth="1"/>
    <col min="6408" max="6647" width="11.42578125" customWidth="1"/>
    <col min="6648" max="6648" width="104.42578125" bestFit="1" customWidth="1"/>
    <col min="6649" max="6649" width="10.7109375" bestFit="1" customWidth="1"/>
    <col min="6650" max="6650" width="11.7109375" bestFit="1" customWidth="1"/>
    <col min="6651" max="6652" width="10.7109375" bestFit="1" customWidth="1"/>
    <col min="6653" max="6653" width="11.7109375" bestFit="1" customWidth="1"/>
    <col min="6657" max="6657" width="104.42578125" bestFit="1" customWidth="1"/>
    <col min="6658" max="6658" width="10.7109375" bestFit="1" customWidth="1"/>
    <col min="6659" max="6659" width="11.7109375" bestFit="1" customWidth="1"/>
    <col min="6660" max="6660" width="10.7109375" bestFit="1" customWidth="1"/>
    <col min="6661" max="6661" width="11.7109375" bestFit="1" customWidth="1"/>
    <col min="6662" max="6662" width="11.42578125" customWidth="1"/>
    <col min="6663" max="6663" width="10.7109375" bestFit="1" customWidth="1"/>
    <col min="6664" max="6903" width="11.42578125" customWidth="1"/>
    <col min="6904" max="6904" width="104.42578125" bestFit="1" customWidth="1"/>
    <col min="6905" max="6905" width="10.7109375" bestFit="1" customWidth="1"/>
    <col min="6906" max="6906" width="11.7109375" bestFit="1" customWidth="1"/>
    <col min="6907" max="6908" width="10.7109375" bestFit="1" customWidth="1"/>
    <col min="6909" max="6909" width="11.7109375" bestFit="1" customWidth="1"/>
    <col min="6913" max="6913" width="104.42578125" bestFit="1" customWidth="1"/>
    <col min="6914" max="6914" width="10.7109375" bestFit="1" customWidth="1"/>
    <col min="6915" max="6915" width="11.7109375" bestFit="1" customWidth="1"/>
    <col min="6916" max="6916" width="10.7109375" bestFit="1" customWidth="1"/>
    <col min="6917" max="6917" width="11.7109375" bestFit="1" customWidth="1"/>
    <col min="6918" max="6918" width="11.42578125" customWidth="1"/>
    <col min="6919" max="6919" width="10.7109375" bestFit="1" customWidth="1"/>
    <col min="6920" max="7159" width="11.42578125" customWidth="1"/>
    <col min="7160" max="7160" width="104.42578125" bestFit="1" customWidth="1"/>
    <col min="7161" max="7161" width="10.7109375" bestFit="1" customWidth="1"/>
    <col min="7162" max="7162" width="11.7109375" bestFit="1" customWidth="1"/>
    <col min="7163" max="7164" width="10.7109375" bestFit="1" customWidth="1"/>
    <col min="7165" max="7165" width="11.7109375" bestFit="1" customWidth="1"/>
    <col min="7169" max="7169" width="104.42578125" bestFit="1" customWidth="1"/>
    <col min="7170" max="7170" width="10.7109375" bestFit="1" customWidth="1"/>
    <col min="7171" max="7171" width="11.7109375" bestFit="1" customWidth="1"/>
    <col min="7172" max="7172" width="10.7109375" bestFit="1" customWidth="1"/>
    <col min="7173" max="7173" width="11.7109375" bestFit="1" customWidth="1"/>
    <col min="7174" max="7174" width="11.42578125" customWidth="1"/>
    <col min="7175" max="7175" width="10.7109375" bestFit="1" customWidth="1"/>
    <col min="7176" max="7415" width="11.42578125" customWidth="1"/>
    <col min="7416" max="7416" width="104.42578125" bestFit="1" customWidth="1"/>
    <col min="7417" max="7417" width="10.7109375" bestFit="1" customWidth="1"/>
    <col min="7418" max="7418" width="11.7109375" bestFit="1" customWidth="1"/>
    <col min="7419" max="7420" width="10.7109375" bestFit="1" customWidth="1"/>
    <col min="7421" max="7421" width="11.7109375" bestFit="1" customWidth="1"/>
    <col min="7425" max="7425" width="104.42578125" bestFit="1" customWidth="1"/>
    <col min="7426" max="7426" width="10.7109375" bestFit="1" customWidth="1"/>
    <col min="7427" max="7427" width="11.7109375" bestFit="1" customWidth="1"/>
    <col min="7428" max="7428" width="10.7109375" bestFit="1" customWidth="1"/>
    <col min="7429" max="7429" width="11.7109375" bestFit="1" customWidth="1"/>
    <col min="7430" max="7430" width="11.42578125" customWidth="1"/>
    <col min="7431" max="7431" width="10.7109375" bestFit="1" customWidth="1"/>
    <col min="7432" max="7671" width="11.42578125" customWidth="1"/>
    <col min="7672" max="7672" width="104.42578125" bestFit="1" customWidth="1"/>
    <col min="7673" max="7673" width="10.7109375" bestFit="1" customWidth="1"/>
    <col min="7674" max="7674" width="11.7109375" bestFit="1" customWidth="1"/>
    <col min="7675" max="7676" width="10.7109375" bestFit="1" customWidth="1"/>
    <col min="7677" max="7677" width="11.7109375" bestFit="1" customWidth="1"/>
    <col min="7681" max="7681" width="104.42578125" bestFit="1" customWidth="1"/>
    <col min="7682" max="7682" width="10.7109375" bestFit="1" customWidth="1"/>
    <col min="7683" max="7683" width="11.7109375" bestFit="1" customWidth="1"/>
    <col min="7684" max="7684" width="10.7109375" bestFit="1" customWidth="1"/>
    <col min="7685" max="7685" width="11.7109375" bestFit="1" customWidth="1"/>
    <col min="7686" max="7686" width="11.42578125" customWidth="1"/>
    <col min="7687" max="7687" width="10.7109375" bestFit="1" customWidth="1"/>
    <col min="7688" max="7927" width="11.42578125" customWidth="1"/>
    <col min="7928" max="7928" width="104.42578125" bestFit="1" customWidth="1"/>
    <col min="7929" max="7929" width="10.7109375" bestFit="1" customWidth="1"/>
    <col min="7930" max="7930" width="11.7109375" bestFit="1" customWidth="1"/>
    <col min="7931" max="7932" width="10.7109375" bestFit="1" customWidth="1"/>
    <col min="7933" max="7933" width="11.7109375" bestFit="1" customWidth="1"/>
    <col min="7937" max="7937" width="104.42578125" bestFit="1" customWidth="1"/>
    <col min="7938" max="7938" width="10.7109375" bestFit="1" customWidth="1"/>
    <col min="7939" max="7939" width="11.7109375" bestFit="1" customWidth="1"/>
    <col min="7940" max="7940" width="10.7109375" bestFit="1" customWidth="1"/>
    <col min="7941" max="7941" width="11.7109375" bestFit="1" customWidth="1"/>
    <col min="7942" max="7942" width="11.42578125" customWidth="1"/>
    <col min="7943" max="7943" width="10.7109375" bestFit="1" customWidth="1"/>
    <col min="7944" max="8183" width="11.42578125" customWidth="1"/>
    <col min="8184" max="8184" width="104.42578125" bestFit="1" customWidth="1"/>
    <col min="8185" max="8185" width="10.7109375" bestFit="1" customWidth="1"/>
    <col min="8186" max="8186" width="11.7109375" bestFit="1" customWidth="1"/>
    <col min="8187" max="8188" width="10.7109375" bestFit="1" customWidth="1"/>
    <col min="8189" max="8189" width="11.7109375" bestFit="1" customWidth="1"/>
    <col min="8193" max="8193" width="104.42578125" bestFit="1" customWidth="1"/>
    <col min="8194" max="8194" width="10.7109375" bestFit="1" customWidth="1"/>
    <col min="8195" max="8195" width="11.7109375" bestFit="1" customWidth="1"/>
    <col min="8196" max="8196" width="10.7109375" bestFit="1" customWidth="1"/>
    <col min="8197" max="8197" width="11.7109375" bestFit="1" customWidth="1"/>
    <col min="8198" max="8198" width="11.42578125" customWidth="1"/>
    <col min="8199" max="8199" width="10.7109375" bestFit="1" customWidth="1"/>
    <col min="8200" max="8439" width="11.42578125" customWidth="1"/>
    <col min="8440" max="8440" width="104.42578125" bestFit="1" customWidth="1"/>
    <col min="8441" max="8441" width="10.7109375" bestFit="1" customWidth="1"/>
    <col min="8442" max="8442" width="11.7109375" bestFit="1" customWidth="1"/>
    <col min="8443" max="8444" width="10.7109375" bestFit="1" customWidth="1"/>
    <col min="8445" max="8445" width="11.7109375" bestFit="1" customWidth="1"/>
    <col min="8449" max="8449" width="104.42578125" bestFit="1" customWidth="1"/>
    <col min="8450" max="8450" width="10.7109375" bestFit="1" customWidth="1"/>
    <col min="8451" max="8451" width="11.7109375" bestFit="1" customWidth="1"/>
    <col min="8452" max="8452" width="10.7109375" bestFit="1" customWidth="1"/>
    <col min="8453" max="8453" width="11.7109375" bestFit="1" customWidth="1"/>
    <col min="8454" max="8454" width="11.42578125" customWidth="1"/>
    <col min="8455" max="8455" width="10.7109375" bestFit="1" customWidth="1"/>
    <col min="8456" max="8695" width="11.42578125" customWidth="1"/>
    <col min="8696" max="8696" width="104.42578125" bestFit="1" customWidth="1"/>
    <col min="8697" max="8697" width="10.7109375" bestFit="1" customWidth="1"/>
    <col min="8698" max="8698" width="11.7109375" bestFit="1" customWidth="1"/>
    <col min="8699" max="8700" width="10.7109375" bestFit="1" customWidth="1"/>
    <col min="8701" max="8701" width="11.7109375" bestFit="1" customWidth="1"/>
    <col min="8705" max="8705" width="104.42578125" bestFit="1" customWidth="1"/>
    <col min="8706" max="8706" width="10.7109375" bestFit="1" customWidth="1"/>
    <col min="8707" max="8707" width="11.7109375" bestFit="1" customWidth="1"/>
    <col min="8708" max="8708" width="10.7109375" bestFit="1" customWidth="1"/>
    <col min="8709" max="8709" width="11.7109375" bestFit="1" customWidth="1"/>
    <col min="8710" max="8710" width="11.42578125" customWidth="1"/>
    <col min="8711" max="8711" width="10.7109375" bestFit="1" customWidth="1"/>
    <col min="8712" max="8951" width="11.42578125" customWidth="1"/>
    <col min="8952" max="8952" width="104.42578125" bestFit="1" customWidth="1"/>
    <col min="8953" max="8953" width="10.7109375" bestFit="1" customWidth="1"/>
    <col min="8954" max="8954" width="11.7109375" bestFit="1" customWidth="1"/>
    <col min="8955" max="8956" width="10.7109375" bestFit="1" customWidth="1"/>
    <col min="8957" max="8957" width="11.7109375" bestFit="1" customWidth="1"/>
    <col min="8961" max="8961" width="104.42578125" bestFit="1" customWidth="1"/>
    <col min="8962" max="8962" width="10.7109375" bestFit="1" customWidth="1"/>
    <col min="8963" max="8963" width="11.7109375" bestFit="1" customWidth="1"/>
    <col min="8964" max="8964" width="10.7109375" bestFit="1" customWidth="1"/>
    <col min="8965" max="8965" width="11.7109375" bestFit="1" customWidth="1"/>
    <col min="8966" max="8966" width="11.42578125" customWidth="1"/>
    <col min="8967" max="8967" width="10.7109375" bestFit="1" customWidth="1"/>
    <col min="8968" max="9207" width="11.42578125" customWidth="1"/>
    <col min="9208" max="9208" width="104.42578125" bestFit="1" customWidth="1"/>
    <col min="9209" max="9209" width="10.7109375" bestFit="1" customWidth="1"/>
    <col min="9210" max="9210" width="11.7109375" bestFit="1" customWidth="1"/>
    <col min="9211" max="9212" width="10.7109375" bestFit="1" customWidth="1"/>
    <col min="9213" max="9213" width="11.7109375" bestFit="1" customWidth="1"/>
    <col min="9217" max="9217" width="104.42578125" bestFit="1" customWidth="1"/>
    <col min="9218" max="9218" width="10.7109375" bestFit="1" customWidth="1"/>
    <col min="9219" max="9219" width="11.7109375" bestFit="1" customWidth="1"/>
    <col min="9220" max="9220" width="10.7109375" bestFit="1" customWidth="1"/>
    <col min="9221" max="9221" width="11.7109375" bestFit="1" customWidth="1"/>
    <col min="9222" max="9222" width="11.42578125" customWidth="1"/>
    <col min="9223" max="9223" width="10.7109375" bestFit="1" customWidth="1"/>
    <col min="9224" max="9463" width="11.42578125" customWidth="1"/>
    <col min="9464" max="9464" width="104.42578125" bestFit="1" customWidth="1"/>
    <col min="9465" max="9465" width="10.7109375" bestFit="1" customWidth="1"/>
    <col min="9466" max="9466" width="11.7109375" bestFit="1" customWidth="1"/>
    <col min="9467" max="9468" width="10.7109375" bestFit="1" customWidth="1"/>
    <col min="9469" max="9469" width="11.7109375" bestFit="1" customWidth="1"/>
    <col min="9473" max="9473" width="104.42578125" bestFit="1" customWidth="1"/>
    <col min="9474" max="9474" width="10.7109375" bestFit="1" customWidth="1"/>
    <col min="9475" max="9475" width="11.7109375" bestFit="1" customWidth="1"/>
    <col min="9476" max="9476" width="10.7109375" bestFit="1" customWidth="1"/>
    <col min="9477" max="9477" width="11.7109375" bestFit="1" customWidth="1"/>
    <col min="9478" max="9478" width="11.42578125" customWidth="1"/>
    <col min="9479" max="9479" width="10.7109375" bestFit="1" customWidth="1"/>
    <col min="9480" max="9719" width="11.42578125" customWidth="1"/>
    <col min="9720" max="9720" width="104.42578125" bestFit="1" customWidth="1"/>
    <col min="9721" max="9721" width="10.7109375" bestFit="1" customWidth="1"/>
    <col min="9722" max="9722" width="11.7109375" bestFit="1" customWidth="1"/>
    <col min="9723" max="9724" width="10.7109375" bestFit="1" customWidth="1"/>
    <col min="9725" max="9725" width="11.7109375" bestFit="1" customWidth="1"/>
    <col min="9729" max="9729" width="104.42578125" bestFit="1" customWidth="1"/>
    <col min="9730" max="9730" width="10.7109375" bestFit="1" customWidth="1"/>
    <col min="9731" max="9731" width="11.7109375" bestFit="1" customWidth="1"/>
    <col min="9732" max="9732" width="10.7109375" bestFit="1" customWidth="1"/>
    <col min="9733" max="9733" width="11.7109375" bestFit="1" customWidth="1"/>
    <col min="9734" max="9734" width="11.42578125" customWidth="1"/>
    <col min="9735" max="9735" width="10.7109375" bestFit="1" customWidth="1"/>
    <col min="9736" max="9975" width="11.42578125" customWidth="1"/>
    <col min="9976" max="9976" width="104.42578125" bestFit="1" customWidth="1"/>
    <col min="9977" max="9977" width="10.7109375" bestFit="1" customWidth="1"/>
    <col min="9978" max="9978" width="11.7109375" bestFit="1" customWidth="1"/>
    <col min="9979" max="9980" width="10.7109375" bestFit="1" customWidth="1"/>
    <col min="9981" max="9981" width="11.7109375" bestFit="1" customWidth="1"/>
    <col min="9985" max="9985" width="104.42578125" bestFit="1" customWidth="1"/>
    <col min="9986" max="9986" width="10.7109375" bestFit="1" customWidth="1"/>
    <col min="9987" max="9987" width="11.7109375" bestFit="1" customWidth="1"/>
    <col min="9988" max="9988" width="10.7109375" bestFit="1" customWidth="1"/>
    <col min="9989" max="9989" width="11.7109375" bestFit="1" customWidth="1"/>
    <col min="9990" max="9990" width="11.42578125" customWidth="1"/>
    <col min="9991" max="9991" width="10.7109375" bestFit="1" customWidth="1"/>
    <col min="9992" max="10231" width="11.42578125" customWidth="1"/>
    <col min="10232" max="10232" width="104.42578125" bestFit="1" customWidth="1"/>
    <col min="10233" max="10233" width="10.7109375" bestFit="1" customWidth="1"/>
    <col min="10234" max="10234" width="11.7109375" bestFit="1" customWidth="1"/>
    <col min="10235" max="10236" width="10.7109375" bestFit="1" customWidth="1"/>
    <col min="10237" max="10237" width="11.7109375" bestFit="1" customWidth="1"/>
    <col min="10241" max="10241" width="104.42578125" bestFit="1" customWidth="1"/>
    <col min="10242" max="10242" width="10.7109375" bestFit="1" customWidth="1"/>
    <col min="10243" max="10243" width="11.7109375" bestFit="1" customWidth="1"/>
    <col min="10244" max="10244" width="10.7109375" bestFit="1" customWidth="1"/>
    <col min="10245" max="10245" width="11.7109375" bestFit="1" customWidth="1"/>
    <col min="10246" max="10246" width="11.42578125" customWidth="1"/>
    <col min="10247" max="10247" width="10.7109375" bestFit="1" customWidth="1"/>
    <col min="10248" max="10487" width="11.42578125" customWidth="1"/>
    <col min="10488" max="10488" width="104.42578125" bestFit="1" customWidth="1"/>
    <col min="10489" max="10489" width="10.7109375" bestFit="1" customWidth="1"/>
    <col min="10490" max="10490" width="11.7109375" bestFit="1" customWidth="1"/>
    <col min="10491" max="10492" width="10.7109375" bestFit="1" customWidth="1"/>
    <col min="10493" max="10493" width="11.7109375" bestFit="1" customWidth="1"/>
    <col min="10497" max="10497" width="104.42578125" bestFit="1" customWidth="1"/>
    <col min="10498" max="10498" width="10.7109375" bestFit="1" customWidth="1"/>
    <col min="10499" max="10499" width="11.7109375" bestFit="1" customWidth="1"/>
    <col min="10500" max="10500" width="10.7109375" bestFit="1" customWidth="1"/>
    <col min="10501" max="10501" width="11.7109375" bestFit="1" customWidth="1"/>
    <col min="10502" max="10502" width="11.42578125" customWidth="1"/>
    <col min="10503" max="10503" width="10.7109375" bestFit="1" customWidth="1"/>
    <col min="10504" max="10743" width="11.42578125" customWidth="1"/>
    <col min="10744" max="10744" width="104.42578125" bestFit="1" customWidth="1"/>
    <col min="10745" max="10745" width="10.7109375" bestFit="1" customWidth="1"/>
    <col min="10746" max="10746" width="11.7109375" bestFit="1" customWidth="1"/>
    <col min="10747" max="10748" width="10.7109375" bestFit="1" customWidth="1"/>
    <col min="10749" max="10749" width="11.7109375" bestFit="1" customWidth="1"/>
    <col min="10753" max="10753" width="104.42578125" bestFit="1" customWidth="1"/>
    <col min="10754" max="10754" width="10.7109375" bestFit="1" customWidth="1"/>
    <col min="10755" max="10755" width="11.7109375" bestFit="1" customWidth="1"/>
    <col min="10756" max="10756" width="10.7109375" bestFit="1" customWidth="1"/>
    <col min="10757" max="10757" width="11.7109375" bestFit="1" customWidth="1"/>
    <col min="10758" max="10758" width="11.42578125" customWidth="1"/>
    <col min="10759" max="10759" width="10.7109375" bestFit="1" customWidth="1"/>
    <col min="10760" max="10999" width="11.42578125" customWidth="1"/>
    <col min="11000" max="11000" width="104.42578125" bestFit="1" customWidth="1"/>
    <col min="11001" max="11001" width="10.7109375" bestFit="1" customWidth="1"/>
    <col min="11002" max="11002" width="11.7109375" bestFit="1" customWidth="1"/>
    <col min="11003" max="11004" width="10.7109375" bestFit="1" customWidth="1"/>
    <col min="11005" max="11005" width="11.7109375" bestFit="1" customWidth="1"/>
    <col min="11009" max="11009" width="104.42578125" bestFit="1" customWidth="1"/>
    <col min="11010" max="11010" width="10.7109375" bestFit="1" customWidth="1"/>
    <col min="11011" max="11011" width="11.7109375" bestFit="1" customWidth="1"/>
    <col min="11012" max="11012" width="10.7109375" bestFit="1" customWidth="1"/>
    <col min="11013" max="11013" width="11.7109375" bestFit="1" customWidth="1"/>
    <col min="11014" max="11014" width="11.42578125" customWidth="1"/>
    <col min="11015" max="11015" width="10.7109375" bestFit="1" customWidth="1"/>
    <col min="11016" max="11255" width="11.42578125" customWidth="1"/>
    <col min="11256" max="11256" width="104.42578125" bestFit="1" customWidth="1"/>
    <col min="11257" max="11257" width="10.7109375" bestFit="1" customWidth="1"/>
    <col min="11258" max="11258" width="11.7109375" bestFit="1" customWidth="1"/>
    <col min="11259" max="11260" width="10.7109375" bestFit="1" customWidth="1"/>
    <col min="11261" max="11261" width="11.7109375" bestFit="1" customWidth="1"/>
    <col min="11265" max="11265" width="104.42578125" bestFit="1" customWidth="1"/>
    <col min="11266" max="11266" width="10.7109375" bestFit="1" customWidth="1"/>
    <col min="11267" max="11267" width="11.7109375" bestFit="1" customWidth="1"/>
    <col min="11268" max="11268" width="10.7109375" bestFit="1" customWidth="1"/>
    <col min="11269" max="11269" width="11.7109375" bestFit="1" customWidth="1"/>
    <col min="11270" max="11270" width="11.42578125" customWidth="1"/>
    <col min="11271" max="11271" width="10.7109375" bestFit="1" customWidth="1"/>
    <col min="11272" max="11511" width="11.42578125" customWidth="1"/>
    <col min="11512" max="11512" width="104.42578125" bestFit="1" customWidth="1"/>
    <col min="11513" max="11513" width="10.7109375" bestFit="1" customWidth="1"/>
    <col min="11514" max="11514" width="11.7109375" bestFit="1" customWidth="1"/>
    <col min="11515" max="11516" width="10.7109375" bestFit="1" customWidth="1"/>
    <col min="11517" max="11517" width="11.7109375" bestFit="1" customWidth="1"/>
    <col min="11521" max="11521" width="104.42578125" bestFit="1" customWidth="1"/>
    <col min="11522" max="11522" width="10.7109375" bestFit="1" customWidth="1"/>
    <col min="11523" max="11523" width="11.7109375" bestFit="1" customWidth="1"/>
    <col min="11524" max="11524" width="10.7109375" bestFit="1" customWidth="1"/>
    <col min="11525" max="11525" width="11.7109375" bestFit="1" customWidth="1"/>
    <col min="11526" max="11526" width="11.42578125" customWidth="1"/>
    <col min="11527" max="11527" width="10.7109375" bestFit="1" customWidth="1"/>
    <col min="11528" max="11767" width="11.42578125" customWidth="1"/>
    <col min="11768" max="11768" width="104.42578125" bestFit="1" customWidth="1"/>
    <col min="11769" max="11769" width="10.7109375" bestFit="1" customWidth="1"/>
    <col min="11770" max="11770" width="11.7109375" bestFit="1" customWidth="1"/>
    <col min="11771" max="11772" width="10.7109375" bestFit="1" customWidth="1"/>
    <col min="11773" max="11773" width="11.7109375" bestFit="1" customWidth="1"/>
    <col min="11777" max="11777" width="104.42578125" bestFit="1" customWidth="1"/>
    <col min="11778" max="11778" width="10.7109375" bestFit="1" customWidth="1"/>
    <col min="11779" max="11779" width="11.7109375" bestFit="1" customWidth="1"/>
    <col min="11780" max="11780" width="10.7109375" bestFit="1" customWidth="1"/>
    <col min="11781" max="11781" width="11.7109375" bestFit="1" customWidth="1"/>
    <col min="11782" max="11782" width="11.42578125" customWidth="1"/>
    <col min="11783" max="11783" width="10.7109375" bestFit="1" customWidth="1"/>
    <col min="11784" max="12023" width="11.42578125" customWidth="1"/>
    <col min="12024" max="12024" width="104.42578125" bestFit="1" customWidth="1"/>
    <col min="12025" max="12025" width="10.7109375" bestFit="1" customWidth="1"/>
    <col min="12026" max="12026" width="11.7109375" bestFit="1" customWidth="1"/>
    <col min="12027" max="12028" width="10.7109375" bestFit="1" customWidth="1"/>
    <col min="12029" max="12029" width="11.7109375" bestFit="1" customWidth="1"/>
    <col min="12033" max="12033" width="104.42578125" bestFit="1" customWidth="1"/>
    <col min="12034" max="12034" width="10.7109375" bestFit="1" customWidth="1"/>
    <col min="12035" max="12035" width="11.7109375" bestFit="1" customWidth="1"/>
    <col min="12036" max="12036" width="10.7109375" bestFit="1" customWidth="1"/>
    <col min="12037" max="12037" width="11.7109375" bestFit="1" customWidth="1"/>
    <col min="12038" max="12038" width="11.42578125" customWidth="1"/>
    <col min="12039" max="12039" width="10.7109375" bestFit="1" customWidth="1"/>
    <col min="12040" max="12279" width="11.42578125" customWidth="1"/>
    <col min="12280" max="12280" width="104.42578125" bestFit="1" customWidth="1"/>
    <col min="12281" max="12281" width="10.7109375" bestFit="1" customWidth="1"/>
    <col min="12282" max="12282" width="11.7109375" bestFit="1" customWidth="1"/>
    <col min="12283" max="12284" width="10.7109375" bestFit="1" customWidth="1"/>
    <col min="12285" max="12285" width="11.7109375" bestFit="1" customWidth="1"/>
    <col min="12289" max="12289" width="104.42578125" bestFit="1" customWidth="1"/>
    <col min="12290" max="12290" width="10.7109375" bestFit="1" customWidth="1"/>
    <col min="12291" max="12291" width="11.7109375" bestFit="1" customWidth="1"/>
    <col min="12292" max="12292" width="10.7109375" bestFit="1" customWidth="1"/>
    <col min="12293" max="12293" width="11.7109375" bestFit="1" customWidth="1"/>
    <col min="12294" max="12294" width="11.42578125" customWidth="1"/>
    <col min="12295" max="12295" width="10.7109375" bestFit="1" customWidth="1"/>
    <col min="12296" max="12535" width="11.42578125" customWidth="1"/>
    <col min="12536" max="12536" width="104.42578125" bestFit="1" customWidth="1"/>
    <col min="12537" max="12537" width="10.7109375" bestFit="1" customWidth="1"/>
    <col min="12538" max="12538" width="11.7109375" bestFit="1" customWidth="1"/>
    <col min="12539" max="12540" width="10.7109375" bestFit="1" customWidth="1"/>
    <col min="12541" max="12541" width="11.7109375" bestFit="1" customWidth="1"/>
    <col min="12545" max="12545" width="104.42578125" bestFit="1" customWidth="1"/>
    <col min="12546" max="12546" width="10.7109375" bestFit="1" customWidth="1"/>
    <col min="12547" max="12547" width="11.7109375" bestFit="1" customWidth="1"/>
    <col min="12548" max="12548" width="10.7109375" bestFit="1" customWidth="1"/>
    <col min="12549" max="12549" width="11.7109375" bestFit="1" customWidth="1"/>
    <col min="12550" max="12550" width="11.42578125" customWidth="1"/>
    <col min="12551" max="12551" width="10.7109375" bestFit="1" customWidth="1"/>
    <col min="12552" max="12791" width="11.42578125" customWidth="1"/>
    <col min="12792" max="12792" width="104.42578125" bestFit="1" customWidth="1"/>
    <col min="12793" max="12793" width="10.7109375" bestFit="1" customWidth="1"/>
    <col min="12794" max="12794" width="11.7109375" bestFit="1" customWidth="1"/>
    <col min="12795" max="12796" width="10.7109375" bestFit="1" customWidth="1"/>
    <col min="12797" max="12797" width="11.7109375" bestFit="1" customWidth="1"/>
    <col min="12801" max="12801" width="104.42578125" bestFit="1" customWidth="1"/>
    <col min="12802" max="12802" width="10.7109375" bestFit="1" customWidth="1"/>
    <col min="12803" max="12803" width="11.7109375" bestFit="1" customWidth="1"/>
    <col min="12804" max="12804" width="10.7109375" bestFit="1" customWidth="1"/>
    <col min="12805" max="12805" width="11.7109375" bestFit="1" customWidth="1"/>
    <col min="12806" max="12806" width="11.42578125" customWidth="1"/>
    <col min="12807" max="12807" width="10.7109375" bestFit="1" customWidth="1"/>
    <col min="12808" max="13047" width="11.42578125" customWidth="1"/>
    <col min="13048" max="13048" width="104.42578125" bestFit="1" customWidth="1"/>
    <col min="13049" max="13049" width="10.7109375" bestFit="1" customWidth="1"/>
    <col min="13050" max="13050" width="11.7109375" bestFit="1" customWidth="1"/>
    <col min="13051" max="13052" width="10.7109375" bestFit="1" customWidth="1"/>
    <col min="13053" max="13053" width="11.7109375" bestFit="1" customWidth="1"/>
    <col min="13057" max="13057" width="104.42578125" bestFit="1" customWidth="1"/>
    <col min="13058" max="13058" width="10.7109375" bestFit="1" customWidth="1"/>
    <col min="13059" max="13059" width="11.7109375" bestFit="1" customWidth="1"/>
    <col min="13060" max="13060" width="10.7109375" bestFit="1" customWidth="1"/>
    <col min="13061" max="13061" width="11.7109375" bestFit="1" customWidth="1"/>
    <col min="13062" max="13062" width="11.42578125" customWidth="1"/>
    <col min="13063" max="13063" width="10.7109375" bestFit="1" customWidth="1"/>
    <col min="13064" max="13303" width="11.42578125" customWidth="1"/>
    <col min="13304" max="13304" width="104.42578125" bestFit="1" customWidth="1"/>
    <col min="13305" max="13305" width="10.7109375" bestFit="1" customWidth="1"/>
    <col min="13306" max="13306" width="11.7109375" bestFit="1" customWidth="1"/>
    <col min="13307" max="13308" width="10.7109375" bestFit="1" customWidth="1"/>
    <col min="13309" max="13309" width="11.7109375" bestFit="1" customWidth="1"/>
    <col min="13313" max="13313" width="104.42578125" bestFit="1" customWidth="1"/>
    <col min="13314" max="13314" width="10.7109375" bestFit="1" customWidth="1"/>
    <col min="13315" max="13315" width="11.7109375" bestFit="1" customWidth="1"/>
    <col min="13316" max="13316" width="10.7109375" bestFit="1" customWidth="1"/>
    <col min="13317" max="13317" width="11.7109375" bestFit="1" customWidth="1"/>
    <col min="13318" max="13318" width="11.42578125" customWidth="1"/>
    <col min="13319" max="13319" width="10.7109375" bestFit="1" customWidth="1"/>
    <col min="13320" max="13559" width="11.42578125" customWidth="1"/>
    <col min="13560" max="13560" width="104.42578125" bestFit="1" customWidth="1"/>
    <col min="13561" max="13561" width="10.7109375" bestFit="1" customWidth="1"/>
    <col min="13562" max="13562" width="11.7109375" bestFit="1" customWidth="1"/>
    <col min="13563" max="13564" width="10.7109375" bestFit="1" customWidth="1"/>
    <col min="13565" max="13565" width="11.7109375" bestFit="1" customWidth="1"/>
    <col min="13569" max="13569" width="104.42578125" bestFit="1" customWidth="1"/>
    <col min="13570" max="13570" width="10.7109375" bestFit="1" customWidth="1"/>
    <col min="13571" max="13571" width="11.7109375" bestFit="1" customWidth="1"/>
    <col min="13572" max="13572" width="10.7109375" bestFit="1" customWidth="1"/>
    <col min="13573" max="13573" width="11.7109375" bestFit="1" customWidth="1"/>
    <col min="13574" max="13574" width="11.42578125" customWidth="1"/>
    <col min="13575" max="13575" width="10.7109375" bestFit="1" customWidth="1"/>
    <col min="13576" max="13815" width="11.42578125" customWidth="1"/>
    <col min="13816" max="13816" width="104.42578125" bestFit="1" customWidth="1"/>
    <col min="13817" max="13817" width="10.7109375" bestFit="1" customWidth="1"/>
    <col min="13818" max="13818" width="11.7109375" bestFit="1" customWidth="1"/>
    <col min="13819" max="13820" width="10.7109375" bestFit="1" customWidth="1"/>
    <col min="13821" max="13821" width="11.7109375" bestFit="1" customWidth="1"/>
    <col min="13825" max="13825" width="104.42578125" bestFit="1" customWidth="1"/>
    <col min="13826" max="13826" width="10.7109375" bestFit="1" customWidth="1"/>
    <col min="13827" max="13827" width="11.7109375" bestFit="1" customWidth="1"/>
    <col min="13828" max="13828" width="10.7109375" bestFit="1" customWidth="1"/>
    <col min="13829" max="13829" width="11.7109375" bestFit="1" customWidth="1"/>
    <col min="13830" max="13830" width="11.42578125" customWidth="1"/>
    <col min="13831" max="13831" width="10.7109375" bestFit="1" customWidth="1"/>
    <col min="13832" max="14071" width="11.42578125" customWidth="1"/>
    <col min="14072" max="14072" width="104.42578125" bestFit="1" customWidth="1"/>
    <col min="14073" max="14073" width="10.7109375" bestFit="1" customWidth="1"/>
    <col min="14074" max="14074" width="11.7109375" bestFit="1" customWidth="1"/>
    <col min="14075" max="14076" width="10.7109375" bestFit="1" customWidth="1"/>
    <col min="14077" max="14077" width="11.7109375" bestFit="1" customWidth="1"/>
    <col min="14081" max="14081" width="104.42578125" bestFit="1" customWidth="1"/>
    <col min="14082" max="14082" width="10.7109375" bestFit="1" customWidth="1"/>
    <col min="14083" max="14083" width="11.7109375" bestFit="1" customWidth="1"/>
    <col min="14084" max="14084" width="10.7109375" bestFit="1" customWidth="1"/>
    <col min="14085" max="14085" width="11.7109375" bestFit="1" customWidth="1"/>
    <col min="14086" max="14086" width="11.42578125" customWidth="1"/>
    <col min="14087" max="14087" width="10.7109375" bestFit="1" customWidth="1"/>
    <col min="14088" max="14327" width="11.42578125" customWidth="1"/>
    <col min="14328" max="14328" width="104.42578125" bestFit="1" customWidth="1"/>
    <col min="14329" max="14329" width="10.7109375" bestFit="1" customWidth="1"/>
    <col min="14330" max="14330" width="11.7109375" bestFit="1" customWidth="1"/>
    <col min="14331" max="14332" width="10.7109375" bestFit="1" customWidth="1"/>
    <col min="14333" max="14333" width="11.7109375" bestFit="1" customWidth="1"/>
    <col min="14337" max="14337" width="104.42578125" bestFit="1" customWidth="1"/>
    <col min="14338" max="14338" width="10.7109375" bestFit="1" customWidth="1"/>
    <col min="14339" max="14339" width="11.7109375" bestFit="1" customWidth="1"/>
    <col min="14340" max="14340" width="10.7109375" bestFit="1" customWidth="1"/>
    <col min="14341" max="14341" width="11.7109375" bestFit="1" customWidth="1"/>
    <col min="14342" max="14342" width="11.42578125" customWidth="1"/>
    <col min="14343" max="14343" width="10.7109375" bestFit="1" customWidth="1"/>
    <col min="14344" max="14583" width="11.42578125" customWidth="1"/>
    <col min="14584" max="14584" width="104.42578125" bestFit="1" customWidth="1"/>
    <col min="14585" max="14585" width="10.7109375" bestFit="1" customWidth="1"/>
    <col min="14586" max="14586" width="11.7109375" bestFit="1" customWidth="1"/>
    <col min="14587" max="14588" width="10.7109375" bestFit="1" customWidth="1"/>
    <col min="14589" max="14589" width="11.7109375" bestFit="1" customWidth="1"/>
    <col min="14593" max="14593" width="104.42578125" bestFit="1" customWidth="1"/>
    <col min="14594" max="14594" width="10.7109375" bestFit="1" customWidth="1"/>
    <col min="14595" max="14595" width="11.7109375" bestFit="1" customWidth="1"/>
    <col min="14596" max="14596" width="10.7109375" bestFit="1" customWidth="1"/>
    <col min="14597" max="14597" width="11.7109375" bestFit="1" customWidth="1"/>
    <col min="14598" max="14598" width="11.42578125" customWidth="1"/>
    <col min="14599" max="14599" width="10.7109375" bestFit="1" customWidth="1"/>
    <col min="14600" max="14839" width="11.42578125" customWidth="1"/>
    <col min="14840" max="14840" width="104.42578125" bestFit="1" customWidth="1"/>
    <col min="14841" max="14841" width="10.7109375" bestFit="1" customWidth="1"/>
    <col min="14842" max="14842" width="11.7109375" bestFit="1" customWidth="1"/>
    <col min="14843" max="14844" width="10.7109375" bestFit="1" customWidth="1"/>
    <col min="14845" max="14845" width="11.7109375" bestFit="1" customWidth="1"/>
    <col min="14849" max="14849" width="104.42578125" bestFit="1" customWidth="1"/>
    <col min="14850" max="14850" width="10.7109375" bestFit="1" customWidth="1"/>
    <col min="14851" max="14851" width="11.7109375" bestFit="1" customWidth="1"/>
    <col min="14852" max="14852" width="10.7109375" bestFit="1" customWidth="1"/>
    <col min="14853" max="14853" width="11.7109375" bestFit="1" customWidth="1"/>
    <col min="14854" max="14854" width="11.42578125" customWidth="1"/>
    <col min="14855" max="14855" width="10.7109375" bestFit="1" customWidth="1"/>
    <col min="14856" max="15095" width="11.42578125" customWidth="1"/>
    <col min="15096" max="15096" width="104.42578125" bestFit="1" customWidth="1"/>
    <col min="15097" max="15097" width="10.7109375" bestFit="1" customWidth="1"/>
    <col min="15098" max="15098" width="11.7109375" bestFit="1" customWidth="1"/>
    <col min="15099" max="15100" width="10.7109375" bestFit="1" customWidth="1"/>
    <col min="15101" max="15101" width="11.7109375" bestFit="1" customWidth="1"/>
    <col min="15105" max="15105" width="104.42578125" bestFit="1" customWidth="1"/>
    <col min="15106" max="15106" width="10.7109375" bestFit="1" customWidth="1"/>
    <col min="15107" max="15107" width="11.7109375" bestFit="1" customWidth="1"/>
    <col min="15108" max="15108" width="10.7109375" bestFit="1" customWidth="1"/>
    <col min="15109" max="15109" width="11.7109375" bestFit="1" customWidth="1"/>
    <col min="15110" max="15110" width="11.42578125" customWidth="1"/>
    <col min="15111" max="15111" width="10.7109375" bestFit="1" customWidth="1"/>
    <col min="15112" max="15351" width="11.42578125" customWidth="1"/>
    <col min="15352" max="15352" width="104.42578125" bestFit="1" customWidth="1"/>
    <col min="15353" max="15353" width="10.7109375" bestFit="1" customWidth="1"/>
    <col min="15354" max="15354" width="11.7109375" bestFit="1" customWidth="1"/>
    <col min="15355" max="15356" width="10.7109375" bestFit="1" customWidth="1"/>
    <col min="15357" max="15357" width="11.7109375" bestFit="1" customWidth="1"/>
    <col min="15361" max="15361" width="104.42578125" bestFit="1" customWidth="1"/>
    <col min="15362" max="15362" width="10.7109375" bestFit="1" customWidth="1"/>
    <col min="15363" max="15363" width="11.7109375" bestFit="1" customWidth="1"/>
    <col min="15364" max="15364" width="10.7109375" bestFit="1" customWidth="1"/>
    <col min="15365" max="15365" width="11.7109375" bestFit="1" customWidth="1"/>
    <col min="15366" max="15366" width="11.42578125" customWidth="1"/>
    <col min="15367" max="15367" width="10.7109375" bestFit="1" customWidth="1"/>
    <col min="15368" max="15607" width="11.42578125" customWidth="1"/>
    <col min="15608" max="15608" width="104.42578125" bestFit="1" customWidth="1"/>
    <col min="15609" max="15609" width="10.7109375" bestFit="1" customWidth="1"/>
    <col min="15610" max="15610" width="11.7109375" bestFit="1" customWidth="1"/>
    <col min="15611" max="15612" width="10.7109375" bestFit="1" customWidth="1"/>
    <col min="15613" max="15613" width="11.7109375" bestFit="1" customWidth="1"/>
    <col min="15617" max="15617" width="104.42578125" bestFit="1" customWidth="1"/>
    <col min="15618" max="15618" width="10.7109375" bestFit="1" customWidth="1"/>
    <col min="15619" max="15619" width="11.7109375" bestFit="1" customWidth="1"/>
    <col min="15620" max="15620" width="10.7109375" bestFit="1" customWidth="1"/>
    <col min="15621" max="15621" width="11.7109375" bestFit="1" customWidth="1"/>
    <col min="15622" max="15622" width="11.42578125" customWidth="1"/>
    <col min="15623" max="15623" width="10.7109375" bestFit="1" customWidth="1"/>
    <col min="15624" max="15863" width="11.42578125" customWidth="1"/>
    <col min="15864" max="15864" width="104.42578125" bestFit="1" customWidth="1"/>
    <col min="15865" max="15865" width="10.7109375" bestFit="1" customWidth="1"/>
    <col min="15866" max="15866" width="11.7109375" bestFit="1" customWidth="1"/>
    <col min="15867" max="15868" width="10.7109375" bestFit="1" customWidth="1"/>
    <col min="15869" max="15869" width="11.7109375" bestFit="1" customWidth="1"/>
    <col min="15873" max="15873" width="104.42578125" bestFit="1" customWidth="1"/>
    <col min="15874" max="15874" width="10.7109375" bestFit="1" customWidth="1"/>
    <col min="15875" max="15875" width="11.7109375" bestFit="1" customWidth="1"/>
    <col min="15876" max="15876" width="10.7109375" bestFit="1" customWidth="1"/>
    <col min="15877" max="15877" width="11.7109375" bestFit="1" customWidth="1"/>
    <col min="15878" max="15878" width="11.42578125" customWidth="1"/>
    <col min="15879" max="15879" width="10.7109375" bestFit="1" customWidth="1"/>
    <col min="15880" max="16119" width="11.42578125" customWidth="1"/>
    <col min="16120" max="16120" width="104.42578125" bestFit="1" customWidth="1"/>
    <col min="16121" max="16121" width="10.7109375" bestFit="1" customWidth="1"/>
    <col min="16122" max="16122" width="11.7109375" bestFit="1" customWidth="1"/>
    <col min="16123" max="16124" width="10.7109375" bestFit="1" customWidth="1"/>
    <col min="16125" max="16125" width="11.7109375" bestFit="1" customWidth="1"/>
    <col min="16129" max="16129" width="104.42578125" bestFit="1" customWidth="1"/>
    <col min="16130" max="16130" width="10.7109375" bestFit="1" customWidth="1"/>
    <col min="16131" max="16131" width="11.7109375" bestFit="1" customWidth="1"/>
    <col min="16132" max="16132" width="10.7109375" bestFit="1" customWidth="1"/>
    <col min="16133" max="16133" width="11.7109375" bestFit="1" customWidth="1"/>
    <col min="16134" max="16134" width="11.42578125" customWidth="1"/>
    <col min="16135" max="16135" width="10.7109375" bestFit="1" customWidth="1"/>
    <col min="16136" max="16375" width="11.42578125" customWidth="1"/>
    <col min="16376" max="16376" width="104.42578125" bestFit="1" customWidth="1"/>
    <col min="16377" max="16377" width="10.7109375" bestFit="1" customWidth="1"/>
    <col min="16378" max="16378" width="11.7109375" bestFit="1" customWidth="1"/>
    <col min="16379" max="16380" width="10.7109375" bestFit="1" customWidth="1"/>
    <col min="16381" max="16381" width="11.7109375" bestFit="1" customWidth="1"/>
  </cols>
  <sheetData>
    <row r="1" spans="1:7" ht="30" customHeight="1">
      <c r="A1" s="885" t="s">
        <v>858</v>
      </c>
      <c r="B1" s="885"/>
      <c r="C1" s="885"/>
      <c r="D1" s="885"/>
      <c r="E1" s="885"/>
    </row>
    <row r="2" spans="1:7" ht="18">
      <c r="A2" s="886" t="s">
        <v>316</v>
      </c>
      <c r="B2" s="886"/>
      <c r="C2" s="886"/>
      <c r="D2" s="886"/>
      <c r="E2" s="886"/>
    </row>
    <row r="3" spans="1:7" ht="18">
      <c r="A3" s="886" t="s">
        <v>2</v>
      </c>
      <c r="B3" s="886"/>
      <c r="C3" s="886"/>
      <c r="D3" s="886"/>
      <c r="E3" s="886"/>
    </row>
    <row r="4" spans="1:7" ht="30" customHeight="1">
      <c r="A4" s="887" t="s">
        <v>3</v>
      </c>
      <c r="B4" s="887"/>
      <c r="C4" s="887"/>
      <c r="D4" s="887"/>
      <c r="E4" s="887"/>
    </row>
    <row r="5" spans="1:7" ht="3.75" customHeight="1">
      <c r="A5" s="1"/>
      <c r="B5" s="1"/>
      <c r="C5" s="1"/>
      <c r="D5" s="1"/>
      <c r="E5" s="1"/>
    </row>
    <row r="6" spans="1:7" ht="30" customHeight="1" thickBot="1">
      <c r="A6" s="2"/>
      <c r="B6" s="22" t="s">
        <v>859</v>
      </c>
      <c r="C6" s="22" t="s">
        <v>860</v>
      </c>
      <c r="D6" s="22" t="s">
        <v>861</v>
      </c>
      <c r="E6" s="4" t="s">
        <v>8</v>
      </c>
    </row>
    <row r="7" spans="1:7">
      <c r="A7" s="5" t="s">
        <v>9</v>
      </c>
      <c r="B7" s="6">
        <v>2282682.2067699996</v>
      </c>
      <c r="C7" s="6">
        <v>821803.11187000002</v>
      </c>
      <c r="D7" s="6">
        <v>348548.36682999996</v>
      </c>
      <c r="E7" s="6">
        <v>3453033.6854699999</v>
      </c>
      <c r="G7" s="7"/>
    </row>
    <row r="8" spans="1:7">
      <c r="A8" s="8" t="s">
        <v>10</v>
      </c>
      <c r="B8" s="9">
        <v>126329.9454</v>
      </c>
      <c r="C8" s="9">
        <v>50972.313540000003</v>
      </c>
      <c r="D8" s="9">
        <v>28969.39516</v>
      </c>
      <c r="E8" s="9">
        <v>206271.65409999999</v>
      </c>
      <c r="G8" s="7"/>
    </row>
    <row r="9" spans="1:7">
      <c r="A9" s="10" t="s">
        <v>11</v>
      </c>
      <c r="B9" s="11">
        <v>40496.895689999998</v>
      </c>
      <c r="C9" s="11">
        <v>5793.2410200000004</v>
      </c>
      <c r="D9" s="11">
        <v>4452.8263200000001</v>
      </c>
      <c r="E9" s="11">
        <v>50742.963029999999</v>
      </c>
    </row>
    <row r="10" spans="1:7">
      <c r="A10" s="10" t="s">
        <v>12</v>
      </c>
      <c r="B10" s="11">
        <v>79068.976129999995</v>
      </c>
      <c r="C10" s="11">
        <v>20714.880069999999</v>
      </c>
      <c r="D10" s="11">
        <v>18773.795770000001</v>
      </c>
      <c r="E10" s="11">
        <v>118557.65196999999</v>
      </c>
    </row>
    <row r="11" spans="1:7">
      <c r="A11" s="10" t="s">
        <v>13</v>
      </c>
      <c r="B11" s="11">
        <v>6764.0735800000002</v>
      </c>
      <c r="C11" s="11">
        <v>24464.192449999999</v>
      </c>
      <c r="D11" s="11">
        <v>5742.7730700000002</v>
      </c>
      <c r="E11" s="11">
        <v>36971.039100000002</v>
      </c>
    </row>
    <row r="12" spans="1:7">
      <c r="A12" s="10" t="s">
        <v>14</v>
      </c>
      <c r="B12" s="11">
        <v>0</v>
      </c>
      <c r="C12" s="11">
        <v>0</v>
      </c>
      <c r="D12" s="11">
        <v>0</v>
      </c>
      <c r="E12" s="11">
        <v>0</v>
      </c>
    </row>
    <row r="13" spans="1:7">
      <c r="A13" s="10" t="s">
        <v>15</v>
      </c>
      <c r="B13" s="11">
        <v>0</v>
      </c>
      <c r="C13" s="11">
        <v>0</v>
      </c>
      <c r="D13" s="11">
        <v>0</v>
      </c>
      <c r="E13" s="11">
        <v>0</v>
      </c>
    </row>
    <row r="14" spans="1:7">
      <c r="A14" s="10" t="s">
        <v>16</v>
      </c>
      <c r="B14" s="11">
        <v>0</v>
      </c>
      <c r="C14" s="11">
        <v>0</v>
      </c>
      <c r="D14" s="11">
        <v>0</v>
      </c>
      <c r="E14" s="11">
        <v>0</v>
      </c>
    </row>
    <row r="15" spans="1:7">
      <c r="A15" s="10" t="s">
        <v>17</v>
      </c>
      <c r="B15" s="11">
        <v>0</v>
      </c>
      <c r="C15" s="11">
        <v>0</v>
      </c>
      <c r="D15" s="11">
        <v>0</v>
      </c>
      <c r="E15" s="11">
        <v>0</v>
      </c>
    </row>
    <row r="16" spans="1:7">
      <c r="A16" s="10" t="s">
        <v>18</v>
      </c>
      <c r="B16" s="11">
        <v>0</v>
      </c>
      <c r="C16" s="11">
        <v>0</v>
      </c>
      <c r="D16" s="11">
        <v>0</v>
      </c>
      <c r="E16" s="11">
        <v>0</v>
      </c>
    </row>
    <row r="17" spans="1:5">
      <c r="A17" s="8" t="s">
        <v>19</v>
      </c>
      <c r="B17" s="9">
        <v>556277.44211999991</v>
      </c>
      <c r="C17" s="9">
        <v>29238.142369999998</v>
      </c>
      <c r="D17" s="9">
        <v>5430.6178500000005</v>
      </c>
      <c r="E17" s="9">
        <v>590946.20233999996</v>
      </c>
    </row>
    <row r="18" spans="1:5">
      <c r="A18" s="10" t="s">
        <v>20</v>
      </c>
      <c r="B18" s="11">
        <v>0</v>
      </c>
      <c r="C18" s="11">
        <v>0</v>
      </c>
      <c r="D18" s="11">
        <v>0</v>
      </c>
      <c r="E18" s="11">
        <v>0</v>
      </c>
    </row>
    <row r="19" spans="1:5">
      <c r="A19" s="10" t="s">
        <v>21</v>
      </c>
      <c r="B19" s="11">
        <v>500515.99738999997</v>
      </c>
      <c r="C19" s="11">
        <v>15917.817069999999</v>
      </c>
      <c r="D19" s="11">
        <v>920.66339999999991</v>
      </c>
      <c r="E19" s="11">
        <v>517354.47785999998</v>
      </c>
    </row>
    <row r="20" spans="1:5">
      <c r="A20" s="10" t="s">
        <v>22</v>
      </c>
      <c r="B20" s="11">
        <v>0</v>
      </c>
      <c r="C20" s="11">
        <v>0</v>
      </c>
      <c r="D20" s="11">
        <v>0</v>
      </c>
      <c r="E20" s="11">
        <v>0</v>
      </c>
    </row>
    <row r="21" spans="1:5">
      <c r="A21" s="10" t="s">
        <v>23</v>
      </c>
      <c r="B21" s="11">
        <v>0</v>
      </c>
      <c r="C21" s="11">
        <v>0</v>
      </c>
      <c r="D21" s="11">
        <v>0</v>
      </c>
      <c r="E21" s="11">
        <v>0</v>
      </c>
    </row>
    <row r="22" spans="1:5">
      <c r="A22" s="10" t="s">
        <v>24</v>
      </c>
      <c r="B22" s="11">
        <v>13916.489539999999</v>
      </c>
      <c r="C22" s="11">
        <v>120.63231</v>
      </c>
      <c r="D22" s="11">
        <v>0</v>
      </c>
      <c r="E22" s="11">
        <v>14037.12185</v>
      </c>
    </row>
    <row r="23" spans="1:5">
      <c r="A23" s="10" t="s">
        <v>25</v>
      </c>
      <c r="B23" s="11">
        <v>41844.955190000001</v>
      </c>
      <c r="C23" s="11">
        <v>13199.692989999998</v>
      </c>
      <c r="D23" s="11">
        <v>4509.9544500000002</v>
      </c>
      <c r="E23" s="11">
        <v>59554.602629999994</v>
      </c>
    </row>
    <row r="24" spans="1:5">
      <c r="A24" s="10" t="s">
        <v>26</v>
      </c>
      <c r="B24" s="11">
        <v>0</v>
      </c>
      <c r="C24" s="11">
        <v>0</v>
      </c>
      <c r="D24" s="11">
        <v>0</v>
      </c>
      <c r="E24" s="11">
        <v>0</v>
      </c>
    </row>
    <row r="25" spans="1:5">
      <c r="A25" s="10" t="s">
        <v>27</v>
      </c>
      <c r="B25" s="11">
        <v>0</v>
      </c>
      <c r="C25" s="11">
        <v>0</v>
      </c>
      <c r="D25" s="11">
        <v>0</v>
      </c>
      <c r="E25" s="11">
        <v>0</v>
      </c>
    </row>
    <row r="26" spans="1:5">
      <c r="A26" s="8" t="s">
        <v>28</v>
      </c>
      <c r="B26" s="9">
        <v>1433742.8024499998</v>
      </c>
      <c r="C26" s="9">
        <v>526621.39679000003</v>
      </c>
      <c r="D26" s="9">
        <v>275303.19107999996</v>
      </c>
      <c r="E26" s="9">
        <v>2235667.3903199998</v>
      </c>
    </row>
    <row r="27" spans="1:5">
      <c r="A27" s="12" t="s">
        <v>29</v>
      </c>
      <c r="B27" s="11">
        <v>1374812.18401</v>
      </c>
      <c r="C27" s="11">
        <v>474581.64223999996</v>
      </c>
      <c r="D27" s="11">
        <v>282198.30332000001</v>
      </c>
      <c r="E27" s="11">
        <v>2131592.1295699999</v>
      </c>
    </row>
    <row r="28" spans="1:5">
      <c r="A28" s="10" t="s">
        <v>30</v>
      </c>
      <c r="B28" s="11">
        <v>972078.52326999989</v>
      </c>
      <c r="C28" s="11">
        <v>207042.94032000002</v>
      </c>
      <c r="D28" s="11">
        <v>226414.87672</v>
      </c>
      <c r="E28" s="11">
        <v>1405536.3403099999</v>
      </c>
    </row>
    <row r="29" spans="1:5">
      <c r="A29" s="10" t="s">
        <v>31</v>
      </c>
      <c r="B29" s="11">
        <v>402733.66074000002</v>
      </c>
      <c r="C29" s="11">
        <v>267538.70191999996</v>
      </c>
      <c r="D29" s="11">
        <v>55783.426599999992</v>
      </c>
      <c r="E29" s="11">
        <v>726055.78925999999</v>
      </c>
    </row>
    <row r="30" spans="1:5">
      <c r="A30" s="12" t="s">
        <v>32</v>
      </c>
      <c r="B30" s="11">
        <v>5906.4067799999993</v>
      </c>
      <c r="C30" s="11">
        <v>1585.91084</v>
      </c>
      <c r="D30" s="11">
        <v>7339.8273199999994</v>
      </c>
      <c r="E30" s="11">
        <v>14832.144939999998</v>
      </c>
    </row>
    <row r="31" spans="1:5">
      <c r="A31" s="10" t="s">
        <v>33</v>
      </c>
      <c r="B31" s="11">
        <v>1595.24116</v>
      </c>
      <c r="C31" s="11">
        <v>486.16908000000001</v>
      </c>
      <c r="D31" s="11">
        <v>934.69276000000002</v>
      </c>
      <c r="E31" s="11">
        <v>3016.1030000000001</v>
      </c>
    </row>
    <row r="32" spans="1:5">
      <c r="A32" s="10" t="s">
        <v>34</v>
      </c>
      <c r="B32" s="11">
        <v>4311.1656199999998</v>
      </c>
      <c r="C32" s="11">
        <v>1099.7417600000001</v>
      </c>
      <c r="D32" s="11">
        <v>6405.1345599999995</v>
      </c>
      <c r="E32" s="11">
        <v>11816.041939999999</v>
      </c>
    </row>
    <row r="33" spans="1:5">
      <c r="A33" s="12" t="s">
        <v>35</v>
      </c>
      <c r="B33" s="11">
        <v>60612.741610000012</v>
      </c>
      <c r="C33" s="11">
        <v>36360.157749999991</v>
      </c>
      <c r="D33" s="11">
        <v>6564.9530699999996</v>
      </c>
      <c r="E33" s="11">
        <v>103537.85243000001</v>
      </c>
    </row>
    <row r="34" spans="1:5">
      <c r="A34" s="10" t="s">
        <v>36</v>
      </c>
      <c r="B34" s="11">
        <v>18548.010720000002</v>
      </c>
      <c r="C34" s="11">
        <v>18031.323589999996</v>
      </c>
      <c r="D34" s="11">
        <v>2374.1503299999995</v>
      </c>
      <c r="E34" s="11">
        <v>38953.484639999995</v>
      </c>
    </row>
    <row r="35" spans="1:5">
      <c r="A35" s="10" t="s">
        <v>37</v>
      </c>
      <c r="B35" s="11">
        <v>42064.730890000006</v>
      </c>
      <c r="C35" s="11">
        <v>18328.834159999995</v>
      </c>
      <c r="D35" s="11">
        <v>4190.8027400000001</v>
      </c>
      <c r="E35" s="11">
        <v>64584.367790000004</v>
      </c>
    </row>
    <row r="36" spans="1:5">
      <c r="A36" s="12" t="s">
        <v>38</v>
      </c>
      <c r="B36" s="11">
        <v>90930.384079999989</v>
      </c>
      <c r="C36" s="11">
        <v>48375.544199999997</v>
      </c>
      <c r="D36" s="11">
        <v>7363.5363100000013</v>
      </c>
      <c r="E36" s="11">
        <v>146669.46458999999</v>
      </c>
    </row>
    <row r="37" spans="1:5">
      <c r="A37" s="13" t="s">
        <v>39</v>
      </c>
      <c r="B37" s="11">
        <v>3193.0555899999999</v>
      </c>
      <c r="C37" s="11">
        <v>662.70207999999991</v>
      </c>
      <c r="D37" s="11">
        <v>1049.7268100000001</v>
      </c>
      <c r="E37" s="11">
        <v>4905.4844800000001</v>
      </c>
    </row>
    <row r="38" spans="1:5">
      <c r="A38" s="10" t="s">
        <v>40</v>
      </c>
      <c r="B38" s="11">
        <v>43439.13624</v>
      </c>
      <c r="C38" s="11">
        <v>26466.79983</v>
      </c>
      <c r="D38" s="11">
        <v>362.65215000000001</v>
      </c>
      <c r="E38" s="11">
        <v>70268.588219999991</v>
      </c>
    </row>
    <row r="39" spans="1:5">
      <c r="A39" s="10" t="s">
        <v>41</v>
      </c>
      <c r="B39" s="11">
        <v>10.84398</v>
      </c>
      <c r="C39" s="11">
        <v>5.3283999999999994</v>
      </c>
      <c r="D39" s="11">
        <v>1.4181700000000002</v>
      </c>
      <c r="E39" s="11">
        <v>17.59055</v>
      </c>
    </row>
    <row r="40" spans="1:5">
      <c r="A40" s="10" t="s">
        <v>42</v>
      </c>
      <c r="B40" s="11">
        <v>676.6733999999999</v>
      </c>
      <c r="C40" s="11">
        <v>69.803470000000004</v>
      </c>
      <c r="D40" s="11">
        <v>7.9666699999999997</v>
      </c>
      <c r="E40" s="11">
        <v>754.44353999999998</v>
      </c>
    </row>
    <row r="41" spans="1:5">
      <c r="A41" s="10" t="s">
        <v>43</v>
      </c>
      <c r="B41" s="11">
        <v>0</v>
      </c>
      <c r="C41" s="11">
        <v>0</v>
      </c>
      <c r="D41" s="11">
        <v>0</v>
      </c>
      <c r="E41" s="11">
        <v>0</v>
      </c>
    </row>
    <row r="42" spans="1:5">
      <c r="A42" s="14" t="s">
        <v>44</v>
      </c>
      <c r="B42" s="11">
        <v>0</v>
      </c>
      <c r="C42" s="11">
        <v>0</v>
      </c>
      <c r="D42" s="11">
        <v>0</v>
      </c>
      <c r="E42" s="11">
        <v>0</v>
      </c>
    </row>
    <row r="43" spans="1:5">
      <c r="A43" s="13" t="s">
        <v>45</v>
      </c>
      <c r="B43" s="11">
        <v>18828.386920000001</v>
      </c>
      <c r="C43" s="11">
        <v>5027.3729599999997</v>
      </c>
      <c r="D43" s="11">
        <v>2094.9601299999999</v>
      </c>
      <c r="E43" s="11">
        <v>25950.720010000001</v>
      </c>
    </row>
    <row r="44" spans="1:5">
      <c r="A44" s="10" t="s">
        <v>46</v>
      </c>
      <c r="B44" s="11">
        <v>24419.977350000001</v>
      </c>
      <c r="C44" s="11">
        <v>16090.216020000002</v>
      </c>
      <c r="D44" s="11">
        <v>3805.5094700000004</v>
      </c>
      <c r="E44" s="11">
        <v>44315.702839999998</v>
      </c>
    </row>
    <row r="45" spans="1:5">
      <c r="A45" s="10" t="s">
        <v>47</v>
      </c>
      <c r="B45" s="11">
        <v>73.05525999999999</v>
      </c>
      <c r="C45" s="11">
        <v>0</v>
      </c>
      <c r="D45" s="11">
        <v>0</v>
      </c>
      <c r="E45" s="11">
        <v>73.05525999999999</v>
      </c>
    </row>
    <row r="46" spans="1:5">
      <c r="A46" s="10" t="s">
        <v>48</v>
      </c>
      <c r="B46" s="11">
        <v>289.25534000000005</v>
      </c>
      <c r="C46" s="11">
        <v>53.321440000000003</v>
      </c>
      <c r="D46" s="11">
        <v>41.302910000000004</v>
      </c>
      <c r="E46" s="11">
        <v>383.87969000000004</v>
      </c>
    </row>
    <row r="47" spans="1:5">
      <c r="A47" s="10" t="s">
        <v>49</v>
      </c>
      <c r="B47" s="11">
        <v>0</v>
      </c>
      <c r="C47" s="11">
        <v>0</v>
      </c>
      <c r="D47" s="11">
        <v>0</v>
      </c>
      <c r="E47" s="11">
        <v>0</v>
      </c>
    </row>
    <row r="48" spans="1:5">
      <c r="A48" s="14" t="s">
        <v>50</v>
      </c>
      <c r="B48" s="11">
        <v>0</v>
      </c>
      <c r="C48" s="11">
        <v>0</v>
      </c>
      <c r="D48" s="11">
        <v>0</v>
      </c>
      <c r="E48" s="11">
        <v>0</v>
      </c>
    </row>
    <row r="49" spans="1:5">
      <c r="A49" s="15" t="s">
        <v>51</v>
      </c>
      <c r="B49" s="11">
        <v>-98518.91403</v>
      </c>
      <c r="C49" s="11">
        <v>-34281.858239999994</v>
      </c>
      <c r="D49" s="11">
        <v>-28163.428940000009</v>
      </c>
      <c r="E49" s="11">
        <v>-160964.20121</v>
      </c>
    </row>
    <row r="50" spans="1:5">
      <c r="A50" s="10" t="s">
        <v>52</v>
      </c>
      <c r="B50" s="11">
        <v>-1621.5155400000001</v>
      </c>
      <c r="C50" s="11">
        <v>-541.66773000000001</v>
      </c>
      <c r="D50" s="11">
        <v>-505.31145000000004</v>
      </c>
      <c r="E50" s="11">
        <v>-2668.4947200000001</v>
      </c>
    </row>
    <row r="51" spans="1:5">
      <c r="A51" s="10" t="s">
        <v>53</v>
      </c>
      <c r="B51" s="11">
        <v>-1480.3724800000002</v>
      </c>
      <c r="C51" s="11">
        <v>-1381.23694</v>
      </c>
      <c r="D51" s="11">
        <v>-126.54048</v>
      </c>
      <c r="E51" s="11">
        <v>-2988.1499000000003</v>
      </c>
    </row>
    <row r="52" spans="1:5">
      <c r="A52" s="10" t="s">
        <v>54</v>
      </c>
      <c r="B52" s="11">
        <v>-102.80295</v>
      </c>
      <c r="C52" s="11">
        <v>-108.15533000000001</v>
      </c>
      <c r="D52" s="11">
        <v>-311.03866999999997</v>
      </c>
      <c r="E52" s="11">
        <v>-521.99694999999997</v>
      </c>
    </row>
    <row r="53" spans="1:5">
      <c r="A53" s="10" t="s">
        <v>55</v>
      </c>
      <c r="B53" s="11">
        <v>-185.07971000000001</v>
      </c>
      <c r="C53" s="11">
        <v>-58.424709999999997</v>
      </c>
      <c r="D53" s="11">
        <v>-1730.31396</v>
      </c>
      <c r="E53" s="11">
        <v>-1973.8183799999999</v>
      </c>
    </row>
    <row r="54" spans="1:5">
      <c r="A54" s="10" t="s">
        <v>56</v>
      </c>
      <c r="B54" s="11">
        <v>-9437.1417000000001</v>
      </c>
      <c r="C54" s="11">
        <v>-9185.2724299999991</v>
      </c>
      <c r="D54" s="11">
        <v>-1060.1345900000001</v>
      </c>
      <c r="E54" s="11">
        <v>-19682.548719999999</v>
      </c>
    </row>
    <row r="55" spans="1:5">
      <c r="A55" s="10" t="s">
        <v>57</v>
      </c>
      <c r="B55" s="11">
        <v>-16371.46896</v>
      </c>
      <c r="C55" s="11">
        <v>-7792.8794300000009</v>
      </c>
      <c r="D55" s="11">
        <v>-1965.69416</v>
      </c>
      <c r="E55" s="11">
        <v>-26130.042549999998</v>
      </c>
    </row>
    <row r="56" spans="1:5">
      <c r="A56" s="10" t="s">
        <v>58</v>
      </c>
      <c r="B56" s="11">
        <v>-53660.664079999995</v>
      </c>
      <c r="C56" s="11">
        <v>-13153.769460000001</v>
      </c>
      <c r="D56" s="11">
        <v>-20897.312009999998</v>
      </c>
      <c r="E56" s="11">
        <v>-87711.745549999992</v>
      </c>
    </row>
    <row r="57" spans="1:5">
      <c r="A57" s="10" t="s">
        <v>59</v>
      </c>
      <c r="B57" s="11">
        <v>-12860.284519999999</v>
      </c>
      <c r="C57" s="11">
        <v>-1768.77657</v>
      </c>
      <c r="D57" s="11">
        <v>-1328.7158200000001</v>
      </c>
      <c r="E57" s="11">
        <v>-15957.776909999999</v>
      </c>
    </row>
    <row r="58" spans="1:5">
      <c r="A58" s="10" t="s">
        <v>60</v>
      </c>
      <c r="B58" s="11">
        <v>0</v>
      </c>
      <c r="C58" s="11">
        <v>0</v>
      </c>
      <c r="D58" s="11">
        <v>0</v>
      </c>
      <c r="E58" s="11">
        <v>0</v>
      </c>
    </row>
    <row r="59" spans="1:5">
      <c r="A59" s="10" t="s">
        <v>61</v>
      </c>
      <c r="B59" s="11">
        <v>0</v>
      </c>
      <c r="C59" s="11">
        <v>0</v>
      </c>
      <c r="D59" s="11">
        <v>0</v>
      </c>
      <c r="E59" s="11">
        <v>0</v>
      </c>
    </row>
    <row r="60" spans="1:5">
      <c r="A60" s="10" t="s">
        <v>62</v>
      </c>
      <c r="B60" s="11">
        <v>0</v>
      </c>
      <c r="C60" s="11">
        <v>0</v>
      </c>
      <c r="D60" s="11">
        <v>-4.0697799999999997</v>
      </c>
      <c r="E60" s="11">
        <v>-4.0697799999999997</v>
      </c>
    </row>
    <row r="61" spans="1:5">
      <c r="A61" s="10" t="s">
        <v>63</v>
      </c>
      <c r="B61" s="11">
        <v>0</v>
      </c>
      <c r="C61" s="11">
        <v>0</v>
      </c>
      <c r="D61" s="11">
        <v>-13.597569999999999</v>
      </c>
      <c r="E61" s="11">
        <v>-13.597569999999999</v>
      </c>
    </row>
    <row r="62" spans="1:5">
      <c r="A62" s="10" t="s">
        <v>64</v>
      </c>
      <c r="B62" s="11">
        <v>-21.584700000000002</v>
      </c>
      <c r="C62" s="11">
        <v>-19.386449999999996</v>
      </c>
      <c r="D62" s="11">
        <v>0</v>
      </c>
      <c r="E62" s="11">
        <v>-40.971149999999994</v>
      </c>
    </row>
    <row r="63" spans="1:5">
      <c r="A63" s="10" t="s">
        <v>65</v>
      </c>
      <c r="B63" s="11">
        <v>-15.29668</v>
      </c>
      <c r="C63" s="11">
        <v>-1.2766300000000002</v>
      </c>
      <c r="D63" s="11">
        <v>-83.016360000000006</v>
      </c>
      <c r="E63" s="11">
        <v>-99.589670000000012</v>
      </c>
    </row>
    <row r="64" spans="1:5">
      <c r="A64" s="10" t="s">
        <v>66</v>
      </c>
      <c r="B64" s="11">
        <v>-50.833599999999997</v>
      </c>
      <c r="C64" s="11">
        <v>-38.89631</v>
      </c>
      <c r="D64" s="11">
        <v>-7.9769300000000003</v>
      </c>
      <c r="E64" s="11">
        <v>-97.706839999999985</v>
      </c>
    </row>
    <row r="65" spans="1:5">
      <c r="A65" s="10" t="s">
        <v>67</v>
      </c>
      <c r="B65" s="11">
        <v>-2711.8691100000005</v>
      </c>
      <c r="C65" s="11">
        <v>-232.11625000000001</v>
      </c>
      <c r="D65" s="11">
        <v>-129.70716000000002</v>
      </c>
      <c r="E65" s="11">
        <v>-3073.6925200000005</v>
      </c>
    </row>
    <row r="66" spans="1:5">
      <c r="A66" s="8" t="s">
        <v>68</v>
      </c>
      <c r="B66" s="9">
        <v>1092.6052500000001</v>
      </c>
      <c r="C66" s="9">
        <v>72335.338480000006</v>
      </c>
      <c r="D66" s="9">
        <v>83.794610000000006</v>
      </c>
      <c r="E66" s="9">
        <v>73511.738339999996</v>
      </c>
    </row>
    <row r="67" spans="1:5">
      <c r="A67" s="10" t="s">
        <v>69</v>
      </c>
      <c r="B67" s="11">
        <v>0</v>
      </c>
      <c r="C67" s="11">
        <v>1</v>
      </c>
      <c r="D67" s="11">
        <v>0</v>
      </c>
      <c r="E67" s="11">
        <v>1</v>
      </c>
    </row>
    <row r="68" spans="1:5">
      <c r="A68" s="10" t="s">
        <v>70</v>
      </c>
      <c r="B68" s="11">
        <v>297.02224000000001</v>
      </c>
      <c r="C68" s="11">
        <v>10239.227869999999</v>
      </c>
      <c r="D68" s="11">
        <v>67.956609999999998</v>
      </c>
      <c r="E68" s="11">
        <v>10604.206719999998</v>
      </c>
    </row>
    <row r="69" spans="1:5">
      <c r="A69" s="10" t="s">
        <v>71</v>
      </c>
      <c r="B69" s="11">
        <v>1122.46498</v>
      </c>
      <c r="C69" s="11">
        <v>66000.140370000008</v>
      </c>
      <c r="D69" s="11">
        <v>186.86127000000002</v>
      </c>
      <c r="E69" s="11">
        <v>67309.466620000007</v>
      </c>
    </row>
    <row r="70" spans="1:5">
      <c r="A70" s="10" t="s">
        <v>72</v>
      </c>
      <c r="B70" s="11">
        <v>0</v>
      </c>
      <c r="C70" s="11">
        <v>0</v>
      </c>
      <c r="D70" s="11">
        <v>0</v>
      </c>
      <c r="E70" s="11">
        <v>0</v>
      </c>
    </row>
    <row r="71" spans="1:5">
      <c r="A71" s="10" t="s">
        <v>73</v>
      </c>
      <c r="B71" s="11">
        <v>-326.88196999999997</v>
      </c>
      <c r="C71" s="11">
        <v>-3905.0297599999999</v>
      </c>
      <c r="D71" s="11">
        <v>-171.02327</v>
      </c>
      <c r="E71" s="11">
        <v>-4402.9349999999995</v>
      </c>
    </row>
    <row r="72" spans="1:5">
      <c r="A72" s="8" t="s">
        <v>74</v>
      </c>
      <c r="B72" s="9">
        <v>660.77030999999806</v>
      </c>
      <c r="C72" s="9">
        <v>3845.0981999999999</v>
      </c>
      <c r="D72" s="9">
        <v>2.7479999999968641E-2</v>
      </c>
      <c r="E72" s="9">
        <v>4505.8959899999982</v>
      </c>
    </row>
    <row r="73" spans="1:5">
      <c r="A73" s="10" t="s">
        <v>75</v>
      </c>
      <c r="B73" s="11">
        <v>3259.0058399999998</v>
      </c>
      <c r="C73" s="11">
        <v>3.9573499999999999</v>
      </c>
      <c r="D73" s="11">
        <v>342.64240999999998</v>
      </c>
      <c r="E73" s="11">
        <v>3605.6055999999999</v>
      </c>
    </row>
    <row r="74" spans="1:5">
      <c r="A74" s="10" t="s">
        <v>76</v>
      </c>
      <c r="B74" s="11">
        <v>8483.0815000000002</v>
      </c>
      <c r="C74" s="11">
        <v>6132.58511</v>
      </c>
      <c r="D74" s="11">
        <v>389.93173999999999</v>
      </c>
      <c r="E74" s="11">
        <v>15005.59835</v>
      </c>
    </row>
    <row r="75" spans="1:5">
      <c r="A75" s="10" t="s">
        <v>77</v>
      </c>
      <c r="B75" s="11">
        <v>0</v>
      </c>
      <c r="C75" s="11">
        <v>102.82260000000001</v>
      </c>
      <c r="D75" s="11">
        <v>1040.1001999999999</v>
      </c>
      <c r="E75" s="11">
        <v>1142.9227999999998</v>
      </c>
    </row>
    <row r="76" spans="1:5">
      <c r="A76" s="10" t="s">
        <v>78</v>
      </c>
      <c r="B76" s="11">
        <v>0</v>
      </c>
      <c r="C76" s="11">
        <v>7.2374999999999998</v>
      </c>
      <c r="D76" s="11">
        <v>5.7024999999999997</v>
      </c>
      <c r="E76" s="11">
        <v>12.94</v>
      </c>
    </row>
    <row r="77" spans="1:5">
      <c r="A77" s="10" t="s">
        <v>79</v>
      </c>
      <c r="B77" s="11">
        <v>-11081.317030000002</v>
      </c>
      <c r="C77" s="11">
        <v>-2401.5043600000004</v>
      </c>
      <c r="D77" s="11">
        <v>-1778.3493699999999</v>
      </c>
      <c r="E77" s="11">
        <v>-15261.170760000003</v>
      </c>
    </row>
    <row r="78" spans="1:5">
      <c r="A78" s="8" t="s">
        <v>80</v>
      </c>
      <c r="B78" s="9">
        <v>139798.71907999995</v>
      </c>
      <c r="C78" s="9">
        <v>64502.023679999998</v>
      </c>
      <c r="D78" s="9">
        <v>33662.559199999996</v>
      </c>
      <c r="E78" s="9">
        <v>237963.30195999992</v>
      </c>
    </row>
    <row r="79" spans="1:5">
      <c r="A79" s="10" t="s">
        <v>20</v>
      </c>
      <c r="B79" s="11">
        <v>0</v>
      </c>
      <c r="C79" s="11">
        <v>0</v>
      </c>
      <c r="D79" s="11">
        <v>0</v>
      </c>
      <c r="E79" s="11">
        <v>0</v>
      </c>
    </row>
    <row r="80" spans="1:5">
      <c r="A80" s="10" t="s">
        <v>21</v>
      </c>
      <c r="B80" s="11">
        <v>1.32216</v>
      </c>
      <c r="C80" s="11">
        <v>3411.6</v>
      </c>
      <c r="D80" s="11">
        <v>15000</v>
      </c>
      <c r="E80" s="11">
        <v>18412.922160000002</v>
      </c>
    </row>
    <row r="81" spans="1:5">
      <c r="A81" s="10" t="s">
        <v>22</v>
      </c>
      <c r="B81" s="11">
        <v>0</v>
      </c>
      <c r="C81" s="11">
        <v>0</v>
      </c>
      <c r="D81" s="11">
        <v>0</v>
      </c>
      <c r="E81" s="11">
        <v>0</v>
      </c>
    </row>
    <row r="82" spans="1:5">
      <c r="A82" s="10" t="s">
        <v>23</v>
      </c>
      <c r="B82" s="11">
        <v>0</v>
      </c>
      <c r="C82" s="11">
        <v>0</v>
      </c>
      <c r="D82" s="11">
        <v>0</v>
      </c>
      <c r="E82" s="11">
        <v>0</v>
      </c>
    </row>
    <row r="83" spans="1:5">
      <c r="A83" s="10" t="s">
        <v>81</v>
      </c>
      <c r="B83" s="11">
        <v>246.96007</v>
      </c>
      <c r="C83" s="11">
        <v>0</v>
      </c>
      <c r="D83" s="11">
        <v>0</v>
      </c>
      <c r="E83" s="11">
        <v>246.96007</v>
      </c>
    </row>
    <row r="84" spans="1:5">
      <c r="A84" s="10" t="s">
        <v>24</v>
      </c>
      <c r="B84" s="11">
        <v>198.49851000000001</v>
      </c>
      <c r="C84" s="11">
        <v>262.69120000000004</v>
      </c>
      <c r="D84" s="11">
        <v>63.90419</v>
      </c>
      <c r="E84" s="11">
        <v>525.09390000000008</v>
      </c>
    </row>
    <row r="85" spans="1:5">
      <c r="A85" s="10" t="s">
        <v>25</v>
      </c>
      <c r="B85" s="11">
        <v>139627.01825999998</v>
      </c>
      <c r="C85" s="11">
        <v>61010.987359999999</v>
      </c>
      <c r="D85" s="11">
        <v>18135.036199999999</v>
      </c>
      <c r="E85" s="11">
        <v>218773.04181999998</v>
      </c>
    </row>
    <row r="86" spans="1:5">
      <c r="A86" s="10" t="s">
        <v>82</v>
      </c>
      <c r="B86" s="11">
        <v>6.0800000000000003E-3</v>
      </c>
      <c r="C86" s="11">
        <v>23.47232</v>
      </c>
      <c r="D86" s="11">
        <v>500.95827000000003</v>
      </c>
      <c r="E86" s="11">
        <v>524.43667000000005</v>
      </c>
    </row>
    <row r="87" spans="1:5">
      <c r="A87" s="10" t="s">
        <v>83</v>
      </c>
      <c r="B87" s="11">
        <v>-275.08600000000001</v>
      </c>
      <c r="C87" s="11">
        <v>-206.72720000000001</v>
      </c>
      <c r="D87" s="11">
        <v>-37.339460000000003</v>
      </c>
      <c r="E87" s="11">
        <v>-519.15266000000008</v>
      </c>
    </row>
    <row r="88" spans="1:5">
      <c r="A88" s="8" t="s">
        <v>84</v>
      </c>
      <c r="B88" s="9">
        <v>24302.69758</v>
      </c>
      <c r="C88" s="9">
        <v>14746.134349999998</v>
      </c>
      <c r="D88" s="9">
        <v>4876.1629400000002</v>
      </c>
      <c r="E88" s="9">
        <v>43924.994870000002</v>
      </c>
    </row>
    <row r="89" spans="1:5">
      <c r="A89" s="10" t="s">
        <v>85</v>
      </c>
      <c r="B89" s="11">
        <v>9230.7172100000007</v>
      </c>
      <c r="C89" s="11">
        <v>1271.99567</v>
      </c>
      <c r="D89" s="11">
        <v>641.31020999999998</v>
      </c>
      <c r="E89" s="11">
        <v>11144.023090000001</v>
      </c>
    </row>
    <row r="90" spans="1:5">
      <c r="A90" s="10" t="s">
        <v>86</v>
      </c>
      <c r="B90" s="11">
        <v>13210.409529999999</v>
      </c>
      <c r="C90" s="11">
        <v>10130.832489999999</v>
      </c>
      <c r="D90" s="11">
        <v>1344.1090999999999</v>
      </c>
      <c r="E90" s="11">
        <v>24685.351119999999</v>
      </c>
    </row>
    <row r="91" spans="1:5">
      <c r="A91" s="10" t="s">
        <v>87</v>
      </c>
      <c r="B91" s="11">
        <v>439.19884999999965</v>
      </c>
      <c r="C91" s="11">
        <v>1993.7518599999999</v>
      </c>
      <c r="D91" s="11">
        <v>152.58190000000002</v>
      </c>
      <c r="E91" s="11">
        <v>2585.5326099999997</v>
      </c>
    </row>
    <row r="92" spans="1:5">
      <c r="A92" s="10" t="s">
        <v>88</v>
      </c>
      <c r="B92" s="11">
        <v>200.82998000000046</v>
      </c>
      <c r="C92" s="11">
        <v>801.96525999999983</v>
      </c>
      <c r="D92" s="11">
        <v>452.36614000000003</v>
      </c>
      <c r="E92" s="11">
        <v>1455.1613800000002</v>
      </c>
    </row>
    <row r="93" spans="1:5">
      <c r="A93" s="10" t="s">
        <v>89</v>
      </c>
      <c r="B93" s="11">
        <v>554.01833000000011</v>
      </c>
      <c r="C93" s="11">
        <v>446.60051999999956</v>
      </c>
      <c r="D93" s="11">
        <v>150.65712000000011</v>
      </c>
      <c r="E93" s="11">
        <v>1151.2759699999997</v>
      </c>
    </row>
    <row r="94" spans="1:5">
      <c r="A94" s="10" t="s">
        <v>90</v>
      </c>
      <c r="B94" s="11">
        <v>0</v>
      </c>
      <c r="C94" s="11">
        <v>2.2120000000000002</v>
      </c>
      <c r="D94" s="11">
        <v>0</v>
      </c>
      <c r="E94" s="11">
        <v>2.2120000000000002</v>
      </c>
    </row>
    <row r="95" spans="1:5">
      <c r="A95" s="10" t="s">
        <v>91</v>
      </c>
      <c r="B95" s="11">
        <v>667.52368000000001</v>
      </c>
      <c r="C95" s="11">
        <v>98.77655</v>
      </c>
      <c r="D95" s="11">
        <v>0</v>
      </c>
      <c r="E95" s="11">
        <v>766.30023000000006</v>
      </c>
    </row>
    <row r="96" spans="1:5">
      <c r="A96" s="10" t="s">
        <v>92</v>
      </c>
      <c r="B96" s="11">
        <v>0</v>
      </c>
      <c r="C96" s="11">
        <v>0</v>
      </c>
      <c r="D96" s="11">
        <v>0</v>
      </c>
      <c r="E96" s="11">
        <v>0</v>
      </c>
    </row>
    <row r="97" spans="1:5">
      <c r="A97" s="10" t="s">
        <v>93</v>
      </c>
      <c r="B97" s="11">
        <v>0</v>
      </c>
      <c r="C97" s="11">
        <v>0</v>
      </c>
      <c r="D97" s="11">
        <v>2135.1384700000003</v>
      </c>
      <c r="E97" s="11">
        <v>2135.1384700000003</v>
      </c>
    </row>
    <row r="98" spans="1:5">
      <c r="A98" s="8" t="s">
        <v>94</v>
      </c>
      <c r="B98" s="9">
        <v>477.22457999999995</v>
      </c>
      <c r="C98" s="9">
        <v>59542.66446</v>
      </c>
      <c r="D98" s="9">
        <v>222.61851000000001</v>
      </c>
      <c r="E98" s="9">
        <v>60242.507550000002</v>
      </c>
    </row>
    <row r="99" spans="1:5">
      <c r="A99" s="10" t="s">
        <v>95</v>
      </c>
      <c r="B99" s="11">
        <v>46.483350000000002</v>
      </c>
      <c r="C99" s="11">
        <v>319.28021999999999</v>
      </c>
      <c r="D99" s="11">
        <v>0</v>
      </c>
      <c r="E99" s="11">
        <v>365.76356999999996</v>
      </c>
    </row>
    <row r="100" spans="1:5">
      <c r="A100" s="10" t="s">
        <v>96</v>
      </c>
      <c r="B100" s="11">
        <v>0</v>
      </c>
      <c r="C100" s="11">
        <v>58995.210330000002</v>
      </c>
      <c r="D100" s="11">
        <v>0</v>
      </c>
      <c r="E100" s="11">
        <v>58995.210330000002</v>
      </c>
    </row>
    <row r="101" spans="1:5">
      <c r="A101" s="10" t="s">
        <v>97</v>
      </c>
      <c r="B101" s="11">
        <v>36.799999999999997</v>
      </c>
      <c r="C101" s="11">
        <v>0</v>
      </c>
      <c r="D101" s="11">
        <v>0</v>
      </c>
      <c r="E101" s="11">
        <v>36.799999999999997</v>
      </c>
    </row>
    <row r="102" spans="1:5">
      <c r="A102" s="10" t="s">
        <v>98</v>
      </c>
      <c r="B102" s="11">
        <v>393.94122999999996</v>
      </c>
      <c r="C102" s="11">
        <v>228.17391000000001</v>
      </c>
      <c r="D102" s="11">
        <v>222.61851000000001</v>
      </c>
      <c r="E102" s="11">
        <v>844.73365000000001</v>
      </c>
    </row>
    <row r="103" spans="1:5">
      <c r="A103" s="14" t="s">
        <v>99</v>
      </c>
      <c r="B103" s="11">
        <v>0</v>
      </c>
      <c r="C103" s="11">
        <v>0</v>
      </c>
      <c r="D103" s="11">
        <v>0</v>
      </c>
      <c r="E103" s="11">
        <v>0</v>
      </c>
    </row>
    <row r="104" spans="1:5">
      <c r="A104" s="8" t="s">
        <v>100</v>
      </c>
      <c r="B104" s="9">
        <v>0</v>
      </c>
      <c r="C104" s="9">
        <v>0</v>
      </c>
      <c r="D104" s="9">
        <v>0</v>
      </c>
      <c r="E104" s="9">
        <v>0</v>
      </c>
    </row>
    <row r="105" spans="1:5">
      <c r="A105" s="10" t="s">
        <v>101</v>
      </c>
      <c r="B105" s="11">
        <v>0</v>
      </c>
      <c r="C105" s="11">
        <v>0</v>
      </c>
      <c r="D105" s="11">
        <v>0</v>
      </c>
      <c r="E105" s="11">
        <v>0</v>
      </c>
    </row>
    <row r="106" spans="1:5">
      <c r="A106" s="10" t="s">
        <v>102</v>
      </c>
      <c r="B106" s="11">
        <v>0</v>
      </c>
      <c r="C106" s="11">
        <v>0</v>
      </c>
      <c r="D106" s="11">
        <v>0</v>
      </c>
      <c r="E106" s="11">
        <v>0</v>
      </c>
    </row>
    <row r="107" spans="1:5">
      <c r="A107" s="10" t="s">
        <v>103</v>
      </c>
      <c r="B107" s="11">
        <v>0</v>
      </c>
      <c r="C107" s="11">
        <v>0</v>
      </c>
      <c r="D107" s="11">
        <v>0</v>
      </c>
      <c r="E107" s="11">
        <v>0</v>
      </c>
    </row>
    <row r="108" spans="1:5">
      <c r="A108" s="10" t="s">
        <v>104</v>
      </c>
      <c r="B108" s="11">
        <v>0</v>
      </c>
      <c r="C108" s="11">
        <v>0</v>
      </c>
      <c r="D108" s="11">
        <v>0</v>
      </c>
      <c r="E108" s="11">
        <v>0</v>
      </c>
    </row>
    <row r="109" spans="1:5">
      <c r="A109" s="10" t="s">
        <v>105</v>
      </c>
      <c r="B109" s="11">
        <v>0</v>
      </c>
      <c r="C109" s="11">
        <v>0</v>
      </c>
      <c r="D109" s="11">
        <v>0</v>
      </c>
      <c r="E109" s="11">
        <v>0</v>
      </c>
    </row>
    <row r="110" spans="1:5">
      <c r="A110" s="10" t="s">
        <v>106</v>
      </c>
      <c r="B110" s="11">
        <v>0</v>
      </c>
      <c r="C110" s="11">
        <v>0</v>
      </c>
      <c r="D110" s="11">
        <v>0</v>
      </c>
      <c r="E110" s="11">
        <v>0</v>
      </c>
    </row>
    <row r="111" spans="1:5">
      <c r="A111" s="8" t="s">
        <v>107</v>
      </c>
      <c r="B111" s="9">
        <v>1520946.0528200001</v>
      </c>
      <c r="C111" s="9">
        <v>758028.61571000004</v>
      </c>
      <c r="D111" s="9">
        <v>164356.29829000004</v>
      </c>
      <c r="E111" s="9">
        <v>2443330.9668200002</v>
      </c>
    </row>
    <row r="112" spans="1:5">
      <c r="A112" s="8" t="s">
        <v>108</v>
      </c>
      <c r="B112" s="9">
        <v>1274731.7593499999</v>
      </c>
      <c r="C112" s="9">
        <v>514464.73012000002</v>
      </c>
      <c r="D112" s="9">
        <v>147764.91587</v>
      </c>
      <c r="E112" s="9">
        <v>1936961.4053399998</v>
      </c>
    </row>
    <row r="113" spans="1:5">
      <c r="A113" s="10" t="s">
        <v>109</v>
      </c>
      <c r="B113" s="11">
        <v>221.88279999999997</v>
      </c>
      <c r="C113" s="11">
        <v>0</v>
      </c>
      <c r="D113" s="11">
        <v>0</v>
      </c>
      <c r="E113" s="11">
        <v>221.88279999999997</v>
      </c>
    </row>
    <row r="114" spans="1:5">
      <c r="A114" s="10" t="s">
        <v>110</v>
      </c>
      <c r="B114" s="11">
        <v>0</v>
      </c>
      <c r="C114" s="11">
        <v>0</v>
      </c>
      <c r="D114" s="11">
        <v>0</v>
      </c>
      <c r="E114" s="11">
        <v>0</v>
      </c>
    </row>
    <row r="115" spans="1:5">
      <c r="A115" s="10" t="s">
        <v>111</v>
      </c>
      <c r="B115" s="11">
        <v>221.88279999999997</v>
      </c>
      <c r="C115" s="11">
        <v>0</v>
      </c>
      <c r="D115" s="11">
        <v>0</v>
      </c>
      <c r="E115" s="11">
        <v>221.88279999999997</v>
      </c>
    </row>
    <row r="116" spans="1:5">
      <c r="A116" s="10" t="s">
        <v>112</v>
      </c>
      <c r="B116" s="11">
        <v>1146719.59861</v>
      </c>
      <c r="C116" s="11">
        <v>238387.00219</v>
      </c>
      <c r="D116" s="11">
        <v>127804.7139</v>
      </c>
      <c r="E116" s="11">
        <v>1512911.3147</v>
      </c>
    </row>
    <row r="117" spans="1:5">
      <c r="A117" s="10" t="s">
        <v>113</v>
      </c>
      <c r="B117" s="11">
        <v>109741.54773000001</v>
      </c>
      <c r="C117" s="11">
        <v>256549.13132000001</v>
      </c>
      <c r="D117" s="11">
        <v>19076.519980000001</v>
      </c>
      <c r="E117" s="11">
        <v>385367.19903000002</v>
      </c>
    </row>
    <row r="118" spans="1:5">
      <c r="A118" s="13" t="s">
        <v>114</v>
      </c>
      <c r="B118" s="11">
        <v>26039.413250000001</v>
      </c>
      <c r="C118" s="11">
        <v>8531.8172400000003</v>
      </c>
      <c r="D118" s="11">
        <v>2586.14273</v>
      </c>
      <c r="E118" s="11">
        <v>37157.373220000001</v>
      </c>
    </row>
    <row r="119" spans="1:5">
      <c r="A119" s="14" t="s">
        <v>115</v>
      </c>
      <c r="B119" s="11">
        <v>194.36581000000001</v>
      </c>
      <c r="C119" s="11">
        <v>63.229099999999995</v>
      </c>
      <c r="D119" s="11">
        <v>0</v>
      </c>
      <c r="E119" s="11">
        <v>257.59491000000003</v>
      </c>
    </row>
    <row r="120" spans="1:5">
      <c r="A120" s="14" t="s">
        <v>116</v>
      </c>
      <c r="B120" s="11">
        <v>2661.4584599999998</v>
      </c>
      <c r="C120" s="11">
        <v>7881.8053</v>
      </c>
      <c r="D120" s="11">
        <v>1271.77251</v>
      </c>
      <c r="E120" s="11">
        <v>11815.036270000001</v>
      </c>
    </row>
    <row r="121" spans="1:5">
      <c r="A121" s="14" t="s">
        <v>117</v>
      </c>
      <c r="B121" s="11">
        <v>8894.8541600000008</v>
      </c>
      <c r="C121" s="11">
        <v>1526.86446</v>
      </c>
      <c r="D121" s="11">
        <v>1607.4735899999998</v>
      </c>
      <c r="E121" s="11">
        <v>12029.192210000001</v>
      </c>
    </row>
    <row r="122" spans="1:5">
      <c r="A122" s="14" t="s">
        <v>118</v>
      </c>
      <c r="B122" s="11">
        <v>21740.394619999999</v>
      </c>
      <c r="C122" s="11">
        <v>1315.4686799999999</v>
      </c>
      <c r="D122" s="11">
        <v>1236.07347</v>
      </c>
      <c r="E122" s="11">
        <v>24291.936769999997</v>
      </c>
    </row>
    <row r="123" spans="1:5">
      <c r="A123" s="14" t="s">
        <v>119</v>
      </c>
      <c r="B123" s="11">
        <v>39049.990600000005</v>
      </c>
      <c r="C123" s="11">
        <v>179725.12158000001</v>
      </c>
      <c r="D123" s="11">
        <v>12258.543850000002</v>
      </c>
      <c r="E123" s="11">
        <v>231033.65603000001</v>
      </c>
    </row>
    <row r="124" spans="1:5">
      <c r="A124" s="14" t="s">
        <v>120</v>
      </c>
      <c r="B124" s="11">
        <v>2683.1574000000001</v>
      </c>
      <c r="C124" s="11">
        <v>33095.401170000005</v>
      </c>
      <c r="D124" s="11">
        <v>0</v>
      </c>
      <c r="E124" s="11">
        <v>35778.558570000008</v>
      </c>
    </row>
    <row r="125" spans="1:5">
      <c r="A125" s="16" t="s">
        <v>121</v>
      </c>
      <c r="B125" s="11">
        <v>8477.9134300000005</v>
      </c>
      <c r="C125" s="11">
        <v>24409.423790000001</v>
      </c>
      <c r="D125" s="11">
        <v>116.51383</v>
      </c>
      <c r="E125" s="11">
        <v>33003.851050000005</v>
      </c>
    </row>
    <row r="126" spans="1:5">
      <c r="A126" s="16" t="s">
        <v>122</v>
      </c>
      <c r="B126" s="11">
        <v>17124.037690000001</v>
      </c>
      <c r="C126" s="11">
        <v>14324.395089999998</v>
      </c>
      <c r="D126" s="11">
        <v>638.97597999999994</v>
      </c>
      <c r="E126" s="11">
        <v>32087.408759999998</v>
      </c>
    </row>
    <row r="127" spans="1:5">
      <c r="A127" s="10" t="s">
        <v>123</v>
      </c>
      <c r="B127" s="11">
        <v>0</v>
      </c>
      <c r="C127" s="11">
        <v>0</v>
      </c>
      <c r="D127" s="11">
        <v>0</v>
      </c>
      <c r="E127" s="11">
        <v>0</v>
      </c>
    </row>
    <row r="128" spans="1:5">
      <c r="A128" s="10" t="s">
        <v>124</v>
      </c>
      <c r="B128" s="11">
        <v>924.69252000000006</v>
      </c>
      <c r="C128" s="11">
        <v>5204.2015200000005</v>
      </c>
      <c r="D128" s="11">
        <v>244.70600999999999</v>
      </c>
      <c r="E128" s="11">
        <v>6373.6000500000009</v>
      </c>
    </row>
    <row r="129" spans="1:5">
      <c r="A129" s="8" t="s">
        <v>125</v>
      </c>
      <c r="B129" s="9">
        <v>148.94707</v>
      </c>
      <c r="C129" s="9">
        <v>40.911670000000001</v>
      </c>
      <c r="D129" s="9">
        <v>4.8231000000000002</v>
      </c>
      <c r="E129" s="9">
        <v>194.68184000000002</v>
      </c>
    </row>
    <row r="130" spans="1:5">
      <c r="A130" s="8" t="s">
        <v>126</v>
      </c>
      <c r="B130" s="9">
        <v>0</v>
      </c>
      <c r="C130" s="9">
        <v>0</v>
      </c>
      <c r="D130" s="9">
        <v>123.77575</v>
      </c>
      <c r="E130" s="9">
        <v>123.77575</v>
      </c>
    </row>
    <row r="131" spans="1:5">
      <c r="A131" s="10" t="s">
        <v>127</v>
      </c>
      <c r="B131" s="11">
        <v>0</v>
      </c>
      <c r="C131" s="11">
        <v>0</v>
      </c>
      <c r="D131" s="11">
        <v>0</v>
      </c>
      <c r="E131" s="11">
        <v>0</v>
      </c>
    </row>
    <row r="132" spans="1:5">
      <c r="A132" s="10" t="s">
        <v>128</v>
      </c>
      <c r="B132" s="11">
        <v>0</v>
      </c>
      <c r="C132" s="11">
        <v>0</v>
      </c>
      <c r="D132" s="11">
        <v>123.77575</v>
      </c>
      <c r="E132" s="11">
        <v>123.77575</v>
      </c>
    </row>
    <row r="133" spans="1:5">
      <c r="A133" s="10" t="s">
        <v>129</v>
      </c>
      <c r="B133" s="11">
        <v>0</v>
      </c>
      <c r="C133" s="11">
        <v>0</v>
      </c>
      <c r="D133" s="11">
        <v>0</v>
      </c>
      <c r="E133" s="11">
        <v>0</v>
      </c>
    </row>
    <row r="134" spans="1:5">
      <c r="A134" s="10" t="s">
        <v>130</v>
      </c>
      <c r="B134" s="11">
        <v>0</v>
      </c>
      <c r="C134" s="11">
        <v>0</v>
      </c>
      <c r="D134" s="11">
        <v>0</v>
      </c>
      <c r="E134" s="11">
        <v>0</v>
      </c>
    </row>
    <row r="135" spans="1:5">
      <c r="A135" s="10" t="s">
        <v>131</v>
      </c>
      <c r="B135" s="11">
        <v>0</v>
      </c>
      <c r="C135" s="11">
        <v>0</v>
      </c>
      <c r="D135" s="11">
        <v>0</v>
      </c>
      <c r="E135" s="11">
        <v>0</v>
      </c>
    </row>
    <row r="136" spans="1:5">
      <c r="A136" s="10" t="s">
        <v>132</v>
      </c>
      <c r="B136" s="11">
        <v>0</v>
      </c>
      <c r="C136" s="11">
        <v>0</v>
      </c>
      <c r="D136" s="11">
        <v>0</v>
      </c>
      <c r="E136" s="11">
        <v>0</v>
      </c>
    </row>
    <row r="137" spans="1:5">
      <c r="A137" s="8" t="s">
        <v>133</v>
      </c>
      <c r="B137" s="9">
        <v>112003.74612</v>
      </c>
      <c r="C137" s="9">
        <v>105687.19792000001</v>
      </c>
      <c r="D137" s="9">
        <v>149.9579</v>
      </c>
      <c r="E137" s="9">
        <v>217840.90194000001</v>
      </c>
    </row>
    <row r="138" spans="1:5">
      <c r="A138" s="10" t="s">
        <v>134</v>
      </c>
      <c r="B138" s="11">
        <v>0</v>
      </c>
      <c r="C138" s="11">
        <v>0</v>
      </c>
      <c r="D138" s="11">
        <v>0</v>
      </c>
      <c r="E138" s="11">
        <v>0</v>
      </c>
    </row>
    <row r="139" spans="1:5">
      <c r="A139" s="10" t="s">
        <v>135</v>
      </c>
      <c r="B139" s="11">
        <v>112000</v>
      </c>
      <c r="C139" s="11">
        <v>65297.196000000004</v>
      </c>
      <c r="D139" s="11">
        <v>0</v>
      </c>
      <c r="E139" s="11">
        <v>177297.196</v>
      </c>
    </row>
    <row r="140" spans="1:5">
      <c r="A140" s="10" t="s">
        <v>136</v>
      </c>
      <c r="B140" s="11">
        <v>0</v>
      </c>
      <c r="C140" s="11">
        <v>0</v>
      </c>
      <c r="D140" s="11">
        <v>0</v>
      </c>
      <c r="E140" s="11">
        <v>0</v>
      </c>
    </row>
    <row r="141" spans="1:5">
      <c r="A141" s="10" t="s">
        <v>137</v>
      </c>
      <c r="B141" s="11">
        <v>0</v>
      </c>
      <c r="C141" s="11">
        <v>0</v>
      </c>
      <c r="D141" s="11">
        <v>0</v>
      </c>
      <c r="E141" s="11">
        <v>0</v>
      </c>
    </row>
    <row r="142" spans="1:5">
      <c r="A142" s="10" t="s">
        <v>138</v>
      </c>
      <c r="B142" s="11">
        <v>3.7461199999999999</v>
      </c>
      <c r="C142" s="11">
        <v>40065.582739999998</v>
      </c>
      <c r="D142" s="11">
        <v>140.45007999999999</v>
      </c>
      <c r="E142" s="11">
        <v>40209.778940000004</v>
      </c>
    </row>
    <row r="143" spans="1:5">
      <c r="A143" s="10" t="s">
        <v>139</v>
      </c>
      <c r="B143" s="11">
        <v>0</v>
      </c>
      <c r="C143" s="11">
        <v>0</v>
      </c>
      <c r="D143" s="11">
        <v>0</v>
      </c>
      <c r="E143" s="11">
        <v>0</v>
      </c>
    </row>
    <row r="144" spans="1:5">
      <c r="A144" s="10" t="s">
        <v>140</v>
      </c>
      <c r="B144" s="11">
        <v>0</v>
      </c>
      <c r="C144" s="11">
        <v>0</v>
      </c>
      <c r="D144" s="11">
        <v>0</v>
      </c>
      <c r="E144" s="11">
        <v>0</v>
      </c>
    </row>
    <row r="145" spans="1:5">
      <c r="A145" s="10" t="s">
        <v>141</v>
      </c>
      <c r="B145" s="11">
        <v>0</v>
      </c>
      <c r="C145" s="11">
        <v>324.41917999999998</v>
      </c>
      <c r="D145" s="11">
        <v>9.5078199999999988</v>
      </c>
      <c r="E145" s="11">
        <v>333.92699999999996</v>
      </c>
    </row>
    <row r="146" spans="1:5">
      <c r="A146" s="8" t="s">
        <v>142</v>
      </c>
      <c r="B146" s="9">
        <v>69281.815719999999</v>
      </c>
      <c r="C146" s="9">
        <v>134337.86502</v>
      </c>
      <c r="D146" s="9">
        <v>12474.052590000001</v>
      </c>
      <c r="E146" s="9">
        <v>216093.73332999999</v>
      </c>
    </row>
    <row r="147" spans="1:5">
      <c r="A147" s="10" t="s">
        <v>69</v>
      </c>
      <c r="B147" s="11">
        <v>34.781829999999999</v>
      </c>
      <c r="C147" s="11">
        <v>0</v>
      </c>
      <c r="D147" s="11">
        <v>5.4095199999999997</v>
      </c>
      <c r="E147" s="11">
        <v>40.19135</v>
      </c>
    </row>
    <row r="148" spans="1:5">
      <c r="A148" s="10" t="s">
        <v>71</v>
      </c>
      <c r="B148" s="11">
        <v>46001.500500000002</v>
      </c>
      <c r="C148" s="11">
        <v>131595.00519</v>
      </c>
      <c r="D148" s="11">
        <v>10119.175710000001</v>
      </c>
      <c r="E148" s="11">
        <v>187715.6814</v>
      </c>
    </row>
    <row r="149" spans="1:5">
      <c r="A149" s="10" t="s">
        <v>143</v>
      </c>
      <c r="B149" s="11">
        <v>23192.664530000002</v>
      </c>
      <c r="C149" s="11">
        <v>2647.2782000000002</v>
      </c>
      <c r="D149" s="11">
        <v>2348.47523</v>
      </c>
      <c r="E149" s="11">
        <v>28188.417960000002</v>
      </c>
    </row>
    <row r="150" spans="1:5">
      <c r="A150" s="10" t="s">
        <v>97</v>
      </c>
      <c r="B150" s="11">
        <v>52.868859999999991</v>
      </c>
      <c r="C150" s="11">
        <v>95.581630000000004</v>
      </c>
      <c r="D150" s="11">
        <v>0.99212999999999996</v>
      </c>
      <c r="E150" s="11">
        <v>149.44262000000001</v>
      </c>
    </row>
    <row r="151" spans="1:5">
      <c r="A151" s="10" t="s">
        <v>144</v>
      </c>
      <c r="B151" s="11">
        <v>0</v>
      </c>
      <c r="C151" s="11">
        <v>0</v>
      </c>
      <c r="D151" s="11">
        <v>0</v>
      </c>
      <c r="E151" s="11">
        <v>0</v>
      </c>
    </row>
    <row r="152" spans="1:5">
      <c r="A152" s="8" t="s">
        <v>145</v>
      </c>
      <c r="B152" s="9">
        <v>64779.784559999993</v>
      </c>
      <c r="C152" s="9">
        <v>3497.9109799999997</v>
      </c>
      <c r="D152" s="9">
        <v>3838.7730799999999</v>
      </c>
      <c r="E152" s="9">
        <v>72116.468619999985</v>
      </c>
    </row>
    <row r="153" spans="1:5">
      <c r="A153" s="10" t="s">
        <v>146</v>
      </c>
      <c r="B153" s="11">
        <v>56.812539999999998</v>
      </c>
      <c r="C153" s="11">
        <v>0</v>
      </c>
      <c r="D153" s="11">
        <v>0</v>
      </c>
      <c r="E153" s="11">
        <v>56.812539999999998</v>
      </c>
    </row>
    <row r="154" spans="1:5">
      <c r="A154" s="10" t="s">
        <v>147</v>
      </c>
      <c r="B154" s="11">
        <v>0</v>
      </c>
      <c r="C154" s="11">
        <v>0</v>
      </c>
      <c r="D154" s="11">
        <v>0</v>
      </c>
      <c r="E154" s="11">
        <v>0</v>
      </c>
    </row>
    <row r="155" spans="1:5">
      <c r="A155" s="10" t="s">
        <v>148</v>
      </c>
      <c r="B155" s="11">
        <v>50864.034869999996</v>
      </c>
      <c r="C155" s="11">
        <v>428.95337999999998</v>
      </c>
      <c r="D155" s="11">
        <v>2280.7730799999999</v>
      </c>
      <c r="E155" s="11">
        <v>53573.761329999994</v>
      </c>
    </row>
    <row r="156" spans="1:5">
      <c r="A156" s="10" t="s">
        <v>149</v>
      </c>
      <c r="B156" s="11">
        <v>0</v>
      </c>
      <c r="C156" s="11">
        <v>0</v>
      </c>
      <c r="D156" s="11">
        <v>0</v>
      </c>
      <c r="E156" s="11">
        <v>0</v>
      </c>
    </row>
    <row r="157" spans="1:5">
      <c r="A157" s="10" t="s">
        <v>150</v>
      </c>
      <c r="B157" s="11">
        <v>13858.93715</v>
      </c>
      <c r="C157" s="11">
        <v>3068.7785899999999</v>
      </c>
      <c r="D157" s="11">
        <v>1558</v>
      </c>
      <c r="E157" s="11">
        <v>18485.71574</v>
      </c>
    </row>
    <row r="158" spans="1:5">
      <c r="A158" s="10" t="s">
        <v>151</v>
      </c>
      <c r="B158" s="11">
        <v>0</v>
      </c>
      <c r="C158" s="11">
        <v>0.17901</v>
      </c>
      <c r="D158" s="11">
        <v>0</v>
      </c>
      <c r="E158" s="11">
        <v>0.17901</v>
      </c>
    </row>
    <row r="159" spans="1:5">
      <c r="A159" s="8" t="s">
        <v>152</v>
      </c>
      <c r="B159" s="9">
        <v>0</v>
      </c>
      <c r="C159" s="9">
        <v>0</v>
      </c>
      <c r="D159" s="9">
        <v>0</v>
      </c>
      <c r="E159" s="9">
        <v>0</v>
      </c>
    </row>
    <row r="160" spans="1:5">
      <c r="A160" s="10" t="s">
        <v>153</v>
      </c>
      <c r="B160" s="11">
        <v>0</v>
      </c>
      <c r="C160" s="11">
        <v>0</v>
      </c>
      <c r="D160" s="11">
        <v>0</v>
      </c>
      <c r="E160" s="11">
        <v>0</v>
      </c>
    </row>
    <row r="161" spans="1:5">
      <c r="A161" s="10" t="s">
        <v>154</v>
      </c>
      <c r="B161" s="11">
        <v>0</v>
      </c>
      <c r="C161" s="11">
        <v>0</v>
      </c>
      <c r="D161" s="11">
        <v>0</v>
      </c>
      <c r="E161" s="11">
        <v>0</v>
      </c>
    </row>
    <row r="162" spans="1:5">
      <c r="A162" s="10" t="s">
        <v>155</v>
      </c>
      <c r="B162" s="11">
        <v>0</v>
      </c>
      <c r="C162" s="11">
        <v>0</v>
      </c>
      <c r="D162" s="11">
        <v>0</v>
      </c>
      <c r="E162" s="11">
        <v>0</v>
      </c>
    </row>
    <row r="163" spans="1:5">
      <c r="A163" s="10" t="s">
        <v>156</v>
      </c>
      <c r="B163" s="11">
        <v>0</v>
      </c>
      <c r="C163" s="11">
        <v>0</v>
      </c>
      <c r="D163" s="11">
        <v>0</v>
      </c>
      <c r="E163" s="11">
        <v>0</v>
      </c>
    </row>
    <row r="164" spans="1:5">
      <c r="A164" s="8" t="s">
        <v>157</v>
      </c>
      <c r="B164" s="9">
        <v>0</v>
      </c>
      <c r="C164" s="9">
        <v>0</v>
      </c>
      <c r="D164" s="9">
        <v>0</v>
      </c>
      <c r="E164" s="9">
        <v>0</v>
      </c>
    </row>
    <row r="165" spans="1:5">
      <c r="A165" s="10" t="s">
        <v>158</v>
      </c>
      <c r="B165" s="11">
        <v>0</v>
      </c>
      <c r="C165" s="11">
        <v>0</v>
      </c>
      <c r="D165" s="11">
        <v>0</v>
      </c>
      <c r="E165" s="11">
        <v>0</v>
      </c>
    </row>
    <row r="166" spans="1:5">
      <c r="A166" s="10" t="s">
        <v>159</v>
      </c>
      <c r="B166" s="11">
        <v>0</v>
      </c>
      <c r="C166" s="11">
        <v>0</v>
      </c>
      <c r="D166" s="11">
        <v>0</v>
      </c>
      <c r="E166" s="11">
        <v>0</v>
      </c>
    </row>
    <row r="167" spans="1:5">
      <c r="A167" s="10" t="s">
        <v>160</v>
      </c>
      <c r="B167" s="11">
        <v>0</v>
      </c>
      <c r="C167" s="11">
        <v>0</v>
      </c>
      <c r="D167" s="11">
        <v>0</v>
      </c>
      <c r="E167" s="11">
        <v>0</v>
      </c>
    </row>
    <row r="168" spans="1:5">
      <c r="A168" s="10" t="s">
        <v>161</v>
      </c>
      <c r="B168" s="11">
        <v>0</v>
      </c>
      <c r="C168" s="11">
        <v>0</v>
      </c>
      <c r="D168" s="11">
        <v>0</v>
      </c>
      <c r="E168" s="11">
        <v>0</v>
      </c>
    </row>
    <row r="169" spans="1:5">
      <c r="A169" s="10" t="s">
        <v>162</v>
      </c>
      <c r="B169" s="11">
        <v>0</v>
      </c>
      <c r="C169" s="11">
        <v>0</v>
      </c>
      <c r="D169" s="11">
        <v>0</v>
      </c>
      <c r="E169" s="11">
        <v>0</v>
      </c>
    </row>
    <row r="170" spans="1:5">
      <c r="A170" s="10" t="s">
        <v>163</v>
      </c>
      <c r="B170" s="11">
        <v>0</v>
      </c>
      <c r="C170" s="11">
        <v>0</v>
      </c>
      <c r="D170" s="11">
        <v>0</v>
      </c>
      <c r="E170" s="11">
        <v>0</v>
      </c>
    </row>
    <row r="171" spans="1:5">
      <c r="A171" s="10" t="s">
        <v>164</v>
      </c>
      <c r="B171" s="11">
        <v>0</v>
      </c>
      <c r="C171" s="11">
        <v>0</v>
      </c>
      <c r="D171" s="11">
        <v>0</v>
      </c>
      <c r="E171" s="11">
        <v>0</v>
      </c>
    </row>
    <row r="172" spans="1:5">
      <c r="A172" s="10" t="s">
        <v>165</v>
      </c>
      <c r="B172" s="11">
        <v>0</v>
      </c>
      <c r="C172" s="11">
        <v>0</v>
      </c>
      <c r="D172" s="11">
        <v>0</v>
      </c>
      <c r="E172" s="11">
        <v>0</v>
      </c>
    </row>
    <row r="173" spans="1:5">
      <c r="A173" s="8" t="s">
        <v>166</v>
      </c>
      <c r="B173" s="9">
        <v>761736.1544</v>
      </c>
      <c r="C173" s="9">
        <v>63774.496160000002</v>
      </c>
      <c r="D173" s="9">
        <v>184192.06853999998</v>
      </c>
      <c r="E173" s="9">
        <v>1009702.7191</v>
      </c>
    </row>
    <row r="174" spans="1:5">
      <c r="A174" s="12" t="s">
        <v>167</v>
      </c>
      <c r="B174" s="11">
        <v>411490.8</v>
      </c>
      <c r="C174" s="11">
        <v>72733.100000000006</v>
      </c>
      <c r="D174" s="11">
        <v>69392.399999999994</v>
      </c>
      <c r="E174" s="11">
        <v>553616.30000000005</v>
      </c>
    </row>
    <row r="175" spans="1:5">
      <c r="A175" s="10" t="s">
        <v>168</v>
      </c>
      <c r="B175" s="11">
        <v>411490.8</v>
      </c>
      <c r="C175" s="11">
        <v>72733.100000000006</v>
      </c>
      <c r="D175" s="11">
        <v>69392.399999999994</v>
      </c>
      <c r="E175" s="11">
        <v>553616.30000000005</v>
      </c>
    </row>
    <row r="176" spans="1:5">
      <c r="A176" s="10" t="s">
        <v>169</v>
      </c>
      <c r="B176" s="11">
        <v>0</v>
      </c>
      <c r="C176" s="11">
        <v>0</v>
      </c>
      <c r="D176" s="11">
        <v>0</v>
      </c>
      <c r="E176" s="11">
        <v>0</v>
      </c>
    </row>
    <row r="177" spans="1:5">
      <c r="A177" s="10" t="s">
        <v>170</v>
      </c>
      <c r="B177" s="11">
        <v>0</v>
      </c>
      <c r="C177" s="11">
        <v>0</v>
      </c>
      <c r="D177" s="11">
        <v>0</v>
      </c>
      <c r="E177" s="11">
        <v>0</v>
      </c>
    </row>
    <row r="178" spans="1:5">
      <c r="A178" s="12" t="s">
        <v>171</v>
      </c>
      <c r="B178" s="11">
        <v>0</v>
      </c>
      <c r="C178" s="11">
        <v>4.7393199999999993</v>
      </c>
      <c r="D178" s="11">
        <v>0</v>
      </c>
      <c r="E178" s="11">
        <v>4.7393199999999993</v>
      </c>
    </row>
    <row r="179" spans="1:5">
      <c r="A179" s="10" t="s">
        <v>172</v>
      </c>
      <c r="B179" s="11">
        <v>0</v>
      </c>
      <c r="C179" s="11">
        <v>0</v>
      </c>
      <c r="D179" s="11">
        <v>0</v>
      </c>
      <c r="E179" s="11">
        <v>0</v>
      </c>
    </row>
    <row r="180" spans="1:5">
      <c r="A180" s="10" t="s">
        <v>173</v>
      </c>
      <c r="B180" s="11">
        <v>0</v>
      </c>
      <c r="C180" s="11">
        <v>0</v>
      </c>
      <c r="D180" s="11">
        <v>0</v>
      </c>
      <c r="E180" s="11">
        <v>0</v>
      </c>
    </row>
    <row r="181" spans="1:5">
      <c r="A181" s="10" t="s">
        <v>174</v>
      </c>
      <c r="B181" s="11">
        <v>0</v>
      </c>
      <c r="C181" s="11">
        <v>4.7393199999999993</v>
      </c>
      <c r="D181" s="11">
        <v>0</v>
      </c>
      <c r="E181" s="11">
        <v>4.7393199999999993</v>
      </c>
    </row>
    <row r="182" spans="1:5">
      <c r="A182" s="12" t="s">
        <v>175</v>
      </c>
      <c r="B182" s="11">
        <v>0</v>
      </c>
      <c r="C182" s="11">
        <v>0</v>
      </c>
      <c r="D182" s="11">
        <v>0</v>
      </c>
      <c r="E182" s="11">
        <v>0</v>
      </c>
    </row>
    <row r="183" spans="1:5">
      <c r="A183" s="10" t="s">
        <v>176</v>
      </c>
      <c r="B183" s="11">
        <v>0</v>
      </c>
      <c r="C183" s="11">
        <v>0</v>
      </c>
      <c r="D183" s="11">
        <v>0</v>
      </c>
      <c r="E183" s="11">
        <v>0</v>
      </c>
    </row>
    <row r="184" spans="1:5">
      <c r="A184" s="12" t="s">
        <v>177</v>
      </c>
      <c r="B184" s="11">
        <v>325734.68725999998</v>
      </c>
      <c r="C184" s="11">
        <v>13796.76647</v>
      </c>
      <c r="D184" s="11">
        <v>108559.51347999999</v>
      </c>
      <c r="E184" s="11">
        <v>448090.96720999992</v>
      </c>
    </row>
    <row r="185" spans="1:5">
      <c r="A185" s="10" t="s">
        <v>178</v>
      </c>
      <c r="B185" s="11">
        <v>25913.041819999999</v>
      </c>
      <c r="C185" s="11">
        <v>2330.6761499999998</v>
      </c>
      <c r="D185" s="11">
        <v>9547.1690399999989</v>
      </c>
      <c r="E185" s="11">
        <v>37790.887009999999</v>
      </c>
    </row>
    <row r="186" spans="1:5">
      <c r="A186" s="10" t="s">
        <v>179</v>
      </c>
      <c r="B186" s="11">
        <v>143960.88806999999</v>
      </c>
      <c r="C186" s="11">
        <v>11466.090320000001</v>
      </c>
      <c r="D186" s="11">
        <v>81672.221730000005</v>
      </c>
      <c r="E186" s="11">
        <v>237099.20011999999</v>
      </c>
    </row>
    <row r="187" spans="1:5">
      <c r="A187" s="10" t="s">
        <v>180</v>
      </c>
      <c r="B187" s="11">
        <v>155860.75737000001</v>
      </c>
      <c r="C187" s="11">
        <v>0</v>
      </c>
      <c r="D187" s="11">
        <v>17340.12271</v>
      </c>
      <c r="E187" s="11">
        <v>173200.88008</v>
      </c>
    </row>
    <row r="188" spans="1:5">
      <c r="A188" s="12" t="s">
        <v>181</v>
      </c>
      <c r="B188" s="11">
        <v>24510.667140000001</v>
      </c>
      <c r="C188" s="11">
        <v>-22760.109629999999</v>
      </c>
      <c r="D188" s="11">
        <v>6240.15506</v>
      </c>
      <c r="E188" s="11">
        <v>7990.7125700000024</v>
      </c>
    </row>
    <row r="189" spans="1:5">
      <c r="A189" s="10" t="s">
        <v>182</v>
      </c>
      <c r="B189" s="11">
        <v>23024.270850000001</v>
      </c>
      <c r="C189" s="11">
        <v>-21678.330129999998</v>
      </c>
      <c r="D189" s="11">
        <v>5537.76667</v>
      </c>
      <c r="E189" s="11">
        <v>6883.7073900000023</v>
      </c>
    </row>
    <row r="190" spans="1:5">
      <c r="A190" s="13" t="s">
        <v>183</v>
      </c>
      <c r="B190" s="11">
        <v>1486.3962900000001</v>
      </c>
      <c r="C190" s="11">
        <v>-1081.7795000000001</v>
      </c>
      <c r="D190" s="11">
        <v>702.38838999999996</v>
      </c>
      <c r="E190" s="11">
        <v>1107.0051800000001</v>
      </c>
    </row>
    <row r="191" spans="1:5">
      <c r="A191" s="2" t="s">
        <v>184</v>
      </c>
      <c r="B191" s="9">
        <v>2282682.2072200002</v>
      </c>
      <c r="C191" s="9">
        <v>821803.11187000002</v>
      </c>
      <c r="D191" s="9">
        <v>348548.36683000001</v>
      </c>
      <c r="E191" s="9">
        <v>3453033.6859200005</v>
      </c>
    </row>
    <row r="192" spans="1:5">
      <c r="A192" s="8" t="s">
        <v>185</v>
      </c>
      <c r="B192" s="9">
        <v>1949.01297</v>
      </c>
      <c r="C192" s="9">
        <v>31211.36866</v>
      </c>
      <c r="D192" s="9">
        <v>0</v>
      </c>
      <c r="E192" s="9">
        <v>33160.381630000003</v>
      </c>
    </row>
    <row r="193" spans="1:5">
      <c r="A193" s="12" t="s">
        <v>186</v>
      </c>
      <c r="B193" s="11">
        <v>0</v>
      </c>
      <c r="C193" s="11">
        <v>0</v>
      </c>
      <c r="D193" s="11">
        <v>0</v>
      </c>
      <c r="E193" s="11">
        <v>0</v>
      </c>
    </row>
    <row r="194" spans="1:5">
      <c r="A194" s="10" t="s">
        <v>187</v>
      </c>
      <c r="B194" s="11">
        <v>0</v>
      </c>
      <c r="C194" s="11">
        <v>0</v>
      </c>
      <c r="D194" s="11">
        <v>0</v>
      </c>
      <c r="E194" s="11">
        <v>0</v>
      </c>
    </row>
    <row r="195" spans="1:5">
      <c r="A195" s="10" t="s">
        <v>188</v>
      </c>
      <c r="B195" s="11">
        <v>0</v>
      </c>
      <c r="C195" s="11">
        <v>0</v>
      </c>
      <c r="D195" s="11">
        <v>0</v>
      </c>
      <c r="E195" s="11">
        <v>0</v>
      </c>
    </row>
    <row r="196" spans="1:5">
      <c r="A196" s="10" t="s">
        <v>189</v>
      </c>
      <c r="B196" s="11">
        <v>0</v>
      </c>
      <c r="C196" s="11">
        <v>0</v>
      </c>
      <c r="D196" s="11">
        <v>0</v>
      </c>
      <c r="E196" s="11">
        <v>0</v>
      </c>
    </row>
    <row r="197" spans="1:5">
      <c r="A197" s="10" t="s">
        <v>190</v>
      </c>
      <c r="B197" s="11">
        <v>0</v>
      </c>
      <c r="C197" s="11">
        <v>0</v>
      </c>
      <c r="D197" s="11">
        <v>0</v>
      </c>
      <c r="E197" s="11">
        <v>0</v>
      </c>
    </row>
    <row r="198" spans="1:5">
      <c r="A198" s="10" t="s">
        <v>191</v>
      </c>
      <c r="B198" s="11">
        <v>0</v>
      </c>
      <c r="C198" s="11">
        <v>0</v>
      </c>
      <c r="D198" s="11">
        <v>0</v>
      </c>
      <c r="E198" s="11">
        <v>0</v>
      </c>
    </row>
    <row r="199" spans="1:5">
      <c r="A199" s="12" t="s">
        <v>192</v>
      </c>
      <c r="B199" s="11">
        <v>0</v>
      </c>
      <c r="C199" s="11">
        <v>31211.36866</v>
      </c>
      <c r="D199" s="11">
        <v>0</v>
      </c>
      <c r="E199" s="11">
        <v>31211.36866</v>
      </c>
    </row>
    <row r="200" spans="1:5">
      <c r="A200" s="10" t="s">
        <v>193</v>
      </c>
      <c r="B200" s="11">
        <v>0</v>
      </c>
      <c r="C200" s="11">
        <v>0</v>
      </c>
      <c r="D200" s="11">
        <v>0</v>
      </c>
      <c r="E200" s="11">
        <v>0</v>
      </c>
    </row>
    <row r="201" spans="1:5">
      <c r="A201" s="10" t="s">
        <v>194</v>
      </c>
      <c r="B201" s="11">
        <v>0</v>
      </c>
      <c r="C201" s="11">
        <v>0</v>
      </c>
      <c r="D201" s="11">
        <v>0</v>
      </c>
      <c r="E201" s="11">
        <v>0</v>
      </c>
    </row>
    <row r="202" spans="1:5">
      <c r="A202" s="10" t="s">
        <v>195</v>
      </c>
      <c r="B202" s="11">
        <v>0</v>
      </c>
      <c r="C202" s="11">
        <v>19927.0471</v>
      </c>
      <c r="D202" s="11">
        <v>0</v>
      </c>
      <c r="E202" s="11">
        <v>19927.0471</v>
      </c>
    </row>
    <row r="203" spans="1:5">
      <c r="A203" s="10" t="s">
        <v>196</v>
      </c>
      <c r="B203" s="11">
        <v>0</v>
      </c>
      <c r="C203" s="11">
        <v>0</v>
      </c>
      <c r="D203" s="11">
        <v>0</v>
      </c>
      <c r="E203" s="11">
        <v>0</v>
      </c>
    </row>
    <row r="204" spans="1:5">
      <c r="A204" s="10" t="s">
        <v>197</v>
      </c>
      <c r="B204" s="11">
        <v>0</v>
      </c>
      <c r="C204" s="11">
        <v>11284.32156</v>
      </c>
      <c r="D204" s="11">
        <v>0</v>
      </c>
      <c r="E204" s="11">
        <v>11284.32156</v>
      </c>
    </row>
    <row r="205" spans="1:5">
      <c r="A205" s="12" t="s">
        <v>198</v>
      </c>
      <c r="B205" s="11">
        <v>0</v>
      </c>
      <c r="C205" s="11">
        <v>0</v>
      </c>
      <c r="D205" s="11">
        <v>0</v>
      </c>
      <c r="E205" s="11">
        <v>0</v>
      </c>
    </row>
    <row r="206" spans="1:5">
      <c r="A206" s="12" t="s">
        <v>199</v>
      </c>
      <c r="B206" s="11">
        <v>1949.01297</v>
      </c>
      <c r="C206" s="11">
        <v>0</v>
      </c>
      <c r="D206" s="11">
        <v>0</v>
      </c>
      <c r="E206" s="11">
        <v>1949.01297</v>
      </c>
    </row>
    <row r="207" spans="1:5">
      <c r="A207" s="10" t="s">
        <v>200</v>
      </c>
      <c r="B207" s="11">
        <v>0</v>
      </c>
      <c r="C207" s="11">
        <v>0</v>
      </c>
      <c r="D207" s="11">
        <v>0</v>
      </c>
      <c r="E207" s="11">
        <v>0</v>
      </c>
    </row>
    <row r="208" spans="1:5">
      <c r="A208" s="10" t="s">
        <v>201</v>
      </c>
      <c r="B208" s="11">
        <v>1949.01297</v>
      </c>
      <c r="C208" s="11">
        <v>0</v>
      </c>
      <c r="D208" s="11">
        <v>0</v>
      </c>
      <c r="E208" s="11">
        <v>1949.01297</v>
      </c>
    </row>
    <row r="209" spans="1:5">
      <c r="A209" s="10" t="s">
        <v>202</v>
      </c>
      <c r="B209" s="11">
        <v>0</v>
      </c>
      <c r="C209" s="11">
        <v>0</v>
      </c>
      <c r="D209" s="11">
        <v>0</v>
      </c>
      <c r="E209" s="11">
        <v>0</v>
      </c>
    </row>
    <row r="210" spans="1:5">
      <c r="A210" s="10" t="s">
        <v>203</v>
      </c>
      <c r="B210" s="11">
        <v>0</v>
      </c>
      <c r="C210" s="11">
        <v>0</v>
      </c>
      <c r="D210" s="11">
        <v>0</v>
      </c>
      <c r="E210" s="11">
        <v>0</v>
      </c>
    </row>
    <row r="211" spans="1:5">
      <c r="A211" s="12" t="s">
        <v>204</v>
      </c>
      <c r="B211" s="11">
        <v>0</v>
      </c>
      <c r="C211" s="11">
        <v>0</v>
      </c>
      <c r="D211" s="11">
        <v>0</v>
      </c>
      <c r="E211" s="11">
        <v>0</v>
      </c>
    </row>
    <row r="212" spans="1:5">
      <c r="A212" s="8" t="s">
        <v>205</v>
      </c>
      <c r="B212" s="9">
        <v>6338402.2822900005</v>
      </c>
      <c r="C212" s="9">
        <v>1182994.8617400001</v>
      </c>
      <c r="D212" s="9">
        <v>631485.33458999998</v>
      </c>
      <c r="E212" s="9">
        <v>8152882.4786200011</v>
      </c>
    </row>
    <row r="213" spans="1:5">
      <c r="A213" s="12" t="s">
        <v>206</v>
      </c>
      <c r="B213" s="11">
        <v>0</v>
      </c>
      <c r="C213" s="11">
        <v>0</v>
      </c>
      <c r="D213" s="11">
        <v>0</v>
      </c>
      <c r="E213" s="11">
        <v>0</v>
      </c>
    </row>
    <row r="214" spans="1:5">
      <c r="A214" s="10" t="s">
        <v>207</v>
      </c>
      <c r="B214" s="11">
        <v>0</v>
      </c>
      <c r="C214" s="11">
        <v>0</v>
      </c>
      <c r="D214" s="11">
        <v>0</v>
      </c>
      <c r="E214" s="11">
        <v>0</v>
      </c>
    </row>
    <row r="215" spans="1:5">
      <c r="A215" s="10" t="s">
        <v>208</v>
      </c>
      <c r="B215" s="11">
        <v>0</v>
      </c>
      <c r="C215" s="11">
        <v>0</v>
      </c>
      <c r="D215" s="11">
        <v>0</v>
      </c>
      <c r="E215" s="11">
        <v>0</v>
      </c>
    </row>
    <row r="216" spans="1:5">
      <c r="A216" s="10" t="s">
        <v>209</v>
      </c>
      <c r="B216" s="11">
        <v>0</v>
      </c>
      <c r="C216" s="11">
        <v>0</v>
      </c>
      <c r="D216" s="11">
        <v>0</v>
      </c>
      <c r="E216" s="11">
        <v>0</v>
      </c>
    </row>
    <row r="217" spans="1:5">
      <c r="A217" s="12" t="s">
        <v>210</v>
      </c>
      <c r="B217" s="11">
        <v>0</v>
      </c>
      <c r="C217" s="11">
        <v>0</v>
      </c>
      <c r="D217" s="11">
        <v>144.54445999999999</v>
      </c>
      <c r="E217" s="11">
        <v>144.54445999999999</v>
      </c>
    </row>
    <row r="218" spans="1:5">
      <c r="A218" s="13" t="s">
        <v>211</v>
      </c>
      <c r="B218" s="11">
        <v>0</v>
      </c>
      <c r="C218" s="11">
        <v>0</v>
      </c>
      <c r="D218" s="11">
        <v>0</v>
      </c>
      <c r="E218" s="11">
        <v>0</v>
      </c>
    </row>
    <row r="219" spans="1:5">
      <c r="A219" s="10" t="s">
        <v>212</v>
      </c>
      <c r="B219" s="11">
        <v>0</v>
      </c>
      <c r="C219" s="11">
        <v>0</v>
      </c>
      <c r="D219" s="11">
        <v>144.54445999999999</v>
      </c>
      <c r="E219" s="11">
        <v>144.54445999999999</v>
      </c>
    </row>
    <row r="220" spans="1:5">
      <c r="A220" s="10" t="s">
        <v>213</v>
      </c>
      <c r="B220" s="11">
        <v>0</v>
      </c>
      <c r="C220" s="11">
        <v>0</v>
      </c>
      <c r="D220" s="11">
        <v>0</v>
      </c>
      <c r="E220" s="11">
        <v>0</v>
      </c>
    </row>
    <row r="221" spans="1:5">
      <c r="A221" s="10" t="s">
        <v>214</v>
      </c>
      <c r="B221" s="11">
        <v>0</v>
      </c>
      <c r="C221" s="11">
        <v>0</v>
      </c>
      <c r="D221" s="11">
        <v>0</v>
      </c>
      <c r="E221" s="11">
        <v>0</v>
      </c>
    </row>
    <row r="222" spans="1:5">
      <c r="A222" s="10" t="s">
        <v>215</v>
      </c>
      <c r="B222" s="11">
        <v>0</v>
      </c>
      <c r="C222" s="11">
        <v>0</v>
      </c>
      <c r="D222" s="11">
        <v>0</v>
      </c>
      <c r="E222" s="11">
        <v>0</v>
      </c>
    </row>
    <row r="223" spans="1:5">
      <c r="A223" s="12" t="s">
        <v>216</v>
      </c>
      <c r="B223" s="11">
        <v>0</v>
      </c>
      <c r="C223" s="11">
        <v>0</v>
      </c>
      <c r="D223" s="11">
        <v>0</v>
      </c>
      <c r="E223" s="11">
        <v>0</v>
      </c>
    </row>
    <row r="224" spans="1:5">
      <c r="A224" s="10" t="s">
        <v>217</v>
      </c>
      <c r="B224" s="11">
        <v>0</v>
      </c>
      <c r="C224" s="11">
        <v>0</v>
      </c>
      <c r="D224" s="11">
        <v>0</v>
      </c>
      <c r="E224" s="11">
        <v>0</v>
      </c>
    </row>
    <row r="225" spans="1:5">
      <c r="A225" s="10" t="s">
        <v>218</v>
      </c>
      <c r="B225" s="11">
        <v>0</v>
      </c>
      <c r="C225" s="11">
        <v>0</v>
      </c>
      <c r="D225" s="11">
        <v>0</v>
      </c>
      <c r="E225" s="11">
        <v>0</v>
      </c>
    </row>
    <row r="226" spans="1:5">
      <c r="A226" s="12" t="s">
        <v>219</v>
      </c>
      <c r="B226" s="11">
        <v>0</v>
      </c>
      <c r="C226" s="11">
        <v>0</v>
      </c>
      <c r="D226" s="11">
        <v>0</v>
      </c>
      <c r="E226" s="11">
        <v>0</v>
      </c>
    </row>
    <row r="227" spans="1:5">
      <c r="A227" s="10" t="s">
        <v>220</v>
      </c>
      <c r="B227" s="11">
        <v>0</v>
      </c>
      <c r="C227" s="11">
        <v>0</v>
      </c>
      <c r="D227" s="11">
        <v>0</v>
      </c>
      <c r="E227" s="11">
        <v>0</v>
      </c>
    </row>
    <row r="228" spans="1:5">
      <c r="A228" s="10" t="s">
        <v>221</v>
      </c>
      <c r="B228" s="11">
        <v>0</v>
      </c>
      <c r="C228" s="11">
        <v>0</v>
      </c>
      <c r="D228" s="11">
        <v>0</v>
      </c>
      <c r="E228" s="11">
        <v>0</v>
      </c>
    </row>
    <row r="229" spans="1:5">
      <c r="A229" s="12" t="s">
        <v>222</v>
      </c>
      <c r="B229" s="11">
        <v>3298410.9021100001</v>
      </c>
      <c r="C229" s="11">
        <v>1061317.3019400002</v>
      </c>
      <c r="D229" s="11">
        <v>604093.74517000001</v>
      </c>
      <c r="E229" s="11">
        <v>4963821.9492200008</v>
      </c>
    </row>
    <row r="230" spans="1:5">
      <c r="A230" s="10" t="s">
        <v>223</v>
      </c>
      <c r="B230" s="11">
        <v>3297028.8862200002</v>
      </c>
      <c r="C230" s="11">
        <v>1010301.6282</v>
      </c>
      <c r="D230" s="11">
        <v>604093.74517000001</v>
      </c>
      <c r="E230" s="11">
        <v>4911424.2595899999</v>
      </c>
    </row>
    <row r="231" spans="1:5">
      <c r="A231" s="10" t="s">
        <v>224</v>
      </c>
      <c r="B231" s="11">
        <v>0</v>
      </c>
      <c r="C231" s="11">
        <v>0</v>
      </c>
      <c r="D231" s="11">
        <v>0</v>
      </c>
      <c r="E231" s="11">
        <v>0</v>
      </c>
    </row>
    <row r="232" spans="1:5">
      <c r="A232" s="10" t="s">
        <v>225</v>
      </c>
      <c r="B232" s="11">
        <v>0</v>
      </c>
      <c r="C232" s="11">
        <v>10454.818359999999</v>
      </c>
      <c r="D232" s="11">
        <v>0</v>
      </c>
      <c r="E232" s="11">
        <v>10454.818359999999</v>
      </c>
    </row>
    <row r="233" spans="1:5">
      <c r="A233" s="10" t="s">
        <v>226</v>
      </c>
      <c r="B233" s="11">
        <v>0</v>
      </c>
      <c r="C233" s="11">
        <v>0</v>
      </c>
      <c r="D233" s="11">
        <v>0</v>
      </c>
      <c r="E233" s="11">
        <v>0</v>
      </c>
    </row>
    <row r="234" spans="1:5">
      <c r="A234" s="10" t="s">
        <v>227</v>
      </c>
      <c r="B234" s="10">
        <v>1382.0158900000001</v>
      </c>
      <c r="C234" s="10">
        <v>11616.90223</v>
      </c>
      <c r="D234" s="10">
        <v>0</v>
      </c>
      <c r="E234" s="10">
        <v>12998.91812</v>
      </c>
    </row>
    <row r="235" spans="1:5">
      <c r="A235" s="10" t="s">
        <v>228</v>
      </c>
      <c r="B235" s="10">
        <v>0</v>
      </c>
      <c r="C235" s="10">
        <v>0</v>
      </c>
      <c r="D235" s="10">
        <v>0</v>
      </c>
      <c r="E235" s="10">
        <v>0</v>
      </c>
    </row>
    <row r="236" spans="1:5">
      <c r="A236" s="10" t="s">
        <v>229</v>
      </c>
      <c r="B236" s="10">
        <v>0</v>
      </c>
      <c r="C236" s="10">
        <v>0</v>
      </c>
      <c r="D236" s="10">
        <v>0</v>
      </c>
      <c r="E236" s="10">
        <v>0</v>
      </c>
    </row>
    <row r="237" spans="1:5">
      <c r="A237" s="10" t="s">
        <v>230</v>
      </c>
      <c r="B237" s="10">
        <v>0</v>
      </c>
      <c r="C237" s="10">
        <v>28943.953149999998</v>
      </c>
      <c r="D237" s="10">
        <v>0</v>
      </c>
      <c r="E237" s="10">
        <v>28943.953149999998</v>
      </c>
    </row>
    <row r="238" spans="1:5">
      <c r="A238" s="12" t="s">
        <v>231</v>
      </c>
      <c r="B238" s="10">
        <v>3039991.3801800003</v>
      </c>
      <c r="C238" s="10">
        <v>121677.55980000002</v>
      </c>
      <c r="D238" s="10">
        <v>27247.044959999999</v>
      </c>
      <c r="E238" s="10">
        <v>3188915.9849400003</v>
      </c>
    </row>
    <row r="239" spans="1:5">
      <c r="A239" s="10" t="s">
        <v>232</v>
      </c>
      <c r="B239" s="10">
        <v>14422.164600000002</v>
      </c>
      <c r="C239" s="10">
        <v>32444.907749999998</v>
      </c>
      <c r="D239" s="10">
        <v>0</v>
      </c>
      <c r="E239" s="10">
        <v>46867.072350000002</v>
      </c>
    </row>
    <row r="240" spans="1:5">
      <c r="A240" s="10" t="s">
        <v>233</v>
      </c>
      <c r="B240" s="10">
        <v>0</v>
      </c>
      <c r="C240" s="10">
        <v>0</v>
      </c>
      <c r="D240" s="10">
        <v>0</v>
      </c>
      <c r="E240" s="10">
        <v>0</v>
      </c>
    </row>
    <row r="241" spans="1:5">
      <c r="A241" s="10" t="s">
        <v>234</v>
      </c>
      <c r="B241" s="10">
        <v>19094.221280000002</v>
      </c>
      <c r="C241" s="10">
        <v>4343.8701099999998</v>
      </c>
      <c r="D241" s="10">
        <v>4479.1505499999994</v>
      </c>
      <c r="E241" s="10">
        <v>27917.24194</v>
      </c>
    </row>
    <row r="242" spans="1:5">
      <c r="A242" s="10" t="s">
        <v>235</v>
      </c>
      <c r="B242" s="10">
        <v>26964.49036</v>
      </c>
      <c r="C242" s="10">
        <v>11651.120759999998</v>
      </c>
      <c r="D242" s="10">
        <v>1382.2903100000001</v>
      </c>
      <c r="E242" s="10">
        <v>39997.901429999998</v>
      </c>
    </row>
    <row r="243" spans="1:5">
      <c r="A243" s="10" t="s">
        <v>236</v>
      </c>
      <c r="B243" s="10">
        <v>0</v>
      </c>
      <c r="C243" s="10">
        <v>0</v>
      </c>
      <c r="D243" s="10">
        <v>0</v>
      </c>
      <c r="E243" s="10">
        <v>0</v>
      </c>
    </row>
    <row r="244" spans="1:5">
      <c r="A244" s="10" t="s">
        <v>237</v>
      </c>
      <c r="B244" s="10">
        <v>2979510.5039400002</v>
      </c>
      <c r="C244" s="10">
        <v>73237.66118000001</v>
      </c>
      <c r="D244" s="10">
        <v>21385.6041</v>
      </c>
      <c r="E244" s="10">
        <v>3074133.7692200001</v>
      </c>
    </row>
    <row r="245" spans="1:5">
      <c r="A245" s="12" t="s">
        <v>238</v>
      </c>
      <c r="B245" s="10">
        <v>0</v>
      </c>
      <c r="C245" s="10">
        <v>0</v>
      </c>
      <c r="D245" s="10">
        <v>0</v>
      </c>
      <c r="E245" s="10">
        <v>0</v>
      </c>
    </row>
    <row r="246" spans="1:5">
      <c r="A246" s="10" t="s">
        <v>239</v>
      </c>
      <c r="B246" s="10">
        <v>0</v>
      </c>
      <c r="C246" s="10">
        <v>0</v>
      </c>
      <c r="D246" s="10">
        <v>0</v>
      </c>
      <c r="E246" s="10">
        <v>0</v>
      </c>
    </row>
    <row r="247" spans="1:5">
      <c r="A247" s="10" t="s">
        <v>240</v>
      </c>
      <c r="B247" s="10">
        <v>0</v>
      </c>
      <c r="C247" s="10">
        <v>0</v>
      </c>
      <c r="D247" s="10">
        <v>0</v>
      </c>
      <c r="E247" s="10">
        <v>0</v>
      </c>
    </row>
    <row r="248" spans="1:5">
      <c r="A248" s="12" t="s">
        <v>241</v>
      </c>
      <c r="B248" s="10">
        <v>0</v>
      </c>
      <c r="C248" s="10">
        <v>0</v>
      </c>
      <c r="D248" s="10">
        <v>0</v>
      </c>
      <c r="E248" s="10">
        <v>0</v>
      </c>
    </row>
    <row r="249" spans="1:5">
      <c r="A249" s="10" t="s">
        <v>239</v>
      </c>
      <c r="B249" s="10">
        <v>0</v>
      </c>
      <c r="C249" s="10">
        <v>0</v>
      </c>
      <c r="D249" s="10">
        <v>0</v>
      </c>
      <c r="E249" s="10">
        <v>0</v>
      </c>
    </row>
    <row r="250" spans="1:5">
      <c r="A250" s="10" t="s">
        <v>240</v>
      </c>
      <c r="B250" s="10">
        <v>0</v>
      </c>
      <c r="C250" s="10">
        <v>0</v>
      </c>
      <c r="D250" s="10">
        <v>0</v>
      </c>
      <c r="E250" s="10">
        <v>0</v>
      </c>
    </row>
    <row r="251" spans="1:5">
      <c r="A251" s="8" t="s">
        <v>242</v>
      </c>
      <c r="B251" s="9">
        <v>10817.96725</v>
      </c>
      <c r="C251" s="9">
        <v>3183.8402000000001</v>
      </c>
      <c r="D251" s="9">
        <v>1409.0147400000003</v>
      </c>
      <c r="E251" s="9">
        <v>15410.822190000001</v>
      </c>
    </row>
    <row r="252" spans="1:5">
      <c r="A252" s="10" t="s">
        <v>243</v>
      </c>
      <c r="B252" s="11">
        <v>0</v>
      </c>
      <c r="C252" s="11">
        <v>7.0000000000000007E-5</v>
      </c>
      <c r="D252" s="11">
        <v>0</v>
      </c>
      <c r="E252" s="11">
        <v>7.0000000000000007E-5</v>
      </c>
    </row>
    <row r="253" spans="1:5">
      <c r="A253" s="10" t="s">
        <v>244</v>
      </c>
      <c r="B253" s="11">
        <v>2200.0172199999997</v>
      </c>
      <c r="C253" s="11">
        <v>44.975639999999999</v>
      </c>
      <c r="D253" s="11">
        <v>23.930979999999998</v>
      </c>
      <c r="E253" s="11">
        <v>2268.9238399999999</v>
      </c>
    </row>
    <row r="254" spans="1:5">
      <c r="A254" s="10" t="s">
        <v>245</v>
      </c>
      <c r="B254" s="11">
        <v>8541.3168900000001</v>
      </c>
      <c r="C254" s="11">
        <v>3043.3486200000002</v>
      </c>
      <c r="D254" s="11">
        <v>1313.88968</v>
      </c>
      <c r="E254" s="11">
        <v>12898.555190000001</v>
      </c>
    </row>
    <row r="255" spans="1:5">
      <c r="A255" s="10" t="s">
        <v>246</v>
      </c>
      <c r="B255" s="11">
        <v>51.614779999999996</v>
      </c>
      <c r="C255" s="11">
        <v>7.5607499999999996</v>
      </c>
      <c r="D255" s="11">
        <v>1.2060000000000001E-2</v>
      </c>
      <c r="E255" s="11">
        <v>59.187589999999993</v>
      </c>
    </row>
    <row r="256" spans="1:5">
      <c r="A256" s="10" t="s">
        <v>247</v>
      </c>
      <c r="B256" s="11">
        <v>25.017789999999998</v>
      </c>
      <c r="C256" s="11">
        <v>11.27233</v>
      </c>
      <c r="D256" s="11">
        <v>0.14036000000000001</v>
      </c>
      <c r="E256" s="11">
        <v>36.430480000000003</v>
      </c>
    </row>
    <row r="257" spans="1:5">
      <c r="A257" s="10" t="s">
        <v>248</v>
      </c>
      <c r="B257" s="11">
        <v>0</v>
      </c>
      <c r="C257" s="11">
        <v>0</v>
      </c>
      <c r="D257" s="11">
        <v>0</v>
      </c>
      <c r="E257" s="11">
        <v>0</v>
      </c>
    </row>
    <row r="258" spans="1:5">
      <c r="A258" s="10" t="s">
        <v>249</v>
      </c>
      <c r="B258" s="11">
        <v>5.6999999999999998E-4</v>
      </c>
      <c r="C258" s="11">
        <v>17.900749999999999</v>
      </c>
      <c r="D258" s="11">
        <v>71.041660000000007</v>
      </c>
      <c r="E258" s="11">
        <v>88.942980000000006</v>
      </c>
    </row>
    <row r="259" spans="1:5">
      <c r="A259" s="10" t="s">
        <v>250</v>
      </c>
      <c r="B259" s="11">
        <v>0</v>
      </c>
      <c r="C259" s="11">
        <v>58.782040000000002</v>
      </c>
      <c r="D259" s="11">
        <v>0</v>
      </c>
      <c r="E259" s="11">
        <v>58.782040000000002</v>
      </c>
    </row>
    <row r="260" spans="1:5">
      <c r="A260" s="8" t="s">
        <v>251</v>
      </c>
      <c r="B260" s="9">
        <v>2454.6954300000002</v>
      </c>
      <c r="C260" s="9">
        <v>1861.2009899999996</v>
      </c>
      <c r="D260" s="9">
        <v>225.22790999999998</v>
      </c>
      <c r="E260" s="9">
        <v>4541.1243299999996</v>
      </c>
    </row>
    <row r="261" spans="1:5">
      <c r="A261" s="10" t="s">
        <v>252</v>
      </c>
      <c r="B261" s="11">
        <v>2389.2628100000002</v>
      </c>
      <c r="C261" s="11">
        <v>1586.9443399999998</v>
      </c>
      <c r="D261" s="11">
        <v>225.22790999999998</v>
      </c>
      <c r="E261" s="11">
        <v>4201.4350599999998</v>
      </c>
    </row>
    <row r="262" spans="1:5">
      <c r="A262" s="10" t="s">
        <v>253</v>
      </c>
      <c r="B262" s="11">
        <v>0</v>
      </c>
      <c r="C262" s="11">
        <v>0</v>
      </c>
      <c r="D262" s="11">
        <v>0</v>
      </c>
      <c r="E262" s="11">
        <v>0</v>
      </c>
    </row>
    <row r="263" spans="1:5">
      <c r="A263" s="10" t="s">
        <v>254</v>
      </c>
      <c r="B263" s="11">
        <v>0</v>
      </c>
      <c r="C263" s="11">
        <v>273.09252000000004</v>
      </c>
      <c r="D263" s="11">
        <v>0</v>
      </c>
      <c r="E263" s="11">
        <v>273.09252000000004</v>
      </c>
    </row>
    <row r="264" spans="1:5">
      <c r="A264" s="10" t="s">
        <v>255</v>
      </c>
      <c r="B264" s="11">
        <v>65.43262</v>
      </c>
      <c r="C264" s="11">
        <v>0.36314999999999997</v>
      </c>
      <c r="D264" s="11">
        <v>0</v>
      </c>
      <c r="E264" s="11">
        <v>65.795770000000005</v>
      </c>
    </row>
    <row r="265" spans="1:5">
      <c r="A265" s="10" t="s">
        <v>256</v>
      </c>
      <c r="B265" s="11">
        <v>0</v>
      </c>
      <c r="C265" s="11">
        <v>0</v>
      </c>
      <c r="D265" s="11">
        <v>0</v>
      </c>
      <c r="E265" s="11">
        <v>0</v>
      </c>
    </row>
    <row r="266" spans="1:5">
      <c r="A266" s="13" t="s">
        <v>257</v>
      </c>
      <c r="B266" s="11">
        <v>0</v>
      </c>
      <c r="C266" s="11">
        <v>0</v>
      </c>
      <c r="D266" s="11">
        <v>0</v>
      </c>
      <c r="E266" s="11">
        <v>0</v>
      </c>
    </row>
    <row r="267" spans="1:5">
      <c r="A267" s="13" t="s">
        <v>258</v>
      </c>
      <c r="B267" s="11">
        <v>0</v>
      </c>
      <c r="C267" s="11">
        <v>0.80098000000000003</v>
      </c>
      <c r="D267" s="11">
        <v>0</v>
      </c>
      <c r="E267" s="11">
        <v>0.80098000000000003</v>
      </c>
    </row>
    <row r="268" spans="1:5">
      <c r="A268" s="8" t="s">
        <v>259</v>
      </c>
      <c r="B268" s="9">
        <v>8363.2718199999999</v>
      </c>
      <c r="C268" s="9">
        <v>1322.6392100000005</v>
      </c>
      <c r="D268" s="9">
        <v>1183.7868300000002</v>
      </c>
      <c r="E268" s="9">
        <v>10869.697860000002</v>
      </c>
    </row>
    <row r="269" spans="1:5">
      <c r="A269" s="2" t="s">
        <v>260</v>
      </c>
      <c r="B269" s="9">
        <v>212.13663</v>
      </c>
      <c r="C269" s="9">
        <v>472.00199999999995</v>
      </c>
      <c r="D269" s="9">
        <v>62.943200000000004</v>
      </c>
      <c r="E269" s="9">
        <v>747.08182999999997</v>
      </c>
    </row>
    <row r="270" spans="1:5">
      <c r="A270" s="10" t="s">
        <v>261</v>
      </c>
      <c r="B270" s="11">
        <v>175.96966</v>
      </c>
      <c r="C270" s="11">
        <v>196.86206999999996</v>
      </c>
      <c r="D270" s="11">
        <v>5.6643700000000008</v>
      </c>
      <c r="E270" s="11">
        <v>378.49610000000001</v>
      </c>
    </row>
    <row r="271" spans="1:5">
      <c r="A271" s="10" t="s">
        <v>262</v>
      </c>
      <c r="B271" s="11">
        <v>32.1188</v>
      </c>
      <c r="C271" s="11">
        <v>8.1237600000000008</v>
      </c>
      <c r="D271" s="11">
        <v>-1.9581699999999997</v>
      </c>
      <c r="E271" s="11">
        <v>38.284389999999995</v>
      </c>
    </row>
    <row r="272" spans="1:5">
      <c r="A272" s="10" t="s">
        <v>263</v>
      </c>
      <c r="B272" s="11">
        <v>0.95498000000000005</v>
      </c>
      <c r="C272" s="11">
        <v>261.81243999999998</v>
      </c>
      <c r="D272" s="11">
        <v>0</v>
      </c>
      <c r="E272" s="11">
        <v>262.76741999999996</v>
      </c>
    </row>
    <row r="273" spans="1:5">
      <c r="A273" s="10" t="s">
        <v>264</v>
      </c>
      <c r="B273" s="11">
        <v>0</v>
      </c>
      <c r="C273" s="11">
        <v>0</v>
      </c>
      <c r="D273" s="11">
        <v>0</v>
      </c>
      <c r="E273" s="11">
        <v>0</v>
      </c>
    </row>
    <row r="274" spans="1:5">
      <c r="A274" s="17" t="s">
        <v>265</v>
      </c>
      <c r="B274" s="11">
        <v>3.0931899999999999</v>
      </c>
      <c r="C274" s="11">
        <v>5.2037300000000002</v>
      </c>
      <c r="D274" s="11">
        <v>59.237000000000002</v>
      </c>
      <c r="E274" s="11">
        <v>67.533919999999995</v>
      </c>
    </row>
    <row r="275" spans="1:5">
      <c r="A275" s="17" t="s">
        <v>266</v>
      </c>
      <c r="B275" s="11">
        <v>0</v>
      </c>
      <c r="C275" s="11">
        <v>0</v>
      </c>
      <c r="D275" s="11">
        <v>0</v>
      </c>
      <c r="E275" s="11">
        <v>0</v>
      </c>
    </row>
    <row r="276" spans="1:5">
      <c r="A276" s="8" t="s">
        <v>267</v>
      </c>
      <c r="B276" s="9">
        <v>234.9179</v>
      </c>
      <c r="C276" s="9">
        <v>148.43389999999999</v>
      </c>
      <c r="D276" s="9">
        <v>9.9177300000000006</v>
      </c>
      <c r="E276" s="9">
        <v>393.26953000000003</v>
      </c>
    </row>
    <row r="277" spans="1:5">
      <c r="A277" s="10" t="s">
        <v>261</v>
      </c>
      <c r="B277" s="11">
        <v>169.38295000000002</v>
      </c>
      <c r="C277" s="11">
        <v>21.275790000000001</v>
      </c>
      <c r="D277" s="11">
        <v>3.87154</v>
      </c>
      <c r="E277" s="11">
        <v>194.53028000000003</v>
      </c>
    </row>
    <row r="278" spans="1:5">
      <c r="A278" s="10" t="s">
        <v>268</v>
      </c>
      <c r="B278" s="11">
        <v>40.02458</v>
      </c>
      <c r="C278" s="11">
        <v>96.955389999999994</v>
      </c>
      <c r="D278" s="11">
        <v>5.6461899999999998</v>
      </c>
      <c r="E278" s="11">
        <v>142.62615999999997</v>
      </c>
    </row>
    <row r="279" spans="1:5">
      <c r="A279" s="10" t="s">
        <v>269</v>
      </c>
      <c r="B279" s="11">
        <v>0</v>
      </c>
      <c r="C279" s="11">
        <v>0</v>
      </c>
      <c r="D279" s="11">
        <v>9.4540000000000013E-2</v>
      </c>
      <c r="E279" s="11">
        <v>9.4540000000000013E-2</v>
      </c>
    </row>
    <row r="280" spans="1:5">
      <c r="A280" s="10" t="s">
        <v>270</v>
      </c>
      <c r="B280" s="11">
        <v>0</v>
      </c>
      <c r="C280" s="11">
        <v>0</v>
      </c>
      <c r="D280" s="11">
        <v>0</v>
      </c>
      <c r="E280" s="11">
        <v>0</v>
      </c>
    </row>
    <row r="281" spans="1:5">
      <c r="A281" s="13" t="s">
        <v>271</v>
      </c>
      <c r="B281" s="11">
        <v>25.510369999999998</v>
      </c>
      <c r="C281" s="11">
        <v>30.202720000000003</v>
      </c>
      <c r="D281" s="11">
        <v>0.30545999999999995</v>
      </c>
      <c r="E281" s="11">
        <v>56.018549999999998</v>
      </c>
    </row>
    <row r="282" spans="1:5">
      <c r="A282" s="13" t="s">
        <v>272</v>
      </c>
      <c r="B282" s="11">
        <v>0</v>
      </c>
      <c r="C282" s="11">
        <v>0</v>
      </c>
      <c r="D282" s="11">
        <v>0</v>
      </c>
      <c r="E282" s="11">
        <v>0</v>
      </c>
    </row>
    <row r="283" spans="1:5">
      <c r="A283" s="8" t="s">
        <v>273</v>
      </c>
      <c r="B283" s="9">
        <v>8340.4905500000004</v>
      </c>
      <c r="C283" s="9">
        <v>1646.2073100000005</v>
      </c>
      <c r="D283" s="9">
        <v>1236.8123000000003</v>
      </c>
      <c r="E283" s="9">
        <v>11223.51016</v>
      </c>
    </row>
    <row r="284" spans="1:5">
      <c r="A284" s="10" t="s">
        <v>274</v>
      </c>
      <c r="B284" s="11">
        <v>3.6821799999999998</v>
      </c>
      <c r="C284" s="11">
        <v>444.45344999999998</v>
      </c>
      <c r="D284" s="11">
        <v>487.39960000000002</v>
      </c>
      <c r="E284" s="11">
        <v>935.53522999999996</v>
      </c>
    </row>
    <row r="285" spans="1:5">
      <c r="A285" s="10" t="s">
        <v>275</v>
      </c>
      <c r="B285" s="11">
        <v>3.07687</v>
      </c>
      <c r="C285" s="11">
        <v>37.991450000000007</v>
      </c>
      <c r="D285" s="11">
        <v>106.80403</v>
      </c>
      <c r="E285" s="11">
        <v>147.87235000000001</v>
      </c>
    </row>
    <row r="286" spans="1:5">
      <c r="A286" s="10" t="s">
        <v>276</v>
      </c>
      <c r="B286" s="11">
        <v>0.6053099999999999</v>
      </c>
      <c r="C286" s="11">
        <v>406.46199999999999</v>
      </c>
      <c r="D286" s="11">
        <v>380.59557000000001</v>
      </c>
      <c r="E286" s="11">
        <v>787.66287999999997</v>
      </c>
    </row>
    <row r="287" spans="1:5">
      <c r="A287" s="10" t="s">
        <v>277</v>
      </c>
      <c r="B287" s="11">
        <v>0</v>
      </c>
      <c r="C287" s="11">
        <v>0</v>
      </c>
      <c r="D287" s="11">
        <v>0</v>
      </c>
      <c r="E287" s="11">
        <v>0</v>
      </c>
    </row>
    <row r="288" spans="1:5">
      <c r="A288" s="10" t="s">
        <v>278</v>
      </c>
      <c r="B288" s="11">
        <v>0</v>
      </c>
      <c r="C288" s="11">
        <v>0</v>
      </c>
      <c r="D288" s="11">
        <v>0</v>
      </c>
      <c r="E288" s="11">
        <v>0</v>
      </c>
    </row>
    <row r="289" spans="1:5">
      <c r="A289" s="10" t="s">
        <v>279</v>
      </c>
      <c r="B289" s="11">
        <v>0</v>
      </c>
      <c r="C289" s="11">
        <v>0</v>
      </c>
      <c r="D289" s="11">
        <v>0</v>
      </c>
      <c r="E289" s="11">
        <v>0</v>
      </c>
    </row>
    <row r="290" spans="1:5">
      <c r="A290" s="10" t="s">
        <v>280</v>
      </c>
      <c r="B290" s="11">
        <v>0</v>
      </c>
      <c r="C290" s="11">
        <v>0</v>
      </c>
      <c r="D290" s="11">
        <v>0</v>
      </c>
      <c r="E290" s="11">
        <v>0</v>
      </c>
    </row>
    <row r="291" spans="1:5">
      <c r="A291" s="10" t="s">
        <v>281</v>
      </c>
      <c r="B291" s="11">
        <v>0</v>
      </c>
      <c r="C291" s="11">
        <v>0</v>
      </c>
      <c r="D291" s="11">
        <v>0</v>
      </c>
      <c r="E291" s="11">
        <v>0</v>
      </c>
    </row>
    <row r="292" spans="1:5">
      <c r="A292" s="10" t="s">
        <v>282</v>
      </c>
      <c r="B292" s="11">
        <v>1586.6774300000002</v>
      </c>
      <c r="C292" s="11">
        <v>929.3808499999999</v>
      </c>
      <c r="D292" s="11">
        <v>240.4324</v>
      </c>
      <c r="E292" s="11">
        <v>2756.4906800000003</v>
      </c>
    </row>
    <row r="293" spans="1:5">
      <c r="A293" s="10" t="s">
        <v>283</v>
      </c>
      <c r="B293" s="11">
        <v>825.76515000000006</v>
      </c>
      <c r="C293" s="11">
        <v>715.19286999999997</v>
      </c>
      <c r="D293" s="11">
        <v>240.4324</v>
      </c>
      <c r="E293" s="11">
        <v>1781.3904199999999</v>
      </c>
    </row>
    <row r="294" spans="1:5">
      <c r="A294" s="10" t="s">
        <v>284</v>
      </c>
      <c r="B294" s="11">
        <v>1.64E-3</v>
      </c>
      <c r="C294" s="11">
        <v>3.3E-4</v>
      </c>
      <c r="D294" s="11">
        <v>0</v>
      </c>
      <c r="E294" s="11">
        <v>1.97E-3</v>
      </c>
    </row>
    <row r="295" spans="1:5">
      <c r="A295" s="13" t="s">
        <v>285</v>
      </c>
      <c r="B295" s="11">
        <v>0</v>
      </c>
      <c r="C295" s="11">
        <v>0</v>
      </c>
      <c r="D295" s="11">
        <v>0</v>
      </c>
      <c r="E295" s="11">
        <v>0</v>
      </c>
    </row>
    <row r="296" spans="1:5">
      <c r="A296" s="13" t="s">
        <v>286</v>
      </c>
      <c r="B296" s="11">
        <v>760.91064000000006</v>
      </c>
      <c r="C296" s="11">
        <v>214.18764999999999</v>
      </c>
      <c r="D296" s="11">
        <v>0</v>
      </c>
      <c r="E296" s="11">
        <v>975.09829000000002</v>
      </c>
    </row>
    <row r="297" spans="1:5">
      <c r="A297" s="10" t="s">
        <v>287</v>
      </c>
      <c r="B297" s="11">
        <v>0</v>
      </c>
      <c r="C297" s="11">
        <v>0</v>
      </c>
      <c r="D297" s="11">
        <v>0</v>
      </c>
      <c r="E297" s="11">
        <v>0</v>
      </c>
    </row>
    <row r="298" spans="1:5">
      <c r="A298" s="13" t="s">
        <v>288</v>
      </c>
      <c r="B298" s="11">
        <v>0</v>
      </c>
      <c r="C298" s="11">
        <v>0</v>
      </c>
      <c r="D298" s="11">
        <v>0</v>
      </c>
      <c r="E298" s="11">
        <v>0</v>
      </c>
    </row>
    <row r="299" spans="1:5">
      <c r="A299" s="8" t="s">
        <v>289</v>
      </c>
      <c r="B299" s="9">
        <v>6757.4953000000005</v>
      </c>
      <c r="C299" s="9">
        <v>1161.2799100000007</v>
      </c>
      <c r="D299" s="9">
        <v>1483.7795000000003</v>
      </c>
      <c r="E299" s="9">
        <v>9402.5547100000022</v>
      </c>
    </row>
    <row r="300" spans="1:5">
      <c r="A300" s="10" t="s">
        <v>290</v>
      </c>
      <c r="B300" s="11">
        <v>5271.0990099999999</v>
      </c>
      <c r="C300" s="11">
        <v>2260.0872300000001</v>
      </c>
      <c r="D300" s="11">
        <v>731.45326999999997</v>
      </c>
      <c r="E300" s="11">
        <v>8262.6395100000009</v>
      </c>
    </row>
    <row r="301" spans="1:5">
      <c r="A301" s="10" t="s">
        <v>291</v>
      </c>
      <c r="B301" s="11">
        <v>3255.6901599999997</v>
      </c>
      <c r="C301" s="11">
        <v>1110.1616000000001</v>
      </c>
      <c r="D301" s="11">
        <v>441.76236999999998</v>
      </c>
      <c r="E301" s="11">
        <v>4807.6141299999999</v>
      </c>
    </row>
    <row r="302" spans="1:5">
      <c r="A302" s="10" t="s">
        <v>292</v>
      </c>
      <c r="B302" s="11">
        <v>302.4126</v>
      </c>
      <c r="C302" s="11">
        <v>256.42781000000002</v>
      </c>
      <c r="D302" s="11">
        <v>83.042310000000001</v>
      </c>
      <c r="E302" s="11">
        <v>641.88272000000006</v>
      </c>
    </row>
    <row r="303" spans="1:5">
      <c r="A303" s="10" t="s">
        <v>293</v>
      </c>
      <c r="B303" s="11">
        <v>40.378389999999996</v>
      </c>
      <c r="C303" s="11">
        <v>63.251440000000002</v>
      </c>
      <c r="D303" s="11">
        <v>8.739510000000001</v>
      </c>
      <c r="E303" s="11">
        <v>112.36933999999999</v>
      </c>
    </row>
    <row r="304" spans="1:5">
      <c r="A304" s="10" t="s">
        <v>294</v>
      </c>
      <c r="B304" s="11">
        <v>12.83225</v>
      </c>
      <c r="C304" s="11">
        <v>87.901240000000001</v>
      </c>
      <c r="D304" s="11">
        <v>6.8491099999999996</v>
      </c>
      <c r="E304" s="11">
        <v>107.5826</v>
      </c>
    </row>
    <row r="305" spans="1:5">
      <c r="A305" s="10" t="s">
        <v>295</v>
      </c>
      <c r="B305" s="11">
        <v>423.77035000000001</v>
      </c>
      <c r="C305" s="11">
        <v>92.733779999999996</v>
      </c>
      <c r="D305" s="11">
        <v>98.867000000000004</v>
      </c>
      <c r="E305" s="11">
        <v>615.37112999999999</v>
      </c>
    </row>
    <row r="306" spans="1:5">
      <c r="A306" s="10" t="s">
        <v>296</v>
      </c>
      <c r="B306" s="11">
        <v>13.75041</v>
      </c>
      <c r="C306" s="11">
        <v>12.264200000000001</v>
      </c>
      <c r="D306" s="11">
        <v>2.67258</v>
      </c>
      <c r="E306" s="11">
        <v>28.687190000000001</v>
      </c>
    </row>
    <row r="307" spans="1:5">
      <c r="A307" s="10" t="s">
        <v>297</v>
      </c>
      <c r="B307" s="11">
        <v>88.59302000000001</v>
      </c>
      <c r="C307" s="11">
        <v>125.75178</v>
      </c>
      <c r="D307" s="11">
        <v>26.214190000000002</v>
      </c>
      <c r="E307" s="11">
        <v>240.55899000000002</v>
      </c>
    </row>
    <row r="308" spans="1:5">
      <c r="A308" s="10" t="s">
        <v>298</v>
      </c>
      <c r="B308" s="11">
        <v>34.051940000000002</v>
      </c>
      <c r="C308" s="11">
        <v>78.281489999999991</v>
      </c>
      <c r="D308" s="11">
        <v>8.8714999999999993</v>
      </c>
      <c r="E308" s="11">
        <v>121.20492999999999</v>
      </c>
    </row>
    <row r="309" spans="1:5">
      <c r="A309" s="13" t="s">
        <v>299</v>
      </c>
      <c r="B309" s="11">
        <v>1099.6198899999999</v>
      </c>
      <c r="C309" s="11">
        <v>433.31389000000001</v>
      </c>
      <c r="D309" s="11">
        <v>54.434699999999999</v>
      </c>
      <c r="E309" s="11">
        <v>1587.3684799999999</v>
      </c>
    </row>
    <row r="310" spans="1:5">
      <c r="A310" s="8" t="s">
        <v>300</v>
      </c>
      <c r="B310" s="9">
        <v>1486.3962900000006</v>
      </c>
      <c r="C310" s="9">
        <v>-1098.8073199999994</v>
      </c>
      <c r="D310" s="9">
        <v>752.32623000000035</v>
      </c>
      <c r="E310" s="9">
        <v>1139.9152000000015</v>
      </c>
    </row>
    <row r="311" spans="1:5">
      <c r="A311" s="13" t="s">
        <v>301</v>
      </c>
      <c r="B311" s="11">
        <v>0</v>
      </c>
      <c r="C311" s="11">
        <v>1.0000000000000001E-5</v>
      </c>
      <c r="D311" s="11">
        <v>6.216E-2</v>
      </c>
      <c r="E311" s="11">
        <v>6.2170000000000003E-2</v>
      </c>
    </row>
    <row r="312" spans="1:5">
      <c r="A312" s="13" t="s">
        <v>302</v>
      </c>
      <c r="B312" s="11">
        <v>0</v>
      </c>
      <c r="C312" s="11">
        <v>0</v>
      </c>
      <c r="D312" s="11">
        <v>6.216E-2</v>
      </c>
      <c r="E312" s="11">
        <v>6.216E-2</v>
      </c>
    </row>
    <row r="313" spans="1:5">
      <c r="A313" s="13" t="s">
        <v>303</v>
      </c>
      <c r="B313" s="11">
        <v>0</v>
      </c>
      <c r="C313" s="11">
        <v>1.0000000000000001E-5</v>
      </c>
      <c r="D313" s="11">
        <v>0</v>
      </c>
      <c r="E313" s="11">
        <v>1.0000000000000001E-5</v>
      </c>
    </row>
    <row r="314" spans="1:5">
      <c r="A314" s="13" t="s">
        <v>304</v>
      </c>
      <c r="B314" s="11">
        <v>0</v>
      </c>
      <c r="C314" s="11">
        <v>0</v>
      </c>
      <c r="D314" s="11">
        <v>0</v>
      </c>
      <c r="E314" s="11">
        <v>0</v>
      </c>
    </row>
    <row r="315" spans="1:5">
      <c r="A315" s="13" t="s">
        <v>305</v>
      </c>
      <c r="B315" s="11">
        <v>0</v>
      </c>
      <c r="C315" s="11">
        <v>0</v>
      </c>
      <c r="D315" s="11">
        <v>0</v>
      </c>
      <c r="E315" s="11">
        <v>0</v>
      </c>
    </row>
    <row r="316" spans="1:5">
      <c r="A316" s="13" t="s">
        <v>306</v>
      </c>
      <c r="B316" s="11">
        <v>0</v>
      </c>
      <c r="C316" s="11">
        <v>0</v>
      </c>
      <c r="D316" s="11">
        <v>0</v>
      </c>
      <c r="E316" s="11">
        <v>0</v>
      </c>
    </row>
    <row r="317" spans="1:5">
      <c r="A317" s="8" t="s">
        <v>307</v>
      </c>
      <c r="B317" s="9">
        <v>1486.3962900000006</v>
      </c>
      <c r="C317" s="9">
        <v>-1098.8073099999995</v>
      </c>
      <c r="D317" s="9">
        <v>752.3883900000003</v>
      </c>
      <c r="E317" s="9">
        <v>1139.9773700000014</v>
      </c>
    </row>
    <row r="318" spans="1:5">
      <c r="A318" s="13" t="s">
        <v>308</v>
      </c>
      <c r="B318" s="11">
        <v>0</v>
      </c>
      <c r="C318" s="11">
        <v>0</v>
      </c>
      <c r="D318" s="11">
        <v>0</v>
      </c>
      <c r="E318" s="11">
        <v>0</v>
      </c>
    </row>
    <row r="319" spans="1:5">
      <c r="A319" s="8" t="s">
        <v>309</v>
      </c>
      <c r="B319" s="9">
        <v>1486.3962900000006</v>
      </c>
      <c r="C319" s="9">
        <v>-1098.8073099999995</v>
      </c>
      <c r="D319" s="9">
        <v>752.3883900000003</v>
      </c>
      <c r="E319" s="9">
        <v>1139.9773700000014</v>
      </c>
    </row>
    <row r="320" spans="1:5">
      <c r="A320" s="13" t="s">
        <v>310</v>
      </c>
      <c r="B320" s="11">
        <v>0</v>
      </c>
      <c r="C320" s="11">
        <v>17.027810000000002</v>
      </c>
      <c r="D320" s="11">
        <v>0</v>
      </c>
      <c r="E320" s="11">
        <v>17.027810000000002</v>
      </c>
    </row>
    <row r="321" spans="1:5">
      <c r="A321" s="8" t="s">
        <v>311</v>
      </c>
      <c r="B321" s="9">
        <v>1486.3962900000006</v>
      </c>
      <c r="C321" s="9">
        <v>-1081.7794999999994</v>
      </c>
      <c r="D321" s="9">
        <v>752.3883900000003</v>
      </c>
      <c r="E321" s="9">
        <v>1157.0051800000015</v>
      </c>
    </row>
    <row r="322" spans="1:5">
      <c r="A322" s="13" t="s">
        <v>312</v>
      </c>
      <c r="B322" s="11">
        <v>0</v>
      </c>
      <c r="C322" s="11">
        <v>0</v>
      </c>
      <c r="D322" s="11">
        <v>0</v>
      </c>
      <c r="E322" s="11">
        <v>0</v>
      </c>
    </row>
    <row r="323" spans="1:5">
      <c r="A323" s="8" t="s">
        <v>313</v>
      </c>
      <c r="B323" s="9">
        <v>1486.3962900000006</v>
      </c>
      <c r="C323" s="9">
        <v>-1081.7794999999994</v>
      </c>
      <c r="D323" s="9">
        <v>752.3883900000003</v>
      </c>
      <c r="E323" s="9">
        <v>1157.0051800000015</v>
      </c>
    </row>
    <row r="324" spans="1:5">
      <c r="A324" s="13" t="s">
        <v>314</v>
      </c>
      <c r="B324" s="11">
        <v>0</v>
      </c>
      <c r="C324" s="11">
        <v>0</v>
      </c>
      <c r="D324" s="11">
        <v>50</v>
      </c>
      <c r="E324" s="11">
        <v>50</v>
      </c>
    </row>
    <row r="325" spans="1:5">
      <c r="A325" s="8" t="s">
        <v>315</v>
      </c>
      <c r="B325" s="9">
        <v>1486.3962900000006</v>
      </c>
      <c r="C325" s="9">
        <v>-1081.7794999999994</v>
      </c>
      <c r="D325" s="9">
        <v>702.3883900000003</v>
      </c>
      <c r="E325" s="9">
        <v>1107.0051800000015</v>
      </c>
    </row>
    <row r="326" spans="1:5" ht="3.75" customHeight="1" thickBot="1">
      <c r="A326" s="18"/>
      <c r="B326" s="19"/>
      <c r="C326" s="19"/>
      <c r="D326" s="19"/>
      <c r="E326" s="19"/>
    </row>
    <row r="327" spans="1:5">
      <c r="A327" s="10"/>
      <c r="B327" s="20"/>
      <c r="C327" s="20"/>
      <c r="D327" s="20"/>
      <c r="E327" s="20"/>
    </row>
    <row r="328" spans="1:5">
      <c r="A328" s="21"/>
      <c r="B328" s="20"/>
      <c r="C328" s="20"/>
      <c r="D328" s="20"/>
      <c r="E328" s="20"/>
    </row>
  </sheetData>
  <mergeCells count="4">
    <mergeCell ref="A1:E1"/>
    <mergeCell ref="A2:E2"/>
    <mergeCell ref="A3:E3"/>
    <mergeCell ref="A4:E4"/>
  </mergeCell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E127"/>
  <sheetViews>
    <sheetView workbookViewId="0">
      <selection activeCell="E6" sqref="E6"/>
    </sheetView>
  </sheetViews>
  <sheetFormatPr baseColWidth="10" defaultRowHeight="15"/>
  <cols>
    <col min="1" max="1" width="99.5703125" bestFit="1" customWidth="1"/>
    <col min="2" max="4" width="10.7109375" customWidth="1"/>
    <col min="5" max="5" width="9.85546875" customWidth="1"/>
    <col min="257" max="257" width="99.5703125" bestFit="1" customWidth="1"/>
    <col min="258" max="260" width="10.7109375" customWidth="1"/>
    <col min="261" max="261" width="9.85546875" customWidth="1"/>
    <col min="513" max="513" width="99.5703125" bestFit="1" customWidth="1"/>
    <col min="514" max="516" width="10.7109375" customWidth="1"/>
    <col min="517" max="517" width="9.85546875" customWidth="1"/>
    <col min="769" max="769" width="99.5703125" bestFit="1" customWidth="1"/>
    <col min="770" max="772" width="10.7109375" customWidth="1"/>
    <col min="773" max="773" width="9.85546875" customWidth="1"/>
    <col min="1025" max="1025" width="99.5703125" bestFit="1" customWidth="1"/>
    <col min="1026" max="1028" width="10.7109375" customWidth="1"/>
    <col min="1029" max="1029" width="9.85546875" customWidth="1"/>
    <col min="1281" max="1281" width="99.5703125" bestFit="1" customWidth="1"/>
    <col min="1282" max="1284" width="10.7109375" customWidth="1"/>
    <col min="1285" max="1285" width="9.85546875" customWidth="1"/>
    <col min="1537" max="1537" width="99.5703125" bestFit="1" customWidth="1"/>
    <col min="1538" max="1540" width="10.7109375" customWidth="1"/>
    <col min="1541" max="1541" width="9.85546875" customWidth="1"/>
    <col min="1793" max="1793" width="99.5703125" bestFit="1" customWidth="1"/>
    <col min="1794" max="1796" width="10.7109375" customWidth="1"/>
    <col min="1797" max="1797" width="9.85546875" customWidth="1"/>
    <col min="2049" max="2049" width="99.5703125" bestFit="1" customWidth="1"/>
    <col min="2050" max="2052" width="10.7109375" customWidth="1"/>
    <col min="2053" max="2053" width="9.85546875" customWidth="1"/>
    <col min="2305" max="2305" width="99.5703125" bestFit="1" customWidth="1"/>
    <col min="2306" max="2308" width="10.7109375" customWidth="1"/>
    <col min="2309" max="2309" width="9.85546875" customWidth="1"/>
    <col min="2561" max="2561" width="99.5703125" bestFit="1" customWidth="1"/>
    <col min="2562" max="2564" width="10.7109375" customWidth="1"/>
    <col min="2565" max="2565" width="9.85546875" customWidth="1"/>
    <col min="2817" max="2817" width="99.5703125" bestFit="1" customWidth="1"/>
    <col min="2818" max="2820" width="10.7109375" customWidth="1"/>
    <col min="2821" max="2821" width="9.85546875" customWidth="1"/>
    <col min="3073" max="3073" width="99.5703125" bestFit="1" customWidth="1"/>
    <col min="3074" max="3076" width="10.7109375" customWidth="1"/>
    <col min="3077" max="3077" width="9.85546875" customWidth="1"/>
    <col min="3329" max="3329" width="99.5703125" bestFit="1" customWidth="1"/>
    <col min="3330" max="3332" width="10.7109375" customWidth="1"/>
    <col min="3333" max="3333" width="9.85546875" customWidth="1"/>
    <col min="3585" max="3585" width="99.5703125" bestFit="1" customWidth="1"/>
    <col min="3586" max="3588" width="10.7109375" customWidth="1"/>
    <col min="3589" max="3589" width="9.85546875" customWidth="1"/>
    <col min="3841" max="3841" width="99.5703125" bestFit="1" customWidth="1"/>
    <col min="3842" max="3844" width="10.7109375" customWidth="1"/>
    <col min="3845" max="3845" width="9.85546875" customWidth="1"/>
    <col min="4097" max="4097" width="99.5703125" bestFit="1" customWidth="1"/>
    <col min="4098" max="4100" width="10.7109375" customWidth="1"/>
    <col min="4101" max="4101" width="9.85546875" customWidth="1"/>
    <col min="4353" max="4353" width="99.5703125" bestFit="1" customWidth="1"/>
    <col min="4354" max="4356" width="10.7109375" customWidth="1"/>
    <col min="4357" max="4357" width="9.85546875" customWidth="1"/>
    <col min="4609" max="4609" width="99.5703125" bestFit="1" customWidth="1"/>
    <col min="4610" max="4612" width="10.7109375" customWidth="1"/>
    <col min="4613" max="4613" width="9.85546875" customWidth="1"/>
    <col min="4865" max="4865" width="99.5703125" bestFit="1" customWidth="1"/>
    <col min="4866" max="4868" width="10.7109375" customWidth="1"/>
    <col min="4869" max="4869" width="9.85546875" customWidth="1"/>
    <col min="5121" max="5121" width="99.5703125" bestFit="1" customWidth="1"/>
    <col min="5122" max="5124" width="10.7109375" customWidth="1"/>
    <col min="5125" max="5125" width="9.85546875" customWidth="1"/>
    <col min="5377" max="5377" width="99.5703125" bestFit="1" customWidth="1"/>
    <col min="5378" max="5380" width="10.7109375" customWidth="1"/>
    <col min="5381" max="5381" width="9.85546875" customWidth="1"/>
    <col min="5633" max="5633" width="99.5703125" bestFit="1" customWidth="1"/>
    <col min="5634" max="5636" width="10.7109375" customWidth="1"/>
    <col min="5637" max="5637" width="9.85546875" customWidth="1"/>
    <col min="5889" max="5889" width="99.5703125" bestFit="1" customWidth="1"/>
    <col min="5890" max="5892" width="10.7109375" customWidth="1"/>
    <col min="5893" max="5893" width="9.85546875" customWidth="1"/>
    <col min="6145" max="6145" width="99.5703125" bestFit="1" customWidth="1"/>
    <col min="6146" max="6148" width="10.7109375" customWidth="1"/>
    <col min="6149" max="6149" width="9.85546875" customWidth="1"/>
    <col min="6401" max="6401" width="99.5703125" bestFit="1" customWidth="1"/>
    <col min="6402" max="6404" width="10.7109375" customWidth="1"/>
    <col min="6405" max="6405" width="9.85546875" customWidth="1"/>
    <col min="6657" max="6657" width="99.5703125" bestFit="1" customWidth="1"/>
    <col min="6658" max="6660" width="10.7109375" customWidth="1"/>
    <col min="6661" max="6661" width="9.85546875" customWidth="1"/>
    <col min="6913" max="6913" width="99.5703125" bestFit="1" customWidth="1"/>
    <col min="6914" max="6916" width="10.7109375" customWidth="1"/>
    <col min="6917" max="6917" width="9.85546875" customWidth="1"/>
    <col min="7169" max="7169" width="99.5703125" bestFit="1" customWidth="1"/>
    <col min="7170" max="7172" width="10.7109375" customWidth="1"/>
    <col min="7173" max="7173" width="9.85546875" customWidth="1"/>
    <col min="7425" max="7425" width="99.5703125" bestFit="1" customWidth="1"/>
    <col min="7426" max="7428" width="10.7109375" customWidth="1"/>
    <col min="7429" max="7429" width="9.85546875" customWidth="1"/>
    <col min="7681" max="7681" width="99.5703125" bestFit="1" customWidth="1"/>
    <col min="7682" max="7684" width="10.7109375" customWidth="1"/>
    <col min="7685" max="7685" width="9.85546875" customWidth="1"/>
    <col min="7937" max="7937" width="99.5703125" bestFit="1" customWidth="1"/>
    <col min="7938" max="7940" width="10.7109375" customWidth="1"/>
    <col min="7941" max="7941" width="9.85546875" customWidth="1"/>
    <col min="8193" max="8193" width="99.5703125" bestFit="1" customWidth="1"/>
    <col min="8194" max="8196" width="10.7109375" customWidth="1"/>
    <col min="8197" max="8197" width="9.85546875" customWidth="1"/>
    <col min="8449" max="8449" width="99.5703125" bestFit="1" customWidth="1"/>
    <col min="8450" max="8452" width="10.7109375" customWidth="1"/>
    <col min="8453" max="8453" width="9.85546875" customWidth="1"/>
    <col min="8705" max="8705" width="99.5703125" bestFit="1" customWidth="1"/>
    <col min="8706" max="8708" width="10.7109375" customWidth="1"/>
    <col min="8709" max="8709" width="9.85546875" customWidth="1"/>
    <col min="8961" max="8961" width="99.5703125" bestFit="1" customWidth="1"/>
    <col min="8962" max="8964" width="10.7109375" customWidth="1"/>
    <col min="8965" max="8965" width="9.85546875" customWidth="1"/>
    <col min="9217" max="9217" width="99.5703125" bestFit="1" customWidth="1"/>
    <col min="9218" max="9220" width="10.7109375" customWidth="1"/>
    <col min="9221" max="9221" width="9.85546875" customWidth="1"/>
    <col min="9473" max="9473" width="99.5703125" bestFit="1" customWidth="1"/>
    <col min="9474" max="9476" width="10.7109375" customWidth="1"/>
    <col min="9477" max="9477" width="9.85546875" customWidth="1"/>
    <col min="9729" max="9729" width="99.5703125" bestFit="1" customWidth="1"/>
    <col min="9730" max="9732" width="10.7109375" customWidth="1"/>
    <col min="9733" max="9733" width="9.85546875" customWidth="1"/>
    <col min="9985" max="9985" width="99.5703125" bestFit="1" customWidth="1"/>
    <col min="9986" max="9988" width="10.7109375" customWidth="1"/>
    <col min="9989" max="9989" width="9.85546875" customWidth="1"/>
    <col min="10241" max="10241" width="99.5703125" bestFit="1" customWidth="1"/>
    <col min="10242" max="10244" width="10.7109375" customWidth="1"/>
    <col min="10245" max="10245" width="9.85546875" customWidth="1"/>
    <col min="10497" max="10497" width="99.5703125" bestFit="1" customWidth="1"/>
    <col min="10498" max="10500" width="10.7109375" customWidth="1"/>
    <col min="10501" max="10501" width="9.85546875" customWidth="1"/>
    <col min="10753" max="10753" width="99.5703125" bestFit="1" customWidth="1"/>
    <col min="10754" max="10756" width="10.7109375" customWidth="1"/>
    <col min="10757" max="10757" width="9.85546875" customWidth="1"/>
    <col min="11009" max="11009" width="99.5703125" bestFit="1" customWidth="1"/>
    <col min="11010" max="11012" width="10.7109375" customWidth="1"/>
    <col min="11013" max="11013" width="9.85546875" customWidth="1"/>
    <col min="11265" max="11265" width="99.5703125" bestFit="1" customWidth="1"/>
    <col min="11266" max="11268" width="10.7109375" customWidth="1"/>
    <col min="11269" max="11269" width="9.85546875" customWidth="1"/>
    <col min="11521" max="11521" width="99.5703125" bestFit="1" customWidth="1"/>
    <col min="11522" max="11524" width="10.7109375" customWidth="1"/>
    <col min="11525" max="11525" width="9.85546875" customWidth="1"/>
    <col min="11777" max="11777" width="99.5703125" bestFit="1" customWidth="1"/>
    <col min="11778" max="11780" width="10.7109375" customWidth="1"/>
    <col min="11781" max="11781" width="9.85546875" customWidth="1"/>
    <col min="12033" max="12033" width="99.5703125" bestFit="1" customWidth="1"/>
    <col min="12034" max="12036" width="10.7109375" customWidth="1"/>
    <col min="12037" max="12037" width="9.85546875" customWidth="1"/>
    <col min="12289" max="12289" width="99.5703125" bestFit="1" customWidth="1"/>
    <col min="12290" max="12292" width="10.7109375" customWidth="1"/>
    <col min="12293" max="12293" width="9.85546875" customWidth="1"/>
    <col min="12545" max="12545" width="99.5703125" bestFit="1" customWidth="1"/>
    <col min="12546" max="12548" width="10.7109375" customWidth="1"/>
    <col min="12549" max="12549" width="9.85546875" customWidth="1"/>
    <col min="12801" max="12801" width="99.5703125" bestFit="1" customWidth="1"/>
    <col min="12802" max="12804" width="10.7109375" customWidth="1"/>
    <col min="12805" max="12805" width="9.85546875" customWidth="1"/>
    <col min="13057" max="13057" width="99.5703125" bestFit="1" customWidth="1"/>
    <col min="13058" max="13060" width="10.7109375" customWidth="1"/>
    <col min="13061" max="13061" width="9.85546875" customWidth="1"/>
    <col min="13313" max="13313" width="99.5703125" bestFit="1" customWidth="1"/>
    <col min="13314" max="13316" width="10.7109375" customWidth="1"/>
    <col min="13317" max="13317" width="9.85546875" customWidth="1"/>
    <col min="13569" max="13569" width="99.5703125" bestFit="1" customWidth="1"/>
    <col min="13570" max="13572" width="10.7109375" customWidth="1"/>
    <col min="13573" max="13573" width="9.85546875" customWidth="1"/>
    <col min="13825" max="13825" width="99.5703125" bestFit="1" customWidth="1"/>
    <col min="13826" max="13828" width="10.7109375" customWidth="1"/>
    <col min="13829" max="13829" width="9.85546875" customWidth="1"/>
    <col min="14081" max="14081" width="99.5703125" bestFit="1" customWidth="1"/>
    <col min="14082" max="14084" width="10.7109375" customWidth="1"/>
    <col min="14085" max="14085" width="9.85546875" customWidth="1"/>
    <col min="14337" max="14337" width="99.5703125" bestFit="1" customWidth="1"/>
    <col min="14338" max="14340" width="10.7109375" customWidth="1"/>
    <col min="14341" max="14341" width="9.85546875" customWidth="1"/>
    <col min="14593" max="14593" width="99.5703125" bestFit="1" customWidth="1"/>
    <col min="14594" max="14596" width="10.7109375" customWidth="1"/>
    <col min="14597" max="14597" width="9.85546875" customWidth="1"/>
    <col min="14849" max="14849" width="99.5703125" bestFit="1" customWidth="1"/>
    <col min="14850" max="14852" width="10.7109375" customWidth="1"/>
    <col min="14853" max="14853" width="9.85546875" customWidth="1"/>
    <col min="15105" max="15105" width="99.5703125" bestFit="1" customWidth="1"/>
    <col min="15106" max="15108" width="10.7109375" customWidth="1"/>
    <col min="15109" max="15109" width="9.85546875" customWidth="1"/>
    <col min="15361" max="15361" width="99.5703125" bestFit="1" customWidth="1"/>
    <col min="15362" max="15364" width="10.7109375" customWidth="1"/>
    <col min="15365" max="15365" width="9.85546875" customWidth="1"/>
    <col min="15617" max="15617" width="99.5703125" bestFit="1" customWidth="1"/>
    <col min="15618" max="15620" width="10.7109375" customWidth="1"/>
    <col min="15621" max="15621" width="9.85546875" customWidth="1"/>
    <col min="15873" max="15873" width="99.5703125" bestFit="1" customWidth="1"/>
    <col min="15874" max="15876" width="10.7109375" customWidth="1"/>
    <col min="15877" max="15877" width="9.85546875" customWidth="1"/>
    <col min="16129" max="16129" width="99.5703125" bestFit="1" customWidth="1"/>
    <col min="16130" max="16132" width="10.7109375" customWidth="1"/>
    <col min="16133" max="16133" width="9.85546875" customWidth="1"/>
  </cols>
  <sheetData>
    <row r="1" spans="1:5" ht="30" customHeight="1">
      <c r="A1" s="885" t="s">
        <v>858</v>
      </c>
      <c r="B1" s="885"/>
      <c r="C1" s="885"/>
      <c r="D1" s="885"/>
      <c r="E1" s="885"/>
    </row>
    <row r="2" spans="1:5" ht="18">
      <c r="A2" s="886" t="s">
        <v>329</v>
      </c>
      <c r="B2" s="886"/>
      <c r="C2" s="886"/>
      <c r="D2" s="886"/>
      <c r="E2" s="886"/>
    </row>
    <row r="3" spans="1:5" ht="30" customHeight="1">
      <c r="A3" s="889" t="s">
        <v>2</v>
      </c>
      <c r="B3" s="889"/>
      <c r="C3" s="889"/>
      <c r="D3" s="889"/>
      <c r="E3" s="889"/>
    </row>
    <row r="4" spans="1:5">
      <c r="A4" s="13"/>
      <c r="B4" s="23"/>
      <c r="C4" s="23"/>
      <c r="D4" s="23"/>
      <c r="E4" s="23"/>
    </row>
    <row r="5" spans="1:5" ht="30" customHeight="1">
      <c r="A5" s="24"/>
      <c r="B5" s="25" t="s">
        <v>859</v>
      </c>
      <c r="C5" s="25" t="s">
        <v>860</v>
      </c>
      <c r="D5" s="25" t="s">
        <v>861</v>
      </c>
      <c r="E5" s="26" t="s">
        <v>671</v>
      </c>
    </row>
    <row r="6" spans="1:5">
      <c r="A6" s="13"/>
      <c r="B6" s="27"/>
      <c r="C6" s="27"/>
      <c r="D6" s="27"/>
      <c r="E6" s="28"/>
    </row>
    <row r="7" spans="1:5">
      <c r="A7" s="2" t="s">
        <v>331</v>
      </c>
      <c r="B7" s="25"/>
      <c r="C7" s="25"/>
      <c r="D7" s="25"/>
      <c r="E7" s="26"/>
    </row>
    <row r="8" spans="1:5">
      <c r="A8" s="13" t="s">
        <v>332</v>
      </c>
      <c r="B8" s="32">
        <v>5.5342765201975751E-2</v>
      </c>
      <c r="C8" s="32">
        <v>6.2024970219464487E-2</v>
      </c>
      <c r="D8" s="32">
        <v>8.311441945194778E-2</v>
      </c>
      <c r="E8" s="32">
        <v>5.9736357327751913E-2</v>
      </c>
    </row>
    <row r="9" spans="1:5">
      <c r="A9" s="13" t="s">
        <v>333</v>
      </c>
      <c r="B9" s="32">
        <v>0.62809566666695515</v>
      </c>
      <c r="C9" s="32">
        <v>0.64081212298123502</v>
      </c>
      <c r="D9" s="32">
        <v>0.78985649419001747</v>
      </c>
      <c r="E9" s="32">
        <v>0.64745021160015048</v>
      </c>
    </row>
    <row r="10" spans="1:5">
      <c r="A10" s="2" t="s">
        <v>334</v>
      </c>
      <c r="B10" s="33"/>
      <c r="C10" s="33"/>
      <c r="D10" s="33"/>
      <c r="E10" s="33"/>
    </row>
    <row r="11" spans="1:5">
      <c r="A11" s="34" t="s">
        <v>335</v>
      </c>
      <c r="B11" s="32">
        <v>0.55843592915303442</v>
      </c>
      <c r="C11" s="32">
        <v>0.62601944758926953</v>
      </c>
      <c r="D11" s="32">
        <v>0.42394379068219962</v>
      </c>
      <c r="E11" s="32">
        <v>0.56094483330356815</v>
      </c>
    </row>
    <row r="12" spans="1:5">
      <c r="A12" s="34" t="s">
        <v>336</v>
      </c>
      <c r="B12" s="32">
        <v>0.55843592915303442</v>
      </c>
      <c r="C12" s="32">
        <v>0.62601944758926953</v>
      </c>
      <c r="D12" s="32">
        <v>0.42429890854181179</v>
      </c>
      <c r="E12" s="32">
        <v>0.56098067881254909</v>
      </c>
    </row>
    <row r="13" spans="1:5">
      <c r="A13" s="13" t="s">
        <v>337</v>
      </c>
      <c r="B13" s="32">
        <v>4.9066727626709598E-2</v>
      </c>
      <c r="C13" s="32">
        <v>0.12860403713915178</v>
      </c>
      <c r="D13" s="32">
        <v>4.3023555486386785E-4</v>
      </c>
      <c r="E13" s="32">
        <v>6.3086816334361986E-2</v>
      </c>
    </row>
    <row r="14" spans="1:5">
      <c r="A14" s="34" t="s">
        <v>338</v>
      </c>
      <c r="B14" s="32">
        <v>0</v>
      </c>
      <c r="C14" s="32">
        <v>0</v>
      </c>
      <c r="D14" s="32">
        <v>0</v>
      </c>
      <c r="E14" s="32">
        <v>0</v>
      </c>
    </row>
    <row r="15" spans="1:5">
      <c r="A15" s="35" t="s">
        <v>339</v>
      </c>
      <c r="B15" s="33"/>
      <c r="C15" s="33"/>
      <c r="D15" s="33"/>
      <c r="E15" s="33"/>
    </row>
    <row r="16" spans="1:5">
      <c r="A16" s="34" t="s">
        <v>340</v>
      </c>
      <c r="B16" s="32">
        <v>7.8318691483890614E-3</v>
      </c>
      <c r="C16" s="32">
        <v>4.0385909049036627E-2</v>
      </c>
      <c r="D16" s="32">
        <v>1.3102821833875022E-2</v>
      </c>
      <c r="E16" s="32">
        <v>1.6865366678379068E-2</v>
      </c>
    </row>
    <row r="17" spans="1:5">
      <c r="A17" s="34" t="s">
        <v>341</v>
      </c>
      <c r="B17" s="32">
        <v>0.99216813085161104</v>
      </c>
      <c r="C17" s="32">
        <v>0.95961409095096339</v>
      </c>
      <c r="D17" s="32">
        <v>0.9868971781661251</v>
      </c>
      <c r="E17" s="32">
        <v>0.98313463332162088</v>
      </c>
    </row>
    <row r="18" spans="1:5">
      <c r="A18" s="34" t="s">
        <v>342</v>
      </c>
      <c r="B18" s="36">
        <v>371.42788121765443</v>
      </c>
      <c r="C18" s="36">
        <v>603.12041435954609</v>
      </c>
      <c r="D18" s="36">
        <v>392.53706664531796</v>
      </c>
      <c r="E18" s="36">
        <v>526.71667605822495</v>
      </c>
    </row>
    <row r="19" spans="1:5">
      <c r="A19" s="35" t="s">
        <v>343</v>
      </c>
      <c r="B19" s="37"/>
      <c r="C19" s="37"/>
      <c r="D19" s="37"/>
      <c r="E19" s="37"/>
    </row>
    <row r="20" spans="1:5">
      <c r="A20" s="13" t="s">
        <v>344</v>
      </c>
      <c r="B20" s="32">
        <v>0.95384881540094102</v>
      </c>
      <c r="C20" s="32">
        <v>0.92596289373593244</v>
      </c>
      <c r="D20" s="32">
        <v>0.95304074440636932</v>
      </c>
      <c r="E20" s="32">
        <v>0.94739022672751183</v>
      </c>
    </row>
    <row r="21" spans="1:5">
      <c r="A21" s="13" t="s">
        <v>345</v>
      </c>
      <c r="B21" s="32">
        <v>0.31159355739680999</v>
      </c>
      <c r="C21" s="32">
        <v>0.55990587782127543</v>
      </c>
      <c r="D21" s="32">
        <v>0.22417653699618734</v>
      </c>
      <c r="E21" s="32">
        <v>0.35665320290584596</v>
      </c>
    </row>
    <row r="22" spans="1:5">
      <c r="A22" s="34" t="s">
        <v>346</v>
      </c>
      <c r="B22" s="32">
        <v>4.615118459905896E-2</v>
      </c>
      <c r="C22" s="32">
        <v>7.4037106264067551E-2</v>
      </c>
      <c r="D22" s="32">
        <v>4.6959255593630282E-2</v>
      </c>
      <c r="E22" s="32">
        <v>5.2609773272488808E-2</v>
      </c>
    </row>
    <row r="23" spans="1:5">
      <c r="A23" s="34" t="s">
        <v>347</v>
      </c>
      <c r="B23" s="32">
        <v>0.29293722111577586</v>
      </c>
      <c r="C23" s="32">
        <v>0.5637358846356374</v>
      </c>
      <c r="D23" s="32">
        <v>0.19767456410517159</v>
      </c>
      <c r="E23" s="32">
        <v>0.34061665887576026</v>
      </c>
    </row>
    <row r="24" spans="1:5">
      <c r="A24" s="34" t="s">
        <v>348</v>
      </c>
      <c r="B24" s="32">
        <v>0.10326187844669833</v>
      </c>
      <c r="C24" s="32">
        <v>6.7703105616217674E-2</v>
      </c>
      <c r="D24" s="32">
        <v>0.15962697858874783</v>
      </c>
      <c r="E24" s="32">
        <v>9.5208199308772584E-2</v>
      </c>
    </row>
    <row r="25" spans="1:5">
      <c r="A25" s="34" t="s">
        <v>349</v>
      </c>
      <c r="B25" s="32">
        <v>6.3087773113618059E-2</v>
      </c>
      <c r="C25" s="32">
        <v>9.4386202302426628E-2</v>
      </c>
      <c r="D25" s="32">
        <v>2.4868151380725782E-2</v>
      </c>
      <c r="E25" s="32">
        <v>6.518752597381447E-2</v>
      </c>
    </row>
    <row r="26" spans="1:5">
      <c r="A26" s="34" t="s">
        <v>350</v>
      </c>
      <c r="B26" s="32">
        <v>0.1036423378455656</v>
      </c>
      <c r="C26" s="32">
        <v>6.7724751045730711E-2</v>
      </c>
      <c r="D26" s="32">
        <v>0.10281622750615016</v>
      </c>
      <c r="E26" s="32">
        <v>9.5351810579930377E-2</v>
      </c>
    </row>
    <row r="27" spans="1:5">
      <c r="A27" s="34" t="s">
        <v>351</v>
      </c>
      <c r="B27" s="32">
        <v>0.94130049666249593</v>
      </c>
      <c r="C27" s="32">
        <v>0.92456877988525321</v>
      </c>
      <c r="D27" s="32">
        <v>0.94514462704512658</v>
      </c>
      <c r="E27" s="32">
        <v>0.93781429327726884</v>
      </c>
    </row>
    <row r="28" spans="1:5">
      <c r="A28" s="34" t="s">
        <v>352</v>
      </c>
      <c r="B28" s="32">
        <v>1.4098701686943212E-2</v>
      </c>
      <c r="C28" s="32">
        <v>7.9002137643465128E-3</v>
      </c>
      <c r="D28" s="32">
        <v>1.1204884894915229E-2</v>
      </c>
      <c r="E28" s="32">
        <v>1.2247189918649388E-2</v>
      </c>
    </row>
    <row r="29" spans="1:5">
      <c r="A29" s="34" t="s">
        <v>353</v>
      </c>
      <c r="B29" s="32">
        <v>4.336463120334054E-3</v>
      </c>
      <c r="C29" s="32">
        <v>3.6595362096584331E-3</v>
      </c>
      <c r="D29" s="32">
        <v>6.4819705217246939E-3</v>
      </c>
      <c r="E29" s="32">
        <v>4.4535044711063333E-3</v>
      </c>
    </row>
    <row r="30" spans="1:5">
      <c r="A30" s="34" t="s">
        <v>354</v>
      </c>
      <c r="B30" s="32">
        <v>1.4604938304343205E-3</v>
      </c>
      <c r="C30" s="32">
        <v>3.9496489787239882E-3</v>
      </c>
      <c r="D30" s="32">
        <v>2.0394823398443554E-3</v>
      </c>
      <c r="E30" s="32">
        <v>2.1283910660771328E-3</v>
      </c>
    </row>
    <row r="31" spans="1:5">
      <c r="A31" s="34" t="s">
        <v>355</v>
      </c>
      <c r="B31" s="32">
        <v>1.3340228640794051E-3</v>
      </c>
      <c r="C31" s="32">
        <v>3.7093609712433658E-3</v>
      </c>
      <c r="D31" s="32">
        <v>9.3390733907666099E-3</v>
      </c>
      <c r="E31" s="32">
        <v>2.9379159045658135E-3</v>
      </c>
    </row>
    <row r="32" spans="1:5">
      <c r="A32" s="34" t="s">
        <v>356</v>
      </c>
      <c r="B32" s="32">
        <v>3.7469822008929371E-2</v>
      </c>
      <c r="C32" s="32">
        <v>5.6212460668945037E-2</v>
      </c>
      <c r="D32" s="32">
        <v>2.5789961908938057E-2</v>
      </c>
      <c r="E32" s="32">
        <v>4.0418705598850573E-2</v>
      </c>
    </row>
    <row r="33" spans="1:5">
      <c r="A33" s="35" t="s">
        <v>357</v>
      </c>
      <c r="B33" s="33"/>
      <c r="C33" s="33"/>
      <c r="D33" s="33"/>
      <c r="E33" s="33"/>
    </row>
    <row r="34" spans="1:5">
      <c r="A34" s="34" t="s">
        <v>358</v>
      </c>
      <c r="B34" s="32">
        <v>0.10768624316444189</v>
      </c>
      <c r="C34" s="32">
        <v>0.20639929154830536</v>
      </c>
      <c r="D34" s="32">
        <v>0.22195461246341999</v>
      </c>
      <c r="E34" s="32">
        <v>0.13302621765643552</v>
      </c>
    </row>
    <row r="35" spans="1:5">
      <c r="A35" s="34" t="s">
        <v>359</v>
      </c>
      <c r="B35" s="32">
        <v>0.58186857348489873</v>
      </c>
      <c r="C35" s="32">
        <v>0.3247916393200187</v>
      </c>
      <c r="D35" s="32">
        <v>0.26356233929639128</v>
      </c>
      <c r="E35" s="32">
        <v>0.51413208738303517</v>
      </c>
    </row>
    <row r="36" spans="1:5">
      <c r="A36" s="34" t="s">
        <v>360</v>
      </c>
      <c r="B36" s="32">
        <v>0.44880447025347903</v>
      </c>
      <c r="C36" s="32">
        <v>0.10581454874875885</v>
      </c>
      <c r="D36" s="32">
        <v>0.20930145889086996</v>
      </c>
      <c r="E36" s="32">
        <v>0.32628320406284578</v>
      </c>
    </row>
    <row r="37" spans="1:5">
      <c r="A37" s="34" t="s">
        <v>361</v>
      </c>
      <c r="B37" s="32">
        <v>0.29903741549985213</v>
      </c>
      <c r="C37" s="32">
        <v>9.7603008252770393E-2</v>
      </c>
      <c r="D37" s="32">
        <v>9.8695091653601533E-2</v>
      </c>
      <c r="E37" s="32">
        <v>0.23087462476679807</v>
      </c>
    </row>
    <row r="38" spans="1:5">
      <c r="A38" s="13" t="s">
        <v>362</v>
      </c>
      <c r="B38" s="32">
        <v>0.58186671542753599</v>
      </c>
      <c r="C38" s="32">
        <v>0.29276963046418009</v>
      </c>
      <c r="D38" s="32">
        <v>0.26327902857853558</v>
      </c>
      <c r="E38" s="32">
        <v>0.50729685581603323</v>
      </c>
    </row>
    <row r="39" spans="1:5">
      <c r="A39" s="2" t="s">
        <v>363</v>
      </c>
      <c r="B39" s="33"/>
      <c r="C39" s="33"/>
      <c r="D39" s="33"/>
      <c r="E39" s="33"/>
    </row>
    <row r="40" spans="1:5">
      <c r="A40" s="34" t="s">
        <v>364</v>
      </c>
      <c r="B40" s="32">
        <v>0.33370223509029673</v>
      </c>
      <c r="C40" s="32">
        <v>7.760313296317671E-2</v>
      </c>
      <c r="D40" s="32">
        <v>0.52845483172163932</v>
      </c>
      <c r="E40" s="32">
        <v>0.29241032989302196</v>
      </c>
    </row>
    <row r="41" spans="1:5">
      <c r="A41" s="34" t="s">
        <v>365</v>
      </c>
      <c r="B41" s="32">
        <v>0.33341755457875977</v>
      </c>
      <c r="C41" s="32">
        <v>7.4763673554961524E-2</v>
      </c>
      <c r="D41" s="32">
        <v>0.52845483172163932</v>
      </c>
      <c r="E41" s="32">
        <v>0.28962894769077613</v>
      </c>
    </row>
    <row r="42" spans="1:5">
      <c r="A42" s="34" t="s">
        <v>366</v>
      </c>
      <c r="B42" s="32">
        <v>8.7325707209467335E-2</v>
      </c>
      <c r="C42" s="32">
        <v>0.59500381617754206</v>
      </c>
      <c r="D42" s="32">
        <v>7.5490657660866517E-2</v>
      </c>
      <c r="E42" s="32">
        <v>0.11723252312869799</v>
      </c>
    </row>
    <row r="43" spans="1:5">
      <c r="A43" s="34" t="s">
        <v>367</v>
      </c>
      <c r="B43" s="32">
        <v>6.0881837158601342E-2</v>
      </c>
      <c r="C43" s="32">
        <v>0.30464491434407909</v>
      </c>
      <c r="D43" s="32">
        <v>5.7526566610542944E-2</v>
      </c>
      <c r="E43" s="32">
        <v>7.5666241443916898E-2</v>
      </c>
    </row>
    <row r="44" spans="1:5">
      <c r="A44" s="34" t="s">
        <v>368</v>
      </c>
      <c r="B44" s="32">
        <v>4.9391210805314494E-2</v>
      </c>
      <c r="C44" s="32">
        <v>0.32159659871784085</v>
      </c>
      <c r="D44" s="32">
        <v>4.6782136865620327E-2</v>
      </c>
      <c r="E44" s="32">
        <v>6.6108201282747234E-2</v>
      </c>
    </row>
    <row r="45" spans="1:5">
      <c r="A45" s="34" t="s">
        <v>369</v>
      </c>
      <c r="B45" s="32">
        <v>1.096620863442983</v>
      </c>
      <c r="C45" s="32">
        <v>0.12490471673065508</v>
      </c>
      <c r="D45" s="32">
        <v>1.0859184040876282</v>
      </c>
      <c r="E45" s="32">
        <v>0.73444025065070218</v>
      </c>
    </row>
    <row r="46" spans="1:5">
      <c r="A46" s="35" t="s">
        <v>370</v>
      </c>
      <c r="B46" s="33"/>
      <c r="C46" s="33"/>
      <c r="D46" s="33"/>
      <c r="E46" s="33"/>
    </row>
    <row r="47" spans="1:5">
      <c r="A47" s="34" t="s">
        <v>371</v>
      </c>
      <c r="B47" s="32">
        <v>0.90585165241921239</v>
      </c>
      <c r="C47" s="32">
        <v>0.70025084262211701</v>
      </c>
      <c r="D47" s="32">
        <v>0.91836541622965606</v>
      </c>
      <c r="E47" s="32">
        <v>0.85679562950857402</v>
      </c>
    </row>
    <row r="48" spans="1:5">
      <c r="A48" s="34" t="s">
        <v>372</v>
      </c>
      <c r="B48" s="32">
        <v>0.8995149967797571</v>
      </c>
      <c r="C48" s="32">
        <v>0.77532287592911753</v>
      </c>
      <c r="D48" s="32">
        <v>0.89528336450099311</v>
      </c>
      <c r="E48" s="32">
        <v>0.85965502190123366</v>
      </c>
    </row>
    <row r="49" spans="1:5">
      <c r="A49" s="34" t="s">
        <v>373</v>
      </c>
      <c r="B49" s="32">
        <v>0.51075764348344099</v>
      </c>
      <c r="C49" s="32">
        <v>-2.3845936605511906E-2</v>
      </c>
      <c r="D49" s="32">
        <v>1.1753628457911998</v>
      </c>
      <c r="E49" s="32">
        <v>0.40303266502366492</v>
      </c>
    </row>
    <row r="50" spans="1:5" ht="15.75" thickBot="1">
      <c r="A50" s="326" t="s">
        <v>374</v>
      </c>
      <c r="B50" s="39">
        <v>0.28237369714901422</v>
      </c>
      <c r="C50" s="39">
        <v>4.0092887778919319</v>
      </c>
      <c r="D50" s="39">
        <v>0.15447788319843475</v>
      </c>
      <c r="E50" s="39">
        <v>0.49444080653263583</v>
      </c>
    </row>
    <row r="51" spans="1:5" ht="15.75" thickTop="1">
      <c r="A51" s="935" t="s">
        <v>375</v>
      </c>
      <c r="B51" s="935"/>
      <c r="C51" s="935"/>
      <c r="D51" s="935"/>
      <c r="E51" s="935"/>
    </row>
    <row r="52" spans="1:5" ht="72" customHeight="1">
      <c r="A52" s="891" t="s">
        <v>376</v>
      </c>
      <c r="B52" s="891"/>
      <c r="C52" s="891"/>
      <c r="D52" s="891"/>
      <c r="E52" s="891"/>
    </row>
    <row r="53" spans="1:5" ht="70.5" customHeight="1">
      <c r="A53" s="891" t="s">
        <v>377</v>
      </c>
      <c r="B53" s="891"/>
      <c r="C53" s="891"/>
      <c r="D53" s="891"/>
      <c r="E53" s="891"/>
    </row>
    <row r="54" spans="1:5">
      <c r="A54" s="892" t="s">
        <v>378</v>
      </c>
      <c r="B54" s="892"/>
      <c r="C54" s="892"/>
      <c r="D54" s="892"/>
      <c r="E54" s="892"/>
    </row>
    <row r="55" spans="1:5">
      <c r="A55" s="892" t="s">
        <v>379</v>
      </c>
      <c r="B55" s="892"/>
      <c r="C55" s="892"/>
      <c r="D55" s="892"/>
      <c r="E55" s="892"/>
    </row>
    <row r="56" spans="1:5" ht="30.75" customHeight="1">
      <c r="A56" s="926" t="s">
        <v>862</v>
      </c>
      <c r="B56" s="926"/>
      <c r="C56" s="926"/>
      <c r="D56" s="926"/>
      <c r="E56" s="926"/>
    </row>
    <row r="57" spans="1:5" ht="30" customHeight="1">
      <c r="A57" s="40"/>
      <c r="B57" s="41" t="s">
        <v>859</v>
      </c>
      <c r="C57" s="41" t="s">
        <v>860</v>
      </c>
      <c r="D57" s="41" t="s">
        <v>861</v>
      </c>
      <c r="E57" s="42" t="s">
        <v>8</v>
      </c>
    </row>
    <row r="58" spans="1:5">
      <c r="A58" s="14"/>
      <c r="B58" s="14"/>
      <c r="C58" s="14"/>
      <c r="D58" s="14"/>
      <c r="E58" s="14"/>
    </row>
    <row r="59" spans="1:5">
      <c r="A59" s="35" t="s">
        <v>381</v>
      </c>
      <c r="B59" s="41"/>
      <c r="C59" s="41"/>
      <c r="D59" s="41"/>
      <c r="E59" s="42"/>
    </row>
    <row r="60" spans="1:5">
      <c r="A60" s="46" t="s">
        <v>382</v>
      </c>
      <c r="B60" s="32">
        <v>4.3880216961705201E-2</v>
      </c>
      <c r="C60" s="32">
        <v>1.8402547394926815E-2</v>
      </c>
      <c r="D60" s="32">
        <v>4.0765510794413588E-2</v>
      </c>
      <c r="E60" s="32">
        <v>3.7288233880795836E-2</v>
      </c>
    </row>
    <row r="61" spans="1:5">
      <c r="A61" s="46" t="s">
        <v>383</v>
      </c>
      <c r="B61" s="32">
        <v>4.3760688732588857E-2</v>
      </c>
      <c r="C61" s="32">
        <v>2.2904513804751017E-2</v>
      </c>
      <c r="D61" s="32">
        <v>4.2591523987738147E-2</v>
      </c>
      <c r="E61" s="32">
        <v>3.8501978362218095E-2</v>
      </c>
    </row>
    <row r="62" spans="1:5">
      <c r="A62" s="46" t="s">
        <v>384</v>
      </c>
      <c r="B62" s="32">
        <v>3.5455066660945042E-2</v>
      </c>
      <c r="C62" s="32">
        <v>1.6157473951306307E-2</v>
      </c>
      <c r="D62" s="32">
        <v>5.109621740240141E-2</v>
      </c>
      <c r="E62" s="32">
        <v>3.225523502301457E-2</v>
      </c>
    </row>
    <row r="63" spans="1:5">
      <c r="A63" s="46" t="s">
        <v>385</v>
      </c>
      <c r="B63" s="32">
        <v>7.7987889309418411E-3</v>
      </c>
      <c r="C63" s="32">
        <v>-1.5288261251677614E-2</v>
      </c>
      <c r="D63" s="32">
        <v>2.59075048587806E-2</v>
      </c>
      <c r="E63" s="32">
        <v>3.9104513418254548E-3</v>
      </c>
    </row>
    <row r="64" spans="1:5">
      <c r="A64" s="46" t="s">
        <v>386</v>
      </c>
      <c r="B64" s="32">
        <v>7.7987889309418411E-3</v>
      </c>
      <c r="C64" s="32">
        <v>-1.5051344591251162E-2</v>
      </c>
      <c r="D64" s="32">
        <v>2.5909645433491158E-2</v>
      </c>
      <c r="E64" s="32">
        <v>3.9690781021518096E-3</v>
      </c>
    </row>
    <row r="65" spans="1:5">
      <c r="A65" s="46" t="s">
        <v>387</v>
      </c>
      <c r="B65" s="32">
        <v>7.7987889309418411E-3</v>
      </c>
      <c r="C65" s="32">
        <v>-1.5051344591251162E-2</v>
      </c>
      <c r="D65" s="32">
        <v>2.4187818928865592E-2</v>
      </c>
      <c r="E65" s="32">
        <v>3.7975543194254525E-3</v>
      </c>
    </row>
    <row r="66" spans="1:5">
      <c r="A66" s="46" t="s">
        <v>388</v>
      </c>
      <c r="B66" s="32">
        <v>2.3438791822434628E-2</v>
      </c>
      <c r="C66" s="32">
        <v>-0.20184984041168463</v>
      </c>
      <c r="D66" s="32">
        <v>4.5847588084152534E-2</v>
      </c>
      <c r="E66" s="32">
        <v>1.3163670304976102E-2</v>
      </c>
    </row>
    <row r="67" spans="1:5">
      <c r="A67" s="35" t="s">
        <v>389</v>
      </c>
      <c r="B67" s="25"/>
      <c r="C67" s="25"/>
      <c r="D67" s="25"/>
      <c r="E67" s="25"/>
    </row>
    <row r="68" spans="1:5">
      <c r="A68" s="46" t="s">
        <v>390</v>
      </c>
      <c r="B68" s="32">
        <v>5.6759454939564705E-2</v>
      </c>
      <c r="C68" s="32">
        <v>4.4298376863009574E-2</v>
      </c>
      <c r="D68" s="32">
        <v>4.8521578494802015E-2</v>
      </c>
      <c r="E68" s="32">
        <v>5.2866450339041741E-2</v>
      </c>
    </row>
    <row r="69" spans="1:5">
      <c r="A69" s="46" t="s">
        <v>391</v>
      </c>
      <c r="B69" s="32">
        <v>-1.2879237977859509E-2</v>
      </c>
      <c r="C69" s="32">
        <v>-2.5895829468082752E-2</v>
      </c>
      <c r="D69" s="32">
        <v>-7.7560677003884323E-3</v>
      </c>
      <c r="E69" s="32">
        <v>-1.5578216458245905E-2</v>
      </c>
    </row>
    <row r="70" spans="1:5">
      <c r="A70" s="46" t="s">
        <v>392</v>
      </c>
      <c r="B70" s="32">
        <v>2.1464374663320379E-2</v>
      </c>
      <c r="C70" s="32">
        <v>3.6286341730042755E-2</v>
      </c>
      <c r="D70" s="32">
        <v>1.8350664503824422E-2</v>
      </c>
      <c r="E70" s="32">
        <v>2.5522403466905996E-2</v>
      </c>
    </row>
    <row r="71" spans="1:5">
      <c r="A71" s="46" t="s">
        <v>393</v>
      </c>
      <c r="B71" s="32">
        <v>0</v>
      </c>
      <c r="C71" s="32">
        <v>1.3913505100855743E-10</v>
      </c>
      <c r="D71" s="32">
        <v>2.1405747105505039E-6</v>
      </c>
      <c r="E71" s="32">
        <v>2.1327267144195276E-7</v>
      </c>
    </row>
    <row r="72" spans="1:5">
      <c r="A72" s="46" t="s">
        <v>394</v>
      </c>
      <c r="B72" s="32">
        <v>-8.3056220716438162E-3</v>
      </c>
      <c r="C72" s="32">
        <v>-6.7470398534447123E-3</v>
      </c>
      <c r="D72" s="32">
        <v>8.5046934146632627E-3</v>
      </c>
      <c r="E72" s="32">
        <v>-6.2467433392035272E-3</v>
      </c>
    </row>
    <row r="73" spans="1:5">
      <c r="A73" s="46" t="s">
        <v>395</v>
      </c>
      <c r="B73" s="32">
        <v>-1.1952822911633942E-4</v>
      </c>
      <c r="C73" s="32">
        <v>4.5019664098242011E-3</v>
      </c>
      <c r="D73" s="32">
        <v>1.8260131933245565E-3</v>
      </c>
      <c r="E73" s="32">
        <v>1.2137444814222555E-3</v>
      </c>
    </row>
    <row r="74" spans="1:5">
      <c r="A74" s="46" t="s">
        <v>396</v>
      </c>
      <c r="B74" s="32">
        <v>-2.7656277730003204E-2</v>
      </c>
      <c r="C74" s="32">
        <v>-3.1445735202983917E-2</v>
      </c>
      <c r="D74" s="32">
        <v>-2.5188712543620807E-2</v>
      </c>
      <c r="E74" s="32">
        <v>-2.8344783681189114E-2</v>
      </c>
    </row>
    <row r="75" spans="1:5">
      <c r="A75" s="46" t="s">
        <v>397</v>
      </c>
      <c r="B75" s="32">
        <v>0</v>
      </c>
      <c r="C75" s="32">
        <v>2.3691652129140245E-4</v>
      </c>
      <c r="D75" s="32">
        <v>0</v>
      </c>
      <c r="E75" s="32">
        <v>5.8413487654913918E-5</v>
      </c>
    </row>
    <row r="76" spans="1:5">
      <c r="A76" s="46" t="s">
        <v>398</v>
      </c>
      <c r="B76" s="32">
        <v>7.0337102061766715E-2</v>
      </c>
      <c r="C76" s="32">
        <v>0.11147371912742204</v>
      </c>
      <c r="D76" s="32">
        <v>7.4120220631221465E-2</v>
      </c>
      <c r="E76" s="32">
        <v>8.775346677591099E-2</v>
      </c>
    </row>
    <row r="77" spans="1:5">
      <c r="A77" s="35" t="s">
        <v>399</v>
      </c>
      <c r="B77" s="25"/>
      <c r="C77" s="25"/>
      <c r="D77" s="25"/>
      <c r="E77" s="25"/>
    </row>
    <row r="78" spans="1:5">
      <c r="A78" s="46" t="s">
        <v>400</v>
      </c>
      <c r="B78" s="32">
        <v>7.4194317921978892E-2</v>
      </c>
      <c r="C78" s="32">
        <v>7.2835445841861204E-2</v>
      </c>
      <c r="D78" s="32">
        <v>0</v>
      </c>
      <c r="E78" s="32">
        <v>6.2112566783406202E-2</v>
      </c>
    </row>
    <row r="79" spans="1:5">
      <c r="A79" s="46" t="s">
        <v>401</v>
      </c>
      <c r="B79" s="32">
        <v>7.4239547371212009E-2</v>
      </c>
      <c r="C79" s="32">
        <v>7.9625606893149653E-2</v>
      </c>
      <c r="D79" s="32">
        <v>0.28140184510737537</v>
      </c>
      <c r="E79" s="32">
        <v>9.2098504043053128E-2</v>
      </c>
    </row>
    <row r="80" spans="1:5">
      <c r="A80" s="46" t="s">
        <v>402</v>
      </c>
      <c r="B80" s="32">
        <v>7.5554463975137844E-3</v>
      </c>
      <c r="C80" s="32">
        <v>4.4097618997300386E-3</v>
      </c>
      <c r="D80" s="32">
        <v>4.9886807223349704E-4</v>
      </c>
      <c r="E80" s="32">
        <v>5.5457358636950794E-3</v>
      </c>
    </row>
    <row r="81" spans="1:5">
      <c r="A81" s="46" t="s">
        <v>403</v>
      </c>
      <c r="B81" s="32">
        <v>1.7746000621874845E-2</v>
      </c>
      <c r="C81" s="32">
        <v>7.5641946885713031E-3</v>
      </c>
      <c r="D81" s="32">
        <v>0</v>
      </c>
      <c r="E81" s="32">
        <v>1.2610055703120251E-2</v>
      </c>
    </row>
    <row r="82" spans="1:5">
      <c r="A82" s="46" t="s">
        <v>404</v>
      </c>
      <c r="B82" s="32">
        <v>1.2153495568517391E-3</v>
      </c>
      <c r="C82" s="32">
        <v>0</v>
      </c>
      <c r="D82" s="32">
        <v>1</v>
      </c>
      <c r="E82" s="32">
        <v>1.2636094830014194E-3</v>
      </c>
    </row>
    <row r="83" spans="1:5">
      <c r="A83" s="46" t="s">
        <v>405</v>
      </c>
      <c r="B83" s="32">
        <v>1.1977077111927154E-2</v>
      </c>
      <c r="C83" s="32">
        <v>7.7242238295010873E-3</v>
      </c>
      <c r="D83" s="32">
        <v>1</v>
      </c>
      <c r="E83" s="32">
        <v>1.4467830234463007E-2</v>
      </c>
    </row>
    <row r="84" spans="1:5">
      <c r="A84" s="46" t="s">
        <v>406</v>
      </c>
      <c r="B84" s="32">
        <v>4.7286682411930075E-3</v>
      </c>
      <c r="C84" s="32">
        <v>4.6232480295310156E-3</v>
      </c>
      <c r="D84" s="32">
        <v>1</v>
      </c>
      <c r="E84" s="32">
        <v>6.2944169444122851E-3</v>
      </c>
    </row>
    <row r="85" spans="1:5">
      <c r="A85" s="46" t="s">
        <v>407</v>
      </c>
      <c r="B85" s="32">
        <v>0</v>
      </c>
      <c r="C85" s="32">
        <v>0</v>
      </c>
      <c r="D85" s="32">
        <v>0</v>
      </c>
      <c r="E85" s="32">
        <v>0</v>
      </c>
    </row>
    <row r="86" spans="1:5">
      <c r="A86" s="46" t="s">
        <v>408</v>
      </c>
      <c r="B86" s="32">
        <v>2.2940818896973046E-2</v>
      </c>
      <c r="C86" s="32">
        <v>2.569227235034429E-2</v>
      </c>
      <c r="D86" s="32">
        <v>1.6307676423812433E-2</v>
      </c>
      <c r="E86" s="32">
        <v>2.281722014999828E-2</v>
      </c>
    </row>
    <row r="87" spans="1:5">
      <c r="A87" s="46" t="s">
        <v>409</v>
      </c>
      <c r="B87" s="32">
        <v>2.0358170381779974E-2</v>
      </c>
      <c r="C87" s="32">
        <v>4.7792212557538113E-2</v>
      </c>
      <c r="D87" s="32">
        <v>3.2013979993963319E-2</v>
      </c>
      <c r="E87" s="32">
        <v>3.9263572499809711E-2</v>
      </c>
    </row>
    <row r="88" spans="1:5">
      <c r="A88" s="46" t="s">
        <v>410</v>
      </c>
      <c r="B88" s="32">
        <v>0</v>
      </c>
      <c r="C88" s="32">
        <v>0</v>
      </c>
      <c r="D88" s="32">
        <v>0</v>
      </c>
      <c r="E88" s="32">
        <v>4.4957977484106626E-2</v>
      </c>
    </row>
    <row r="89" spans="1:5">
      <c r="A89" s="46" t="s">
        <v>411</v>
      </c>
      <c r="B89" s="32">
        <v>0</v>
      </c>
      <c r="C89" s="32">
        <v>1.7794926979656258E-2</v>
      </c>
      <c r="D89" s="32">
        <v>0</v>
      </c>
      <c r="E89" s="32">
        <v>6.5071421737455939E-3</v>
      </c>
    </row>
    <row r="90" spans="1:5">
      <c r="A90" s="35" t="s">
        <v>412</v>
      </c>
      <c r="B90" s="25"/>
      <c r="C90" s="25"/>
      <c r="D90" s="25"/>
      <c r="E90" s="25"/>
    </row>
    <row r="91" spans="1:5">
      <c r="A91" s="35" t="s">
        <v>413</v>
      </c>
      <c r="B91" s="25"/>
      <c r="C91" s="25"/>
      <c r="D91" s="25"/>
      <c r="E91" s="25"/>
    </row>
    <row r="92" spans="1:5">
      <c r="A92" s="46" t="s">
        <v>414</v>
      </c>
      <c r="B92" s="32">
        <v>2.7656277730003204E-2</v>
      </c>
      <c r="C92" s="32">
        <v>3.1445735202983917E-2</v>
      </c>
      <c r="D92" s="32">
        <v>2.5188712543620807E-2</v>
      </c>
      <c r="E92" s="32">
        <v>2.8344783681189114E-2</v>
      </c>
    </row>
    <row r="93" spans="1:5">
      <c r="A93" s="46" t="s">
        <v>415</v>
      </c>
      <c r="B93" s="32">
        <v>3.0541828405484642E-2</v>
      </c>
      <c r="C93" s="32">
        <v>4.7744524021167398E-2</v>
      </c>
      <c r="D93" s="32">
        <v>2.7472910909916694E-2</v>
      </c>
      <c r="E93" s="32">
        <v>3.3513329476855917E-2</v>
      </c>
    </row>
    <row r="94" spans="1:5">
      <c r="A94" s="46" t="s">
        <v>416</v>
      </c>
      <c r="B94" s="32">
        <v>4.373548631372675E-2</v>
      </c>
      <c r="C94" s="32">
        <v>4.9435293180662025E-2</v>
      </c>
      <c r="D94" s="32">
        <v>2.9717764056934302E-2</v>
      </c>
      <c r="E94" s="32">
        <v>4.3293060454404751E-2</v>
      </c>
    </row>
    <row r="95" spans="1:5">
      <c r="A95" s="46" t="s">
        <v>417</v>
      </c>
      <c r="B95" s="32">
        <v>5.0243581284387676E-2</v>
      </c>
      <c r="C95" s="32">
        <v>5.435584774007373E-2</v>
      </c>
      <c r="D95" s="32">
        <v>5.9739556763842579E-2</v>
      </c>
      <c r="E95" s="32">
        <v>5.2053238924130524E-2</v>
      </c>
    </row>
    <row r="96" spans="1:5">
      <c r="A96" s="35" t="s">
        <v>418</v>
      </c>
      <c r="B96" s="25"/>
      <c r="C96" s="25"/>
      <c r="D96" s="25"/>
      <c r="E96" s="25"/>
    </row>
    <row r="97" spans="1:5">
      <c r="A97" s="46" t="s">
        <v>419</v>
      </c>
      <c r="B97" s="32">
        <v>0.6176492139160179</v>
      </c>
      <c r="C97" s="32">
        <v>0.49120298777140575</v>
      </c>
      <c r="D97" s="32">
        <v>0.60395159625166506</v>
      </c>
      <c r="E97" s="32">
        <v>0.58184967699262502</v>
      </c>
    </row>
    <row r="98" spans="1:5">
      <c r="A98" s="46" t="s">
        <v>420</v>
      </c>
      <c r="B98" s="32">
        <v>2.3267436215355788E-2</v>
      </c>
      <c r="C98" s="32">
        <v>9.0276723522746544E-2</v>
      </c>
      <c r="D98" s="32">
        <v>4.7967097064177476E-2</v>
      </c>
      <c r="E98" s="32">
        <v>4.3783093715049425E-2</v>
      </c>
    </row>
    <row r="99" spans="1:5">
      <c r="A99" s="46" t="s">
        <v>421</v>
      </c>
      <c r="B99" s="32">
        <v>0.35908334986862628</v>
      </c>
      <c r="C99" s="32">
        <v>0.41852028870584768</v>
      </c>
      <c r="D99" s="32">
        <v>0.34808130668415749</v>
      </c>
      <c r="E99" s="32">
        <v>0.37436722929232552</v>
      </c>
    </row>
    <row r="100" spans="1:5">
      <c r="A100" s="46" t="s">
        <v>422</v>
      </c>
      <c r="B100" s="32">
        <v>0.55209844124757024</v>
      </c>
      <c r="C100" s="32">
        <v>0.43266030528182842</v>
      </c>
      <c r="D100" s="32">
        <v>0.58188945985760676</v>
      </c>
      <c r="E100" s="32">
        <v>0.5155089578708385</v>
      </c>
    </row>
    <row r="101" spans="1:5">
      <c r="A101" s="35" t="s">
        <v>423</v>
      </c>
      <c r="B101" s="25"/>
      <c r="C101" s="25"/>
      <c r="D101" s="25"/>
      <c r="E101" s="25"/>
    </row>
    <row r="102" spans="1:5">
      <c r="A102" s="34" t="s">
        <v>424</v>
      </c>
      <c r="B102" s="32">
        <v>4.0489237312280171E-2</v>
      </c>
      <c r="C102" s="32">
        <v>2.0764003319736921E-2</v>
      </c>
      <c r="D102" s="32">
        <v>4.2591523987738147E-2</v>
      </c>
      <c r="E102" s="32">
        <v>3.598266563883798E-2</v>
      </c>
    </row>
    <row r="103" spans="1:5">
      <c r="A103" s="34" t="s">
        <v>425</v>
      </c>
      <c r="B103" s="32">
        <v>4.0265265725913449E-2</v>
      </c>
      <c r="C103" s="32">
        <v>1.5217548996412611E-2</v>
      </c>
      <c r="D103" s="32">
        <v>4.0765510794413588E-2</v>
      </c>
      <c r="E103" s="32">
        <v>3.4324308633244573E-2</v>
      </c>
    </row>
    <row r="104" spans="1:5">
      <c r="A104" s="13" t="s">
        <v>426</v>
      </c>
      <c r="B104" s="32">
        <v>4.5282080540692958E-2</v>
      </c>
      <c r="C104" s="32">
        <v>3.4126416487195964E-2</v>
      </c>
      <c r="D104" s="32">
        <v>4.5159888231695297E-2</v>
      </c>
      <c r="E104" s="32">
        <v>4.2411267041884845E-2</v>
      </c>
    </row>
    <row r="105" spans="1:5">
      <c r="A105" s="13" t="s">
        <v>427</v>
      </c>
      <c r="B105" s="32">
        <v>5.7828623189465363E-2</v>
      </c>
      <c r="C105" s="32">
        <v>6.1094521207764894E-2</v>
      </c>
      <c r="D105" s="32">
        <v>5.291595593208373E-2</v>
      </c>
      <c r="E105" s="32">
        <v>5.7925158977920568E-2</v>
      </c>
    </row>
    <row r="106" spans="1:5">
      <c r="A106" s="13" t="s">
        <v>428</v>
      </c>
      <c r="B106" s="32">
        <v>-1.2546542648772405E-2</v>
      </c>
      <c r="C106" s="32">
        <v>-2.6968104720568931E-2</v>
      </c>
      <c r="D106" s="32">
        <v>-7.7560677003884323E-3</v>
      </c>
      <c r="E106" s="32">
        <v>-1.551389193603572E-2</v>
      </c>
    </row>
    <row r="107" spans="1:5">
      <c r="A107" s="13" t="s">
        <v>429</v>
      </c>
      <c r="B107" s="32">
        <v>-5.0168148147795109E-3</v>
      </c>
      <c r="C107" s="32">
        <v>-1.8908867490783351E-2</v>
      </c>
      <c r="D107" s="32">
        <v>-4.3943774372817131E-3</v>
      </c>
      <c r="E107" s="32">
        <v>-8.0869584086402813E-3</v>
      </c>
    </row>
    <row r="108" spans="1:5">
      <c r="A108" s="13" t="s">
        <v>430</v>
      </c>
      <c r="B108" s="32">
        <v>2.2397158636672498E-4</v>
      </c>
      <c r="C108" s="32">
        <v>5.5464543233243076E-3</v>
      </c>
      <c r="D108" s="32">
        <v>1.8260131933245565E-3</v>
      </c>
      <c r="E108" s="32">
        <v>1.6583570055934041E-3</v>
      </c>
    </row>
    <row r="109" spans="1:5">
      <c r="A109" s="35" t="s">
        <v>431</v>
      </c>
      <c r="B109" s="25"/>
      <c r="C109" s="25"/>
      <c r="D109" s="25"/>
      <c r="E109" s="25"/>
    </row>
    <row r="110" spans="1:5">
      <c r="A110" s="13" t="s">
        <v>424</v>
      </c>
      <c r="B110" s="32">
        <v>4.0489237312280171E-2</v>
      </c>
      <c r="C110" s="32">
        <v>2.0764003319736921E-2</v>
      </c>
      <c r="D110" s="32">
        <v>4.2591523987738147E-2</v>
      </c>
      <c r="E110" s="32">
        <v>3.598266563883798E-2</v>
      </c>
    </row>
    <row r="111" spans="1:5">
      <c r="A111" s="13" t="s">
        <v>432</v>
      </c>
      <c r="B111" s="32">
        <v>-4.3169464560763125E-3</v>
      </c>
      <c r="C111" s="32">
        <v>-3.9236830706434094E-3</v>
      </c>
      <c r="D111" s="32">
        <v>8.5046934146632627E-3</v>
      </c>
      <c r="E111" s="32">
        <v>-2.9321951221302233E-3</v>
      </c>
    </row>
    <row r="112" spans="1:5">
      <c r="A112" s="13" t="s">
        <v>433</v>
      </c>
      <c r="B112" s="32">
        <v>-2.7679696121360124E-2</v>
      </c>
      <c r="C112" s="32">
        <v>-3.2754207694024831E-2</v>
      </c>
      <c r="D112" s="32">
        <v>-2.5188712543620807E-2</v>
      </c>
      <c r="E112" s="32">
        <v>-2.8642745386398868E-2</v>
      </c>
    </row>
    <row r="113" spans="1:5">
      <c r="A113" s="13" t="s">
        <v>434</v>
      </c>
      <c r="B113" s="32">
        <v>0</v>
      </c>
      <c r="C113" s="32">
        <v>0</v>
      </c>
      <c r="D113" s="32">
        <v>0</v>
      </c>
      <c r="E113" s="32">
        <v>0</v>
      </c>
    </row>
    <row r="114" spans="1:5">
      <c r="A114" s="13" t="s">
        <v>435</v>
      </c>
      <c r="B114" s="32">
        <v>0</v>
      </c>
      <c r="C114" s="32">
        <v>2.4677473413908595E-4</v>
      </c>
      <c r="D114" s="32">
        <v>0</v>
      </c>
      <c r="E114" s="32">
        <v>5.9027532996895408E-5</v>
      </c>
    </row>
    <row r="115" spans="1:5">
      <c r="A115" s="13" t="s">
        <v>436</v>
      </c>
      <c r="B115" s="32">
        <v>0</v>
      </c>
      <c r="C115" s="32">
        <v>1.3913505100855743E-10</v>
      </c>
      <c r="D115" s="32">
        <v>2.1405747105505039E-6</v>
      </c>
      <c r="E115" s="32">
        <v>2.1327267144195276E-7</v>
      </c>
    </row>
    <row r="116" spans="1:5">
      <c r="A116" s="2" t="s">
        <v>437</v>
      </c>
      <c r="B116" s="47">
        <v>7.8053926790339588E-3</v>
      </c>
      <c r="C116" s="47">
        <v>-1.5677638434397203E-2</v>
      </c>
      <c r="D116" s="47">
        <v>2.5912901063046098E-2</v>
      </c>
      <c r="E116" s="47">
        <v>4.0111289650870277E-3</v>
      </c>
    </row>
    <row r="117" spans="1:5" ht="3.75" customHeight="1" thickBot="1">
      <c r="A117" s="49"/>
      <c r="B117" s="51"/>
      <c r="C117" s="51"/>
      <c r="D117" s="51"/>
      <c r="E117" s="51"/>
    </row>
    <row r="118" spans="1:5" ht="15.75" thickTop="1">
      <c r="A118" s="894" t="s">
        <v>438</v>
      </c>
      <c r="B118" s="894"/>
      <c r="C118" s="894"/>
      <c r="D118" s="894"/>
      <c r="E118" s="894"/>
    </row>
    <row r="119" spans="1:5">
      <c r="A119" s="888" t="s">
        <v>439</v>
      </c>
      <c r="B119" s="888"/>
      <c r="C119" s="888"/>
      <c r="D119" s="888"/>
      <c r="E119" s="888"/>
    </row>
    <row r="120" spans="1:5">
      <c r="A120" s="888" t="s">
        <v>440</v>
      </c>
      <c r="B120" s="888"/>
      <c r="C120" s="888"/>
      <c r="D120" s="888"/>
      <c r="E120" s="888"/>
    </row>
    <row r="121" spans="1:5">
      <c r="A121" s="888" t="s">
        <v>441</v>
      </c>
      <c r="B121" s="888"/>
      <c r="C121" s="888"/>
      <c r="D121" s="888"/>
      <c r="E121" s="888"/>
    </row>
    <row r="122" spans="1:5">
      <c r="A122" s="888" t="s">
        <v>442</v>
      </c>
      <c r="B122" s="888"/>
      <c r="C122" s="888"/>
      <c r="D122" s="888"/>
      <c r="E122" s="888"/>
    </row>
    <row r="123" spans="1:5" ht="24.75" customHeight="1">
      <c r="A123" s="896" t="s">
        <v>443</v>
      </c>
      <c r="B123" s="896"/>
      <c r="C123" s="896"/>
      <c r="D123" s="896"/>
      <c r="E123" s="896"/>
    </row>
    <row r="124" spans="1:5">
      <c r="A124" s="888" t="s">
        <v>444</v>
      </c>
      <c r="B124" s="888"/>
      <c r="C124" s="888"/>
      <c r="D124" s="888"/>
      <c r="E124" s="888"/>
    </row>
    <row r="125" spans="1:5" ht="30" customHeight="1">
      <c r="A125" s="896" t="s">
        <v>445</v>
      </c>
      <c r="B125" s="896"/>
      <c r="C125" s="896"/>
      <c r="D125" s="896"/>
      <c r="E125" s="896"/>
    </row>
    <row r="126" spans="1:5">
      <c r="A126" s="14"/>
      <c r="B126" s="405"/>
      <c r="C126" s="405"/>
      <c r="D126" s="405"/>
      <c r="E126" s="405"/>
    </row>
    <row r="127" spans="1:5">
      <c r="A127" s="14"/>
      <c r="B127" s="405"/>
      <c r="C127" s="405"/>
      <c r="D127" s="405"/>
      <c r="E127" s="405"/>
    </row>
  </sheetData>
  <mergeCells count="17">
    <mergeCell ref="A121:E121"/>
    <mergeCell ref="A122:E122"/>
    <mergeCell ref="A123:E123"/>
    <mergeCell ref="A124:E124"/>
    <mergeCell ref="A125:E125"/>
    <mergeCell ref="A120:E120"/>
    <mergeCell ref="A1:E1"/>
    <mergeCell ref="A2:E2"/>
    <mergeCell ref="A3:E3"/>
    <mergeCell ref="A51:E51"/>
    <mergeCell ref="A52:E52"/>
    <mergeCell ref="A53:E53"/>
    <mergeCell ref="A54:E54"/>
    <mergeCell ref="A55:E55"/>
    <mergeCell ref="A56:E56"/>
    <mergeCell ref="A118:E118"/>
    <mergeCell ref="A119:E119"/>
  </mergeCell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N86"/>
  <sheetViews>
    <sheetView zoomScaleNormal="100" workbookViewId="0">
      <selection activeCell="Q6" sqref="Q6"/>
    </sheetView>
  </sheetViews>
  <sheetFormatPr baseColWidth="10" defaultColWidth="9.140625" defaultRowHeight="18"/>
  <cols>
    <col min="1" max="1" width="89.85546875" style="54" bestFit="1" customWidth="1"/>
    <col min="2" max="2" width="11.140625" style="54" bestFit="1" customWidth="1"/>
    <col min="3" max="8" width="9.7109375" style="54" bestFit="1" customWidth="1"/>
    <col min="9" max="9" width="9.7109375" style="54" customWidth="1"/>
    <col min="10" max="10" width="9.7109375" style="54" bestFit="1" customWidth="1"/>
    <col min="11" max="13" width="9.7109375" style="54" customWidth="1"/>
    <col min="14" max="14" width="9.7109375" style="78" bestFit="1" customWidth="1"/>
    <col min="15" max="256" width="9.140625" style="54"/>
    <col min="257" max="257" width="89.85546875" style="54" bestFit="1" customWidth="1"/>
    <col min="258" max="258" width="11.140625" style="54" bestFit="1" customWidth="1"/>
    <col min="259" max="264" width="9.7109375" style="54" bestFit="1" customWidth="1"/>
    <col min="265" max="265" width="9.7109375" style="54" customWidth="1"/>
    <col min="266" max="266" width="9.7109375" style="54" bestFit="1" customWidth="1"/>
    <col min="267" max="269" width="9.7109375" style="54" customWidth="1"/>
    <col min="270" max="270" width="9.7109375" style="54" bestFit="1" customWidth="1"/>
    <col min="271" max="512" width="9.140625" style="54"/>
    <col min="513" max="513" width="89.85546875" style="54" bestFit="1" customWidth="1"/>
    <col min="514" max="514" width="11.140625" style="54" bestFit="1" customWidth="1"/>
    <col min="515" max="520" width="9.7109375" style="54" bestFit="1" customWidth="1"/>
    <col min="521" max="521" width="9.7109375" style="54" customWidth="1"/>
    <col min="522" max="522" width="9.7109375" style="54" bestFit="1" customWidth="1"/>
    <col min="523" max="525" width="9.7109375" style="54" customWidth="1"/>
    <col min="526" max="526" width="9.7109375" style="54" bestFit="1" customWidth="1"/>
    <col min="527" max="768" width="9.140625" style="54"/>
    <col min="769" max="769" width="89.85546875" style="54" bestFit="1" customWidth="1"/>
    <col min="770" max="770" width="11.140625" style="54" bestFit="1" customWidth="1"/>
    <col min="771" max="776" width="9.7109375" style="54" bestFit="1" customWidth="1"/>
    <col min="777" max="777" width="9.7109375" style="54" customWidth="1"/>
    <col min="778" max="778" width="9.7109375" style="54" bestFit="1" customWidth="1"/>
    <col min="779" max="781" width="9.7109375" style="54" customWidth="1"/>
    <col min="782" max="782" width="9.7109375" style="54" bestFit="1" customWidth="1"/>
    <col min="783" max="1024" width="9.140625" style="54"/>
    <col min="1025" max="1025" width="89.85546875" style="54" bestFit="1" customWidth="1"/>
    <col min="1026" max="1026" width="11.140625" style="54" bestFit="1" customWidth="1"/>
    <col min="1027" max="1032" width="9.7109375" style="54" bestFit="1" customWidth="1"/>
    <col min="1033" max="1033" width="9.7109375" style="54" customWidth="1"/>
    <col min="1034" max="1034" width="9.7109375" style="54" bestFit="1" customWidth="1"/>
    <col min="1035" max="1037" width="9.7109375" style="54" customWidth="1"/>
    <col min="1038" max="1038" width="9.7109375" style="54" bestFit="1" customWidth="1"/>
    <col min="1039" max="1280" width="9.140625" style="54"/>
    <col min="1281" max="1281" width="89.85546875" style="54" bestFit="1" customWidth="1"/>
    <col min="1282" max="1282" width="11.140625" style="54" bestFit="1" customWidth="1"/>
    <col min="1283" max="1288" width="9.7109375" style="54" bestFit="1" customWidth="1"/>
    <col min="1289" max="1289" width="9.7109375" style="54" customWidth="1"/>
    <col min="1290" max="1290" width="9.7109375" style="54" bestFit="1" customWidth="1"/>
    <col min="1291" max="1293" width="9.7109375" style="54" customWidth="1"/>
    <col min="1294" max="1294" width="9.7109375" style="54" bestFit="1" customWidth="1"/>
    <col min="1295" max="1536" width="9.140625" style="54"/>
    <col min="1537" max="1537" width="89.85546875" style="54" bestFit="1" customWidth="1"/>
    <col min="1538" max="1538" width="11.140625" style="54" bestFit="1" customWidth="1"/>
    <col min="1539" max="1544" width="9.7109375" style="54" bestFit="1" customWidth="1"/>
    <col min="1545" max="1545" width="9.7109375" style="54" customWidth="1"/>
    <col min="1546" max="1546" width="9.7109375" style="54" bestFit="1" customWidth="1"/>
    <col min="1547" max="1549" width="9.7109375" style="54" customWidth="1"/>
    <col min="1550" max="1550" width="9.7109375" style="54" bestFit="1" customWidth="1"/>
    <col min="1551" max="1792" width="9.140625" style="54"/>
    <col min="1793" max="1793" width="89.85546875" style="54" bestFit="1" customWidth="1"/>
    <col min="1794" max="1794" width="11.140625" style="54" bestFit="1" customWidth="1"/>
    <col min="1795" max="1800" width="9.7109375" style="54" bestFit="1" customWidth="1"/>
    <col min="1801" max="1801" width="9.7109375" style="54" customWidth="1"/>
    <col min="1802" max="1802" width="9.7109375" style="54" bestFit="1" customWidth="1"/>
    <col min="1803" max="1805" width="9.7109375" style="54" customWidth="1"/>
    <col min="1806" max="1806" width="9.7109375" style="54" bestFit="1" customWidth="1"/>
    <col min="1807" max="2048" width="9.140625" style="54"/>
    <col min="2049" max="2049" width="89.85546875" style="54" bestFit="1" customWidth="1"/>
    <col min="2050" max="2050" width="11.140625" style="54" bestFit="1" customWidth="1"/>
    <col min="2051" max="2056" width="9.7109375" style="54" bestFit="1" customWidth="1"/>
    <col min="2057" max="2057" width="9.7109375" style="54" customWidth="1"/>
    <col min="2058" max="2058" width="9.7109375" style="54" bestFit="1" customWidth="1"/>
    <col min="2059" max="2061" width="9.7109375" style="54" customWidth="1"/>
    <col min="2062" max="2062" width="9.7109375" style="54" bestFit="1" customWidth="1"/>
    <col min="2063" max="2304" width="9.140625" style="54"/>
    <col min="2305" max="2305" width="89.85546875" style="54" bestFit="1" customWidth="1"/>
    <col min="2306" max="2306" width="11.140625" style="54" bestFit="1" customWidth="1"/>
    <col min="2307" max="2312" width="9.7109375" style="54" bestFit="1" customWidth="1"/>
    <col min="2313" max="2313" width="9.7109375" style="54" customWidth="1"/>
    <col min="2314" max="2314" width="9.7109375" style="54" bestFit="1" customWidth="1"/>
    <col min="2315" max="2317" width="9.7109375" style="54" customWidth="1"/>
    <col min="2318" max="2318" width="9.7109375" style="54" bestFit="1" customWidth="1"/>
    <col min="2319" max="2560" width="9.140625" style="54"/>
    <col min="2561" max="2561" width="89.85546875" style="54" bestFit="1" customWidth="1"/>
    <col min="2562" max="2562" width="11.140625" style="54" bestFit="1" customWidth="1"/>
    <col min="2563" max="2568" width="9.7109375" style="54" bestFit="1" customWidth="1"/>
    <col min="2569" max="2569" width="9.7109375" style="54" customWidth="1"/>
    <col min="2570" max="2570" width="9.7109375" style="54" bestFit="1" customWidth="1"/>
    <col min="2571" max="2573" width="9.7109375" style="54" customWidth="1"/>
    <col min="2574" max="2574" width="9.7109375" style="54" bestFit="1" customWidth="1"/>
    <col min="2575" max="2816" width="9.140625" style="54"/>
    <col min="2817" max="2817" width="89.85546875" style="54" bestFit="1" customWidth="1"/>
    <col min="2818" max="2818" width="11.140625" style="54" bestFit="1" customWidth="1"/>
    <col min="2819" max="2824" width="9.7109375" style="54" bestFit="1" customWidth="1"/>
    <col min="2825" max="2825" width="9.7109375" style="54" customWidth="1"/>
    <col min="2826" max="2826" width="9.7109375" style="54" bestFit="1" customWidth="1"/>
    <col min="2827" max="2829" width="9.7109375" style="54" customWidth="1"/>
    <col min="2830" max="2830" width="9.7109375" style="54" bestFit="1" customWidth="1"/>
    <col min="2831" max="3072" width="9.140625" style="54"/>
    <col min="3073" max="3073" width="89.85546875" style="54" bestFit="1" customWidth="1"/>
    <col min="3074" max="3074" width="11.140625" style="54" bestFit="1" customWidth="1"/>
    <col min="3075" max="3080" width="9.7109375" style="54" bestFit="1" customWidth="1"/>
    <col min="3081" max="3081" width="9.7109375" style="54" customWidth="1"/>
    <col min="3082" max="3082" width="9.7109375" style="54" bestFit="1" customWidth="1"/>
    <col min="3083" max="3085" width="9.7109375" style="54" customWidth="1"/>
    <col min="3086" max="3086" width="9.7109375" style="54" bestFit="1" customWidth="1"/>
    <col min="3087" max="3328" width="9.140625" style="54"/>
    <col min="3329" max="3329" width="89.85546875" style="54" bestFit="1" customWidth="1"/>
    <col min="3330" max="3330" width="11.140625" style="54" bestFit="1" customWidth="1"/>
    <col min="3331" max="3336" width="9.7109375" style="54" bestFit="1" customWidth="1"/>
    <col min="3337" max="3337" width="9.7109375" style="54" customWidth="1"/>
    <col min="3338" max="3338" width="9.7109375" style="54" bestFit="1" customWidth="1"/>
    <col min="3339" max="3341" width="9.7109375" style="54" customWidth="1"/>
    <col min="3342" max="3342" width="9.7109375" style="54" bestFit="1" customWidth="1"/>
    <col min="3343" max="3584" width="9.140625" style="54"/>
    <col min="3585" max="3585" width="89.85546875" style="54" bestFit="1" customWidth="1"/>
    <col min="3586" max="3586" width="11.140625" style="54" bestFit="1" customWidth="1"/>
    <col min="3587" max="3592" width="9.7109375" style="54" bestFit="1" customWidth="1"/>
    <col min="3593" max="3593" width="9.7109375" style="54" customWidth="1"/>
    <col min="3594" max="3594" width="9.7109375" style="54" bestFit="1" customWidth="1"/>
    <col min="3595" max="3597" width="9.7109375" style="54" customWidth="1"/>
    <col min="3598" max="3598" width="9.7109375" style="54" bestFit="1" customWidth="1"/>
    <col min="3599" max="3840" width="9.140625" style="54"/>
    <col min="3841" max="3841" width="89.85546875" style="54" bestFit="1" customWidth="1"/>
    <col min="3842" max="3842" width="11.140625" style="54" bestFit="1" customWidth="1"/>
    <col min="3843" max="3848" width="9.7109375" style="54" bestFit="1" customWidth="1"/>
    <col min="3849" max="3849" width="9.7109375" style="54" customWidth="1"/>
    <col min="3850" max="3850" width="9.7109375" style="54" bestFit="1" customWidth="1"/>
    <col min="3851" max="3853" width="9.7109375" style="54" customWidth="1"/>
    <col min="3854" max="3854" width="9.7109375" style="54" bestFit="1" customWidth="1"/>
    <col min="3855" max="4096" width="9.140625" style="54"/>
    <col min="4097" max="4097" width="89.85546875" style="54" bestFit="1" customWidth="1"/>
    <col min="4098" max="4098" width="11.140625" style="54" bestFit="1" customWidth="1"/>
    <col min="4099" max="4104" width="9.7109375" style="54" bestFit="1" customWidth="1"/>
    <col min="4105" max="4105" width="9.7109375" style="54" customWidth="1"/>
    <col min="4106" max="4106" width="9.7109375" style="54" bestFit="1" customWidth="1"/>
    <col min="4107" max="4109" width="9.7109375" style="54" customWidth="1"/>
    <col min="4110" max="4110" width="9.7109375" style="54" bestFit="1" customWidth="1"/>
    <col min="4111" max="4352" width="9.140625" style="54"/>
    <col min="4353" max="4353" width="89.85546875" style="54" bestFit="1" customWidth="1"/>
    <col min="4354" max="4354" width="11.140625" style="54" bestFit="1" customWidth="1"/>
    <col min="4355" max="4360" width="9.7109375" style="54" bestFit="1" customWidth="1"/>
    <col min="4361" max="4361" width="9.7109375" style="54" customWidth="1"/>
    <col min="4362" max="4362" width="9.7109375" style="54" bestFit="1" customWidth="1"/>
    <col min="4363" max="4365" width="9.7109375" style="54" customWidth="1"/>
    <col min="4366" max="4366" width="9.7109375" style="54" bestFit="1" customWidth="1"/>
    <col min="4367" max="4608" width="9.140625" style="54"/>
    <col min="4609" max="4609" width="89.85546875" style="54" bestFit="1" customWidth="1"/>
    <col min="4610" max="4610" width="11.140625" style="54" bestFit="1" customWidth="1"/>
    <col min="4611" max="4616" width="9.7109375" style="54" bestFit="1" customWidth="1"/>
    <col min="4617" max="4617" width="9.7109375" style="54" customWidth="1"/>
    <col min="4618" max="4618" width="9.7109375" style="54" bestFit="1" customWidth="1"/>
    <col min="4619" max="4621" width="9.7109375" style="54" customWidth="1"/>
    <col min="4622" max="4622" width="9.7109375" style="54" bestFit="1" customWidth="1"/>
    <col min="4623" max="4864" width="9.140625" style="54"/>
    <col min="4865" max="4865" width="89.85546875" style="54" bestFit="1" customWidth="1"/>
    <col min="4866" max="4866" width="11.140625" style="54" bestFit="1" customWidth="1"/>
    <col min="4867" max="4872" width="9.7109375" style="54" bestFit="1" customWidth="1"/>
    <col min="4873" max="4873" width="9.7109375" style="54" customWidth="1"/>
    <col min="4874" max="4874" width="9.7109375" style="54" bestFit="1" customWidth="1"/>
    <col min="4875" max="4877" width="9.7109375" style="54" customWidth="1"/>
    <col min="4878" max="4878" width="9.7109375" style="54" bestFit="1" customWidth="1"/>
    <col min="4879" max="5120" width="9.140625" style="54"/>
    <col min="5121" max="5121" width="89.85546875" style="54" bestFit="1" customWidth="1"/>
    <col min="5122" max="5122" width="11.140625" style="54" bestFit="1" customWidth="1"/>
    <col min="5123" max="5128" width="9.7109375" style="54" bestFit="1" customWidth="1"/>
    <col min="5129" max="5129" width="9.7109375" style="54" customWidth="1"/>
    <col min="5130" max="5130" width="9.7109375" style="54" bestFit="1" customWidth="1"/>
    <col min="5131" max="5133" width="9.7109375" style="54" customWidth="1"/>
    <col min="5134" max="5134" width="9.7109375" style="54" bestFit="1" customWidth="1"/>
    <col min="5135" max="5376" width="9.140625" style="54"/>
    <col min="5377" max="5377" width="89.85546875" style="54" bestFit="1" customWidth="1"/>
    <col min="5378" max="5378" width="11.140625" style="54" bestFit="1" customWidth="1"/>
    <col min="5379" max="5384" width="9.7109375" style="54" bestFit="1" customWidth="1"/>
    <col min="5385" max="5385" width="9.7109375" style="54" customWidth="1"/>
    <col min="5386" max="5386" width="9.7109375" style="54" bestFit="1" customWidth="1"/>
    <col min="5387" max="5389" width="9.7109375" style="54" customWidth="1"/>
    <col min="5390" max="5390" width="9.7109375" style="54" bestFit="1" customWidth="1"/>
    <col min="5391" max="5632" width="9.140625" style="54"/>
    <col min="5633" max="5633" width="89.85546875" style="54" bestFit="1" customWidth="1"/>
    <col min="5634" max="5634" width="11.140625" style="54" bestFit="1" customWidth="1"/>
    <col min="5635" max="5640" width="9.7109375" style="54" bestFit="1" customWidth="1"/>
    <col min="5641" max="5641" width="9.7109375" style="54" customWidth="1"/>
    <col min="5642" max="5642" width="9.7109375" style="54" bestFit="1" customWidth="1"/>
    <col min="5643" max="5645" width="9.7109375" style="54" customWidth="1"/>
    <col min="5646" max="5646" width="9.7109375" style="54" bestFit="1" customWidth="1"/>
    <col min="5647" max="5888" width="9.140625" style="54"/>
    <col min="5889" max="5889" width="89.85546875" style="54" bestFit="1" customWidth="1"/>
    <col min="5890" max="5890" width="11.140625" style="54" bestFit="1" customWidth="1"/>
    <col min="5891" max="5896" width="9.7109375" style="54" bestFit="1" customWidth="1"/>
    <col min="5897" max="5897" width="9.7109375" style="54" customWidth="1"/>
    <col min="5898" max="5898" width="9.7109375" style="54" bestFit="1" customWidth="1"/>
    <col min="5899" max="5901" width="9.7109375" style="54" customWidth="1"/>
    <col min="5902" max="5902" width="9.7109375" style="54" bestFit="1" customWidth="1"/>
    <col min="5903" max="6144" width="9.140625" style="54"/>
    <col min="6145" max="6145" width="89.85546875" style="54" bestFit="1" customWidth="1"/>
    <col min="6146" max="6146" width="11.140625" style="54" bestFit="1" customWidth="1"/>
    <col min="6147" max="6152" width="9.7109375" style="54" bestFit="1" customWidth="1"/>
    <col min="6153" max="6153" width="9.7109375" style="54" customWidth="1"/>
    <col min="6154" max="6154" width="9.7109375" style="54" bestFit="1" customWidth="1"/>
    <col min="6155" max="6157" width="9.7109375" style="54" customWidth="1"/>
    <col min="6158" max="6158" width="9.7109375" style="54" bestFit="1" customWidth="1"/>
    <col min="6159" max="6400" width="9.140625" style="54"/>
    <col min="6401" max="6401" width="89.85546875" style="54" bestFit="1" customWidth="1"/>
    <col min="6402" max="6402" width="11.140625" style="54" bestFit="1" customWidth="1"/>
    <col min="6403" max="6408" width="9.7109375" style="54" bestFit="1" customWidth="1"/>
    <col min="6409" max="6409" width="9.7109375" style="54" customWidth="1"/>
    <col min="6410" max="6410" width="9.7109375" style="54" bestFit="1" customWidth="1"/>
    <col min="6411" max="6413" width="9.7109375" style="54" customWidth="1"/>
    <col min="6414" max="6414" width="9.7109375" style="54" bestFit="1" customWidth="1"/>
    <col min="6415" max="6656" width="9.140625" style="54"/>
    <col min="6657" max="6657" width="89.85546875" style="54" bestFit="1" customWidth="1"/>
    <col min="6658" max="6658" width="11.140625" style="54" bestFit="1" customWidth="1"/>
    <col min="6659" max="6664" width="9.7109375" style="54" bestFit="1" customWidth="1"/>
    <col min="6665" max="6665" width="9.7109375" style="54" customWidth="1"/>
    <col min="6666" max="6666" width="9.7109375" style="54" bestFit="1" customWidth="1"/>
    <col min="6667" max="6669" width="9.7109375" style="54" customWidth="1"/>
    <col min="6670" max="6670" width="9.7109375" style="54" bestFit="1" customWidth="1"/>
    <col min="6671" max="6912" width="9.140625" style="54"/>
    <col min="6913" max="6913" width="89.85546875" style="54" bestFit="1" customWidth="1"/>
    <col min="6914" max="6914" width="11.140625" style="54" bestFit="1" customWidth="1"/>
    <col min="6915" max="6920" width="9.7109375" style="54" bestFit="1" customWidth="1"/>
    <col min="6921" max="6921" width="9.7109375" style="54" customWidth="1"/>
    <col min="6922" max="6922" width="9.7109375" style="54" bestFit="1" customWidth="1"/>
    <col min="6923" max="6925" width="9.7109375" style="54" customWidth="1"/>
    <col min="6926" max="6926" width="9.7109375" style="54" bestFit="1" customWidth="1"/>
    <col min="6927" max="7168" width="9.140625" style="54"/>
    <col min="7169" max="7169" width="89.85546875" style="54" bestFit="1" customWidth="1"/>
    <col min="7170" max="7170" width="11.140625" style="54" bestFit="1" customWidth="1"/>
    <col min="7171" max="7176" width="9.7109375" style="54" bestFit="1" customWidth="1"/>
    <col min="7177" max="7177" width="9.7109375" style="54" customWidth="1"/>
    <col min="7178" max="7178" width="9.7109375" style="54" bestFit="1" customWidth="1"/>
    <col min="7179" max="7181" width="9.7109375" style="54" customWidth="1"/>
    <col min="7182" max="7182" width="9.7109375" style="54" bestFit="1" customWidth="1"/>
    <col min="7183" max="7424" width="9.140625" style="54"/>
    <col min="7425" max="7425" width="89.85546875" style="54" bestFit="1" customWidth="1"/>
    <col min="7426" max="7426" width="11.140625" style="54" bestFit="1" customWidth="1"/>
    <col min="7427" max="7432" width="9.7109375" style="54" bestFit="1" customWidth="1"/>
    <col min="7433" max="7433" width="9.7109375" style="54" customWidth="1"/>
    <col min="7434" max="7434" width="9.7109375" style="54" bestFit="1" customWidth="1"/>
    <col min="7435" max="7437" width="9.7109375" style="54" customWidth="1"/>
    <col min="7438" max="7438" width="9.7109375" style="54" bestFit="1" customWidth="1"/>
    <col min="7439" max="7680" width="9.140625" style="54"/>
    <col min="7681" max="7681" width="89.85546875" style="54" bestFit="1" customWidth="1"/>
    <col min="7682" max="7682" width="11.140625" style="54" bestFit="1" customWidth="1"/>
    <col min="7683" max="7688" width="9.7109375" style="54" bestFit="1" customWidth="1"/>
    <col min="7689" max="7689" width="9.7109375" style="54" customWidth="1"/>
    <col min="7690" max="7690" width="9.7109375" style="54" bestFit="1" customWidth="1"/>
    <col min="7691" max="7693" width="9.7109375" style="54" customWidth="1"/>
    <col min="7694" max="7694" width="9.7109375" style="54" bestFit="1" customWidth="1"/>
    <col min="7695" max="7936" width="9.140625" style="54"/>
    <col min="7937" max="7937" width="89.85546875" style="54" bestFit="1" customWidth="1"/>
    <col min="7938" max="7938" width="11.140625" style="54" bestFit="1" customWidth="1"/>
    <col min="7939" max="7944" width="9.7109375" style="54" bestFit="1" customWidth="1"/>
    <col min="7945" max="7945" width="9.7109375" style="54" customWidth="1"/>
    <col min="7946" max="7946" width="9.7109375" style="54" bestFit="1" customWidth="1"/>
    <col min="7947" max="7949" width="9.7109375" style="54" customWidth="1"/>
    <col min="7950" max="7950" width="9.7109375" style="54" bestFit="1" customWidth="1"/>
    <col min="7951" max="8192" width="9.140625" style="54"/>
    <col min="8193" max="8193" width="89.85546875" style="54" bestFit="1" customWidth="1"/>
    <col min="8194" max="8194" width="11.140625" style="54" bestFit="1" customWidth="1"/>
    <col min="8195" max="8200" width="9.7109375" style="54" bestFit="1" customWidth="1"/>
    <col min="8201" max="8201" width="9.7109375" style="54" customWidth="1"/>
    <col min="8202" max="8202" width="9.7109375" style="54" bestFit="1" customWidth="1"/>
    <col min="8203" max="8205" width="9.7109375" style="54" customWidth="1"/>
    <col min="8206" max="8206" width="9.7109375" style="54" bestFit="1" customWidth="1"/>
    <col min="8207" max="8448" width="9.140625" style="54"/>
    <col min="8449" max="8449" width="89.85546875" style="54" bestFit="1" customWidth="1"/>
    <col min="8450" max="8450" width="11.140625" style="54" bestFit="1" customWidth="1"/>
    <col min="8451" max="8456" width="9.7109375" style="54" bestFit="1" customWidth="1"/>
    <col min="8457" max="8457" width="9.7109375" style="54" customWidth="1"/>
    <col min="8458" max="8458" width="9.7109375" style="54" bestFit="1" customWidth="1"/>
    <col min="8459" max="8461" width="9.7109375" style="54" customWidth="1"/>
    <col min="8462" max="8462" width="9.7109375" style="54" bestFit="1" customWidth="1"/>
    <col min="8463" max="8704" width="9.140625" style="54"/>
    <col min="8705" max="8705" width="89.85546875" style="54" bestFit="1" customWidth="1"/>
    <col min="8706" max="8706" width="11.140625" style="54" bestFit="1" customWidth="1"/>
    <col min="8707" max="8712" width="9.7109375" style="54" bestFit="1" customWidth="1"/>
    <col min="8713" max="8713" width="9.7109375" style="54" customWidth="1"/>
    <col min="8714" max="8714" width="9.7109375" style="54" bestFit="1" customWidth="1"/>
    <col min="8715" max="8717" width="9.7109375" style="54" customWidth="1"/>
    <col min="8718" max="8718" width="9.7109375" style="54" bestFit="1" customWidth="1"/>
    <col min="8719" max="8960" width="9.140625" style="54"/>
    <col min="8961" max="8961" width="89.85546875" style="54" bestFit="1" customWidth="1"/>
    <col min="8962" max="8962" width="11.140625" style="54" bestFit="1" customWidth="1"/>
    <col min="8963" max="8968" width="9.7109375" style="54" bestFit="1" customWidth="1"/>
    <col min="8969" max="8969" width="9.7109375" style="54" customWidth="1"/>
    <col min="8970" max="8970" width="9.7109375" style="54" bestFit="1" customWidth="1"/>
    <col min="8971" max="8973" width="9.7109375" style="54" customWidth="1"/>
    <col min="8974" max="8974" width="9.7109375" style="54" bestFit="1" customWidth="1"/>
    <col min="8975" max="9216" width="9.140625" style="54"/>
    <col min="9217" max="9217" width="89.85546875" style="54" bestFit="1" customWidth="1"/>
    <col min="9218" max="9218" width="11.140625" style="54" bestFit="1" customWidth="1"/>
    <col min="9219" max="9224" width="9.7109375" style="54" bestFit="1" customWidth="1"/>
    <col min="9225" max="9225" width="9.7109375" style="54" customWidth="1"/>
    <col min="9226" max="9226" width="9.7109375" style="54" bestFit="1" customWidth="1"/>
    <col min="9227" max="9229" width="9.7109375" style="54" customWidth="1"/>
    <col min="9230" max="9230" width="9.7109375" style="54" bestFit="1" customWidth="1"/>
    <col min="9231" max="9472" width="9.140625" style="54"/>
    <col min="9473" max="9473" width="89.85546875" style="54" bestFit="1" customWidth="1"/>
    <col min="9474" max="9474" width="11.140625" style="54" bestFit="1" customWidth="1"/>
    <col min="9475" max="9480" width="9.7109375" style="54" bestFit="1" customWidth="1"/>
    <col min="9481" max="9481" width="9.7109375" style="54" customWidth="1"/>
    <col min="9482" max="9482" width="9.7109375" style="54" bestFit="1" customWidth="1"/>
    <col min="9483" max="9485" width="9.7109375" style="54" customWidth="1"/>
    <col min="9486" max="9486" width="9.7109375" style="54" bestFit="1" customWidth="1"/>
    <col min="9487" max="9728" width="9.140625" style="54"/>
    <col min="9729" max="9729" width="89.85546875" style="54" bestFit="1" customWidth="1"/>
    <col min="9730" max="9730" width="11.140625" style="54" bestFit="1" customWidth="1"/>
    <col min="9731" max="9736" width="9.7109375" style="54" bestFit="1" customWidth="1"/>
    <col min="9737" max="9737" width="9.7109375" style="54" customWidth="1"/>
    <col min="9738" max="9738" width="9.7109375" style="54" bestFit="1" customWidth="1"/>
    <col min="9739" max="9741" width="9.7109375" style="54" customWidth="1"/>
    <col min="9742" max="9742" width="9.7109375" style="54" bestFit="1" customWidth="1"/>
    <col min="9743" max="9984" width="9.140625" style="54"/>
    <col min="9985" max="9985" width="89.85546875" style="54" bestFit="1" customWidth="1"/>
    <col min="9986" max="9986" width="11.140625" style="54" bestFit="1" customWidth="1"/>
    <col min="9987" max="9992" width="9.7109375" style="54" bestFit="1" customWidth="1"/>
    <col min="9993" max="9993" width="9.7109375" style="54" customWidth="1"/>
    <col min="9994" max="9994" width="9.7109375" style="54" bestFit="1" customWidth="1"/>
    <col min="9995" max="9997" width="9.7109375" style="54" customWidth="1"/>
    <col min="9998" max="9998" width="9.7109375" style="54" bestFit="1" customWidth="1"/>
    <col min="9999" max="10240" width="9.140625" style="54"/>
    <col min="10241" max="10241" width="89.85546875" style="54" bestFit="1" customWidth="1"/>
    <col min="10242" max="10242" width="11.140625" style="54" bestFit="1" customWidth="1"/>
    <col min="10243" max="10248" width="9.7109375" style="54" bestFit="1" customWidth="1"/>
    <col min="10249" max="10249" width="9.7109375" style="54" customWidth="1"/>
    <col min="10250" max="10250" width="9.7109375" style="54" bestFit="1" customWidth="1"/>
    <col min="10251" max="10253" width="9.7109375" style="54" customWidth="1"/>
    <col min="10254" max="10254" width="9.7109375" style="54" bestFit="1" customWidth="1"/>
    <col min="10255" max="10496" width="9.140625" style="54"/>
    <col min="10497" max="10497" width="89.85546875" style="54" bestFit="1" customWidth="1"/>
    <col min="10498" max="10498" width="11.140625" style="54" bestFit="1" customWidth="1"/>
    <col min="10499" max="10504" width="9.7109375" style="54" bestFit="1" customWidth="1"/>
    <col min="10505" max="10505" width="9.7109375" style="54" customWidth="1"/>
    <col min="10506" max="10506" width="9.7109375" style="54" bestFit="1" customWidth="1"/>
    <col min="10507" max="10509" width="9.7109375" style="54" customWidth="1"/>
    <col min="10510" max="10510" width="9.7109375" style="54" bestFit="1" customWidth="1"/>
    <col min="10511" max="10752" width="9.140625" style="54"/>
    <col min="10753" max="10753" width="89.85546875" style="54" bestFit="1" customWidth="1"/>
    <col min="10754" max="10754" width="11.140625" style="54" bestFit="1" customWidth="1"/>
    <col min="10755" max="10760" width="9.7109375" style="54" bestFit="1" customWidth="1"/>
    <col min="10761" max="10761" width="9.7109375" style="54" customWidth="1"/>
    <col min="10762" max="10762" width="9.7109375" style="54" bestFit="1" customWidth="1"/>
    <col min="10763" max="10765" width="9.7109375" style="54" customWidth="1"/>
    <col min="10766" max="10766" width="9.7109375" style="54" bestFit="1" customWidth="1"/>
    <col min="10767" max="11008" width="9.140625" style="54"/>
    <col min="11009" max="11009" width="89.85546875" style="54" bestFit="1" customWidth="1"/>
    <col min="11010" max="11010" width="11.140625" style="54" bestFit="1" customWidth="1"/>
    <col min="11011" max="11016" width="9.7109375" style="54" bestFit="1" customWidth="1"/>
    <col min="11017" max="11017" width="9.7109375" style="54" customWidth="1"/>
    <col min="11018" max="11018" width="9.7109375" style="54" bestFit="1" customWidth="1"/>
    <col min="11019" max="11021" width="9.7109375" style="54" customWidth="1"/>
    <col min="11022" max="11022" width="9.7109375" style="54" bestFit="1" customWidth="1"/>
    <col min="11023" max="11264" width="9.140625" style="54"/>
    <col min="11265" max="11265" width="89.85546875" style="54" bestFit="1" customWidth="1"/>
    <col min="11266" max="11266" width="11.140625" style="54" bestFit="1" customWidth="1"/>
    <col min="11267" max="11272" width="9.7109375" style="54" bestFit="1" customWidth="1"/>
    <col min="11273" max="11273" width="9.7109375" style="54" customWidth="1"/>
    <col min="11274" max="11274" width="9.7109375" style="54" bestFit="1" customWidth="1"/>
    <col min="11275" max="11277" width="9.7109375" style="54" customWidth="1"/>
    <col min="11278" max="11278" width="9.7109375" style="54" bestFit="1" customWidth="1"/>
    <col min="11279" max="11520" width="9.140625" style="54"/>
    <col min="11521" max="11521" width="89.85546875" style="54" bestFit="1" customWidth="1"/>
    <col min="11522" max="11522" width="11.140625" style="54" bestFit="1" customWidth="1"/>
    <col min="11523" max="11528" width="9.7109375" style="54" bestFit="1" customWidth="1"/>
    <col min="11529" max="11529" width="9.7109375" style="54" customWidth="1"/>
    <col min="11530" max="11530" width="9.7109375" style="54" bestFit="1" customWidth="1"/>
    <col min="11531" max="11533" width="9.7109375" style="54" customWidth="1"/>
    <col min="11534" max="11534" width="9.7109375" style="54" bestFit="1" customWidth="1"/>
    <col min="11535" max="11776" width="9.140625" style="54"/>
    <col min="11777" max="11777" width="89.85546875" style="54" bestFit="1" customWidth="1"/>
    <col min="11778" max="11778" width="11.140625" style="54" bestFit="1" customWidth="1"/>
    <col min="11779" max="11784" width="9.7109375" style="54" bestFit="1" customWidth="1"/>
    <col min="11785" max="11785" width="9.7109375" style="54" customWidth="1"/>
    <col min="11786" max="11786" width="9.7109375" style="54" bestFit="1" customWidth="1"/>
    <col min="11787" max="11789" width="9.7109375" style="54" customWidth="1"/>
    <col min="11790" max="11790" width="9.7109375" style="54" bestFit="1" customWidth="1"/>
    <col min="11791" max="12032" width="9.140625" style="54"/>
    <col min="12033" max="12033" width="89.85546875" style="54" bestFit="1" customWidth="1"/>
    <col min="12034" max="12034" width="11.140625" style="54" bestFit="1" customWidth="1"/>
    <col min="12035" max="12040" width="9.7109375" style="54" bestFit="1" customWidth="1"/>
    <col min="12041" max="12041" width="9.7109375" style="54" customWidth="1"/>
    <col min="12042" max="12042" width="9.7109375" style="54" bestFit="1" customWidth="1"/>
    <col min="12043" max="12045" width="9.7109375" style="54" customWidth="1"/>
    <col min="12046" max="12046" width="9.7109375" style="54" bestFit="1" customWidth="1"/>
    <col min="12047" max="12288" width="9.140625" style="54"/>
    <col min="12289" max="12289" width="89.85546875" style="54" bestFit="1" customWidth="1"/>
    <col min="12290" max="12290" width="11.140625" style="54" bestFit="1" customWidth="1"/>
    <col min="12291" max="12296" width="9.7109375" style="54" bestFit="1" customWidth="1"/>
    <col min="12297" max="12297" width="9.7109375" style="54" customWidth="1"/>
    <col min="12298" max="12298" width="9.7109375" style="54" bestFit="1" customWidth="1"/>
    <col min="12299" max="12301" width="9.7109375" style="54" customWidth="1"/>
    <col min="12302" max="12302" width="9.7109375" style="54" bestFit="1" customWidth="1"/>
    <col min="12303" max="12544" width="9.140625" style="54"/>
    <col min="12545" max="12545" width="89.85546875" style="54" bestFit="1" customWidth="1"/>
    <col min="12546" max="12546" width="11.140625" style="54" bestFit="1" customWidth="1"/>
    <col min="12547" max="12552" width="9.7109375" style="54" bestFit="1" customWidth="1"/>
    <col min="12553" max="12553" width="9.7109375" style="54" customWidth="1"/>
    <col min="12554" max="12554" width="9.7109375" style="54" bestFit="1" customWidth="1"/>
    <col min="12555" max="12557" width="9.7109375" style="54" customWidth="1"/>
    <col min="12558" max="12558" width="9.7109375" style="54" bestFit="1" customWidth="1"/>
    <col min="12559" max="12800" width="9.140625" style="54"/>
    <col min="12801" max="12801" width="89.85546875" style="54" bestFit="1" customWidth="1"/>
    <col min="12802" max="12802" width="11.140625" style="54" bestFit="1" customWidth="1"/>
    <col min="12803" max="12808" width="9.7109375" style="54" bestFit="1" customWidth="1"/>
    <col min="12809" max="12809" width="9.7109375" style="54" customWidth="1"/>
    <col min="12810" max="12810" width="9.7109375" style="54" bestFit="1" customWidth="1"/>
    <col min="12811" max="12813" width="9.7109375" style="54" customWidth="1"/>
    <col min="12814" max="12814" width="9.7109375" style="54" bestFit="1" customWidth="1"/>
    <col min="12815" max="13056" width="9.140625" style="54"/>
    <col min="13057" max="13057" width="89.85546875" style="54" bestFit="1" customWidth="1"/>
    <col min="13058" max="13058" width="11.140625" style="54" bestFit="1" customWidth="1"/>
    <col min="13059" max="13064" width="9.7109375" style="54" bestFit="1" customWidth="1"/>
    <col min="13065" max="13065" width="9.7109375" style="54" customWidth="1"/>
    <col min="13066" max="13066" width="9.7109375" style="54" bestFit="1" customWidth="1"/>
    <col min="13067" max="13069" width="9.7109375" style="54" customWidth="1"/>
    <col min="13070" max="13070" width="9.7109375" style="54" bestFit="1" customWidth="1"/>
    <col min="13071" max="13312" width="9.140625" style="54"/>
    <col min="13313" max="13313" width="89.85546875" style="54" bestFit="1" customWidth="1"/>
    <col min="13314" max="13314" width="11.140625" style="54" bestFit="1" customWidth="1"/>
    <col min="13315" max="13320" width="9.7109375" style="54" bestFit="1" customWidth="1"/>
    <col min="13321" max="13321" width="9.7109375" style="54" customWidth="1"/>
    <col min="13322" max="13322" width="9.7109375" style="54" bestFit="1" customWidth="1"/>
    <col min="13323" max="13325" width="9.7109375" style="54" customWidth="1"/>
    <col min="13326" max="13326" width="9.7109375" style="54" bestFit="1" customWidth="1"/>
    <col min="13327" max="13568" width="9.140625" style="54"/>
    <col min="13569" max="13569" width="89.85546875" style="54" bestFit="1" customWidth="1"/>
    <col min="13570" max="13570" width="11.140625" style="54" bestFit="1" customWidth="1"/>
    <col min="13571" max="13576" width="9.7109375" style="54" bestFit="1" customWidth="1"/>
    <col min="13577" max="13577" width="9.7109375" style="54" customWidth="1"/>
    <col min="13578" max="13578" width="9.7109375" style="54" bestFit="1" customWidth="1"/>
    <col min="13579" max="13581" width="9.7109375" style="54" customWidth="1"/>
    <col min="13582" max="13582" width="9.7109375" style="54" bestFit="1" customWidth="1"/>
    <col min="13583" max="13824" width="9.140625" style="54"/>
    <col min="13825" max="13825" width="89.85546875" style="54" bestFit="1" customWidth="1"/>
    <col min="13826" max="13826" width="11.140625" style="54" bestFit="1" customWidth="1"/>
    <col min="13827" max="13832" width="9.7109375" style="54" bestFit="1" customWidth="1"/>
    <col min="13833" max="13833" width="9.7109375" style="54" customWidth="1"/>
    <col min="13834" max="13834" width="9.7109375" style="54" bestFit="1" customWidth="1"/>
    <col min="13835" max="13837" width="9.7109375" style="54" customWidth="1"/>
    <col min="13838" max="13838" width="9.7109375" style="54" bestFit="1" customWidth="1"/>
    <col min="13839" max="14080" width="9.140625" style="54"/>
    <col min="14081" max="14081" width="89.85546875" style="54" bestFit="1" customWidth="1"/>
    <col min="14082" max="14082" width="11.140625" style="54" bestFit="1" customWidth="1"/>
    <col min="14083" max="14088" width="9.7109375" style="54" bestFit="1" customWidth="1"/>
    <col min="14089" max="14089" width="9.7109375" style="54" customWidth="1"/>
    <col min="14090" max="14090" width="9.7109375" style="54" bestFit="1" customWidth="1"/>
    <col min="14091" max="14093" width="9.7109375" style="54" customWidth="1"/>
    <col min="14094" max="14094" width="9.7109375" style="54" bestFit="1" customWidth="1"/>
    <col min="14095" max="14336" width="9.140625" style="54"/>
    <col min="14337" max="14337" width="89.85546875" style="54" bestFit="1" customWidth="1"/>
    <col min="14338" max="14338" width="11.140625" style="54" bestFit="1" customWidth="1"/>
    <col min="14339" max="14344" width="9.7109375" style="54" bestFit="1" customWidth="1"/>
    <col min="14345" max="14345" width="9.7109375" style="54" customWidth="1"/>
    <col min="14346" max="14346" width="9.7109375" style="54" bestFit="1" customWidth="1"/>
    <col min="14347" max="14349" width="9.7109375" style="54" customWidth="1"/>
    <col min="14350" max="14350" width="9.7109375" style="54" bestFit="1" customWidth="1"/>
    <col min="14351" max="14592" width="9.140625" style="54"/>
    <col min="14593" max="14593" width="89.85546875" style="54" bestFit="1" customWidth="1"/>
    <col min="14594" max="14594" width="11.140625" style="54" bestFit="1" customWidth="1"/>
    <col min="14595" max="14600" width="9.7109375" style="54" bestFit="1" customWidth="1"/>
    <col min="14601" max="14601" width="9.7109375" style="54" customWidth="1"/>
    <col min="14602" max="14602" width="9.7109375" style="54" bestFit="1" customWidth="1"/>
    <col min="14603" max="14605" width="9.7109375" style="54" customWidth="1"/>
    <col min="14606" max="14606" width="9.7109375" style="54" bestFit="1" customWidth="1"/>
    <col min="14607" max="14848" width="9.140625" style="54"/>
    <col min="14849" max="14849" width="89.85546875" style="54" bestFit="1" customWidth="1"/>
    <col min="14850" max="14850" width="11.140625" style="54" bestFit="1" customWidth="1"/>
    <col min="14851" max="14856" width="9.7109375" style="54" bestFit="1" customWidth="1"/>
    <col min="14857" max="14857" width="9.7109375" style="54" customWidth="1"/>
    <col min="14858" max="14858" width="9.7109375" style="54" bestFit="1" customWidth="1"/>
    <col min="14859" max="14861" width="9.7109375" style="54" customWidth="1"/>
    <col min="14862" max="14862" width="9.7109375" style="54" bestFit="1" customWidth="1"/>
    <col min="14863" max="15104" width="9.140625" style="54"/>
    <col min="15105" max="15105" width="89.85546875" style="54" bestFit="1" customWidth="1"/>
    <col min="15106" max="15106" width="11.140625" style="54" bestFit="1" customWidth="1"/>
    <col min="15107" max="15112" width="9.7109375" style="54" bestFit="1" customWidth="1"/>
    <col min="15113" max="15113" width="9.7109375" style="54" customWidth="1"/>
    <col min="15114" max="15114" width="9.7109375" style="54" bestFit="1" customWidth="1"/>
    <col min="15115" max="15117" width="9.7109375" style="54" customWidth="1"/>
    <col min="15118" max="15118" width="9.7109375" style="54" bestFit="1" customWidth="1"/>
    <col min="15119" max="15360" width="9.140625" style="54"/>
    <col min="15361" max="15361" width="89.85546875" style="54" bestFit="1" customWidth="1"/>
    <col min="15362" max="15362" width="11.140625" style="54" bestFit="1" customWidth="1"/>
    <col min="15363" max="15368" width="9.7109375" style="54" bestFit="1" customWidth="1"/>
    <col min="15369" max="15369" width="9.7109375" style="54" customWidth="1"/>
    <col min="15370" max="15370" width="9.7109375" style="54" bestFit="1" customWidth="1"/>
    <col min="15371" max="15373" width="9.7109375" style="54" customWidth="1"/>
    <col min="15374" max="15374" width="9.7109375" style="54" bestFit="1" customWidth="1"/>
    <col min="15375" max="15616" width="9.140625" style="54"/>
    <col min="15617" max="15617" width="89.85546875" style="54" bestFit="1" customWidth="1"/>
    <col min="15618" max="15618" width="11.140625" style="54" bestFit="1" customWidth="1"/>
    <col min="15619" max="15624" width="9.7109375" style="54" bestFit="1" customWidth="1"/>
    <col min="15625" max="15625" width="9.7109375" style="54" customWidth="1"/>
    <col min="15626" max="15626" width="9.7109375" style="54" bestFit="1" customWidth="1"/>
    <col min="15627" max="15629" width="9.7109375" style="54" customWidth="1"/>
    <col min="15630" max="15630" width="9.7109375" style="54" bestFit="1" customWidth="1"/>
    <col min="15631" max="15872" width="9.140625" style="54"/>
    <col min="15873" max="15873" width="89.85546875" style="54" bestFit="1" customWidth="1"/>
    <col min="15874" max="15874" width="11.140625" style="54" bestFit="1" customWidth="1"/>
    <col min="15875" max="15880" width="9.7109375" style="54" bestFit="1" customWidth="1"/>
    <col min="15881" max="15881" width="9.7109375" style="54" customWidth="1"/>
    <col min="15882" max="15882" width="9.7109375" style="54" bestFit="1" customWidth="1"/>
    <col min="15883" max="15885" width="9.7109375" style="54" customWidth="1"/>
    <col min="15886" max="15886" width="9.7109375" style="54" bestFit="1" customWidth="1"/>
    <col min="15887" max="16128" width="9.140625" style="54"/>
    <col min="16129" max="16129" width="89.85546875" style="54" bestFit="1" customWidth="1"/>
    <col min="16130" max="16130" width="11.140625" style="54" bestFit="1" customWidth="1"/>
    <col min="16131" max="16136" width="9.7109375" style="54" bestFit="1" customWidth="1"/>
    <col min="16137" max="16137" width="9.7109375" style="54" customWidth="1"/>
    <col min="16138" max="16138" width="9.7109375" style="54" bestFit="1" customWidth="1"/>
    <col min="16139" max="16141" width="9.7109375" style="54" customWidth="1"/>
    <col min="16142" max="16142" width="9.7109375" style="54" bestFit="1" customWidth="1"/>
    <col min="16143" max="16384" width="9.140625" style="54"/>
  </cols>
  <sheetData>
    <row r="1" spans="1:14" ht="30" customHeight="1">
      <c r="A1" s="897" t="s">
        <v>858</v>
      </c>
      <c r="B1" s="897"/>
      <c r="C1" s="897"/>
      <c r="D1" s="897"/>
      <c r="E1" s="897"/>
      <c r="F1" s="897"/>
      <c r="G1" s="897"/>
      <c r="H1" s="897"/>
      <c r="I1" s="897"/>
      <c r="J1" s="897"/>
      <c r="K1" s="897"/>
      <c r="L1" s="897"/>
      <c r="M1" s="897"/>
      <c r="N1" s="897"/>
    </row>
    <row r="2" spans="1:14" ht="15" customHeight="1">
      <c r="A2" s="898" t="s">
        <v>446</v>
      </c>
      <c r="B2" s="898"/>
      <c r="C2" s="898"/>
      <c r="D2" s="898"/>
      <c r="E2" s="898"/>
      <c r="F2" s="898"/>
      <c r="G2" s="898"/>
      <c r="H2" s="898"/>
      <c r="I2" s="898"/>
      <c r="J2" s="898"/>
      <c r="K2" s="898"/>
      <c r="L2" s="898"/>
      <c r="M2" s="898"/>
      <c r="N2" s="898"/>
    </row>
    <row r="3" spans="1:14" ht="30" customHeight="1">
      <c r="A3" s="899" t="s">
        <v>3</v>
      </c>
      <c r="B3" s="899"/>
      <c r="C3" s="899"/>
      <c r="D3" s="899"/>
      <c r="E3" s="899"/>
      <c r="F3" s="899"/>
      <c r="G3" s="899"/>
      <c r="H3" s="899"/>
      <c r="I3" s="899"/>
      <c r="J3" s="899"/>
      <c r="K3" s="899"/>
      <c r="L3" s="899"/>
      <c r="M3" s="899"/>
      <c r="N3" s="899"/>
    </row>
    <row r="4" spans="1:14" ht="3.75" customHeight="1" thickBot="1">
      <c r="A4" s="53"/>
      <c r="B4" s="53"/>
      <c r="C4" s="53"/>
      <c r="D4" s="53"/>
      <c r="E4" s="53"/>
      <c r="F4" s="53"/>
      <c r="G4" s="53"/>
      <c r="H4" s="53"/>
      <c r="I4" s="53"/>
      <c r="J4" s="53"/>
      <c r="K4" s="53"/>
      <c r="L4" s="53"/>
      <c r="M4" s="53"/>
      <c r="N4" s="53"/>
    </row>
    <row r="5" spans="1:14" ht="19.5" thickTop="1" thickBot="1">
      <c r="A5" s="406"/>
      <c r="B5" s="407" t="s">
        <v>863</v>
      </c>
      <c r="C5" s="936" t="s">
        <v>858</v>
      </c>
      <c r="D5" s="936"/>
      <c r="E5" s="936"/>
      <c r="F5" s="936"/>
      <c r="G5" s="936"/>
      <c r="H5" s="936"/>
      <c r="I5" s="936"/>
      <c r="J5" s="936"/>
      <c r="K5" s="936"/>
      <c r="L5" s="936"/>
      <c r="M5" s="936"/>
      <c r="N5" s="936"/>
    </row>
    <row r="6" spans="1:14" s="58" customFormat="1" ht="30" customHeight="1" thickTop="1" thickBot="1">
      <c r="A6" s="55"/>
      <c r="B6" s="56" t="s">
        <v>447</v>
      </c>
      <c r="C6" s="56" t="s">
        <v>448</v>
      </c>
      <c r="D6" s="56" t="s">
        <v>449</v>
      </c>
      <c r="E6" s="56" t="s">
        <v>450</v>
      </c>
      <c r="F6" s="56" t="s">
        <v>451</v>
      </c>
      <c r="G6" s="56" t="s">
        <v>452</v>
      </c>
      <c r="H6" s="56" t="s">
        <v>453</v>
      </c>
      <c r="I6" s="56" t="s">
        <v>454</v>
      </c>
      <c r="J6" s="56" t="s">
        <v>455</v>
      </c>
      <c r="K6" s="56" t="s">
        <v>456</v>
      </c>
      <c r="L6" s="56" t="s">
        <v>457</v>
      </c>
      <c r="M6" s="56" t="s">
        <v>458</v>
      </c>
      <c r="N6" s="56" t="s">
        <v>459</v>
      </c>
    </row>
    <row r="7" spans="1:14" ht="15" customHeight="1" thickTop="1" thickBot="1">
      <c r="A7" s="59" t="s">
        <v>460</v>
      </c>
      <c r="B7" s="60">
        <v>4407838.8264600001</v>
      </c>
      <c r="C7" s="60">
        <v>4584646.9357000003</v>
      </c>
      <c r="D7" s="60">
        <v>3510170.1633699997</v>
      </c>
      <c r="E7" s="60">
        <v>3847091.32284</v>
      </c>
      <c r="F7" s="60">
        <v>3951563.7530999999</v>
      </c>
      <c r="G7" s="60">
        <v>3905410.7503299997</v>
      </c>
      <c r="H7" s="60">
        <v>3847177.5872300002</v>
      </c>
      <c r="I7" s="60">
        <v>3882617.9608800001</v>
      </c>
      <c r="J7" s="60">
        <v>3991291.97792</v>
      </c>
      <c r="K7" s="60">
        <v>3773998.62953</v>
      </c>
      <c r="L7" s="60">
        <v>3748551.3254899997</v>
      </c>
      <c r="M7" s="60">
        <v>3470302.2435699999</v>
      </c>
      <c r="N7" s="60">
        <v>3453033.6854699999</v>
      </c>
    </row>
    <row r="8" spans="1:14" s="63" customFormat="1" ht="15" customHeight="1" thickTop="1">
      <c r="A8" s="61" t="s">
        <v>10</v>
      </c>
      <c r="B8" s="62">
        <v>281769.33925999998</v>
      </c>
      <c r="C8" s="62">
        <v>330731.38819999999</v>
      </c>
      <c r="D8" s="62">
        <v>227646.42818000002</v>
      </c>
      <c r="E8" s="62">
        <v>244156.97907</v>
      </c>
      <c r="F8" s="62">
        <v>257465.64434</v>
      </c>
      <c r="G8" s="62">
        <v>227802.74453999999</v>
      </c>
      <c r="H8" s="62">
        <v>261638.51071</v>
      </c>
      <c r="I8" s="62">
        <v>226810.02343</v>
      </c>
      <c r="J8" s="62">
        <v>204214.6194</v>
      </c>
      <c r="K8" s="62">
        <v>230314.86369999999</v>
      </c>
      <c r="L8" s="62">
        <v>220616.01721000002</v>
      </c>
      <c r="M8" s="62">
        <v>219125.25259999998</v>
      </c>
      <c r="N8" s="62">
        <v>206271.65409999999</v>
      </c>
    </row>
    <row r="9" spans="1:14" s="63" customFormat="1" ht="15" customHeight="1">
      <c r="A9" s="61" t="s">
        <v>19</v>
      </c>
      <c r="B9" s="62">
        <v>647131.53206</v>
      </c>
      <c r="C9" s="62">
        <v>778902.58794000011</v>
      </c>
      <c r="D9" s="62">
        <v>766549.95730999997</v>
      </c>
      <c r="E9" s="62">
        <v>745357.54261999996</v>
      </c>
      <c r="F9" s="62">
        <v>476030.53049000003</v>
      </c>
      <c r="G9" s="62">
        <v>313226.30056</v>
      </c>
      <c r="H9" s="62">
        <v>381413.99927999999</v>
      </c>
      <c r="I9" s="62">
        <v>551756.83372</v>
      </c>
      <c r="J9" s="62">
        <v>591794.50150999997</v>
      </c>
      <c r="K9" s="62">
        <v>573529.23420000006</v>
      </c>
      <c r="L9" s="62">
        <v>573006.94682000007</v>
      </c>
      <c r="M9" s="62">
        <v>584906.55942999991</v>
      </c>
      <c r="N9" s="62">
        <v>590946.20233999996</v>
      </c>
    </row>
    <row r="10" spans="1:14" s="63" customFormat="1" ht="15" customHeight="1">
      <c r="A10" s="61" t="s">
        <v>28</v>
      </c>
      <c r="B10" s="62">
        <v>3091890.99027</v>
      </c>
      <c r="C10" s="62">
        <v>3238773.4474800001</v>
      </c>
      <c r="D10" s="62">
        <v>2382995.8239000002</v>
      </c>
      <c r="E10" s="62">
        <v>2620440.4886100003</v>
      </c>
      <c r="F10" s="62">
        <v>2768797.23489</v>
      </c>
      <c r="G10" s="62">
        <v>2831384.56366</v>
      </c>
      <c r="H10" s="62">
        <v>2817400.3032300002</v>
      </c>
      <c r="I10" s="62">
        <v>2714432.4177600001</v>
      </c>
      <c r="J10" s="62">
        <v>2717144.4929999998</v>
      </c>
      <c r="K10" s="62">
        <v>2600355.236</v>
      </c>
      <c r="L10" s="62">
        <v>2585845.9163500001</v>
      </c>
      <c r="M10" s="62">
        <v>2246066.5741400002</v>
      </c>
      <c r="N10" s="62">
        <v>2235667.3903199998</v>
      </c>
    </row>
    <row r="11" spans="1:14" s="63" customFormat="1" ht="15" customHeight="1">
      <c r="A11" s="64" t="s">
        <v>461</v>
      </c>
      <c r="B11" s="62">
        <v>3182810.11106</v>
      </c>
      <c r="C11" s="62">
        <v>3330318.19661</v>
      </c>
      <c r="D11" s="62">
        <v>2447438.7730399999</v>
      </c>
      <c r="E11" s="62">
        <v>2671987.3874499998</v>
      </c>
      <c r="F11" s="62">
        <v>2820841.4120800002</v>
      </c>
      <c r="G11" s="62">
        <v>2891116.5057800002</v>
      </c>
      <c r="H11" s="62">
        <v>2788953.81097</v>
      </c>
      <c r="I11" s="62">
        <v>2631629.3779699998</v>
      </c>
      <c r="J11" s="62">
        <v>2617464.94044</v>
      </c>
      <c r="K11" s="62">
        <v>2488267.6161599997</v>
      </c>
      <c r="L11" s="62">
        <v>2471809.9346100003</v>
      </c>
      <c r="M11" s="62">
        <v>2147168.0740300003</v>
      </c>
      <c r="N11" s="62">
        <v>2131592.1295699999</v>
      </c>
    </row>
    <row r="12" spans="1:14" s="63" customFormat="1" ht="15" customHeight="1">
      <c r="A12" s="64" t="s">
        <v>462</v>
      </c>
      <c r="B12" s="62">
        <v>3166857.7422600002</v>
      </c>
      <c r="C12" s="62">
        <v>3312899.3948000004</v>
      </c>
      <c r="D12" s="62">
        <v>2427991.5934499996</v>
      </c>
      <c r="E12" s="62">
        <v>2650700.2073300001</v>
      </c>
      <c r="F12" s="62">
        <v>2788730.0140200001</v>
      </c>
      <c r="G12" s="62">
        <v>2864946.2845100001</v>
      </c>
      <c r="H12" s="62">
        <v>2702967.6057800003</v>
      </c>
      <c r="I12" s="62">
        <v>1782047.08045</v>
      </c>
      <c r="J12" s="62">
        <v>1668837.7625599999</v>
      </c>
      <c r="K12" s="62">
        <v>1632945.04629</v>
      </c>
      <c r="L12" s="62">
        <v>1628561.7665500001</v>
      </c>
      <c r="M12" s="62">
        <v>1412520.9583100001</v>
      </c>
      <c r="N12" s="62">
        <v>1405536.3403099999</v>
      </c>
    </row>
    <row r="13" spans="1:14" s="63" customFormat="1" ht="15" customHeight="1">
      <c r="A13" s="64" t="s">
        <v>463</v>
      </c>
      <c r="B13" s="62">
        <v>15952.3688</v>
      </c>
      <c r="C13" s="62">
        <v>17418.801809999997</v>
      </c>
      <c r="D13" s="62">
        <v>19447.17959</v>
      </c>
      <c r="E13" s="62">
        <v>21287.180120000001</v>
      </c>
      <c r="F13" s="62">
        <v>32111.39806</v>
      </c>
      <c r="G13" s="62">
        <v>26170.221269999998</v>
      </c>
      <c r="H13" s="62">
        <v>85986.205189999993</v>
      </c>
      <c r="I13" s="62">
        <v>849582.29752000002</v>
      </c>
      <c r="J13" s="62">
        <v>948627.17787999997</v>
      </c>
      <c r="K13" s="62">
        <v>855322.56987000001</v>
      </c>
      <c r="L13" s="62">
        <v>843248.16805999994</v>
      </c>
      <c r="M13" s="62">
        <v>734647.11572</v>
      </c>
      <c r="N13" s="62">
        <v>726055.78925999999</v>
      </c>
    </row>
    <row r="14" spans="1:14" s="63" customFormat="1" ht="15" customHeight="1">
      <c r="A14" s="64" t="s">
        <v>464</v>
      </c>
      <c r="B14" s="62">
        <v>13515.591619999999</v>
      </c>
      <c r="C14" s="62">
        <v>9499.6850599999998</v>
      </c>
      <c r="D14" s="62">
        <v>10758.39179</v>
      </c>
      <c r="E14" s="62">
        <v>21538.603520000001</v>
      </c>
      <c r="F14" s="62">
        <v>17746.28226</v>
      </c>
      <c r="G14" s="62">
        <v>14294.772710000001</v>
      </c>
      <c r="H14" s="62">
        <v>0</v>
      </c>
      <c r="I14" s="62">
        <v>652.65018000000009</v>
      </c>
      <c r="J14" s="62">
        <v>6914.4755500000001</v>
      </c>
      <c r="K14" s="62">
        <v>15568.520550000001</v>
      </c>
      <c r="L14" s="62">
        <v>18891.592760000003</v>
      </c>
      <c r="M14" s="62">
        <v>8780.9712800000016</v>
      </c>
      <c r="N14" s="62">
        <v>14832.144939999998</v>
      </c>
    </row>
    <row r="15" spans="1:14" s="63" customFormat="1" ht="15" customHeight="1">
      <c r="A15" s="64" t="s">
        <v>465</v>
      </c>
      <c r="B15" s="62">
        <v>13412.505580000001</v>
      </c>
      <c r="C15" s="62">
        <v>9467.0943399999996</v>
      </c>
      <c r="D15" s="62">
        <v>10726.133179999999</v>
      </c>
      <c r="E15" s="62">
        <v>20218.612779999999</v>
      </c>
      <c r="F15" s="62">
        <v>17705.563149999998</v>
      </c>
      <c r="G15" s="62">
        <v>14255.939759999999</v>
      </c>
      <c r="H15" s="62">
        <v>0</v>
      </c>
      <c r="I15" s="62">
        <v>349.06769000000003</v>
      </c>
      <c r="J15" s="62">
        <v>1399.9760700000002</v>
      </c>
      <c r="K15" s="62">
        <v>3661.7951699999999</v>
      </c>
      <c r="L15" s="62">
        <v>3757.33716</v>
      </c>
      <c r="M15" s="62">
        <v>2383.6939700000003</v>
      </c>
      <c r="N15" s="62">
        <v>3016.1030000000001</v>
      </c>
    </row>
    <row r="16" spans="1:14" s="63" customFormat="1" ht="15" customHeight="1">
      <c r="A16" s="64" t="s">
        <v>466</v>
      </c>
      <c r="B16" s="62">
        <v>103.08604</v>
      </c>
      <c r="C16" s="62">
        <v>32.590720000000005</v>
      </c>
      <c r="D16" s="62">
        <v>32.258609999999997</v>
      </c>
      <c r="E16" s="62">
        <v>1319.99074</v>
      </c>
      <c r="F16" s="62">
        <v>40.719110000000001</v>
      </c>
      <c r="G16" s="62">
        <v>38.832949999999997</v>
      </c>
      <c r="H16" s="62">
        <v>0</v>
      </c>
      <c r="I16" s="62">
        <v>303.58249000000001</v>
      </c>
      <c r="J16" s="62">
        <v>5514.4994800000004</v>
      </c>
      <c r="K16" s="62">
        <v>11906.725380000002</v>
      </c>
      <c r="L16" s="62">
        <v>15134.2556</v>
      </c>
      <c r="M16" s="62">
        <v>6397.2773100000004</v>
      </c>
      <c r="N16" s="62">
        <v>11816.041939999999</v>
      </c>
    </row>
    <row r="17" spans="1:14" s="63" customFormat="1" ht="15" customHeight="1">
      <c r="A17" s="64" t="s">
        <v>467</v>
      </c>
      <c r="B17" s="62">
        <v>50474.872790000001</v>
      </c>
      <c r="C17" s="62">
        <v>53402.04552</v>
      </c>
      <c r="D17" s="62">
        <v>24188.09604</v>
      </c>
      <c r="E17" s="62">
        <v>41541.632990000006</v>
      </c>
      <c r="F17" s="62">
        <v>47522.820530000005</v>
      </c>
      <c r="G17" s="62">
        <v>52478.472200000004</v>
      </c>
      <c r="H17" s="62">
        <v>56650.233420000004</v>
      </c>
      <c r="I17" s="62">
        <v>44694.216420000004</v>
      </c>
      <c r="J17" s="62">
        <v>35562.078380000006</v>
      </c>
      <c r="K17" s="62">
        <v>62223.434179999997</v>
      </c>
      <c r="L17" s="62">
        <v>64551.867869999995</v>
      </c>
      <c r="M17" s="62">
        <v>101798.49374000001</v>
      </c>
      <c r="N17" s="62">
        <v>103537.85243000001</v>
      </c>
    </row>
    <row r="18" spans="1:14" s="63" customFormat="1" ht="15" customHeight="1">
      <c r="A18" s="64" t="s">
        <v>468</v>
      </c>
      <c r="B18" s="62">
        <v>44429.60194</v>
      </c>
      <c r="C18" s="62">
        <v>47665.697970000001</v>
      </c>
      <c r="D18" s="62">
        <v>23717.780289999999</v>
      </c>
      <c r="E18" s="62">
        <v>41501.274520000006</v>
      </c>
      <c r="F18" s="62">
        <v>46154.891790000001</v>
      </c>
      <c r="G18" s="62">
        <v>51215.253509999995</v>
      </c>
      <c r="H18" s="62">
        <v>54353.044070000004</v>
      </c>
      <c r="I18" s="62">
        <v>43248.163950000002</v>
      </c>
      <c r="J18" s="62">
        <v>30852.235199999999</v>
      </c>
      <c r="K18" s="62">
        <v>30322.163680000001</v>
      </c>
      <c r="L18" s="62">
        <v>30328.29736</v>
      </c>
      <c r="M18" s="62">
        <v>39480.945520000001</v>
      </c>
      <c r="N18" s="62">
        <v>38953.484639999995</v>
      </c>
    </row>
    <row r="19" spans="1:14" s="63" customFormat="1" ht="15" customHeight="1">
      <c r="A19" s="64" t="s">
        <v>469</v>
      </c>
      <c r="B19" s="62">
        <v>6045.2708499999999</v>
      </c>
      <c r="C19" s="62">
        <v>5736.3475499999995</v>
      </c>
      <c r="D19" s="62">
        <v>470.31574999999998</v>
      </c>
      <c r="E19" s="62">
        <v>40.358470000000004</v>
      </c>
      <c r="F19" s="62">
        <v>1367.9287400000001</v>
      </c>
      <c r="G19" s="62">
        <v>1263.2186899999999</v>
      </c>
      <c r="H19" s="62">
        <v>2297.1893500000001</v>
      </c>
      <c r="I19" s="62">
        <v>1446.0524700000001</v>
      </c>
      <c r="J19" s="62">
        <v>4709.8431799999998</v>
      </c>
      <c r="K19" s="62">
        <v>31901.270499999999</v>
      </c>
      <c r="L19" s="62">
        <v>34223.570509999998</v>
      </c>
      <c r="M19" s="62">
        <v>62317.548220000004</v>
      </c>
      <c r="N19" s="62">
        <v>64584.367790000004</v>
      </c>
    </row>
    <row r="20" spans="1:14" s="63" customFormat="1" ht="15" customHeight="1">
      <c r="A20" s="64" t="s">
        <v>38</v>
      </c>
      <c r="B20" s="62">
        <v>11920.365169999999</v>
      </c>
      <c r="C20" s="62">
        <v>11782.86975</v>
      </c>
      <c r="D20" s="62">
        <v>8623.2709600000017</v>
      </c>
      <c r="E20" s="62">
        <v>9863.3410000000003</v>
      </c>
      <c r="F20" s="62">
        <v>10236.6651</v>
      </c>
      <c r="G20" s="62">
        <v>11001.6661</v>
      </c>
      <c r="H20" s="62">
        <v>114978.34331</v>
      </c>
      <c r="I20" s="62">
        <v>173035.42855000001</v>
      </c>
      <c r="J20" s="62">
        <v>186012.38702000002</v>
      </c>
      <c r="K20" s="62">
        <v>173094.43902000002</v>
      </c>
      <c r="L20" s="62">
        <v>171859.64340999999</v>
      </c>
      <c r="M20" s="62">
        <v>148344.11391000001</v>
      </c>
      <c r="N20" s="62">
        <v>146669.46458999999</v>
      </c>
    </row>
    <row r="21" spans="1:14" s="63" customFormat="1" ht="15" customHeight="1">
      <c r="A21" s="64" t="s">
        <v>470</v>
      </c>
      <c r="B21" s="62">
        <v>-166829.95037000001</v>
      </c>
      <c r="C21" s="62">
        <v>-166229.34946</v>
      </c>
      <c r="D21" s="62">
        <v>-108012.70793</v>
      </c>
      <c r="E21" s="62">
        <v>-124490.47635</v>
      </c>
      <c r="F21" s="62">
        <v>-127549.94508</v>
      </c>
      <c r="G21" s="62">
        <v>-137506.85313</v>
      </c>
      <c r="H21" s="62">
        <v>-143182.08447</v>
      </c>
      <c r="I21" s="62">
        <v>-135579.25536000001</v>
      </c>
      <c r="J21" s="62">
        <v>-128809.38839000001</v>
      </c>
      <c r="K21" s="62">
        <v>-138798.77390999999</v>
      </c>
      <c r="L21" s="62">
        <v>-141267.12230000002</v>
      </c>
      <c r="M21" s="62">
        <v>-160025.07882</v>
      </c>
      <c r="N21" s="62">
        <v>-160964.20121</v>
      </c>
    </row>
    <row r="22" spans="1:14" s="63" customFormat="1" ht="15" customHeight="1">
      <c r="A22" s="61" t="s">
        <v>68</v>
      </c>
      <c r="B22" s="62">
        <v>9039.1144899999999</v>
      </c>
      <c r="C22" s="62">
        <v>11858.053810000001</v>
      </c>
      <c r="D22" s="62">
        <v>4466.4076699999996</v>
      </c>
      <c r="E22" s="62">
        <v>5811.9998399999995</v>
      </c>
      <c r="F22" s="62">
        <v>7564.6427300000005</v>
      </c>
      <c r="G22" s="62">
        <v>6784.8854099999999</v>
      </c>
      <c r="H22" s="62">
        <v>9532.167449999999</v>
      </c>
      <c r="I22" s="62">
        <v>16060.65134</v>
      </c>
      <c r="J22" s="62">
        <v>14270.837310000001</v>
      </c>
      <c r="K22" s="62">
        <v>35199.110860000001</v>
      </c>
      <c r="L22" s="62">
        <v>34155.953590000005</v>
      </c>
      <c r="M22" s="62">
        <v>73196.100579999998</v>
      </c>
      <c r="N22" s="62">
        <v>73511.738339999996</v>
      </c>
    </row>
    <row r="23" spans="1:14" s="63" customFormat="1" ht="15" customHeight="1">
      <c r="A23" s="61" t="s">
        <v>74</v>
      </c>
      <c r="B23" s="62">
        <v>312.89001000000002</v>
      </c>
      <c r="C23" s="62">
        <v>577.74613999999997</v>
      </c>
      <c r="D23" s="62">
        <v>1096.7559799999999</v>
      </c>
      <c r="E23" s="62">
        <v>872.51013999999998</v>
      </c>
      <c r="F23" s="62">
        <v>1063.14229</v>
      </c>
      <c r="G23" s="62">
        <v>1454.6790800000001</v>
      </c>
      <c r="H23" s="62">
        <v>919.55763000000002</v>
      </c>
      <c r="I23" s="62">
        <v>1971.66074</v>
      </c>
      <c r="J23" s="62">
        <v>3075.50261</v>
      </c>
      <c r="K23" s="62">
        <v>3489.3361500000001</v>
      </c>
      <c r="L23" s="62">
        <v>3732.01017</v>
      </c>
      <c r="M23" s="62">
        <v>4595.36805</v>
      </c>
      <c r="N23" s="62">
        <v>4505.8959899999982</v>
      </c>
    </row>
    <row r="24" spans="1:14" s="63" customFormat="1" ht="15" customHeight="1">
      <c r="A24" s="61" t="s">
        <v>471</v>
      </c>
      <c r="B24" s="62">
        <v>312315.72617000004</v>
      </c>
      <c r="C24" s="62">
        <v>160911.06766999999</v>
      </c>
      <c r="D24" s="62">
        <v>79593.683150000012</v>
      </c>
      <c r="E24" s="62">
        <v>181488.90885000001</v>
      </c>
      <c r="F24" s="62">
        <v>392308.54635000002</v>
      </c>
      <c r="G24" s="62">
        <v>475059.98824000004</v>
      </c>
      <c r="H24" s="62">
        <v>327149.83173999999</v>
      </c>
      <c r="I24" s="62">
        <v>320640.51068000001</v>
      </c>
      <c r="J24" s="62">
        <v>378001.39662000001</v>
      </c>
      <c r="K24" s="62">
        <v>274627.28130000003</v>
      </c>
      <c r="L24" s="62">
        <v>275043.43977</v>
      </c>
      <c r="M24" s="62">
        <v>237876.00847999993</v>
      </c>
      <c r="N24" s="62">
        <v>237963.30195999992</v>
      </c>
    </row>
    <row r="25" spans="1:14" s="63" customFormat="1" ht="15" customHeight="1">
      <c r="A25" s="61" t="s">
        <v>84</v>
      </c>
      <c r="B25" s="62">
        <v>61687.769639999999</v>
      </c>
      <c r="C25" s="62">
        <v>59447.905509999997</v>
      </c>
      <c r="D25" s="62">
        <v>45582.823079999995</v>
      </c>
      <c r="E25" s="62">
        <v>45898.478259999996</v>
      </c>
      <c r="F25" s="62">
        <v>44651.986950000006</v>
      </c>
      <c r="G25" s="62">
        <v>45489.169809999999</v>
      </c>
      <c r="H25" s="62">
        <v>45148.48689</v>
      </c>
      <c r="I25" s="62">
        <v>46766.151189999997</v>
      </c>
      <c r="J25" s="62">
        <v>77681.33468</v>
      </c>
      <c r="K25" s="62">
        <v>52567.433700000001</v>
      </c>
      <c r="L25" s="62">
        <v>52304.472130000002</v>
      </c>
      <c r="M25" s="62">
        <v>44154.363860000005</v>
      </c>
      <c r="N25" s="62">
        <v>43924.994870000002</v>
      </c>
    </row>
    <row r="26" spans="1:14" s="63" customFormat="1" ht="15" customHeight="1">
      <c r="A26" s="61" t="s">
        <v>472</v>
      </c>
      <c r="B26" s="62">
        <v>3691.4645599999999</v>
      </c>
      <c r="C26" s="62">
        <v>3444.7389500000004</v>
      </c>
      <c r="D26" s="62">
        <v>2238.2841000000003</v>
      </c>
      <c r="E26" s="62">
        <v>3064.41545</v>
      </c>
      <c r="F26" s="62">
        <v>3682.0250599999999</v>
      </c>
      <c r="G26" s="62">
        <v>4208.41903</v>
      </c>
      <c r="H26" s="62">
        <v>3974.7302999999997</v>
      </c>
      <c r="I26" s="62">
        <v>4179.7120199999999</v>
      </c>
      <c r="J26" s="62">
        <v>5109.2927900000004</v>
      </c>
      <c r="K26" s="62">
        <v>3916.1336200000001</v>
      </c>
      <c r="L26" s="62">
        <v>3846.56945</v>
      </c>
      <c r="M26" s="62">
        <v>60382.016430000003</v>
      </c>
      <c r="N26" s="62">
        <v>60242.507550000002</v>
      </c>
    </row>
    <row r="27" spans="1:14" s="65" customFormat="1" ht="15" customHeight="1" thickBot="1">
      <c r="A27" s="61" t="s">
        <v>100</v>
      </c>
      <c r="B27" s="62">
        <v>0</v>
      </c>
      <c r="C27" s="62">
        <v>0</v>
      </c>
      <c r="D27" s="62">
        <v>0</v>
      </c>
      <c r="E27" s="62">
        <v>0</v>
      </c>
      <c r="F27" s="62">
        <v>0</v>
      </c>
      <c r="G27" s="62">
        <v>0</v>
      </c>
      <c r="H27" s="62">
        <v>0</v>
      </c>
      <c r="I27" s="62">
        <v>0</v>
      </c>
      <c r="J27" s="62">
        <v>0</v>
      </c>
      <c r="K27" s="62">
        <v>0</v>
      </c>
      <c r="L27" s="62">
        <v>0</v>
      </c>
      <c r="M27" s="62">
        <v>0</v>
      </c>
      <c r="N27" s="62">
        <v>0</v>
      </c>
    </row>
    <row r="28" spans="1:14" ht="15" customHeight="1" thickTop="1" thickBot="1">
      <c r="A28" s="59" t="s">
        <v>473</v>
      </c>
      <c r="B28" s="60">
        <v>3510461.7504400001</v>
      </c>
      <c r="C28" s="60">
        <v>3598285.2859</v>
      </c>
      <c r="D28" s="60">
        <v>2688590.04354</v>
      </c>
      <c r="E28" s="60">
        <v>2948026.8595599998</v>
      </c>
      <c r="F28" s="60">
        <v>3038957.47077</v>
      </c>
      <c r="G28" s="60">
        <v>2972449.90607</v>
      </c>
      <c r="H28" s="60">
        <v>2867607.2281999998</v>
      </c>
      <c r="I28" s="60">
        <v>2891002.8791</v>
      </c>
      <c r="J28" s="60">
        <v>2973916.8714399999</v>
      </c>
      <c r="K28" s="60">
        <v>2761499.0211100001</v>
      </c>
      <c r="L28" s="60">
        <v>2736002.1458299998</v>
      </c>
      <c r="M28" s="60">
        <v>2461713.4301</v>
      </c>
      <c r="N28" s="60">
        <v>2443330.9668200002</v>
      </c>
    </row>
    <row r="29" spans="1:14" s="63" customFormat="1" ht="15" customHeight="1" thickTop="1">
      <c r="A29" s="61" t="s">
        <v>474</v>
      </c>
      <c r="B29" s="62">
        <v>3216267.5471999999</v>
      </c>
      <c r="C29" s="62">
        <v>3336038.7406599997</v>
      </c>
      <c r="D29" s="62">
        <v>2516669.4650500002</v>
      </c>
      <c r="E29" s="62">
        <v>2726255.65747</v>
      </c>
      <c r="F29" s="62">
        <v>2739078.8734200001</v>
      </c>
      <c r="G29" s="62">
        <v>2542863.83072</v>
      </c>
      <c r="H29" s="62">
        <v>2432865.85512</v>
      </c>
      <c r="I29" s="62">
        <v>2431133.34504</v>
      </c>
      <c r="J29" s="62">
        <v>2508782.37078</v>
      </c>
      <c r="K29" s="62">
        <v>2310324.6552399998</v>
      </c>
      <c r="L29" s="62">
        <v>2301087.9012099998</v>
      </c>
      <c r="M29" s="62">
        <v>1950485.8854900002</v>
      </c>
      <c r="N29" s="62">
        <v>1936961.4053399998</v>
      </c>
    </row>
    <row r="30" spans="1:14" s="63" customFormat="1" ht="15" customHeight="1">
      <c r="A30" s="64" t="s">
        <v>475</v>
      </c>
      <c r="B30" s="62">
        <v>900.51956999999993</v>
      </c>
      <c r="C30" s="62">
        <v>850.94278000000008</v>
      </c>
      <c r="D30" s="62">
        <v>139.46078</v>
      </c>
      <c r="E30" s="62">
        <v>139.46078</v>
      </c>
      <c r="F30" s="62">
        <v>171.22353000000001</v>
      </c>
      <c r="G30" s="62">
        <v>144.37359000000001</v>
      </c>
      <c r="H30" s="62">
        <v>317.72606999999999</v>
      </c>
      <c r="I30" s="62">
        <v>247.44420000000002</v>
      </c>
      <c r="J30" s="62">
        <v>262.44420000000002</v>
      </c>
      <c r="K30" s="62">
        <v>107.98342</v>
      </c>
      <c r="L30" s="62">
        <v>107.98342</v>
      </c>
      <c r="M30" s="62">
        <v>1.5800000000000002E-2</v>
      </c>
      <c r="N30" s="62">
        <v>221.88279999999997</v>
      </c>
    </row>
    <row r="31" spans="1:14" s="63" customFormat="1" ht="15" customHeight="1">
      <c r="A31" s="64" t="s">
        <v>476</v>
      </c>
      <c r="B31" s="62">
        <v>2291796.0401500002</v>
      </c>
      <c r="C31" s="62">
        <v>2412947.0002199998</v>
      </c>
      <c r="D31" s="62">
        <v>1973721.61234</v>
      </c>
      <c r="E31" s="62">
        <v>2122651.1604599999</v>
      </c>
      <c r="F31" s="62">
        <v>2129163.8757000002</v>
      </c>
      <c r="G31" s="62">
        <v>1975741.0943699998</v>
      </c>
      <c r="H31" s="62">
        <v>1875383.7936800001</v>
      </c>
      <c r="I31" s="62">
        <v>1883922.9807500001</v>
      </c>
      <c r="J31" s="62">
        <v>1932111.0813800001</v>
      </c>
      <c r="K31" s="62">
        <v>1741972.6750099999</v>
      </c>
      <c r="L31" s="62">
        <v>1735399.41184</v>
      </c>
      <c r="M31" s="62">
        <v>1520997.7498100002</v>
      </c>
      <c r="N31" s="62">
        <v>1512911.3147</v>
      </c>
    </row>
    <row r="32" spans="1:14" s="63" customFormat="1" ht="15" customHeight="1">
      <c r="A32" s="64" t="s">
        <v>477</v>
      </c>
      <c r="B32" s="62">
        <v>878227.15091999993</v>
      </c>
      <c r="C32" s="62">
        <v>875552.30346000008</v>
      </c>
      <c r="D32" s="62">
        <v>511574.42612999998</v>
      </c>
      <c r="E32" s="62">
        <v>572213.08679999993</v>
      </c>
      <c r="F32" s="62">
        <v>576870.81750999996</v>
      </c>
      <c r="G32" s="62">
        <v>521009.68982999999</v>
      </c>
      <c r="H32" s="62">
        <v>511920.76851999998</v>
      </c>
      <c r="I32" s="62">
        <v>500622.73222000001</v>
      </c>
      <c r="J32" s="62">
        <v>533437.94383</v>
      </c>
      <c r="K32" s="62">
        <v>526888.24273000006</v>
      </c>
      <c r="L32" s="62">
        <v>524355.90685999999</v>
      </c>
      <c r="M32" s="62">
        <v>390349.27252000006</v>
      </c>
      <c r="N32" s="62">
        <v>385367.19903000002</v>
      </c>
    </row>
    <row r="33" spans="1:14" s="63" customFormat="1" ht="15" customHeight="1">
      <c r="A33" s="64" t="s">
        <v>478</v>
      </c>
      <c r="B33" s="62">
        <v>34452.715979999994</v>
      </c>
      <c r="C33" s="62">
        <v>34669.983759999996</v>
      </c>
      <c r="D33" s="62">
        <v>24435.987149999997</v>
      </c>
      <c r="E33" s="62">
        <v>23437.670899999997</v>
      </c>
      <c r="F33" s="62">
        <v>24489.300139999999</v>
      </c>
      <c r="G33" s="62">
        <v>38068.932079999999</v>
      </c>
      <c r="H33" s="62">
        <v>38062.032719999996</v>
      </c>
      <c r="I33" s="62">
        <v>38227.838250000001</v>
      </c>
      <c r="J33" s="62">
        <v>32857.486960000002</v>
      </c>
      <c r="K33" s="62">
        <v>33790.322270000004</v>
      </c>
      <c r="L33" s="62">
        <v>33444.012269999999</v>
      </c>
      <c r="M33" s="62">
        <v>32625.986599999997</v>
      </c>
      <c r="N33" s="62">
        <v>32087.408759999998</v>
      </c>
    </row>
    <row r="34" spans="1:14" s="63" customFormat="1" ht="15" customHeight="1">
      <c r="A34" s="64" t="s">
        <v>479</v>
      </c>
      <c r="B34" s="62">
        <v>0</v>
      </c>
      <c r="C34" s="62">
        <v>0</v>
      </c>
      <c r="D34" s="62">
        <v>0</v>
      </c>
      <c r="E34" s="62">
        <v>0</v>
      </c>
      <c r="F34" s="62">
        <v>0</v>
      </c>
      <c r="G34" s="62">
        <v>0</v>
      </c>
      <c r="H34" s="62">
        <v>0</v>
      </c>
      <c r="I34" s="62">
        <v>0</v>
      </c>
      <c r="J34" s="62">
        <v>0</v>
      </c>
      <c r="K34" s="62">
        <v>0</v>
      </c>
      <c r="L34" s="62">
        <v>0</v>
      </c>
      <c r="M34" s="62">
        <v>0</v>
      </c>
      <c r="N34" s="62">
        <v>0</v>
      </c>
    </row>
    <row r="35" spans="1:14" s="63" customFormat="1" ht="15" customHeight="1">
      <c r="A35" s="64" t="s">
        <v>480</v>
      </c>
      <c r="B35" s="62">
        <v>10891.120580000001</v>
      </c>
      <c r="C35" s="62">
        <v>12018.51044</v>
      </c>
      <c r="D35" s="62">
        <v>6797.97865</v>
      </c>
      <c r="E35" s="62">
        <v>7814.2785300000005</v>
      </c>
      <c r="F35" s="62">
        <v>8383.6565399999999</v>
      </c>
      <c r="G35" s="62">
        <v>7899.7408499999992</v>
      </c>
      <c r="H35" s="62">
        <v>7181.53413</v>
      </c>
      <c r="I35" s="62">
        <v>8112.34962</v>
      </c>
      <c r="J35" s="62">
        <v>10113.414409999999</v>
      </c>
      <c r="K35" s="62">
        <v>7565.43181</v>
      </c>
      <c r="L35" s="62">
        <v>7780.5868200000004</v>
      </c>
      <c r="M35" s="62">
        <v>6512.8607600000005</v>
      </c>
      <c r="N35" s="62">
        <v>6373.6000500000009</v>
      </c>
    </row>
    <row r="36" spans="1:14" s="63" customFormat="1" ht="15" customHeight="1">
      <c r="A36" s="61" t="s">
        <v>481</v>
      </c>
      <c r="B36" s="62">
        <v>1832.41977</v>
      </c>
      <c r="C36" s="62">
        <v>3648.6875800000003</v>
      </c>
      <c r="D36" s="62">
        <v>38.835239999999999</v>
      </c>
      <c r="E36" s="62">
        <v>447.71359000000001</v>
      </c>
      <c r="F36" s="62">
        <v>370.83949000000001</v>
      </c>
      <c r="G36" s="62">
        <v>408.43096999999995</v>
      </c>
      <c r="H36" s="62">
        <v>341.45976000000002</v>
      </c>
      <c r="I36" s="62">
        <v>218.69561999999999</v>
      </c>
      <c r="J36" s="62">
        <v>254.69498999999999</v>
      </c>
      <c r="K36" s="62">
        <v>328.54858000000002</v>
      </c>
      <c r="L36" s="62">
        <v>288.98358000000002</v>
      </c>
      <c r="M36" s="62">
        <v>1099.6228000000001</v>
      </c>
      <c r="N36" s="62">
        <v>194.68184000000002</v>
      </c>
    </row>
    <row r="37" spans="1:14" s="63" customFormat="1" ht="15" customHeight="1">
      <c r="A37" s="61" t="s">
        <v>482</v>
      </c>
      <c r="B37" s="62">
        <v>113758.67712000001</v>
      </c>
      <c r="C37" s="62">
        <v>116012.5077</v>
      </c>
      <c r="D37" s="62">
        <v>57869.421329999997</v>
      </c>
      <c r="E37" s="62">
        <v>105132.98883</v>
      </c>
      <c r="F37" s="62">
        <v>172076.05137999999</v>
      </c>
      <c r="G37" s="62">
        <v>284979.44379000005</v>
      </c>
      <c r="H37" s="62">
        <v>283893.70530999999</v>
      </c>
      <c r="I37" s="62">
        <v>296975.99598000001</v>
      </c>
      <c r="J37" s="62">
        <v>291101.35913999996</v>
      </c>
      <c r="K37" s="62">
        <v>264003.52260999999</v>
      </c>
      <c r="L37" s="62">
        <v>254635.12359</v>
      </c>
      <c r="M37" s="62">
        <v>216264.14142</v>
      </c>
      <c r="N37" s="62">
        <v>217840.90194000001</v>
      </c>
    </row>
    <row r="38" spans="1:14" s="63" customFormat="1" ht="15" customHeight="1">
      <c r="A38" s="61" t="s">
        <v>483</v>
      </c>
      <c r="B38" s="62">
        <v>60659.345439999997</v>
      </c>
      <c r="C38" s="62">
        <v>60640.191719999995</v>
      </c>
      <c r="D38" s="62">
        <v>38547.096850000002</v>
      </c>
      <c r="E38" s="62">
        <v>43696.182609999996</v>
      </c>
      <c r="F38" s="62">
        <v>53217.761060000004</v>
      </c>
      <c r="G38" s="62">
        <v>68390.527799999996</v>
      </c>
      <c r="H38" s="62">
        <v>75227.528160000002</v>
      </c>
      <c r="I38" s="62">
        <v>87898.532250000004</v>
      </c>
      <c r="J38" s="62">
        <v>98481.040129999994</v>
      </c>
      <c r="K38" s="62">
        <v>104013.74821999999</v>
      </c>
      <c r="L38" s="62">
        <v>99176.225299999991</v>
      </c>
      <c r="M38" s="62">
        <v>221453.58786</v>
      </c>
      <c r="N38" s="62">
        <v>216093.73332999999</v>
      </c>
    </row>
    <row r="39" spans="1:14" s="63" customFormat="1" ht="15" customHeight="1">
      <c r="A39" s="61" t="s">
        <v>145</v>
      </c>
      <c r="B39" s="62">
        <v>117943.76091</v>
      </c>
      <c r="C39" s="62">
        <v>81945.15823999999</v>
      </c>
      <c r="D39" s="62">
        <v>75465.225069999986</v>
      </c>
      <c r="E39" s="62">
        <v>72494.317060000001</v>
      </c>
      <c r="F39" s="62">
        <v>74213.945420000004</v>
      </c>
      <c r="G39" s="62">
        <v>74450.496249999997</v>
      </c>
      <c r="H39" s="62">
        <v>74276.247220000005</v>
      </c>
      <c r="I39" s="62">
        <v>74075.135209999993</v>
      </c>
      <c r="J39" s="62">
        <v>74784.590249999994</v>
      </c>
      <c r="K39" s="62">
        <v>73792.166769999996</v>
      </c>
      <c r="L39" s="62">
        <v>73630.370120000007</v>
      </c>
      <c r="M39" s="62">
        <v>72106.379649999988</v>
      </c>
      <c r="N39" s="62">
        <v>72116.468619999985</v>
      </c>
    </row>
    <row r="40" spans="1:14" s="63" customFormat="1" ht="15" customHeight="1">
      <c r="A40" s="61" t="s">
        <v>152</v>
      </c>
      <c r="B40" s="62">
        <v>0</v>
      </c>
      <c r="C40" s="62">
        <v>0</v>
      </c>
      <c r="D40" s="62">
        <v>0</v>
      </c>
      <c r="E40" s="62">
        <v>0</v>
      </c>
      <c r="F40" s="62">
        <v>0</v>
      </c>
      <c r="G40" s="62">
        <v>0</v>
      </c>
      <c r="H40" s="62">
        <v>0</v>
      </c>
      <c r="I40" s="62">
        <v>0</v>
      </c>
      <c r="J40" s="62">
        <v>0</v>
      </c>
      <c r="K40" s="62">
        <v>0</v>
      </c>
      <c r="L40" s="62">
        <v>0</v>
      </c>
      <c r="M40" s="62">
        <v>0</v>
      </c>
      <c r="N40" s="62">
        <v>0</v>
      </c>
    </row>
    <row r="41" spans="1:14" s="63" customFormat="1" ht="15" customHeight="1">
      <c r="A41" s="61" t="s">
        <v>484</v>
      </c>
      <c r="B41" s="62">
        <v>0</v>
      </c>
      <c r="C41" s="62">
        <v>0</v>
      </c>
      <c r="D41" s="62">
        <v>0</v>
      </c>
      <c r="E41" s="62">
        <v>0</v>
      </c>
      <c r="F41" s="62">
        <v>0</v>
      </c>
      <c r="G41" s="62">
        <v>0</v>
      </c>
      <c r="H41" s="62">
        <v>0</v>
      </c>
      <c r="I41" s="62">
        <v>0</v>
      </c>
      <c r="J41" s="62">
        <v>0</v>
      </c>
      <c r="K41" s="62">
        <v>0</v>
      </c>
      <c r="L41" s="62">
        <v>0</v>
      </c>
      <c r="M41" s="62">
        <v>0</v>
      </c>
      <c r="N41" s="62">
        <v>0</v>
      </c>
    </row>
    <row r="42" spans="1:14" s="65" customFormat="1" ht="15" customHeight="1" thickBot="1">
      <c r="A42" s="61" t="s">
        <v>126</v>
      </c>
      <c r="B42" s="62">
        <v>0</v>
      </c>
      <c r="C42" s="62">
        <v>0</v>
      </c>
      <c r="D42" s="62">
        <v>0</v>
      </c>
      <c r="E42" s="62">
        <v>0</v>
      </c>
      <c r="F42" s="62">
        <v>0</v>
      </c>
      <c r="G42" s="62">
        <v>1357.1765399999999</v>
      </c>
      <c r="H42" s="62">
        <v>1002.43263</v>
      </c>
      <c r="I42" s="62">
        <v>701.17499999999995</v>
      </c>
      <c r="J42" s="62">
        <v>512.81614999999999</v>
      </c>
      <c r="K42" s="62">
        <v>9036.3796899999998</v>
      </c>
      <c r="L42" s="62">
        <v>7183.5420300000005</v>
      </c>
      <c r="M42" s="62">
        <v>303.81288000000001</v>
      </c>
      <c r="N42" s="62">
        <v>123.77575</v>
      </c>
    </row>
    <row r="43" spans="1:14" ht="15" customHeight="1" thickTop="1" thickBot="1">
      <c r="A43" s="59" t="s">
        <v>485</v>
      </c>
      <c r="B43" s="60">
        <v>897377.07637999998</v>
      </c>
      <c r="C43" s="60">
        <v>986361.64978999994</v>
      </c>
      <c r="D43" s="60">
        <v>821580.1198300001</v>
      </c>
      <c r="E43" s="60">
        <v>899064.4633200001</v>
      </c>
      <c r="F43" s="60">
        <v>912606.28284</v>
      </c>
      <c r="G43" s="60">
        <v>932960.84475000005</v>
      </c>
      <c r="H43" s="60">
        <v>979570.35950999998</v>
      </c>
      <c r="I43" s="60">
        <v>991615.08227000001</v>
      </c>
      <c r="J43" s="60">
        <v>1017375.1069199999</v>
      </c>
      <c r="K43" s="60">
        <v>1012499.60887</v>
      </c>
      <c r="L43" s="60">
        <v>1012549.18011</v>
      </c>
      <c r="M43" s="60">
        <v>1008588.81392</v>
      </c>
      <c r="N43" s="60">
        <v>1009702.7191</v>
      </c>
    </row>
    <row r="44" spans="1:14" s="63" customFormat="1" ht="15" customHeight="1" thickTop="1">
      <c r="A44" s="61" t="s">
        <v>167</v>
      </c>
      <c r="B44" s="62">
        <v>2901.2880299999997</v>
      </c>
      <c r="C44" s="62">
        <v>637355.00075999997</v>
      </c>
      <c r="D44" s="62">
        <v>517143.20075999998</v>
      </c>
      <c r="E44" s="62">
        <v>553359</v>
      </c>
      <c r="F44" s="62">
        <v>553432.5</v>
      </c>
      <c r="G44" s="62">
        <v>553432.5</v>
      </c>
      <c r="H44" s="62">
        <v>553432.5</v>
      </c>
      <c r="I44" s="62">
        <v>553432.5</v>
      </c>
      <c r="J44" s="62">
        <v>553432.5</v>
      </c>
      <c r="K44" s="62">
        <v>553432.5</v>
      </c>
      <c r="L44" s="62">
        <v>553432.5</v>
      </c>
      <c r="M44" s="62">
        <v>553609.4</v>
      </c>
      <c r="N44" s="62">
        <v>553616.30000000005</v>
      </c>
    </row>
    <row r="45" spans="1:14" s="63" customFormat="1" ht="15" customHeight="1">
      <c r="A45" s="61" t="s">
        <v>171</v>
      </c>
      <c r="B45" s="62">
        <v>37724.7641</v>
      </c>
      <c r="C45" s="62">
        <v>4.7393199999999993</v>
      </c>
      <c r="D45" s="62">
        <v>4.7393199999999993</v>
      </c>
      <c r="E45" s="62">
        <v>4.7393199999999993</v>
      </c>
      <c r="F45" s="62">
        <v>4.7393199999999993</v>
      </c>
      <c r="G45" s="62">
        <v>4.7393199999999993</v>
      </c>
      <c r="H45" s="62">
        <v>4.7393199999999993</v>
      </c>
      <c r="I45" s="62">
        <v>4.7393199999999993</v>
      </c>
      <c r="J45" s="62">
        <v>4.7393199999999993</v>
      </c>
      <c r="K45" s="62">
        <v>4.7393199999999993</v>
      </c>
      <c r="L45" s="62">
        <v>4.7393199999999993</v>
      </c>
      <c r="M45" s="62">
        <v>4.7393199999999993</v>
      </c>
      <c r="N45" s="62">
        <v>4.7393199999999993</v>
      </c>
    </row>
    <row r="46" spans="1:14" s="63" customFormat="1" ht="15" customHeight="1">
      <c r="A46" s="61" t="s">
        <v>175</v>
      </c>
      <c r="B46" s="62">
        <v>0</v>
      </c>
      <c r="C46" s="62">
        <v>0</v>
      </c>
      <c r="D46" s="62">
        <v>0</v>
      </c>
      <c r="E46" s="62">
        <v>0</v>
      </c>
      <c r="F46" s="62">
        <v>0</v>
      </c>
      <c r="G46" s="62">
        <v>0</v>
      </c>
      <c r="H46" s="62">
        <v>0</v>
      </c>
      <c r="I46" s="62">
        <v>0</v>
      </c>
      <c r="J46" s="62">
        <v>0</v>
      </c>
      <c r="K46" s="62">
        <v>0</v>
      </c>
      <c r="L46" s="62">
        <v>0</v>
      </c>
      <c r="M46" s="62">
        <v>0</v>
      </c>
      <c r="N46" s="62">
        <v>0</v>
      </c>
    </row>
    <row r="47" spans="1:14" s="63" customFormat="1" ht="15" customHeight="1">
      <c r="A47" s="61" t="s">
        <v>486</v>
      </c>
      <c r="B47" s="62">
        <v>813961.72276000003</v>
      </c>
      <c r="C47" s="62">
        <v>305230.69393000001</v>
      </c>
      <c r="D47" s="62">
        <v>275283.11742999998</v>
      </c>
      <c r="E47" s="62">
        <v>317688.37088</v>
      </c>
      <c r="F47" s="62">
        <v>330254.11550999997</v>
      </c>
      <c r="G47" s="62">
        <v>346793.90307999996</v>
      </c>
      <c r="H47" s="62">
        <v>349382.17431000003</v>
      </c>
      <c r="I47" s="62">
        <v>411031.67197000002</v>
      </c>
      <c r="J47" s="62">
        <v>427078.28976999997</v>
      </c>
      <c r="K47" s="62">
        <v>450487.89711999998</v>
      </c>
      <c r="L47" s="62">
        <v>450487.89711999998</v>
      </c>
      <c r="M47" s="62">
        <v>448090.96720999992</v>
      </c>
      <c r="N47" s="62">
        <v>448090.96720999992</v>
      </c>
    </row>
    <row r="48" spans="1:14" s="63" customFormat="1" ht="15" customHeight="1">
      <c r="A48" s="61" t="s">
        <v>181</v>
      </c>
      <c r="B48" s="62">
        <v>42789.301490000005</v>
      </c>
      <c r="C48" s="62">
        <v>43771.215779999999</v>
      </c>
      <c r="D48" s="62">
        <v>29149.062320000001</v>
      </c>
      <c r="E48" s="62">
        <v>28012.35312</v>
      </c>
      <c r="F48" s="62">
        <v>28914.928010000003</v>
      </c>
      <c r="G48" s="62">
        <v>32729.702350000003</v>
      </c>
      <c r="H48" s="62">
        <v>76750.945879999999</v>
      </c>
      <c r="I48" s="62">
        <v>27146.170979999999</v>
      </c>
      <c r="J48" s="62">
        <v>36859.577829999995</v>
      </c>
      <c r="K48" s="62">
        <v>8574.4724299999998</v>
      </c>
      <c r="L48" s="62">
        <v>8624.0436699999991</v>
      </c>
      <c r="M48" s="62">
        <v>6883.7073900000023</v>
      </c>
      <c r="N48" s="62">
        <v>7990.7125700000024</v>
      </c>
    </row>
    <row r="49" spans="1:14" s="63" customFormat="1" ht="15" customHeight="1">
      <c r="A49" s="64" t="s">
        <v>487</v>
      </c>
      <c r="B49" s="62">
        <v>-93.748999999999995</v>
      </c>
      <c r="C49" s="62">
        <v>901.04657999999995</v>
      </c>
      <c r="D49" s="62">
        <v>-161.31825000000001</v>
      </c>
      <c r="E49" s="62">
        <v>-592.66138000000001</v>
      </c>
      <c r="F49" s="62">
        <v>0</v>
      </c>
      <c r="G49" s="62">
        <v>0</v>
      </c>
      <c r="H49" s="62">
        <v>30141.431120000001</v>
      </c>
      <c r="I49" s="62">
        <v>0</v>
      </c>
      <c r="J49" s="62">
        <v>0</v>
      </c>
      <c r="K49" s="62">
        <v>0</v>
      </c>
      <c r="L49" s="62">
        <v>8574.4724299999998</v>
      </c>
      <c r="M49" s="62">
        <v>0</v>
      </c>
      <c r="N49" s="62">
        <v>6883.7073900000023</v>
      </c>
    </row>
    <row r="50" spans="1:14" s="65" customFormat="1" ht="15" customHeight="1" thickBot="1">
      <c r="A50" s="64" t="s">
        <v>488</v>
      </c>
      <c r="B50" s="62">
        <v>42883.050490000001</v>
      </c>
      <c r="C50" s="62">
        <v>42870.169200000004</v>
      </c>
      <c r="D50" s="62">
        <v>29310.380570000001</v>
      </c>
      <c r="E50" s="62">
        <v>28605.014500000001</v>
      </c>
      <c r="F50" s="62">
        <v>28914.928010000003</v>
      </c>
      <c r="G50" s="62">
        <v>32729.702350000003</v>
      </c>
      <c r="H50" s="62">
        <v>46609.514759999998</v>
      </c>
      <c r="I50" s="62">
        <v>27146.170979999999</v>
      </c>
      <c r="J50" s="62">
        <v>36859.577829999995</v>
      </c>
      <c r="K50" s="62">
        <v>8574.4724299999998</v>
      </c>
      <c r="L50" s="62">
        <v>49.571239999999996</v>
      </c>
      <c r="M50" s="62">
        <v>6883.7073900000023</v>
      </c>
      <c r="N50" s="62">
        <v>1107.0051800000001</v>
      </c>
    </row>
    <row r="51" spans="1:14" ht="15" customHeight="1" thickTop="1" thickBot="1">
      <c r="A51" s="59" t="s">
        <v>489</v>
      </c>
      <c r="B51" s="60">
        <v>4407838.8268200001</v>
      </c>
      <c r="C51" s="60">
        <v>4584646.9356899997</v>
      </c>
      <c r="D51" s="60">
        <v>3510170.1633699997</v>
      </c>
      <c r="E51" s="60">
        <v>3847091.3228800003</v>
      </c>
      <c r="F51" s="60">
        <v>3951563.75361</v>
      </c>
      <c r="G51" s="60">
        <v>3905410.7508200002</v>
      </c>
      <c r="H51" s="60">
        <v>3847177.5877100001</v>
      </c>
      <c r="I51" s="60">
        <v>3882617.9613699997</v>
      </c>
      <c r="J51" s="60">
        <v>3991291.9783600001</v>
      </c>
      <c r="K51" s="60">
        <v>3773998.6299800002</v>
      </c>
      <c r="L51" s="60">
        <v>3748551.3259399999</v>
      </c>
      <c r="M51" s="60">
        <v>3470302.2440200001</v>
      </c>
      <c r="N51" s="60">
        <v>3453033.6859200005</v>
      </c>
    </row>
    <row r="52" spans="1:14" s="63" customFormat="1" ht="15" customHeight="1" thickTop="1">
      <c r="A52" s="66" t="s">
        <v>490</v>
      </c>
      <c r="B52" s="62">
        <v>14973.20441</v>
      </c>
      <c r="C52" s="62">
        <v>10001.87084</v>
      </c>
      <c r="D52" s="62">
        <v>2994.1173199999998</v>
      </c>
      <c r="E52" s="62">
        <v>4149.4416899999997</v>
      </c>
      <c r="F52" s="62">
        <v>3406.1938799999998</v>
      </c>
      <c r="G52" s="62">
        <v>2259.9529700000003</v>
      </c>
      <c r="H52" s="62">
        <v>2328.8197200000004</v>
      </c>
      <c r="I52" s="62">
        <v>3460.2270800000001</v>
      </c>
      <c r="J52" s="62">
        <v>32996.346709999998</v>
      </c>
      <c r="K52" s="62">
        <v>46842.453270000005</v>
      </c>
      <c r="L52" s="62">
        <v>44106.288390000002</v>
      </c>
      <c r="M52" s="62">
        <v>39618.052749999995</v>
      </c>
      <c r="N52" s="62">
        <v>33160.381630000003</v>
      </c>
    </row>
    <row r="53" spans="1:14" s="65" customFormat="1" ht="15" customHeight="1">
      <c r="A53" s="64" t="s">
        <v>491</v>
      </c>
      <c r="B53" s="62">
        <v>0</v>
      </c>
      <c r="C53" s="62">
        <v>0</v>
      </c>
      <c r="D53" s="62">
        <v>0</v>
      </c>
      <c r="E53" s="62">
        <v>0</v>
      </c>
      <c r="F53" s="62">
        <v>0</v>
      </c>
      <c r="G53" s="62">
        <v>0</v>
      </c>
      <c r="H53" s="62">
        <v>0</v>
      </c>
      <c r="I53" s="62">
        <v>0</v>
      </c>
      <c r="J53" s="62">
        <v>0</v>
      </c>
      <c r="K53" s="62">
        <v>0</v>
      </c>
      <c r="L53" s="62">
        <v>0</v>
      </c>
      <c r="M53" s="62">
        <v>0</v>
      </c>
      <c r="N53" s="62">
        <v>0</v>
      </c>
    </row>
    <row r="54" spans="1:14" s="65" customFormat="1" ht="15" customHeight="1">
      <c r="A54" s="64" t="s">
        <v>492</v>
      </c>
      <c r="B54" s="62">
        <v>11200.111339999999</v>
      </c>
      <c r="C54" s="62">
        <v>6890.3854299999994</v>
      </c>
      <c r="D54" s="62">
        <v>0</v>
      </c>
      <c r="E54" s="62">
        <v>1475.8085900000001</v>
      </c>
      <c r="F54" s="62">
        <v>1009.88729</v>
      </c>
      <c r="G54" s="62">
        <v>0</v>
      </c>
      <c r="H54" s="62">
        <v>0</v>
      </c>
      <c r="I54" s="62">
        <v>1194.7472600000001</v>
      </c>
      <c r="J54" s="62">
        <v>30999.52794</v>
      </c>
      <c r="K54" s="62">
        <v>45043.187159999994</v>
      </c>
      <c r="L54" s="62">
        <v>42334.156799999997</v>
      </c>
      <c r="M54" s="62">
        <v>37697.034849999996</v>
      </c>
      <c r="N54" s="62">
        <v>31211.36866</v>
      </c>
    </row>
    <row r="55" spans="1:14" s="65" customFormat="1" ht="15" customHeight="1">
      <c r="A55" s="64" t="s">
        <v>493</v>
      </c>
      <c r="B55" s="62">
        <v>0</v>
      </c>
      <c r="C55" s="62">
        <v>0</v>
      </c>
      <c r="D55" s="62">
        <v>0</v>
      </c>
      <c r="E55" s="62">
        <v>0</v>
      </c>
      <c r="F55" s="62">
        <v>0</v>
      </c>
      <c r="G55" s="62">
        <v>0</v>
      </c>
      <c r="H55" s="62">
        <v>0</v>
      </c>
      <c r="I55" s="62">
        <v>0</v>
      </c>
      <c r="J55" s="62">
        <v>0</v>
      </c>
      <c r="K55" s="62">
        <v>0</v>
      </c>
      <c r="L55" s="62">
        <v>0</v>
      </c>
      <c r="M55" s="62">
        <v>0</v>
      </c>
      <c r="N55" s="62">
        <v>0</v>
      </c>
    </row>
    <row r="56" spans="1:14" s="65" customFormat="1" ht="15" customHeight="1">
      <c r="A56" s="64" t="s">
        <v>494</v>
      </c>
      <c r="B56" s="62">
        <v>3773.0930699999999</v>
      </c>
      <c r="C56" s="62">
        <v>3111.4854100000002</v>
      </c>
      <c r="D56" s="62">
        <v>2994.1173199999998</v>
      </c>
      <c r="E56" s="62">
        <v>2673.6331</v>
      </c>
      <c r="F56" s="62">
        <v>2396.3065899999997</v>
      </c>
      <c r="G56" s="62">
        <v>2259.9529700000003</v>
      </c>
      <c r="H56" s="62">
        <v>2328.8197200000004</v>
      </c>
      <c r="I56" s="62">
        <v>2265.47982</v>
      </c>
      <c r="J56" s="62">
        <v>1996.8187700000001</v>
      </c>
      <c r="K56" s="62">
        <v>1799.26611</v>
      </c>
      <c r="L56" s="62">
        <v>1772.1315900000002</v>
      </c>
      <c r="M56" s="62">
        <v>1921.0178999999998</v>
      </c>
      <c r="N56" s="62">
        <v>1949.01297</v>
      </c>
    </row>
    <row r="57" spans="1:14" s="65" customFormat="1" ht="15" customHeight="1">
      <c r="A57" s="64" t="s">
        <v>495</v>
      </c>
      <c r="B57" s="62">
        <v>0</v>
      </c>
      <c r="C57" s="62">
        <v>0</v>
      </c>
      <c r="D57" s="62">
        <v>0</v>
      </c>
      <c r="E57" s="62">
        <v>0</v>
      </c>
      <c r="F57" s="62">
        <v>0</v>
      </c>
      <c r="G57" s="62">
        <v>0</v>
      </c>
      <c r="H57" s="62">
        <v>0</v>
      </c>
      <c r="I57" s="62">
        <v>0</v>
      </c>
      <c r="J57" s="62">
        <v>0</v>
      </c>
      <c r="K57" s="62">
        <v>0</v>
      </c>
      <c r="L57" s="62">
        <v>0</v>
      </c>
      <c r="M57" s="62">
        <v>0</v>
      </c>
      <c r="N57" s="62">
        <v>0</v>
      </c>
    </row>
    <row r="58" spans="1:14" s="65" customFormat="1" ht="15" customHeight="1">
      <c r="A58" s="61" t="s">
        <v>496</v>
      </c>
      <c r="B58" s="62">
        <v>7468567.2496800004</v>
      </c>
      <c r="C58" s="62">
        <v>7821015.5494999997</v>
      </c>
      <c r="D58" s="62">
        <v>6003174.3401099993</v>
      </c>
      <c r="E58" s="62">
        <v>6875041.8672899995</v>
      </c>
      <c r="F58" s="62">
        <v>8446337.1393100005</v>
      </c>
      <c r="G58" s="62">
        <v>8499016.6838700008</v>
      </c>
      <c r="H58" s="62">
        <v>8284045.1439799992</v>
      </c>
      <c r="I58" s="62">
        <v>7857535.64647</v>
      </c>
      <c r="J58" s="62">
        <v>7885890.65276</v>
      </c>
      <c r="K58" s="62">
        <v>7709539.2043500002</v>
      </c>
      <c r="L58" s="62">
        <v>7695548.09045</v>
      </c>
      <c r="M58" s="62">
        <v>8161454.229009999</v>
      </c>
      <c r="N58" s="62">
        <v>8152882.4786200011</v>
      </c>
    </row>
    <row r="59" spans="1:14">
      <c r="A59" s="67" t="s">
        <v>497</v>
      </c>
      <c r="B59" s="68">
        <v>278395.13493</v>
      </c>
      <c r="C59" s="68">
        <v>280500.53021</v>
      </c>
      <c r="D59" s="68">
        <v>217517.43105000001</v>
      </c>
      <c r="E59" s="68">
        <v>234827.81987000001</v>
      </c>
      <c r="F59" s="68">
        <v>219823.99284999998</v>
      </c>
      <c r="G59" s="68">
        <v>244973.10185000001</v>
      </c>
      <c r="H59" s="68">
        <v>238467.09261000002</v>
      </c>
      <c r="I59" s="68">
        <v>221615.32175999999</v>
      </c>
      <c r="J59" s="68">
        <v>226058.5191</v>
      </c>
      <c r="K59" s="68">
        <v>224568.42186999999</v>
      </c>
      <c r="L59" s="68">
        <v>18575.530739999998</v>
      </c>
      <c r="M59" s="68">
        <v>208953.54681999993</v>
      </c>
      <c r="N59" s="68">
        <v>15410.822190000001</v>
      </c>
    </row>
    <row r="60" spans="1:14" ht="15" customHeight="1">
      <c r="A60" s="64" t="s">
        <v>498</v>
      </c>
      <c r="B60" s="62">
        <v>-61944.671020000002</v>
      </c>
      <c r="C60" s="62">
        <v>-77189.052769999995</v>
      </c>
      <c r="D60" s="62">
        <v>-65191.276060000004</v>
      </c>
      <c r="E60" s="62">
        <v>-74970.936069999996</v>
      </c>
      <c r="F60" s="62">
        <v>-60930.343689999994</v>
      </c>
      <c r="G60" s="62">
        <v>-66952.571779999998</v>
      </c>
      <c r="H60" s="62">
        <v>-60703.231319999999</v>
      </c>
      <c r="I60" s="62">
        <v>-62682.430079999998</v>
      </c>
      <c r="J60" s="62">
        <v>-68481.701249999998</v>
      </c>
      <c r="K60" s="62">
        <v>-68422.731610000003</v>
      </c>
      <c r="L60" s="62">
        <v>-5840.93606</v>
      </c>
      <c r="M60" s="62">
        <v>62530.760860000002</v>
      </c>
      <c r="N60" s="62">
        <v>4541.1243299999996</v>
      </c>
    </row>
    <row r="61" spans="1:14" ht="15" customHeight="1">
      <c r="A61" s="61" t="s">
        <v>499</v>
      </c>
      <c r="B61" s="62">
        <v>216450.46390999999</v>
      </c>
      <c r="C61" s="62">
        <v>203311.47743999999</v>
      </c>
      <c r="D61" s="62">
        <v>152326.15499000001</v>
      </c>
      <c r="E61" s="62">
        <v>159856.88380000001</v>
      </c>
      <c r="F61" s="62">
        <v>158893.64916</v>
      </c>
      <c r="G61" s="62">
        <v>178020.53006999998</v>
      </c>
      <c r="H61" s="62">
        <v>177763.86129</v>
      </c>
      <c r="I61" s="62">
        <v>158932.89168</v>
      </c>
      <c r="J61" s="62">
        <v>157576.81784999999</v>
      </c>
      <c r="K61" s="62">
        <v>156145.69026</v>
      </c>
      <c r="L61" s="62">
        <v>12734.59468</v>
      </c>
      <c r="M61" s="62">
        <v>146422.78595999992</v>
      </c>
      <c r="N61" s="62">
        <v>10869.69786</v>
      </c>
    </row>
    <row r="62" spans="1:14" ht="15" customHeight="1">
      <c r="A62" s="69" t="s">
        <v>500</v>
      </c>
      <c r="B62" s="62">
        <v>39165.92239</v>
      </c>
      <c r="C62" s="62">
        <v>42542.612909999996</v>
      </c>
      <c r="D62" s="62">
        <v>14170.80668</v>
      </c>
      <c r="E62" s="62">
        <v>10907.563310000001</v>
      </c>
      <c r="F62" s="62">
        <v>12894.35066</v>
      </c>
      <c r="G62" s="62">
        <v>11408.337119999998</v>
      </c>
      <c r="H62" s="62">
        <v>8703.7225199999993</v>
      </c>
      <c r="I62" s="62">
        <v>7782.6703399999997</v>
      </c>
      <c r="J62" s="62">
        <v>23182.141729999999</v>
      </c>
      <c r="K62" s="62">
        <v>19113.66963</v>
      </c>
      <c r="L62" s="62">
        <v>316.1336</v>
      </c>
      <c r="M62" s="62">
        <v>20297.768919999999</v>
      </c>
      <c r="N62" s="62">
        <v>747.08182999999997</v>
      </c>
    </row>
    <row r="63" spans="1:14" ht="15" customHeight="1">
      <c r="A63" s="64" t="s">
        <v>501</v>
      </c>
      <c r="B63" s="62">
        <v>-11484.47741</v>
      </c>
      <c r="C63" s="62">
        <v>-9762.5304499999984</v>
      </c>
      <c r="D63" s="62">
        <v>-5632.7140999999992</v>
      </c>
      <c r="E63" s="62">
        <v>-4847.8689800000002</v>
      </c>
      <c r="F63" s="62">
        <v>-7294.7126699999999</v>
      </c>
      <c r="G63" s="62">
        <v>-7709.0222599999997</v>
      </c>
      <c r="H63" s="62">
        <v>-6094.3253500000001</v>
      </c>
      <c r="I63" s="62">
        <v>-6039.3464800000002</v>
      </c>
      <c r="J63" s="62">
        <v>-8879.0261599999994</v>
      </c>
      <c r="K63" s="62">
        <v>-11422.882250000001</v>
      </c>
      <c r="L63" s="62">
        <v>-521.2672</v>
      </c>
      <c r="M63" s="62">
        <v>10022.459800000001</v>
      </c>
      <c r="N63" s="62">
        <v>393.26953000000003</v>
      </c>
    </row>
    <row r="64" spans="1:14" ht="15" customHeight="1">
      <c r="A64" s="70" t="s">
        <v>502</v>
      </c>
      <c r="B64" s="62">
        <v>244131.90888999999</v>
      </c>
      <c r="C64" s="62">
        <v>236091.55989999999</v>
      </c>
      <c r="D64" s="62">
        <v>160864.24757000001</v>
      </c>
      <c r="E64" s="62">
        <v>165916.57813000001</v>
      </c>
      <c r="F64" s="62">
        <v>164493.28715000002</v>
      </c>
      <c r="G64" s="62">
        <v>181719.84493000002</v>
      </c>
      <c r="H64" s="62">
        <v>180373.25846000001</v>
      </c>
      <c r="I64" s="62">
        <v>160676.21554</v>
      </c>
      <c r="J64" s="62">
        <v>171879.93341999999</v>
      </c>
      <c r="K64" s="62">
        <v>163836.47764</v>
      </c>
      <c r="L64" s="62">
        <v>12529.461080000001</v>
      </c>
      <c r="M64" s="62">
        <v>156698.09507999991</v>
      </c>
      <c r="N64" s="62">
        <v>11223.51016</v>
      </c>
    </row>
    <row r="65" spans="1:14" ht="15" customHeight="1">
      <c r="A65" s="69" t="s">
        <v>503</v>
      </c>
      <c r="B65" s="62">
        <v>27377.961629999998</v>
      </c>
      <c r="C65" s="62">
        <v>32213.431539999998</v>
      </c>
      <c r="D65" s="62">
        <v>24767.02288</v>
      </c>
      <c r="E65" s="62">
        <v>30045.309730000001</v>
      </c>
      <c r="F65" s="62">
        <v>27213.680370000002</v>
      </c>
      <c r="G65" s="62">
        <v>22927.203809999999</v>
      </c>
      <c r="H65" s="62">
        <v>13435.205619999999</v>
      </c>
      <c r="I65" s="62">
        <v>14629.049720000001</v>
      </c>
      <c r="J65" s="62">
        <v>30161.008750000001</v>
      </c>
      <c r="K65" s="62">
        <v>27989.789840000001</v>
      </c>
      <c r="L65" s="62">
        <v>2188.5669600000001</v>
      </c>
      <c r="M65" s="62">
        <v>43889.783859999996</v>
      </c>
      <c r="N65" s="62">
        <v>935.53522999999996</v>
      </c>
    </row>
    <row r="66" spans="1:14" ht="15" customHeight="1">
      <c r="A66" s="69" t="s">
        <v>504</v>
      </c>
      <c r="B66" s="62">
        <v>-48160.041870000001</v>
      </c>
      <c r="C66" s="62">
        <v>-40808.950689999998</v>
      </c>
      <c r="D66" s="62">
        <v>-31560.596129999998</v>
      </c>
      <c r="E66" s="62">
        <v>-38559.072189999999</v>
      </c>
      <c r="F66" s="62">
        <v>-39229.631529999999</v>
      </c>
      <c r="G66" s="62">
        <v>-37891.479060000005</v>
      </c>
      <c r="H66" s="62">
        <v>-21845.534079999998</v>
      </c>
      <c r="I66" s="62">
        <v>-15382.653980000001</v>
      </c>
      <c r="J66" s="62">
        <v>-33054.007239999999</v>
      </c>
      <c r="K66" s="62">
        <v>-56162.874259999997</v>
      </c>
      <c r="L66" s="62">
        <v>-5634.6148600000006</v>
      </c>
      <c r="M66" s="62">
        <v>73537.084229999993</v>
      </c>
      <c r="N66" s="62">
        <v>2756.4906800000003</v>
      </c>
    </row>
    <row r="67" spans="1:14" ht="15" customHeight="1">
      <c r="A67" s="61" t="s">
        <v>505</v>
      </c>
      <c r="B67" s="62">
        <v>223349.82865000001</v>
      </c>
      <c r="C67" s="62">
        <v>227496.04074999999</v>
      </c>
      <c r="D67" s="62">
        <v>154070.67431999999</v>
      </c>
      <c r="E67" s="62">
        <v>157402.81566999998</v>
      </c>
      <c r="F67" s="62">
        <v>152477.33599000002</v>
      </c>
      <c r="G67" s="62">
        <v>166755.56968000002</v>
      </c>
      <c r="H67" s="62">
        <v>171962.93</v>
      </c>
      <c r="I67" s="62">
        <v>159922.61128000001</v>
      </c>
      <c r="J67" s="62">
        <v>168986.93493000002</v>
      </c>
      <c r="K67" s="62">
        <v>135663.39322</v>
      </c>
      <c r="L67" s="62">
        <v>9083.4131799999996</v>
      </c>
      <c r="M67" s="62">
        <v>127050.79470999991</v>
      </c>
      <c r="N67" s="62">
        <v>9402.5547099999985</v>
      </c>
    </row>
    <row r="68" spans="1:14" ht="15" customHeight="1">
      <c r="A68" s="64" t="s">
        <v>506</v>
      </c>
      <c r="B68" s="62">
        <v>-180019.25640000001</v>
      </c>
      <c r="C68" s="62">
        <v>-185061.74734999999</v>
      </c>
      <c r="D68" s="62">
        <v>-125918.45629999999</v>
      </c>
      <c r="E68" s="62">
        <v>-130814.61242</v>
      </c>
      <c r="F68" s="62">
        <v>-122215.48759</v>
      </c>
      <c r="G68" s="62">
        <v>-131724.92104000002</v>
      </c>
      <c r="H68" s="62">
        <v>-119146.16972000001</v>
      </c>
      <c r="I68" s="62">
        <v>-124957.24294</v>
      </c>
      <c r="J68" s="62">
        <v>-127703.78989</v>
      </c>
      <c r="K68" s="62">
        <v>-127237.93481999999</v>
      </c>
      <c r="L68" s="62">
        <v>-9176.2973899999997</v>
      </c>
      <c r="M68" s="62">
        <v>120676.79046</v>
      </c>
      <c r="N68" s="62">
        <v>8262.6395100000009</v>
      </c>
    </row>
    <row r="69" spans="1:14" ht="15" customHeight="1">
      <c r="A69" s="70" t="s">
        <v>507</v>
      </c>
      <c r="B69" s="62">
        <v>43330.572249999997</v>
      </c>
      <c r="C69" s="62">
        <v>42434.293399999995</v>
      </c>
      <c r="D69" s="62">
        <v>28152.21802</v>
      </c>
      <c r="E69" s="62">
        <v>26588.203249999999</v>
      </c>
      <c r="F69" s="62">
        <v>30261.848399999999</v>
      </c>
      <c r="G69" s="62">
        <v>35030.648639999999</v>
      </c>
      <c r="H69" s="62">
        <v>52816.760280000002</v>
      </c>
      <c r="I69" s="62">
        <v>34965.368340000001</v>
      </c>
      <c r="J69" s="62">
        <v>41283.145039999996</v>
      </c>
      <c r="K69" s="62">
        <v>8425.4583999999995</v>
      </c>
      <c r="L69" s="62">
        <v>-92.88421000000001</v>
      </c>
      <c r="M69" s="62">
        <v>6374.0042499999108</v>
      </c>
      <c r="N69" s="62">
        <v>1139.9151999999976</v>
      </c>
    </row>
    <row r="70" spans="1:14" ht="15" customHeight="1">
      <c r="A70" s="70" t="s">
        <v>508</v>
      </c>
      <c r="B70" s="62">
        <v>2114.2653399999999</v>
      </c>
      <c r="C70" s="62">
        <v>1345.97244</v>
      </c>
      <c r="D70" s="62">
        <v>1006.65594</v>
      </c>
      <c r="E70" s="62">
        <v>865.44482999999991</v>
      </c>
      <c r="F70" s="62">
        <v>506.57324</v>
      </c>
      <c r="G70" s="62">
        <v>0.13505</v>
      </c>
      <c r="H70" s="62">
        <v>6.0310000000000002E-2</v>
      </c>
      <c r="I70" s="62">
        <v>1.38537</v>
      </c>
      <c r="J70" s="62">
        <v>1.14723</v>
      </c>
      <c r="K70" s="62">
        <v>0.43604999999999999</v>
      </c>
      <c r="L70" s="62">
        <v>0.26150999999999996</v>
      </c>
      <c r="M70" s="62">
        <v>1.9195899999999999</v>
      </c>
      <c r="N70" s="62">
        <v>6.2170000000000003E-2</v>
      </c>
    </row>
    <row r="71" spans="1:14" ht="15" customHeight="1">
      <c r="A71" s="71" t="s">
        <v>509</v>
      </c>
      <c r="B71" s="62">
        <v>11.282020000000001</v>
      </c>
      <c r="C71" s="62">
        <v>3.9025500000000002</v>
      </c>
      <c r="D71" s="62">
        <v>0.13996</v>
      </c>
      <c r="E71" s="62">
        <v>0.11565</v>
      </c>
      <c r="F71" s="62">
        <v>8.4849999999999995E-2</v>
      </c>
      <c r="G71" s="62">
        <v>0.13505</v>
      </c>
      <c r="H71" s="62">
        <v>6.0310000000000002E-2</v>
      </c>
      <c r="I71" s="62">
        <v>1.38537</v>
      </c>
      <c r="J71" s="62">
        <v>1.14723</v>
      </c>
      <c r="K71" s="62">
        <v>0.43604999999999999</v>
      </c>
      <c r="L71" s="62">
        <v>0.26150999999999996</v>
      </c>
      <c r="M71" s="62">
        <v>1.9195899999999999</v>
      </c>
      <c r="N71" s="62">
        <v>6.216E-2</v>
      </c>
    </row>
    <row r="72" spans="1:14" ht="15" customHeight="1">
      <c r="A72" s="71" t="s">
        <v>510</v>
      </c>
      <c r="B72" s="62">
        <v>2102.9833199999998</v>
      </c>
      <c r="C72" s="62">
        <v>1342.06989</v>
      </c>
      <c r="D72" s="62">
        <v>1006.51598</v>
      </c>
      <c r="E72" s="62">
        <v>865.32918000000006</v>
      </c>
      <c r="F72" s="62">
        <v>506.48839000000004</v>
      </c>
      <c r="G72" s="62">
        <v>0</v>
      </c>
      <c r="H72" s="62">
        <v>0</v>
      </c>
      <c r="I72" s="62">
        <v>0</v>
      </c>
      <c r="J72" s="62">
        <v>0</v>
      </c>
      <c r="K72" s="62">
        <v>0</v>
      </c>
      <c r="L72" s="62">
        <v>0</v>
      </c>
      <c r="M72" s="62">
        <v>0</v>
      </c>
      <c r="N72" s="62">
        <v>1.0000000000000001E-5</v>
      </c>
    </row>
    <row r="73" spans="1:14" ht="15" customHeight="1">
      <c r="A73" s="61" t="s">
        <v>511</v>
      </c>
      <c r="B73" s="62">
        <v>-30.451450000000001</v>
      </c>
      <c r="C73" s="62">
        <v>-1.1402399999999999</v>
      </c>
      <c r="D73" s="62">
        <v>2.9E-4</v>
      </c>
      <c r="E73" s="62">
        <v>8.0000000000000007E-5</v>
      </c>
      <c r="F73" s="62">
        <v>0</v>
      </c>
      <c r="G73" s="62">
        <v>0</v>
      </c>
      <c r="H73" s="62">
        <v>-1.0000000000000001E-5</v>
      </c>
      <c r="I73" s="62">
        <v>0</v>
      </c>
      <c r="J73" s="62">
        <v>0</v>
      </c>
      <c r="K73" s="62">
        <v>0</v>
      </c>
      <c r="L73" s="62">
        <v>0</v>
      </c>
      <c r="M73" s="62">
        <v>0</v>
      </c>
      <c r="N73" s="62">
        <v>0</v>
      </c>
    </row>
    <row r="74" spans="1:14" ht="15" customHeight="1">
      <c r="A74" s="61" t="s">
        <v>512</v>
      </c>
      <c r="B74" s="62">
        <v>-26.436330000000002</v>
      </c>
      <c r="C74" s="62">
        <v>0.26155</v>
      </c>
      <c r="D74" s="62">
        <v>3.1E-4</v>
      </c>
      <c r="E74" s="62">
        <v>8.0000000000000007E-5</v>
      </c>
      <c r="F74" s="62">
        <v>0</v>
      </c>
      <c r="G74" s="62">
        <v>0</v>
      </c>
      <c r="H74" s="62">
        <v>-1.0000000000000001E-5</v>
      </c>
      <c r="I74" s="62">
        <v>0</v>
      </c>
      <c r="J74" s="62">
        <v>0</v>
      </c>
      <c r="K74" s="62">
        <v>0</v>
      </c>
      <c r="L74" s="62">
        <v>0</v>
      </c>
      <c r="M74" s="62">
        <v>0</v>
      </c>
      <c r="N74" s="62">
        <v>0</v>
      </c>
    </row>
    <row r="75" spans="1:14" ht="15" customHeight="1">
      <c r="A75" s="64" t="s">
        <v>513</v>
      </c>
      <c r="B75" s="62">
        <v>-4.0151199999999996</v>
      </c>
      <c r="C75" s="62">
        <v>-1.4017899999999999</v>
      </c>
      <c r="D75" s="62">
        <v>-2.0000000000000002E-5</v>
      </c>
      <c r="E75" s="62">
        <v>0</v>
      </c>
      <c r="F75" s="62">
        <v>0</v>
      </c>
      <c r="G75" s="62">
        <v>0</v>
      </c>
      <c r="H75" s="62">
        <v>0</v>
      </c>
      <c r="I75" s="62">
        <v>0</v>
      </c>
      <c r="J75" s="62">
        <v>0</v>
      </c>
      <c r="K75" s="62">
        <v>0</v>
      </c>
      <c r="L75" s="62">
        <v>0</v>
      </c>
      <c r="M75" s="62">
        <v>0</v>
      </c>
      <c r="N75" s="62">
        <v>0</v>
      </c>
    </row>
    <row r="76" spans="1:14" ht="15" customHeight="1">
      <c r="A76" s="61" t="s">
        <v>514</v>
      </c>
      <c r="B76" s="62">
        <v>45414.386140000002</v>
      </c>
      <c r="C76" s="62">
        <v>43779.125599999999</v>
      </c>
      <c r="D76" s="62">
        <v>29158.874250000001</v>
      </c>
      <c r="E76" s="62">
        <v>27453.648160000001</v>
      </c>
      <c r="F76" s="62">
        <v>30768.42164</v>
      </c>
      <c r="G76" s="62">
        <v>35030.783689999997</v>
      </c>
      <c r="H76" s="62">
        <v>52816.82058</v>
      </c>
      <c r="I76" s="62">
        <v>34966.753710000005</v>
      </c>
      <c r="J76" s="62">
        <v>41284.292270000005</v>
      </c>
      <c r="K76" s="62">
        <v>8425.8944499999998</v>
      </c>
      <c r="L76" s="62">
        <v>-92.622699999999995</v>
      </c>
      <c r="M76" s="62">
        <v>6375.9238399999349</v>
      </c>
      <c r="N76" s="62">
        <v>1139.9773700000014</v>
      </c>
    </row>
    <row r="77" spans="1:14" ht="15" customHeight="1">
      <c r="A77" s="72" t="s">
        <v>515</v>
      </c>
      <c r="B77" s="62">
        <v>141.20740000000001</v>
      </c>
      <c r="C77" s="62">
        <v>275.94953999999996</v>
      </c>
      <c r="D77" s="62">
        <v>-16.047799999999999</v>
      </c>
      <c r="E77" s="62">
        <v>802.37704000000008</v>
      </c>
      <c r="F77" s="62">
        <v>55.494690000000006</v>
      </c>
      <c r="G77" s="62">
        <v>343.45517999999998</v>
      </c>
      <c r="H77" s="62">
        <v>161.82028</v>
      </c>
      <c r="I77" s="62">
        <v>102.10661</v>
      </c>
      <c r="J77" s="62">
        <v>181.94233</v>
      </c>
      <c r="K77" s="62">
        <v>245.69264999999999</v>
      </c>
      <c r="L77" s="62">
        <v>0</v>
      </c>
      <c r="M77" s="62">
        <v>136.19120000000001</v>
      </c>
      <c r="N77" s="62">
        <v>0</v>
      </c>
    </row>
    <row r="78" spans="1:14" ht="15" customHeight="1">
      <c r="A78" s="70" t="s">
        <v>516</v>
      </c>
      <c r="B78" s="62">
        <v>45555.593540000002</v>
      </c>
      <c r="C78" s="62">
        <v>44055.075140000001</v>
      </c>
      <c r="D78" s="62">
        <v>29142.82645</v>
      </c>
      <c r="E78" s="62">
        <v>28256.0252</v>
      </c>
      <c r="F78" s="62">
        <v>30823.91633</v>
      </c>
      <c r="G78" s="62">
        <v>35374.238869999994</v>
      </c>
      <c r="H78" s="62">
        <v>52978.64086</v>
      </c>
      <c r="I78" s="62">
        <v>35068.86032</v>
      </c>
      <c r="J78" s="62">
        <v>41466.234600000003</v>
      </c>
      <c r="K78" s="62">
        <v>8671.5870999999988</v>
      </c>
      <c r="L78" s="62">
        <v>-92.622699999999995</v>
      </c>
      <c r="M78" s="62">
        <v>6512.115039999936</v>
      </c>
      <c r="N78" s="62">
        <v>1139.9773700000014</v>
      </c>
    </row>
    <row r="79" spans="1:14" ht="15" customHeight="1">
      <c r="A79" s="69" t="s">
        <v>517</v>
      </c>
      <c r="B79" s="62">
        <v>-1019.1915</v>
      </c>
      <c r="C79" s="62">
        <v>323.63357000000002</v>
      </c>
      <c r="D79" s="62">
        <v>1699.3503000000001</v>
      </c>
      <c r="E79" s="62">
        <v>570.30964000000006</v>
      </c>
      <c r="F79" s="62">
        <v>-631.52274999999997</v>
      </c>
      <c r="G79" s="62">
        <v>-716.43352000000004</v>
      </c>
      <c r="H79" s="62">
        <v>-176.28310000000002</v>
      </c>
      <c r="I79" s="62">
        <v>-25.687339999999999</v>
      </c>
      <c r="J79" s="62">
        <v>131.36223000000001</v>
      </c>
      <c r="K79" s="62">
        <v>387.05432999999999</v>
      </c>
      <c r="L79" s="62">
        <v>142.19394</v>
      </c>
      <c r="M79" s="62">
        <v>371.59235000000001</v>
      </c>
      <c r="N79" s="62">
        <v>17.027810000000002</v>
      </c>
    </row>
    <row r="80" spans="1:14" ht="15" customHeight="1">
      <c r="A80" s="61" t="s">
        <v>518</v>
      </c>
      <c r="B80" s="62">
        <v>44536.402040000001</v>
      </c>
      <c r="C80" s="62">
        <v>44378.708709999999</v>
      </c>
      <c r="D80" s="62">
        <v>30842.176749999999</v>
      </c>
      <c r="E80" s="62">
        <v>28826.33484</v>
      </c>
      <c r="F80" s="62">
        <v>30192.39358</v>
      </c>
      <c r="G80" s="62">
        <v>34657.805350000002</v>
      </c>
      <c r="H80" s="62">
        <v>52802.357759999999</v>
      </c>
      <c r="I80" s="62">
        <v>35043.172979999996</v>
      </c>
      <c r="J80" s="62">
        <v>41597.596829999995</v>
      </c>
      <c r="K80" s="62">
        <v>9058.6414299999997</v>
      </c>
      <c r="L80" s="62">
        <v>49.571239999999996</v>
      </c>
      <c r="M80" s="62">
        <v>6883.707389999935</v>
      </c>
      <c r="N80" s="62">
        <v>1157.0051800000015</v>
      </c>
    </row>
    <row r="81" spans="1:14" ht="15" customHeight="1">
      <c r="A81" s="69" t="s">
        <v>519</v>
      </c>
      <c r="B81" s="62">
        <v>0</v>
      </c>
      <c r="C81" s="62">
        <v>0</v>
      </c>
      <c r="D81" s="62">
        <v>0</v>
      </c>
      <c r="E81" s="62">
        <v>0</v>
      </c>
      <c r="F81" s="62">
        <v>0</v>
      </c>
      <c r="G81" s="62">
        <v>0</v>
      </c>
      <c r="H81" s="62">
        <v>0</v>
      </c>
      <c r="I81" s="62">
        <v>0</v>
      </c>
      <c r="J81" s="62">
        <v>0</v>
      </c>
      <c r="K81" s="62">
        <v>0</v>
      </c>
      <c r="L81" s="62">
        <v>0</v>
      </c>
      <c r="M81" s="62">
        <v>0</v>
      </c>
      <c r="N81" s="62">
        <v>0</v>
      </c>
    </row>
    <row r="82" spans="1:14" ht="15" customHeight="1">
      <c r="A82" s="61" t="s">
        <v>520</v>
      </c>
      <c r="B82" s="62">
        <v>44536.402040000001</v>
      </c>
      <c r="C82" s="62">
        <v>44378.708709999999</v>
      </c>
      <c r="D82" s="62">
        <v>30842.176749999999</v>
      </c>
      <c r="E82" s="62">
        <v>28826.33484</v>
      </c>
      <c r="F82" s="62">
        <v>30192.39358</v>
      </c>
      <c r="G82" s="62">
        <v>34657.805350000002</v>
      </c>
      <c r="H82" s="62">
        <v>52802.357759999999</v>
      </c>
      <c r="I82" s="62">
        <v>35043.172979999996</v>
      </c>
      <c r="J82" s="62">
        <v>41597.596829999995</v>
      </c>
      <c r="K82" s="62">
        <v>9058.6414299999997</v>
      </c>
      <c r="L82" s="62">
        <v>49.571239999999996</v>
      </c>
      <c r="M82" s="62">
        <v>6883.707389999935</v>
      </c>
      <c r="N82" s="62">
        <v>1157.0051800000015</v>
      </c>
    </row>
    <row r="83" spans="1:14" ht="15" customHeight="1" thickBot="1">
      <c r="A83" s="69" t="s">
        <v>521</v>
      </c>
      <c r="B83" s="62">
        <v>-1653.3515500000001</v>
      </c>
      <c r="C83" s="62">
        <v>-1508.53955</v>
      </c>
      <c r="D83" s="62">
        <v>-1531.7961799999998</v>
      </c>
      <c r="E83" s="62">
        <v>-221.32033999999999</v>
      </c>
      <c r="F83" s="62">
        <v>-1277.4655700000001</v>
      </c>
      <c r="G83" s="62">
        <v>-1928.1030000000001</v>
      </c>
      <c r="H83" s="62">
        <v>-6192.8429999999998</v>
      </c>
      <c r="I83" s="62">
        <v>-7897.0020000000004</v>
      </c>
      <c r="J83" s="62">
        <v>-4738.0190000000002</v>
      </c>
      <c r="K83" s="62">
        <v>-484.16899999999998</v>
      </c>
      <c r="L83" s="62">
        <v>0</v>
      </c>
      <c r="M83" s="62">
        <v>0</v>
      </c>
      <c r="N83" s="62">
        <v>50</v>
      </c>
    </row>
    <row r="84" spans="1:14" ht="15" customHeight="1" thickTop="1" thickBot="1">
      <c r="A84" s="59" t="s">
        <v>522</v>
      </c>
      <c r="B84" s="60">
        <v>42883.050490000001</v>
      </c>
      <c r="C84" s="60">
        <v>42870.169159999998</v>
      </c>
      <c r="D84" s="60">
        <v>29310.380570000001</v>
      </c>
      <c r="E84" s="60">
        <v>28605.014500000001</v>
      </c>
      <c r="F84" s="60">
        <v>28914.928010000003</v>
      </c>
      <c r="G84" s="60">
        <v>32729.702350000003</v>
      </c>
      <c r="H84" s="60">
        <v>46609.514759999998</v>
      </c>
      <c r="I84" s="60">
        <v>27146.170979999999</v>
      </c>
      <c r="J84" s="60">
        <v>36859.577829999995</v>
      </c>
      <c r="K84" s="60">
        <v>8574.4724299999998</v>
      </c>
      <c r="L84" s="60">
        <v>49.571239999999996</v>
      </c>
      <c r="M84" s="60">
        <v>6883.707389999935</v>
      </c>
      <c r="N84" s="60">
        <v>1107.0051800000015</v>
      </c>
    </row>
    <row r="85" spans="1:14" ht="3.75" customHeight="1" thickTop="1" thickBot="1">
      <c r="A85" s="73"/>
      <c r="B85" s="74"/>
      <c r="C85" s="74"/>
      <c r="D85" s="74"/>
      <c r="E85" s="74"/>
      <c r="F85" s="74"/>
      <c r="G85" s="74"/>
      <c r="H85" s="74"/>
      <c r="I85" s="74"/>
      <c r="J85" s="74"/>
      <c r="K85" s="74"/>
      <c r="L85" s="74"/>
      <c r="M85" s="74"/>
      <c r="N85" s="74"/>
    </row>
    <row r="86" spans="1:14" ht="15" customHeight="1" thickTop="1">
      <c r="A86" s="75"/>
      <c r="B86" s="76"/>
      <c r="C86" s="76"/>
      <c r="D86" s="76"/>
      <c r="E86" s="76"/>
      <c r="F86" s="76"/>
      <c r="G86" s="76"/>
      <c r="H86" s="76"/>
      <c r="I86" s="76"/>
      <c r="J86" s="76"/>
      <c r="K86" s="76"/>
      <c r="L86" s="76"/>
      <c r="M86" s="76"/>
      <c r="N86" s="76"/>
    </row>
  </sheetData>
  <mergeCells count="4">
    <mergeCell ref="A1:N1"/>
    <mergeCell ref="A2:N2"/>
    <mergeCell ref="A3:N3"/>
    <mergeCell ref="C5:N5"/>
  </mergeCells>
  <pageMargins left="0.88" right="0.75" top="0.76" bottom="0.56999999999999995" header="0.74" footer="0.22"/>
  <pageSetup scale="3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pageSetUpPr fitToPage="1"/>
  </sheetPr>
  <dimension ref="A1:P59"/>
  <sheetViews>
    <sheetView topLeftCell="C1" zoomScaleNormal="100" workbookViewId="0">
      <selection activeCell="T30" sqref="T30"/>
    </sheetView>
  </sheetViews>
  <sheetFormatPr baseColWidth="10" defaultColWidth="9.140625" defaultRowHeight="12.75"/>
  <cols>
    <col min="1" max="1" width="3" style="86" hidden="1" customWidth="1"/>
    <col min="2" max="2" width="6" style="86" hidden="1" customWidth="1"/>
    <col min="3" max="3" width="81.5703125" style="86" customWidth="1"/>
    <col min="4" max="4" width="11.140625" style="86" bestFit="1" customWidth="1"/>
    <col min="5" max="10" width="7.28515625" style="86" bestFit="1" customWidth="1"/>
    <col min="11" max="11" width="7.28515625" style="86" customWidth="1"/>
    <col min="12" max="12" width="7.28515625" style="86" bestFit="1" customWidth="1"/>
    <col min="13" max="15" width="7.28515625" style="86" customWidth="1"/>
    <col min="16" max="16" width="7.28515625" style="86" bestFit="1" customWidth="1"/>
    <col min="17" max="256" width="9.140625" style="86"/>
    <col min="257" max="258" width="0" style="86" hidden="1" customWidth="1"/>
    <col min="259" max="259" width="81.5703125" style="86" customWidth="1"/>
    <col min="260" max="260" width="11.140625" style="86" bestFit="1" customWidth="1"/>
    <col min="261" max="266" width="7.28515625" style="86" bestFit="1" customWidth="1"/>
    <col min="267" max="267" width="7.28515625" style="86" customWidth="1"/>
    <col min="268" max="268" width="7.28515625" style="86" bestFit="1" customWidth="1"/>
    <col min="269" max="271" width="7.28515625" style="86" customWidth="1"/>
    <col min="272" max="272" width="7.28515625" style="86" bestFit="1" customWidth="1"/>
    <col min="273" max="512" width="9.140625" style="86"/>
    <col min="513" max="514" width="0" style="86" hidden="1" customWidth="1"/>
    <col min="515" max="515" width="81.5703125" style="86" customWidth="1"/>
    <col min="516" max="516" width="11.140625" style="86" bestFit="1" customWidth="1"/>
    <col min="517" max="522" width="7.28515625" style="86" bestFit="1" customWidth="1"/>
    <col min="523" max="523" width="7.28515625" style="86" customWidth="1"/>
    <col min="524" max="524" width="7.28515625" style="86" bestFit="1" customWidth="1"/>
    <col min="525" max="527" width="7.28515625" style="86" customWidth="1"/>
    <col min="528" max="528" width="7.28515625" style="86" bestFit="1" customWidth="1"/>
    <col min="529" max="768" width="9.140625" style="86"/>
    <col min="769" max="770" width="0" style="86" hidden="1" customWidth="1"/>
    <col min="771" max="771" width="81.5703125" style="86" customWidth="1"/>
    <col min="772" max="772" width="11.140625" style="86" bestFit="1" customWidth="1"/>
    <col min="773" max="778" width="7.28515625" style="86" bestFit="1" customWidth="1"/>
    <col min="779" max="779" width="7.28515625" style="86" customWidth="1"/>
    <col min="780" max="780" width="7.28515625" style="86" bestFit="1" customWidth="1"/>
    <col min="781" max="783" width="7.28515625" style="86" customWidth="1"/>
    <col min="784" max="784" width="7.28515625" style="86" bestFit="1" customWidth="1"/>
    <col min="785" max="1024" width="9.140625" style="86"/>
    <col min="1025" max="1026" width="0" style="86" hidden="1" customWidth="1"/>
    <col min="1027" max="1027" width="81.5703125" style="86" customWidth="1"/>
    <col min="1028" max="1028" width="11.140625" style="86" bestFit="1" customWidth="1"/>
    <col min="1029" max="1034" width="7.28515625" style="86" bestFit="1" customWidth="1"/>
    <col min="1035" max="1035" width="7.28515625" style="86" customWidth="1"/>
    <col min="1036" max="1036" width="7.28515625" style="86" bestFit="1" customWidth="1"/>
    <col min="1037" max="1039" width="7.28515625" style="86" customWidth="1"/>
    <col min="1040" max="1040" width="7.28515625" style="86" bestFit="1" customWidth="1"/>
    <col min="1041" max="1280" width="9.140625" style="86"/>
    <col min="1281" max="1282" width="0" style="86" hidden="1" customWidth="1"/>
    <col min="1283" max="1283" width="81.5703125" style="86" customWidth="1"/>
    <col min="1284" max="1284" width="11.140625" style="86" bestFit="1" customWidth="1"/>
    <col min="1285" max="1290" width="7.28515625" style="86" bestFit="1" customWidth="1"/>
    <col min="1291" max="1291" width="7.28515625" style="86" customWidth="1"/>
    <col min="1292" max="1292" width="7.28515625" style="86" bestFit="1" customWidth="1"/>
    <col min="1293" max="1295" width="7.28515625" style="86" customWidth="1"/>
    <col min="1296" max="1296" width="7.28515625" style="86" bestFit="1" customWidth="1"/>
    <col min="1297" max="1536" width="9.140625" style="86"/>
    <col min="1537" max="1538" width="0" style="86" hidden="1" customWidth="1"/>
    <col min="1539" max="1539" width="81.5703125" style="86" customWidth="1"/>
    <col min="1540" max="1540" width="11.140625" style="86" bestFit="1" customWidth="1"/>
    <col min="1541" max="1546" width="7.28515625" style="86" bestFit="1" customWidth="1"/>
    <col min="1547" max="1547" width="7.28515625" style="86" customWidth="1"/>
    <col min="1548" max="1548" width="7.28515625" style="86" bestFit="1" customWidth="1"/>
    <col min="1549" max="1551" width="7.28515625" style="86" customWidth="1"/>
    <col min="1552" max="1552" width="7.28515625" style="86" bestFit="1" customWidth="1"/>
    <col min="1553" max="1792" width="9.140625" style="86"/>
    <col min="1793" max="1794" width="0" style="86" hidden="1" customWidth="1"/>
    <col min="1795" max="1795" width="81.5703125" style="86" customWidth="1"/>
    <col min="1796" max="1796" width="11.140625" style="86" bestFit="1" customWidth="1"/>
    <col min="1797" max="1802" width="7.28515625" style="86" bestFit="1" customWidth="1"/>
    <col min="1803" max="1803" width="7.28515625" style="86" customWidth="1"/>
    <col min="1804" max="1804" width="7.28515625" style="86" bestFit="1" customWidth="1"/>
    <col min="1805" max="1807" width="7.28515625" style="86" customWidth="1"/>
    <col min="1808" max="1808" width="7.28515625" style="86" bestFit="1" customWidth="1"/>
    <col min="1809" max="2048" width="9.140625" style="86"/>
    <col min="2049" max="2050" width="0" style="86" hidden="1" customWidth="1"/>
    <col min="2051" max="2051" width="81.5703125" style="86" customWidth="1"/>
    <col min="2052" max="2052" width="11.140625" style="86" bestFit="1" customWidth="1"/>
    <col min="2053" max="2058" width="7.28515625" style="86" bestFit="1" customWidth="1"/>
    <col min="2059" max="2059" width="7.28515625" style="86" customWidth="1"/>
    <col min="2060" max="2060" width="7.28515625" style="86" bestFit="1" customWidth="1"/>
    <col min="2061" max="2063" width="7.28515625" style="86" customWidth="1"/>
    <col min="2064" max="2064" width="7.28515625" style="86" bestFit="1" customWidth="1"/>
    <col min="2065" max="2304" width="9.140625" style="86"/>
    <col min="2305" max="2306" width="0" style="86" hidden="1" customWidth="1"/>
    <col min="2307" max="2307" width="81.5703125" style="86" customWidth="1"/>
    <col min="2308" max="2308" width="11.140625" style="86" bestFit="1" customWidth="1"/>
    <col min="2309" max="2314" width="7.28515625" style="86" bestFit="1" customWidth="1"/>
    <col min="2315" max="2315" width="7.28515625" style="86" customWidth="1"/>
    <col min="2316" max="2316" width="7.28515625" style="86" bestFit="1" customWidth="1"/>
    <col min="2317" max="2319" width="7.28515625" style="86" customWidth="1"/>
    <col min="2320" max="2320" width="7.28515625" style="86" bestFit="1" customWidth="1"/>
    <col min="2321" max="2560" width="9.140625" style="86"/>
    <col min="2561" max="2562" width="0" style="86" hidden="1" customWidth="1"/>
    <col min="2563" max="2563" width="81.5703125" style="86" customWidth="1"/>
    <col min="2564" max="2564" width="11.140625" style="86" bestFit="1" customWidth="1"/>
    <col min="2565" max="2570" width="7.28515625" style="86" bestFit="1" customWidth="1"/>
    <col min="2571" max="2571" width="7.28515625" style="86" customWidth="1"/>
    <col min="2572" max="2572" width="7.28515625" style="86" bestFit="1" customWidth="1"/>
    <col min="2573" max="2575" width="7.28515625" style="86" customWidth="1"/>
    <col min="2576" max="2576" width="7.28515625" style="86" bestFit="1" customWidth="1"/>
    <col min="2577" max="2816" width="9.140625" style="86"/>
    <col min="2817" max="2818" width="0" style="86" hidden="1" customWidth="1"/>
    <col min="2819" max="2819" width="81.5703125" style="86" customWidth="1"/>
    <col min="2820" max="2820" width="11.140625" style="86" bestFit="1" customWidth="1"/>
    <col min="2821" max="2826" width="7.28515625" style="86" bestFit="1" customWidth="1"/>
    <col min="2827" max="2827" width="7.28515625" style="86" customWidth="1"/>
    <col min="2828" max="2828" width="7.28515625" style="86" bestFit="1" customWidth="1"/>
    <col min="2829" max="2831" width="7.28515625" style="86" customWidth="1"/>
    <col min="2832" max="2832" width="7.28515625" style="86" bestFit="1" customWidth="1"/>
    <col min="2833" max="3072" width="9.140625" style="86"/>
    <col min="3073" max="3074" width="0" style="86" hidden="1" customWidth="1"/>
    <col min="3075" max="3075" width="81.5703125" style="86" customWidth="1"/>
    <col min="3076" max="3076" width="11.140625" style="86" bestFit="1" customWidth="1"/>
    <col min="3077" max="3082" width="7.28515625" style="86" bestFit="1" customWidth="1"/>
    <col min="3083" max="3083" width="7.28515625" style="86" customWidth="1"/>
    <col min="3084" max="3084" width="7.28515625" style="86" bestFit="1" customWidth="1"/>
    <col min="3085" max="3087" width="7.28515625" style="86" customWidth="1"/>
    <col min="3088" max="3088" width="7.28515625" style="86" bestFit="1" customWidth="1"/>
    <col min="3089" max="3328" width="9.140625" style="86"/>
    <col min="3329" max="3330" width="0" style="86" hidden="1" customWidth="1"/>
    <col min="3331" max="3331" width="81.5703125" style="86" customWidth="1"/>
    <col min="3332" max="3332" width="11.140625" style="86" bestFit="1" customWidth="1"/>
    <col min="3333" max="3338" width="7.28515625" style="86" bestFit="1" customWidth="1"/>
    <col min="3339" max="3339" width="7.28515625" style="86" customWidth="1"/>
    <col min="3340" max="3340" width="7.28515625" style="86" bestFit="1" customWidth="1"/>
    <col min="3341" max="3343" width="7.28515625" style="86" customWidth="1"/>
    <col min="3344" max="3344" width="7.28515625" style="86" bestFit="1" customWidth="1"/>
    <col min="3345" max="3584" width="9.140625" style="86"/>
    <col min="3585" max="3586" width="0" style="86" hidden="1" customWidth="1"/>
    <col min="3587" max="3587" width="81.5703125" style="86" customWidth="1"/>
    <col min="3588" max="3588" width="11.140625" style="86" bestFit="1" customWidth="1"/>
    <col min="3589" max="3594" width="7.28515625" style="86" bestFit="1" customWidth="1"/>
    <col min="3595" max="3595" width="7.28515625" style="86" customWidth="1"/>
    <col min="3596" max="3596" width="7.28515625" style="86" bestFit="1" customWidth="1"/>
    <col min="3597" max="3599" width="7.28515625" style="86" customWidth="1"/>
    <col min="3600" max="3600" width="7.28515625" style="86" bestFit="1" customWidth="1"/>
    <col min="3601" max="3840" width="9.140625" style="86"/>
    <col min="3841" max="3842" width="0" style="86" hidden="1" customWidth="1"/>
    <col min="3843" max="3843" width="81.5703125" style="86" customWidth="1"/>
    <col min="3844" max="3844" width="11.140625" style="86" bestFit="1" customWidth="1"/>
    <col min="3845" max="3850" width="7.28515625" style="86" bestFit="1" customWidth="1"/>
    <col min="3851" max="3851" width="7.28515625" style="86" customWidth="1"/>
    <col min="3852" max="3852" width="7.28515625" style="86" bestFit="1" customWidth="1"/>
    <col min="3853" max="3855" width="7.28515625" style="86" customWidth="1"/>
    <col min="3856" max="3856" width="7.28515625" style="86" bestFit="1" customWidth="1"/>
    <col min="3857" max="4096" width="9.140625" style="86"/>
    <col min="4097" max="4098" width="0" style="86" hidden="1" customWidth="1"/>
    <col min="4099" max="4099" width="81.5703125" style="86" customWidth="1"/>
    <col min="4100" max="4100" width="11.140625" style="86" bestFit="1" customWidth="1"/>
    <col min="4101" max="4106" width="7.28515625" style="86" bestFit="1" customWidth="1"/>
    <col min="4107" max="4107" width="7.28515625" style="86" customWidth="1"/>
    <col min="4108" max="4108" width="7.28515625" style="86" bestFit="1" customWidth="1"/>
    <col min="4109" max="4111" width="7.28515625" style="86" customWidth="1"/>
    <col min="4112" max="4112" width="7.28515625" style="86" bestFit="1" customWidth="1"/>
    <col min="4113" max="4352" width="9.140625" style="86"/>
    <col min="4353" max="4354" width="0" style="86" hidden="1" customWidth="1"/>
    <col min="4355" max="4355" width="81.5703125" style="86" customWidth="1"/>
    <col min="4356" max="4356" width="11.140625" style="86" bestFit="1" customWidth="1"/>
    <col min="4357" max="4362" width="7.28515625" style="86" bestFit="1" customWidth="1"/>
    <col min="4363" max="4363" width="7.28515625" style="86" customWidth="1"/>
    <col min="4364" max="4364" width="7.28515625" style="86" bestFit="1" customWidth="1"/>
    <col min="4365" max="4367" width="7.28515625" style="86" customWidth="1"/>
    <col min="4368" max="4368" width="7.28515625" style="86" bestFit="1" customWidth="1"/>
    <col min="4369" max="4608" width="9.140625" style="86"/>
    <col min="4609" max="4610" width="0" style="86" hidden="1" customWidth="1"/>
    <col min="4611" max="4611" width="81.5703125" style="86" customWidth="1"/>
    <col min="4612" max="4612" width="11.140625" style="86" bestFit="1" customWidth="1"/>
    <col min="4613" max="4618" width="7.28515625" style="86" bestFit="1" customWidth="1"/>
    <col min="4619" max="4619" width="7.28515625" style="86" customWidth="1"/>
    <col min="4620" max="4620" width="7.28515625" style="86" bestFit="1" customWidth="1"/>
    <col min="4621" max="4623" width="7.28515625" style="86" customWidth="1"/>
    <col min="4624" max="4624" width="7.28515625" style="86" bestFit="1" customWidth="1"/>
    <col min="4625" max="4864" width="9.140625" style="86"/>
    <col min="4865" max="4866" width="0" style="86" hidden="1" customWidth="1"/>
    <col min="4867" max="4867" width="81.5703125" style="86" customWidth="1"/>
    <col min="4868" max="4868" width="11.140625" style="86" bestFit="1" customWidth="1"/>
    <col min="4869" max="4874" width="7.28515625" style="86" bestFit="1" customWidth="1"/>
    <col min="4875" max="4875" width="7.28515625" style="86" customWidth="1"/>
    <col min="4876" max="4876" width="7.28515625" style="86" bestFit="1" customWidth="1"/>
    <col min="4877" max="4879" width="7.28515625" style="86" customWidth="1"/>
    <col min="4880" max="4880" width="7.28515625" style="86" bestFit="1" customWidth="1"/>
    <col min="4881" max="5120" width="9.140625" style="86"/>
    <col min="5121" max="5122" width="0" style="86" hidden="1" customWidth="1"/>
    <col min="5123" max="5123" width="81.5703125" style="86" customWidth="1"/>
    <col min="5124" max="5124" width="11.140625" style="86" bestFit="1" customWidth="1"/>
    <col min="5125" max="5130" width="7.28515625" style="86" bestFit="1" customWidth="1"/>
    <col min="5131" max="5131" width="7.28515625" style="86" customWidth="1"/>
    <col min="5132" max="5132" width="7.28515625" style="86" bestFit="1" customWidth="1"/>
    <col min="5133" max="5135" width="7.28515625" style="86" customWidth="1"/>
    <col min="5136" max="5136" width="7.28515625" style="86" bestFit="1" customWidth="1"/>
    <col min="5137" max="5376" width="9.140625" style="86"/>
    <col min="5377" max="5378" width="0" style="86" hidden="1" customWidth="1"/>
    <col min="5379" max="5379" width="81.5703125" style="86" customWidth="1"/>
    <col min="5380" max="5380" width="11.140625" style="86" bestFit="1" customWidth="1"/>
    <col min="5381" max="5386" width="7.28515625" style="86" bestFit="1" customWidth="1"/>
    <col min="5387" max="5387" width="7.28515625" style="86" customWidth="1"/>
    <col min="5388" max="5388" width="7.28515625" style="86" bestFit="1" customWidth="1"/>
    <col min="5389" max="5391" width="7.28515625" style="86" customWidth="1"/>
    <col min="5392" max="5392" width="7.28515625" style="86" bestFit="1" customWidth="1"/>
    <col min="5393" max="5632" width="9.140625" style="86"/>
    <col min="5633" max="5634" width="0" style="86" hidden="1" customWidth="1"/>
    <col min="5635" max="5635" width="81.5703125" style="86" customWidth="1"/>
    <col min="5636" max="5636" width="11.140625" style="86" bestFit="1" customWidth="1"/>
    <col min="5637" max="5642" width="7.28515625" style="86" bestFit="1" customWidth="1"/>
    <col min="5643" max="5643" width="7.28515625" style="86" customWidth="1"/>
    <col min="5644" max="5644" width="7.28515625" style="86" bestFit="1" customWidth="1"/>
    <col min="5645" max="5647" width="7.28515625" style="86" customWidth="1"/>
    <col min="5648" max="5648" width="7.28515625" style="86" bestFit="1" customWidth="1"/>
    <col min="5649" max="5888" width="9.140625" style="86"/>
    <col min="5889" max="5890" width="0" style="86" hidden="1" customWidth="1"/>
    <col min="5891" max="5891" width="81.5703125" style="86" customWidth="1"/>
    <col min="5892" max="5892" width="11.140625" style="86" bestFit="1" customWidth="1"/>
    <col min="5893" max="5898" width="7.28515625" style="86" bestFit="1" customWidth="1"/>
    <col min="5899" max="5899" width="7.28515625" style="86" customWidth="1"/>
    <col min="5900" max="5900" width="7.28515625" style="86" bestFit="1" customWidth="1"/>
    <col min="5901" max="5903" width="7.28515625" style="86" customWidth="1"/>
    <col min="5904" max="5904" width="7.28515625" style="86" bestFit="1" customWidth="1"/>
    <col min="5905" max="6144" width="9.140625" style="86"/>
    <col min="6145" max="6146" width="0" style="86" hidden="1" customWidth="1"/>
    <col min="6147" max="6147" width="81.5703125" style="86" customWidth="1"/>
    <col min="6148" max="6148" width="11.140625" style="86" bestFit="1" customWidth="1"/>
    <col min="6149" max="6154" width="7.28515625" style="86" bestFit="1" customWidth="1"/>
    <col min="6155" max="6155" width="7.28515625" style="86" customWidth="1"/>
    <col min="6156" max="6156" width="7.28515625" style="86" bestFit="1" customWidth="1"/>
    <col min="6157" max="6159" width="7.28515625" style="86" customWidth="1"/>
    <col min="6160" max="6160" width="7.28515625" style="86" bestFit="1" customWidth="1"/>
    <col min="6161" max="6400" width="9.140625" style="86"/>
    <col min="6401" max="6402" width="0" style="86" hidden="1" customWidth="1"/>
    <col min="6403" max="6403" width="81.5703125" style="86" customWidth="1"/>
    <col min="6404" max="6404" width="11.140625" style="86" bestFit="1" customWidth="1"/>
    <col min="6405" max="6410" width="7.28515625" style="86" bestFit="1" customWidth="1"/>
    <col min="6411" max="6411" width="7.28515625" style="86" customWidth="1"/>
    <col min="6412" max="6412" width="7.28515625" style="86" bestFit="1" customWidth="1"/>
    <col min="6413" max="6415" width="7.28515625" style="86" customWidth="1"/>
    <col min="6416" max="6416" width="7.28515625" style="86" bestFit="1" customWidth="1"/>
    <col min="6417" max="6656" width="9.140625" style="86"/>
    <col min="6657" max="6658" width="0" style="86" hidden="1" customWidth="1"/>
    <col min="6659" max="6659" width="81.5703125" style="86" customWidth="1"/>
    <col min="6660" max="6660" width="11.140625" style="86" bestFit="1" customWidth="1"/>
    <col min="6661" max="6666" width="7.28515625" style="86" bestFit="1" customWidth="1"/>
    <col min="6667" max="6667" width="7.28515625" style="86" customWidth="1"/>
    <col min="6668" max="6668" width="7.28515625" style="86" bestFit="1" customWidth="1"/>
    <col min="6669" max="6671" width="7.28515625" style="86" customWidth="1"/>
    <col min="6672" max="6672" width="7.28515625" style="86" bestFit="1" customWidth="1"/>
    <col min="6673" max="6912" width="9.140625" style="86"/>
    <col min="6913" max="6914" width="0" style="86" hidden="1" customWidth="1"/>
    <col min="6915" max="6915" width="81.5703125" style="86" customWidth="1"/>
    <col min="6916" max="6916" width="11.140625" style="86" bestFit="1" customWidth="1"/>
    <col min="6917" max="6922" width="7.28515625" style="86" bestFit="1" customWidth="1"/>
    <col min="6923" max="6923" width="7.28515625" style="86" customWidth="1"/>
    <col min="6924" max="6924" width="7.28515625" style="86" bestFit="1" customWidth="1"/>
    <col min="6925" max="6927" width="7.28515625" style="86" customWidth="1"/>
    <col min="6928" max="6928" width="7.28515625" style="86" bestFit="1" customWidth="1"/>
    <col min="6929" max="7168" width="9.140625" style="86"/>
    <col min="7169" max="7170" width="0" style="86" hidden="1" customWidth="1"/>
    <col min="7171" max="7171" width="81.5703125" style="86" customWidth="1"/>
    <col min="7172" max="7172" width="11.140625" style="86" bestFit="1" customWidth="1"/>
    <col min="7173" max="7178" width="7.28515625" style="86" bestFit="1" customWidth="1"/>
    <col min="7179" max="7179" width="7.28515625" style="86" customWidth="1"/>
    <col min="7180" max="7180" width="7.28515625" style="86" bestFit="1" customWidth="1"/>
    <col min="7181" max="7183" width="7.28515625" style="86" customWidth="1"/>
    <col min="7184" max="7184" width="7.28515625" style="86" bestFit="1" customWidth="1"/>
    <col min="7185" max="7424" width="9.140625" style="86"/>
    <col min="7425" max="7426" width="0" style="86" hidden="1" customWidth="1"/>
    <col min="7427" max="7427" width="81.5703125" style="86" customWidth="1"/>
    <col min="7428" max="7428" width="11.140625" style="86" bestFit="1" customWidth="1"/>
    <col min="7429" max="7434" width="7.28515625" style="86" bestFit="1" customWidth="1"/>
    <col min="7435" max="7435" width="7.28515625" style="86" customWidth="1"/>
    <col min="7436" max="7436" width="7.28515625" style="86" bestFit="1" customWidth="1"/>
    <col min="7437" max="7439" width="7.28515625" style="86" customWidth="1"/>
    <col min="7440" max="7440" width="7.28515625" style="86" bestFit="1" customWidth="1"/>
    <col min="7441" max="7680" width="9.140625" style="86"/>
    <col min="7681" max="7682" width="0" style="86" hidden="1" customWidth="1"/>
    <col min="7683" max="7683" width="81.5703125" style="86" customWidth="1"/>
    <col min="7684" max="7684" width="11.140625" style="86" bestFit="1" customWidth="1"/>
    <col min="7685" max="7690" width="7.28515625" style="86" bestFit="1" customWidth="1"/>
    <col min="7691" max="7691" width="7.28515625" style="86" customWidth="1"/>
    <col min="7692" max="7692" width="7.28515625" style="86" bestFit="1" customWidth="1"/>
    <col min="7693" max="7695" width="7.28515625" style="86" customWidth="1"/>
    <col min="7696" max="7696" width="7.28515625" style="86" bestFit="1" customWidth="1"/>
    <col min="7697" max="7936" width="9.140625" style="86"/>
    <col min="7937" max="7938" width="0" style="86" hidden="1" customWidth="1"/>
    <col min="7939" max="7939" width="81.5703125" style="86" customWidth="1"/>
    <col min="7940" max="7940" width="11.140625" style="86" bestFit="1" customWidth="1"/>
    <col min="7941" max="7946" width="7.28515625" style="86" bestFit="1" customWidth="1"/>
    <col min="7947" max="7947" width="7.28515625" style="86" customWidth="1"/>
    <col min="7948" max="7948" width="7.28515625" style="86" bestFit="1" customWidth="1"/>
    <col min="7949" max="7951" width="7.28515625" style="86" customWidth="1"/>
    <col min="7952" max="7952" width="7.28515625" style="86" bestFit="1" customWidth="1"/>
    <col min="7953" max="8192" width="9.140625" style="86"/>
    <col min="8193" max="8194" width="0" style="86" hidden="1" customWidth="1"/>
    <col min="8195" max="8195" width="81.5703125" style="86" customWidth="1"/>
    <col min="8196" max="8196" width="11.140625" style="86" bestFit="1" customWidth="1"/>
    <col min="8197" max="8202" width="7.28515625" style="86" bestFit="1" customWidth="1"/>
    <col min="8203" max="8203" width="7.28515625" style="86" customWidth="1"/>
    <col min="8204" max="8204" width="7.28515625" style="86" bestFit="1" customWidth="1"/>
    <col min="8205" max="8207" width="7.28515625" style="86" customWidth="1"/>
    <col min="8208" max="8208" width="7.28515625" style="86" bestFit="1" customWidth="1"/>
    <col min="8209" max="8448" width="9.140625" style="86"/>
    <col min="8449" max="8450" width="0" style="86" hidden="1" customWidth="1"/>
    <col min="8451" max="8451" width="81.5703125" style="86" customWidth="1"/>
    <col min="8452" max="8452" width="11.140625" style="86" bestFit="1" customWidth="1"/>
    <col min="8453" max="8458" width="7.28515625" style="86" bestFit="1" customWidth="1"/>
    <col min="8459" max="8459" width="7.28515625" style="86" customWidth="1"/>
    <col min="8460" max="8460" width="7.28515625" style="86" bestFit="1" customWidth="1"/>
    <col min="8461" max="8463" width="7.28515625" style="86" customWidth="1"/>
    <col min="8464" max="8464" width="7.28515625" style="86" bestFit="1" customWidth="1"/>
    <col min="8465" max="8704" width="9.140625" style="86"/>
    <col min="8705" max="8706" width="0" style="86" hidden="1" customWidth="1"/>
    <col min="8707" max="8707" width="81.5703125" style="86" customWidth="1"/>
    <col min="8708" max="8708" width="11.140625" style="86" bestFit="1" customWidth="1"/>
    <col min="8709" max="8714" width="7.28515625" style="86" bestFit="1" customWidth="1"/>
    <col min="8715" max="8715" width="7.28515625" style="86" customWidth="1"/>
    <col min="8716" max="8716" width="7.28515625" style="86" bestFit="1" customWidth="1"/>
    <col min="8717" max="8719" width="7.28515625" style="86" customWidth="1"/>
    <col min="8720" max="8720" width="7.28515625" style="86" bestFit="1" customWidth="1"/>
    <col min="8721" max="8960" width="9.140625" style="86"/>
    <col min="8961" max="8962" width="0" style="86" hidden="1" customWidth="1"/>
    <col min="8963" max="8963" width="81.5703125" style="86" customWidth="1"/>
    <col min="8964" max="8964" width="11.140625" style="86" bestFit="1" customWidth="1"/>
    <col min="8965" max="8970" width="7.28515625" style="86" bestFit="1" customWidth="1"/>
    <col min="8971" max="8971" width="7.28515625" style="86" customWidth="1"/>
    <col min="8972" max="8972" width="7.28515625" style="86" bestFit="1" customWidth="1"/>
    <col min="8973" max="8975" width="7.28515625" style="86" customWidth="1"/>
    <col min="8976" max="8976" width="7.28515625" style="86" bestFit="1" customWidth="1"/>
    <col min="8977" max="9216" width="9.140625" style="86"/>
    <col min="9217" max="9218" width="0" style="86" hidden="1" customWidth="1"/>
    <col min="9219" max="9219" width="81.5703125" style="86" customWidth="1"/>
    <col min="9220" max="9220" width="11.140625" style="86" bestFit="1" customWidth="1"/>
    <col min="9221" max="9226" width="7.28515625" style="86" bestFit="1" customWidth="1"/>
    <col min="9227" max="9227" width="7.28515625" style="86" customWidth="1"/>
    <col min="9228" max="9228" width="7.28515625" style="86" bestFit="1" customWidth="1"/>
    <col min="9229" max="9231" width="7.28515625" style="86" customWidth="1"/>
    <col min="9232" max="9232" width="7.28515625" style="86" bestFit="1" customWidth="1"/>
    <col min="9233" max="9472" width="9.140625" style="86"/>
    <col min="9473" max="9474" width="0" style="86" hidden="1" customWidth="1"/>
    <col min="9475" max="9475" width="81.5703125" style="86" customWidth="1"/>
    <col min="9476" max="9476" width="11.140625" style="86" bestFit="1" customWidth="1"/>
    <col min="9477" max="9482" width="7.28515625" style="86" bestFit="1" customWidth="1"/>
    <col min="9483" max="9483" width="7.28515625" style="86" customWidth="1"/>
    <col min="9484" max="9484" width="7.28515625" style="86" bestFit="1" customWidth="1"/>
    <col min="9485" max="9487" width="7.28515625" style="86" customWidth="1"/>
    <col min="9488" max="9488" width="7.28515625" style="86" bestFit="1" customWidth="1"/>
    <col min="9489" max="9728" width="9.140625" style="86"/>
    <col min="9729" max="9730" width="0" style="86" hidden="1" customWidth="1"/>
    <col min="9731" max="9731" width="81.5703125" style="86" customWidth="1"/>
    <col min="9732" max="9732" width="11.140625" style="86" bestFit="1" customWidth="1"/>
    <col min="9733" max="9738" width="7.28515625" style="86" bestFit="1" customWidth="1"/>
    <col min="9739" max="9739" width="7.28515625" style="86" customWidth="1"/>
    <col min="9740" max="9740" width="7.28515625" style="86" bestFit="1" customWidth="1"/>
    <col min="9741" max="9743" width="7.28515625" style="86" customWidth="1"/>
    <col min="9744" max="9744" width="7.28515625" style="86" bestFit="1" customWidth="1"/>
    <col min="9745" max="9984" width="9.140625" style="86"/>
    <col min="9985" max="9986" width="0" style="86" hidden="1" customWidth="1"/>
    <col min="9987" max="9987" width="81.5703125" style="86" customWidth="1"/>
    <col min="9988" max="9988" width="11.140625" style="86" bestFit="1" customWidth="1"/>
    <col min="9989" max="9994" width="7.28515625" style="86" bestFit="1" customWidth="1"/>
    <col min="9995" max="9995" width="7.28515625" style="86" customWidth="1"/>
    <col min="9996" max="9996" width="7.28515625" style="86" bestFit="1" customWidth="1"/>
    <col min="9997" max="9999" width="7.28515625" style="86" customWidth="1"/>
    <col min="10000" max="10000" width="7.28515625" style="86" bestFit="1" customWidth="1"/>
    <col min="10001" max="10240" width="9.140625" style="86"/>
    <col min="10241" max="10242" width="0" style="86" hidden="1" customWidth="1"/>
    <col min="10243" max="10243" width="81.5703125" style="86" customWidth="1"/>
    <col min="10244" max="10244" width="11.140625" style="86" bestFit="1" customWidth="1"/>
    <col min="10245" max="10250" width="7.28515625" style="86" bestFit="1" customWidth="1"/>
    <col min="10251" max="10251" width="7.28515625" style="86" customWidth="1"/>
    <col min="10252" max="10252" width="7.28515625" style="86" bestFit="1" customWidth="1"/>
    <col min="10253" max="10255" width="7.28515625" style="86" customWidth="1"/>
    <col min="10256" max="10256" width="7.28515625" style="86" bestFit="1" customWidth="1"/>
    <col min="10257" max="10496" width="9.140625" style="86"/>
    <col min="10497" max="10498" width="0" style="86" hidden="1" customWidth="1"/>
    <col min="10499" max="10499" width="81.5703125" style="86" customWidth="1"/>
    <col min="10500" max="10500" width="11.140625" style="86" bestFit="1" customWidth="1"/>
    <col min="10501" max="10506" width="7.28515625" style="86" bestFit="1" customWidth="1"/>
    <col min="10507" max="10507" width="7.28515625" style="86" customWidth="1"/>
    <col min="10508" max="10508" width="7.28515625" style="86" bestFit="1" customWidth="1"/>
    <col min="10509" max="10511" width="7.28515625" style="86" customWidth="1"/>
    <col min="10512" max="10512" width="7.28515625" style="86" bestFit="1" customWidth="1"/>
    <col min="10513" max="10752" width="9.140625" style="86"/>
    <col min="10753" max="10754" width="0" style="86" hidden="1" customWidth="1"/>
    <col min="10755" max="10755" width="81.5703125" style="86" customWidth="1"/>
    <col min="10756" max="10756" width="11.140625" style="86" bestFit="1" customWidth="1"/>
    <col min="10757" max="10762" width="7.28515625" style="86" bestFit="1" customWidth="1"/>
    <col min="10763" max="10763" width="7.28515625" style="86" customWidth="1"/>
    <col min="10764" max="10764" width="7.28515625" style="86" bestFit="1" customWidth="1"/>
    <col min="10765" max="10767" width="7.28515625" style="86" customWidth="1"/>
    <col min="10768" max="10768" width="7.28515625" style="86" bestFit="1" customWidth="1"/>
    <col min="10769" max="11008" width="9.140625" style="86"/>
    <col min="11009" max="11010" width="0" style="86" hidden="1" customWidth="1"/>
    <col min="11011" max="11011" width="81.5703125" style="86" customWidth="1"/>
    <col min="11012" max="11012" width="11.140625" style="86" bestFit="1" customWidth="1"/>
    <col min="11013" max="11018" width="7.28515625" style="86" bestFit="1" customWidth="1"/>
    <col min="11019" max="11019" width="7.28515625" style="86" customWidth="1"/>
    <col min="11020" max="11020" width="7.28515625" style="86" bestFit="1" customWidth="1"/>
    <col min="11021" max="11023" width="7.28515625" style="86" customWidth="1"/>
    <col min="11024" max="11024" width="7.28515625" style="86" bestFit="1" customWidth="1"/>
    <col min="11025" max="11264" width="9.140625" style="86"/>
    <col min="11265" max="11266" width="0" style="86" hidden="1" customWidth="1"/>
    <col min="11267" max="11267" width="81.5703125" style="86" customWidth="1"/>
    <col min="11268" max="11268" width="11.140625" style="86" bestFit="1" customWidth="1"/>
    <col min="11269" max="11274" width="7.28515625" style="86" bestFit="1" customWidth="1"/>
    <col min="11275" max="11275" width="7.28515625" style="86" customWidth="1"/>
    <col min="11276" max="11276" width="7.28515625" style="86" bestFit="1" customWidth="1"/>
    <col min="11277" max="11279" width="7.28515625" style="86" customWidth="1"/>
    <col min="11280" max="11280" width="7.28515625" style="86" bestFit="1" customWidth="1"/>
    <col min="11281" max="11520" width="9.140625" style="86"/>
    <col min="11521" max="11522" width="0" style="86" hidden="1" customWidth="1"/>
    <col min="11523" max="11523" width="81.5703125" style="86" customWidth="1"/>
    <col min="11524" max="11524" width="11.140625" style="86" bestFit="1" customWidth="1"/>
    <col min="11525" max="11530" width="7.28515625" style="86" bestFit="1" customWidth="1"/>
    <col min="11531" max="11531" width="7.28515625" style="86" customWidth="1"/>
    <col min="11532" max="11532" width="7.28515625" style="86" bestFit="1" customWidth="1"/>
    <col min="11533" max="11535" width="7.28515625" style="86" customWidth="1"/>
    <col min="11536" max="11536" width="7.28515625" style="86" bestFit="1" customWidth="1"/>
    <col min="11537" max="11776" width="9.140625" style="86"/>
    <col min="11777" max="11778" width="0" style="86" hidden="1" customWidth="1"/>
    <col min="11779" max="11779" width="81.5703125" style="86" customWidth="1"/>
    <col min="11780" max="11780" width="11.140625" style="86" bestFit="1" customWidth="1"/>
    <col min="11781" max="11786" width="7.28515625" style="86" bestFit="1" customWidth="1"/>
    <col min="11787" max="11787" width="7.28515625" style="86" customWidth="1"/>
    <col min="11788" max="11788" width="7.28515625" style="86" bestFit="1" customWidth="1"/>
    <col min="11789" max="11791" width="7.28515625" style="86" customWidth="1"/>
    <col min="11792" max="11792" width="7.28515625" style="86" bestFit="1" customWidth="1"/>
    <col min="11793" max="12032" width="9.140625" style="86"/>
    <col min="12033" max="12034" width="0" style="86" hidden="1" customWidth="1"/>
    <col min="12035" max="12035" width="81.5703125" style="86" customWidth="1"/>
    <col min="12036" max="12036" width="11.140625" style="86" bestFit="1" customWidth="1"/>
    <col min="12037" max="12042" width="7.28515625" style="86" bestFit="1" customWidth="1"/>
    <col min="12043" max="12043" width="7.28515625" style="86" customWidth="1"/>
    <col min="12044" max="12044" width="7.28515625" style="86" bestFit="1" customWidth="1"/>
    <col min="12045" max="12047" width="7.28515625" style="86" customWidth="1"/>
    <col min="12048" max="12048" width="7.28515625" style="86" bestFit="1" customWidth="1"/>
    <col min="12049" max="12288" width="9.140625" style="86"/>
    <col min="12289" max="12290" width="0" style="86" hidden="1" customWidth="1"/>
    <col min="12291" max="12291" width="81.5703125" style="86" customWidth="1"/>
    <col min="12292" max="12292" width="11.140625" style="86" bestFit="1" customWidth="1"/>
    <col min="12293" max="12298" width="7.28515625" style="86" bestFit="1" customWidth="1"/>
    <col min="12299" max="12299" width="7.28515625" style="86" customWidth="1"/>
    <col min="12300" max="12300" width="7.28515625" style="86" bestFit="1" customWidth="1"/>
    <col min="12301" max="12303" width="7.28515625" style="86" customWidth="1"/>
    <col min="12304" max="12304" width="7.28515625" style="86" bestFit="1" customWidth="1"/>
    <col min="12305" max="12544" width="9.140625" style="86"/>
    <col min="12545" max="12546" width="0" style="86" hidden="1" customWidth="1"/>
    <col min="12547" max="12547" width="81.5703125" style="86" customWidth="1"/>
    <col min="12548" max="12548" width="11.140625" style="86" bestFit="1" customWidth="1"/>
    <col min="12549" max="12554" width="7.28515625" style="86" bestFit="1" customWidth="1"/>
    <col min="12555" max="12555" width="7.28515625" style="86" customWidth="1"/>
    <col min="12556" max="12556" width="7.28515625" style="86" bestFit="1" customWidth="1"/>
    <col min="12557" max="12559" width="7.28515625" style="86" customWidth="1"/>
    <col min="12560" max="12560" width="7.28515625" style="86" bestFit="1" customWidth="1"/>
    <col min="12561" max="12800" width="9.140625" style="86"/>
    <col min="12801" max="12802" width="0" style="86" hidden="1" customWidth="1"/>
    <col min="12803" max="12803" width="81.5703125" style="86" customWidth="1"/>
    <col min="12804" max="12804" width="11.140625" style="86" bestFit="1" customWidth="1"/>
    <col min="12805" max="12810" width="7.28515625" style="86" bestFit="1" customWidth="1"/>
    <col min="12811" max="12811" width="7.28515625" style="86" customWidth="1"/>
    <col min="12812" max="12812" width="7.28515625" style="86" bestFit="1" customWidth="1"/>
    <col min="12813" max="12815" width="7.28515625" style="86" customWidth="1"/>
    <col min="12816" max="12816" width="7.28515625" style="86" bestFit="1" customWidth="1"/>
    <col min="12817" max="13056" width="9.140625" style="86"/>
    <col min="13057" max="13058" width="0" style="86" hidden="1" customWidth="1"/>
    <col min="13059" max="13059" width="81.5703125" style="86" customWidth="1"/>
    <col min="13060" max="13060" width="11.140625" style="86" bestFit="1" customWidth="1"/>
    <col min="13061" max="13066" width="7.28515625" style="86" bestFit="1" customWidth="1"/>
    <col min="13067" max="13067" width="7.28515625" style="86" customWidth="1"/>
    <col min="13068" max="13068" width="7.28515625" style="86" bestFit="1" customWidth="1"/>
    <col min="13069" max="13071" width="7.28515625" style="86" customWidth="1"/>
    <col min="13072" max="13072" width="7.28515625" style="86" bestFit="1" customWidth="1"/>
    <col min="13073" max="13312" width="9.140625" style="86"/>
    <col min="13313" max="13314" width="0" style="86" hidden="1" customWidth="1"/>
    <col min="13315" max="13315" width="81.5703125" style="86" customWidth="1"/>
    <col min="13316" max="13316" width="11.140625" style="86" bestFit="1" customWidth="1"/>
    <col min="13317" max="13322" width="7.28515625" style="86" bestFit="1" customWidth="1"/>
    <col min="13323" max="13323" width="7.28515625" style="86" customWidth="1"/>
    <col min="13324" max="13324" width="7.28515625" style="86" bestFit="1" customWidth="1"/>
    <col min="13325" max="13327" width="7.28515625" style="86" customWidth="1"/>
    <col min="13328" max="13328" width="7.28515625" style="86" bestFit="1" customWidth="1"/>
    <col min="13329" max="13568" width="9.140625" style="86"/>
    <col min="13569" max="13570" width="0" style="86" hidden="1" customWidth="1"/>
    <col min="13571" max="13571" width="81.5703125" style="86" customWidth="1"/>
    <col min="13572" max="13572" width="11.140625" style="86" bestFit="1" customWidth="1"/>
    <col min="13573" max="13578" width="7.28515625" style="86" bestFit="1" customWidth="1"/>
    <col min="13579" max="13579" width="7.28515625" style="86" customWidth="1"/>
    <col min="13580" max="13580" width="7.28515625" style="86" bestFit="1" customWidth="1"/>
    <col min="13581" max="13583" width="7.28515625" style="86" customWidth="1"/>
    <col min="13584" max="13584" width="7.28515625" style="86" bestFit="1" customWidth="1"/>
    <col min="13585" max="13824" width="9.140625" style="86"/>
    <col min="13825" max="13826" width="0" style="86" hidden="1" customWidth="1"/>
    <col min="13827" max="13827" width="81.5703125" style="86" customWidth="1"/>
    <col min="13828" max="13828" width="11.140625" style="86" bestFit="1" customWidth="1"/>
    <col min="13829" max="13834" width="7.28515625" style="86" bestFit="1" customWidth="1"/>
    <col min="13835" max="13835" width="7.28515625" style="86" customWidth="1"/>
    <col min="13836" max="13836" width="7.28515625" style="86" bestFit="1" customWidth="1"/>
    <col min="13837" max="13839" width="7.28515625" style="86" customWidth="1"/>
    <col min="13840" max="13840" width="7.28515625" style="86" bestFit="1" customWidth="1"/>
    <col min="13841" max="14080" width="9.140625" style="86"/>
    <col min="14081" max="14082" width="0" style="86" hidden="1" customWidth="1"/>
    <col min="14083" max="14083" width="81.5703125" style="86" customWidth="1"/>
    <col min="14084" max="14084" width="11.140625" style="86" bestFit="1" customWidth="1"/>
    <col min="14085" max="14090" width="7.28515625" style="86" bestFit="1" customWidth="1"/>
    <col min="14091" max="14091" width="7.28515625" style="86" customWidth="1"/>
    <col min="14092" max="14092" width="7.28515625" style="86" bestFit="1" customWidth="1"/>
    <col min="14093" max="14095" width="7.28515625" style="86" customWidth="1"/>
    <col min="14096" max="14096" width="7.28515625" style="86" bestFit="1" customWidth="1"/>
    <col min="14097" max="14336" width="9.140625" style="86"/>
    <col min="14337" max="14338" width="0" style="86" hidden="1" customWidth="1"/>
    <col min="14339" max="14339" width="81.5703125" style="86" customWidth="1"/>
    <col min="14340" max="14340" width="11.140625" style="86" bestFit="1" customWidth="1"/>
    <col min="14341" max="14346" width="7.28515625" style="86" bestFit="1" customWidth="1"/>
    <col min="14347" max="14347" width="7.28515625" style="86" customWidth="1"/>
    <col min="14348" max="14348" width="7.28515625" style="86" bestFit="1" customWidth="1"/>
    <col min="14349" max="14351" width="7.28515625" style="86" customWidth="1"/>
    <col min="14352" max="14352" width="7.28515625" style="86" bestFit="1" customWidth="1"/>
    <col min="14353" max="14592" width="9.140625" style="86"/>
    <col min="14593" max="14594" width="0" style="86" hidden="1" customWidth="1"/>
    <col min="14595" max="14595" width="81.5703125" style="86" customWidth="1"/>
    <col min="14596" max="14596" width="11.140625" style="86" bestFit="1" customWidth="1"/>
    <col min="14597" max="14602" width="7.28515625" style="86" bestFit="1" customWidth="1"/>
    <col min="14603" max="14603" width="7.28515625" style="86" customWidth="1"/>
    <col min="14604" max="14604" width="7.28515625" style="86" bestFit="1" customWidth="1"/>
    <col min="14605" max="14607" width="7.28515625" style="86" customWidth="1"/>
    <col min="14608" max="14608" width="7.28515625" style="86" bestFit="1" customWidth="1"/>
    <col min="14609" max="14848" width="9.140625" style="86"/>
    <col min="14849" max="14850" width="0" style="86" hidden="1" customWidth="1"/>
    <col min="14851" max="14851" width="81.5703125" style="86" customWidth="1"/>
    <col min="14852" max="14852" width="11.140625" style="86" bestFit="1" customWidth="1"/>
    <col min="14853" max="14858" width="7.28515625" style="86" bestFit="1" customWidth="1"/>
    <col min="14859" max="14859" width="7.28515625" style="86" customWidth="1"/>
    <col min="14860" max="14860" width="7.28515625" style="86" bestFit="1" customWidth="1"/>
    <col min="14861" max="14863" width="7.28515625" style="86" customWidth="1"/>
    <col min="14864" max="14864" width="7.28515625" style="86" bestFit="1" customWidth="1"/>
    <col min="14865" max="15104" width="9.140625" style="86"/>
    <col min="15105" max="15106" width="0" style="86" hidden="1" customWidth="1"/>
    <col min="15107" max="15107" width="81.5703125" style="86" customWidth="1"/>
    <col min="15108" max="15108" width="11.140625" style="86" bestFit="1" customWidth="1"/>
    <col min="15109" max="15114" width="7.28515625" style="86" bestFit="1" customWidth="1"/>
    <col min="15115" max="15115" width="7.28515625" style="86" customWidth="1"/>
    <col min="15116" max="15116" width="7.28515625" style="86" bestFit="1" customWidth="1"/>
    <col min="15117" max="15119" width="7.28515625" style="86" customWidth="1"/>
    <col min="15120" max="15120" width="7.28515625" style="86" bestFit="1" customWidth="1"/>
    <col min="15121" max="15360" width="9.140625" style="86"/>
    <col min="15361" max="15362" width="0" style="86" hidden="1" customWidth="1"/>
    <col min="15363" max="15363" width="81.5703125" style="86" customWidth="1"/>
    <col min="15364" max="15364" width="11.140625" style="86" bestFit="1" customWidth="1"/>
    <col min="15365" max="15370" width="7.28515625" style="86" bestFit="1" customWidth="1"/>
    <col min="15371" max="15371" width="7.28515625" style="86" customWidth="1"/>
    <col min="15372" max="15372" width="7.28515625" style="86" bestFit="1" customWidth="1"/>
    <col min="15373" max="15375" width="7.28515625" style="86" customWidth="1"/>
    <col min="15376" max="15376" width="7.28515625" style="86" bestFit="1" customWidth="1"/>
    <col min="15377" max="15616" width="9.140625" style="86"/>
    <col min="15617" max="15618" width="0" style="86" hidden="1" customWidth="1"/>
    <col min="15619" max="15619" width="81.5703125" style="86" customWidth="1"/>
    <col min="15620" max="15620" width="11.140625" style="86" bestFit="1" customWidth="1"/>
    <col min="15621" max="15626" width="7.28515625" style="86" bestFit="1" customWidth="1"/>
    <col min="15627" max="15627" width="7.28515625" style="86" customWidth="1"/>
    <col min="15628" max="15628" width="7.28515625" style="86" bestFit="1" customWidth="1"/>
    <col min="15629" max="15631" width="7.28515625" style="86" customWidth="1"/>
    <col min="15632" max="15632" width="7.28515625" style="86" bestFit="1" customWidth="1"/>
    <col min="15633" max="15872" width="9.140625" style="86"/>
    <col min="15873" max="15874" width="0" style="86" hidden="1" customWidth="1"/>
    <col min="15875" max="15875" width="81.5703125" style="86" customWidth="1"/>
    <col min="15876" max="15876" width="11.140625" style="86" bestFit="1" customWidth="1"/>
    <col min="15877" max="15882" width="7.28515625" style="86" bestFit="1" customWidth="1"/>
    <col min="15883" max="15883" width="7.28515625" style="86" customWidth="1"/>
    <col min="15884" max="15884" width="7.28515625" style="86" bestFit="1" customWidth="1"/>
    <col min="15885" max="15887" width="7.28515625" style="86" customWidth="1"/>
    <col min="15888" max="15888" width="7.28515625" style="86" bestFit="1" customWidth="1"/>
    <col min="15889" max="16128" width="9.140625" style="86"/>
    <col min="16129" max="16130" width="0" style="86" hidden="1" customWidth="1"/>
    <col min="16131" max="16131" width="81.5703125" style="86" customWidth="1"/>
    <col min="16132" max="16132" width="11.140625" style="86" bestFit="1" customWidth="1"/>
    <col min="16133" max="16138" width="7.28515625" style="86" bestFit="1" customWidth="1"/>
    <col min="16139" max="16139" width="7.28515625" style="86" customWidth="1"/>
    <col min="16140" max="16140" width="7.28515625" style="86" bestFit="1" customWidth="1"/>
    <col min="16141" max="16143" width="7.28515625" style="86" customWidth="1"/>
    <col min="16144" max="16144" width="7.28515625" style="86" bestFit="1" customWidth="1"/>
    <col min="16145" max="16384" width="9.140625" style="86"/>
  </cols>
  <sheetData>
    <row r="1" spans="1:16" s="79" customFormat="1" ht="15" customHeight="1">
      <c r="A1" s="685"/>
      <c r="B1" s="685"/>
      <c r="C1" s="903"/>
      <c r="D1" s="903"/>
      <c r="E1" s="903"/>
      <c r="F1" s="903"/>
      <c r="G1" s="903"/>
      <c r="H1" s="903"/>
      <c r="I1" s="903"/>
      <c r="J1" s="903"/>
      <c r="K1" s="903"/>
      <c r="L1" s="903"/>
      <c r="M1" s="903"/>
      <c r="N1" s="903"/>
      <c r="O1" s="903"/>
      <c r="P1" s="903"/>
    </row>
    <row r="2" spans="1:16" s="79" customFormat="1" ht="15" customHeight="1">
      <c r="A2" s="904" t="s">
        <v>858</v>
      </c>
      <c r="B2" s="904"/>
      <c r="C2" s="904"/>
      <c r="D2" s="904"/>
      <c r="E2" s="904"/>
      <c r="F2" s="904"/>
      <c r="G2" s="904"/>
      <c r="H2" s="904"/>
      <c r="I2" s="904"/>
      <c r="J2" s="904"/>
      <c r="K2" s="904"/>
      <c r="L2" s="904"/>
      <c r="M2" s="904"/>
      <c r="N2" s="904"/>
      <c r="O2" s="904"/>
      <c r="P2" s="904"/>
    </row>
    <row r="3" spans="1:16" s="79" customFormat="1" ht="15" customHeight="1">
      <c r="A3" s="685"/>
      <c r="B3" s="685"/>
      <c r="C3" s="904" t="s">
        <v>523</v>
      </c>
      <c r="D3" s="904"/>
      <c r="E3" s="904"/>
      <c r="F3" s="904"/>
      <c r="G3" s="904"/>
      <c r="H3" s="904"/>
      <c r="I3" s="904"/>
      <c r="J3" s="904"/>
      <c r="K3" s="904"/>
      <c r="L3" s="904"/>
      <c r="M3" s="904"/>
      <c r="N3" s="904"/>
      <c r="O3" s="904"/>
      <c r="P3" s="904"/>
    </row>
    <row r="4" spans="1:16" s="79" customFormat="1" ht="15" customHeight="1">
      <c r="A4" s="905"/>
      <c r="B4" s="904"/>
      <c r="C4" s="904"/>
      <c r="D4" s="904"/>
      <c r="E4" s="904"/>
      <c r="F4" s="904"/>
      <c r="G4" s="904"/>
      <c r="H4" s="904"/>
      <c r="I4" s="904"/>
      <c r="J4" s="904"/>
      <c r="K4" s="904"/>
      <c r="L4" s="904"/>
      <c r="M4" s="904"/>
      <c r="N4" s="904"/>
      <c r="O4" s="904"/>
      <c r="P4" s="904"/>
    </row>
    <row r="5" spans="1:16" s="82" customFormat="1" ht="15" customHeight="1" thickBot="1">
      <c r="A5" s="80"/>
      <c r="B5" s="81"/>
      <c r="C5" s="81"/>
      <c r="D5" s="81"/>
      <c r="E5" s="81"/>
      <c r="F5" s="81"/>
      <c r="G5" s="81"/>
      <c r="H5" s="81"/>
      <c r="I5" s="81"/>
      <c r="J5" s="81"/>
      <c r="K5" s="81"/>
      <c r="L5" s="81"/>
      <c r="M5" s="81"/>
      <c r="N5" s="81"/>
      <c r="O5" s="81"/>
      <c r="P5" s="81"/>
    </row>
    <row r="6" spans="1:16" s="54" customFormat="1" ht="19.5" thickTop="1" thickBot="1">
      <c r="A6" s="406"/>
      <c r="B6" s="408" t="s">
        <v>863</v>
      </c>
      <c r="C6" s="409"/>
      <c r="D6" s="410" t="s">
        <v>863</v>
      </c>
      <c r="E6" s="937" t="s">
        <v>858</v>
      </c>
      <c r="F6" s="937"/>
      <c r="G6" s="937"/>
      <c r="H6" s="937"/>
      <c r="I6" s="937"/>
      <c r="J6" s="937"/>
      <c r="K6" s="937"/>
      <c r="L6" s="937"/>
      <c r="M6" s="937"/>
      <c r="N6" s="937"/>
      <c r="O6" s="937"/>
      <c r="P6" s="937"/>
    </row>
    <row r="7" spans="1:16" s="85" customFormat="1" ht="30" customHeight="1" thickTop="1" thickBot="1">
      <c r="A7" s="53"/>
      <c r="B7" s="53"/>
      <c r="C7" s="83"/>
      <c r="D7" s="56" t="s">
        <v>447</v>
      </c>
      <c r="E7" s="56" t="s">
        <v>448</v>
      </c>
      <c r="F7" s="56" t="s">
        <v>449</v>
      </c>
      <c r="G7" s="56" t="s">
        <v>450</v>
      </c>
      <c r="H7" s="56" t="s">
        <v>451</v>
      </c>
      <c r="I7" s="84" t="s">
        <v>452</v>
      </c>
      <c r="J7" s="84" t="s">
        <v>453</v>
      </c>
      <c r="K7" s="84" t="s">
        <v>454</v>
      </c>
      <c r="L7" s="84" t="s">
        <v>455</v>
      </c>
      <c r="M7" s="84" t="s">
        <v>456</v>
      </c>
      <c r="N7" s="84" t="s">
        <v>457</v>
      </c>
      <c r="O7" s="84" t="s">
        <v>458</v>
      </c>
      <c r="P7" s="84" t="s">
        <v>459</v>
      </c>
    </row>
    <row r="8" spans="1:16" ht="6" customHeight="1" thickTop="1" thickBot="1">
      <c r="A8" s="53"/>
      <c r="B8" s="53"/>
      <c r="C8" s="76"/>
      <c r="D8" s="76"/>
      <c r="E8" s="76"/>
      <c r="F8" s="76"/>
      <c r="G8" s="76"/>
      <c r="H8" s="76"/>
      <c r="I8" s="76"/>
      <c r="J8" s="76"/>
      <c r="K8" s="76"/>
      <c r="L8" s="76"/>
      <c r="M8" s="76"/>
      <c r="N8" s="76"/>
      <c r="O8" s="76"/>
      <c r="P8" s="76"/>
    </row>
    <row r="9" spans="1:16" s="91" customFormat="1" ht="15" customHeight="1" thickTop="1" thickBot="1">
      <c r="A9" s="53"/>
      <c r="B9" s="87"/>
      <c r="C9" s="88" t="s">
        <v>331</v>
      </c>
      <c r="D9" s="89"/>
      <c r="E9" s="89"/>
      <c r="F9" s="89"/>
      <c r="G9" s="89"/>
      <c r="H9" s="89"/>
      <c r="I9" s="90"/>
      <c r="J9" s="90"/>
      <c r="K9" s="90"/>
      <c r="L9" s="90"/>
      <c r="M9" s="90"/>
      <c r="N9" s="90"/>
      <c r="O9" s="90"/>
      <c r="P9" s="90"/>
    </row>
    <row r="10" spans="1:16" ht="15" customHeight="1" thickTop="1">
      <c r="A10" s="53" t="s">
        <v>524</v>
      </c>
      <c r="B10" s="92" t="s">
        <v>525</v>
      </c>
      <c r="C10" s="93" t="s">
        <v>526</v>
      </c>
      <c r="D10" s="94">
        <v>6.3899999999999998E-2</v>
      </c>
      <c r="E10" s="94">
        <v>7.2099999999999997E-2</v>
      </c>
      <c r="F10" s="94">
        <v>6.4899999999999999E-2</v>
      </c>
      <c r="G10" s="94">
        <v>6.3500000000000001E-2</v>
      </c>
      <c r="H10" s="94">
        <v>6.5199999999999994E-2</v>
      </c>
      <c r="I10" s="94">
        <v>5.8299999999999998E-2</v>
      </c>
      <c r="J10" s="94">
        <v>6.8000000000000005E-2</v>
      </c>
      <c r="K10" s="94">
        <v>5.8400000000000001E-2</v>
      </c>
      <c r="L10" s="94">
        <v>5.1200000000000002E-2</v>
      </c>
      <c r="M10" s="94">
        <v>6.0999999999999999E-2</v>
      </c>
      <c r="N10" s="94">
        <v>5.8900000000000001E-2</v>
      </c>
      <c r="O10" s="94">
        <v>6.3142987907179968E-2</v>
      </c>
      <c r="P10" s="94">
        <v>5.9736357327751913E-2</v>
      </c>
    </row>
    <row r="11" spans="1:16" ht="15" customHeight="1" thickBot="1">
      <c r="A11" s="53" t="s">
        <v>524</v>
      </c>
      <c r="B11" s="92" t="s">
        <v>527</v>
      </c>
      <c r="C11" s="93" t="s">
        <v>528</v>
      </c>
      <c r="D11" s="94">
        <v>0.70150000000000001</v>
      </c>
      <c r="E11" s="94">
        <v>0.70640000000000003</v>
      </c>
      <c r="F11" s="94">
        <v>0.67889999999999995</v>
      </c>
      <c r="G11" s="94">
        <v>0.68110000000000004</v>
      </c>
      <c r="H11" s="94">
        <v>0.70069999999999999</v>
      </c>
      <c r="I11" s="94">
        <v>0.72499999999999998</v>
      </c>
      <c r="J11" s="94">
        <v>0.73229999999999995</v>
      </c>
      <c r="K11" s="94">
        <v>0.69910000000000005</v>
      </c>
      <c r="L11" s="94">
        <v>0.68079999999999996</v>
      </c>
      <c r="M11" s="94">
        <v>0.68899999999999995</v>
      </c>
      <c r="N11" s="94">
        <v>0.68979999999999997</v>
      </c>
      <c r="O11" s="94">
        <v>0.64722505894166937</v>
      </c>
      <c r="P11" s="94">
        <v>0.64745021160015048</v>
      </c>
    </row>
    <row r="12" spans="1:16" s="96" customFormat="1" ht="15" customHeight="1" thickTop="1" thickBot="1">
      <c r="A12" s="53"/>
      <c r="B12" s="87"/>
      <c r="C12" s="88" t="s">
        <v>334</v>
      </c>
      <c r="D12" s="89"/>
      <c r="E12" s="89"/>
      <c r="F12" s="89"/>
      <c r="G12" s="89"/>
      <c r="H12" s="89"/>
      <c r="I12" s="90"/>
      <c r="J12" s="90"/>
      <c r="K12" s="90"/>
      <c r="L12" s="90"/>
      <c r="M12" s="90"/>
      <c r="N12" s="90"/>
      <c r="O12" s="95"/>
      <c r="P12" s="95"/>
    </row>
    <row r="13" spans="1:16" s="85" customFormat="1" ht="15" customHeight="1" thickTop="1">
      <c r="A13" s="53" t="s">
        <v>524</v>
      </c>
      <c r="B13" s="92" t="s">
        <v>529</v>
      </c>
      <c r="C13" s="93" t="s">
        <v>530</v>
      </c>
      <c r="D13" s="94">
        <v>0.72970000000000002</v>
      </c>
      <c r="E13" s="94">
        <v>0.72770000000000001</v>
      </c>
      <c r="F13" s="94">
        <v>0.71699999999999997</v>
      </c>
      <c r="G13" s="94">
        <v>0.7087</v>
      </c>
      <c r="H13" s="94">
        <v>0.69320000000000004</v>
      </c>
      <c r="I13" s="94">
        <v>0.65110000000000001</v>
      </c>
      <c r="J13" s="94">
        <v>0.63239999999999996</v>
      </c>
      <c r="K13" s="94">
        <v>0.62619999999999998</v>
      </c>
      <c r="L13" s="94">
        <v>0.62860000000000005</v>
      </c>
      <c r="M13" s="94">
        <v>0.61219999999999997</v>
      </c>
      <c r="N13" s="94">
        <v>0.6139</v>
      </c>
      <c r="O13" s="94">
        <v>0.56205072306052406</v>
      </c>
      <c r="P13" s="94">
        <v>0.56094483330356815</v>
      </c>
    </row>
    <row r="14" spans="1:16" s="98" customFormat="1" ht="15" customHeight="1">
      <c r="A14" s="53" t="s">
        <v>524</v>
      </c>
      <c r="B14" s="92" t="s">
        <v>531</v>
      </c>
      <c r="C14" s="93" t="s">
        <v>532</v>
      </c>
      <c r="D14" s="97">
        <v>0.72970000000000002</v>
      </c>
      <c r="E14" s="94">
        <v>0.72770000000000001</v>
      </c>
      <c r="F14" s="94">
        <v>0.71699999999999997</v>
      </c>
      <c r="G14" s="94">
        <v>0.7087</v>
      </c>
      <c r="H14" s="94">
        <v>0.69320000000000004</v>
      </c>
      <c r="I14" s="94">
        <v>0.65149999999999997</v>
      </c>
      <c r="J14" s="94">
        <v>0.63260000000000005</v>
      </c>
      <c r="K14" s="94">
        <v>0.62629999999999997</v>
      </c>
      <c r="L14" s="94">
        <v>0.62870000000000004</v>
      </c>
      <c r="M14" s="94">
        <v>0.61460000000000004</v>
      </c>
      <c r="N14" s="94">
        <v>0.61580000000000001</v>
      </c>
      <c r="O14" s="94">
        <v>0.56213826957913737</v>
      </c>
      <c r="P14" s="94">
        <v>0.56098067881254909</v>
      </c>
    </row>
    <row r="15" spans="1:16" s="98" customFormat="1" ht="15" customHeight="1">
      <c r="A15" s="53"/>
      <c r="B15" s="92"/>
      <c r="C15" s="93" t="s">
        <v>533</v>
      </c>
      <c r="D15" s="94">
        <v>2.58E-2</v>
      </c>
      <c r="E15" s="94">
        <v>2.53E-2</v>
      </c>
      <c r="F15" s="94">
        <v>1.6500000000000001E-2</v>
      </c>
      <c r="G15" s="94">
        <v>2.7300000000000001E-2</v>
      </c>
      <c r="H15" s="94">
        <v>4.3499999999999997E-2</v>
      </c>
      <c r="I15" s="94">
        <v>7.2999999999999995E-2</v>
      </c>
      <c r="J15" s="94">
        <v>7.3800000000000004E-2</v>
      </c>
      <c r="K15" s="94">
        <v>7.6499999999999999E-2</v>
      </c>
      <c r="L15" s="94">
        <v>7.2900000000000006E-2</v>
      </c>
      <c r="M15" s="94">
        <v>7.0000000000000007E-2</v>
      </c>
      <c r="N15" s="94">
        <v>6.7900000000000002E-2</v>
      </c>
      <c r="O15" s="94">
        <v>6.2318531993190172E-2</v>
      </c>
      <c r="P15" s="94">
        <v>6.3086816334361986E-2</v>
      </c>
    </row>
    <row r="16" spans="1:16" s="98" customFormat="1" ht="15" customHeight="1" thickBot="1">
      <c r="A16" s="53" t="s">
        <v>524</v>
      </c>
      <c r="B16" s="92" t="s">
        <v>534</v>
      </c>
      <c r="C16" s="93" t="s">
        <v>535</v>
      </c>
      <c r="D16" s="94">
        <v>0</v>
      </c>
      <c r="E16" s="94">
        <v>0</v>
      </c>
      <c r="F16" s="94">
        <v>0</v>
      </c>
      <c r="G16" s="94">
        <v>0</v>
      </c>
      <c r="H16" s="94">
        <v>0</v>
      </c>
      <c r="I16" s="94">
        <v>0</v>
      </c>
      <c r="J16" s="94">
        <v>0</v>
      </c>
      <c r="K16" s="94">
        <v>0</v>
      </c>
      <c r="L16" s="94">
        <v>0</v>
      </c>
      <c r="M16" s="94">
        <v>0</v>
      </c>
      <c r="N16" s="94">
        <v>0</v>
      </c>
      <c r="O16" s="94">
        <v>0</v>
      </c>
      <c r="P16" s="94">
        <v>0</v>
      </c>
    </row>
    <row r="17" spans="1:16" s="96" customFormat="1" ht="15" customHeight="1" thickTop="1" thickBot="1">
      <c r="A17" s="53"/>
      <c r="B17" s="87"/>
      <c r="C17" s="88" t="s">
        <v>536</v>
      </c>
      <c r="D17" s="89"/>
      <c r="E17" s="89"/>
      <c r="F17" s="89"/>
      <c r="G17" s="89"/>
      <c r="H17" s="89"/>
      <c r="I17" s="90"/>
      <c r="J17" s="90"/>
      <c r="K17" s="90"/>
      <c r="L17" s="90"/>
      <c r="M17" s="90"/>
      <c r="N17" s="90"/>
      <c r="O17" s="95"/>
      <c r="P17" s="95"/>
    </row>
    <row r="18" spans="1:16" s="85" customFormat="1" ht="15" customHeight="1" thickTop="1">
      <c r="A18" s="53" t="s">
        <v>524</v>
      </c>
      <c r="B18" s="92" t="s">
        <v>537</v>
      </c>
      <c r="C18" s="93" t="s">
        <v>538</v>
      </c>
      <c r="D18" s="94">
        <v>2.5100000000000001E-2</v>
      </c>
      <c r="E18" s="94">
        <v>2.46E-2</v>
      </c>
      <c r="F18" s="94">
        <v>1.5299999999999999E-2</v>
      </c>
      <c r="G18" s="94">
        <v>3.4599999999999999E-2</v>
      </c>
      <c r="H18" s="94">
        <v>4.7199999999999999E-2</v>
      </c>
      <c r="I18" s="94">
        <v>2.1899999999999999E-2</v>
      </c>
      <c r="J18" s="94">
        <v>2.3199999999999998E-2</v>
      </c>
      <c r="K18" s="94">
        <v>2.86E-2</v>
      </c>
      <c r="L18" s="94">
        <v>3.2099999999999997E-2</v>
      </c>
      <c r="M18" s="94">
        <v>3.5700000000000003E-2</v>
      </c>
      <c r="N18" s="94">
        <v>3.2899999999999999E-2</v>
      </c>
      <c r="O18" s="94">
        <v>1.7527751934340304E-2</v>
      </c>
      <c r="P18" s="94">
        <v>1.6865366678379068E-2</v>
      </c>
    </row>
    <row r="19" spans="1:16" s="98" customFormat="1" ht="15" customHeight="1">
      <c r="A19" s="53" t="s">
        <v>524</v>
      </c>
      <c r="B19" s="92" t="s">
        <v>539</v>
      </c>
      <c r="C19" s="93" t="s">
        <v>540</v>
      </c>
      <c r="D19" s="94">
        <v>0.97489999999999999</v>
      </c>
      <c r="E19" s="94">
        <v>0.97540000000000004</v>
      </c>
      <c r="F19" s="94">
        <v>0.98470000000000002</v>
      </c>
      <c r="G19" s="94">
        <v>0.96540000000000004</v>
      </c>
      <c r="H19" s="94">
        <v>0.95279999999999998</v>
      </c>
      <c r="I19" s="94">
        <v>0.97809999999999997</v>
      </c>
      <c r="J19" s="94">
        <v>0.9768</v>
      </c>
      <c r="K19" s="94">
        <v>0.97140000000000004</v>
      </c>
      <c r="L19" s="94">
        <v>0.96789999999999998</v>
      </c>
      <c r="M19" s="94">
        <v>0.96430000000000005</v>
      </c>
      <c r="N19" s="94">
        <v>0.96709999999999996</v>
      </c>
      <c r="O19" s="94">
        <v>0.98247224806565969</v>
      </c>
      <c r="P19" s="94">
        <v>0.98313463332162088</v>
      </c>
    </row>
    <row r="20" spans="1:16" s="98" customFormat="1" ht="15" customHeight="1" thickBot="1">
      <c r="A20" s="53" t="s">
        <v>524</v>
      </c>
      <c r="B20" s="92" t="s">
        <v>541</v>
      </c>
      <c r="C20" s="93" t="s">
        <v>542</v>
      </c>
      <c r="D20" s="99">
        <v>398.67329999999998</v>
      </c>
      <c r="E20" s="99">
        <v>404.32279999999997</v>
      </c>
      <c r="F20" s="99">
        <v>444.0727</v>
      </c>
      <c r="G20" s="99">
        <v>457.6866</v>
      </c>
      <c r="H20" s="99">
        <v>468.10160000000002</v>
      </c>
      <c r="I20" s="99">
        <v>481.46809999999999</v>
      </c>
      <c r="J20" s="99">
        <v>478.63299999999998</v>
      </c>
      <c r="K20" s="99">
        <v>491.10520000000002</v>
      </c>
      <c r="L20" s="99">
        <v>519.67290000000003</v>
      </c>
      <c r="M20" s="99">
        <v>517.51919999999996</v>
      </c>
      <c r="N20" s="99">
        <v>515.86440000000005</v>
      </c>
      <c r="O20" s="100">
        <v>524.36840146029124</v>
      </c>
      <c r="P20" s="100">
        <v>526.71667605822495</v>
      </c>
    </row>
    <row r="21" spans="1:16" s="96" customFormat="1" ht="15" customHeight="1" thickTop="1" thickBot="1">
      <c r="A21" s="53"/>
      <c r="B21" s="87"/>
      <c r="C21" s="88" t="s">
        <v>543</v>
      </c>
      <c r="D21" s="89"/>
      <c r="E21" s="89"/>
      <c r="F21" s="89"/>
      <c r="G21" s="89"/>
      <c r="H21" s="89"/>
      <c r="I21" s="90"/>
      <c r="J21" s="90"/>
      <c r="K21" s="90"/>
      <c r="L21" s="90"/>
      <c r="M21" s="90"/>
      <c r="N21" s="90"/>
      <c r="O21" s="101"/>
      <c r="P21" s="101"/>
    </row>
    <row r="22" spans="1:16" s="85" customFormat="1" ht="15" customHeight="1" thickTop="1">
      <c r="A22" s="53" t="s">
        <v>524</v>
      </c>
      <c r="B22" s="92" t="s">
        <v>544</v>
      </c>
      <c r="C22" s="93" t="s">
        <v>545</v>
      </c>
      <c r="D22" s="94">
        <v>0.98029999999999995</v>
      </c>
      <c r="E22" s="94">
        <v>0.98150000000000004</v>
      </c>
      <c r="F22" s="94">
        <v>0.9859</v>
      </c>
      <c r="G22" s="94">
        <v>0.97689999999999999</v>
      </c>
      <c r="H22" s="94">
        <v>0.97740000000000005</v>
      </c>
      <c r="I22" s="94">
        <v>0.97740000000000005</v>
      </c>
      <c r="J22" s="94">
        <v>0.98009999999999997</v>
      </c>
      <c r="K22" s="94">
        <v>0.98309999999999997</v>
      </c>
      <c r="L22" s="94">
        <v>0.98399999999999999</v>
      </c>
      <c r="M22" s="94">
        <v>0.96970000000000001</v>
      </c>
      <c r="N22" s="94">
        <v>0.96730000000000005</v>
      </c>
      <c r="O22" s="94">
        <v>0.9510222187789299</v>
      </c>
      <c r="P22" s="94">
        <v>0.94739022672751183</v>
      </c>
    </row>
    <row r="23" spans="1:16" s="98" customFormat="1" ht="15" customHeight="1">
      <c r="A23" s="53" t="s">
        <v>524</v>
      </c>
      <c r="B23" s="92" t="s">
        <v>546</v>
      </c>
      <c r="C23" s="93" t="s">
        <v>547</v>
      </c>
      <c r="D23" s="94">
        <v>6.7999999999999996E-3</v>
      </c>
      <c r="E23" s="94">
        <v>6.7999999999999996E-3</v>
      </c>
      <c r="F23" s="94">
        <v>8.0000000000000002E-3</v>
      </c>
      <c r="G23" s="94">
        <v>8.3000000000000001E-3</v>
      </c>
      <c r="H23" s="94">
        <v>1.1599999999999999E-2</v>
      </c>
      <c r="I23" s="94">
        <v>9.2999999999999992E-3</v>
      </c>
      <c r="J23" s="94">
        <v>3.1E-2</v>
      </c>
      <c r="K23" s="94">
        <v>0.318</v>
      </c>
      <c r="L23" s="94">
        <v>0.36049999999999999</v>
      </c>
      <c r="M23" s="94">
        <v>0.35039999999999999</v>
      </c>
      <c r="N23" s="94">
        <v>0.3493</v>
      </c>
      <c r="O23" s="94">
        <v>0.35582452305009865</v>
      </c>
      <c r="P23" s="94">
        <v>0.35665320290584596</v>
      </c>
    </row>
    <row r="24" spans="1:16" s="98" customFormat="1" ht="15" customHeight="1">
      <c r="A24" s="53" t="s">
        <v>524</v>
      </c>
      <c r="B24" s="92" t="s">
        <v>548</v>
      </c>
      <c r="C24" s="93" t="s">
        <v>549</v>
      </c>
      <c r="D24" s="94">
        <v>1.9699999999999999E-2</v>
      </c>
      <c r="E24" s="94">
        <v>1.8499999999999999E-2</v>
      </c>
      <c r="F24" s="94">
        <v>1.41E-2</v>
      </c>
      <c r="G24" s="94">
        <v>2.3099999999999999E-2</v>
      </c>
      <c r="H24" s="94">
        <v>2.2599999999999999E-2</v>
      </c>
      <c r="I24" s="94">
        <v>2.2599999999999999E-2</v>
      </c>
      <c r="J24" s="94">
        <v>1.9900000000000001E-2</v>
      </c>
      <c r="K24" s="94">
        <v>1.6899999999999998E-2</v>
      </c>
      <c r="L24" s="94">
        <v>1.6E-2</v>
      </c>
      <c r="M24" s="94">
        <v>3.0300000000000001E-2</v>
      </c>
      <c r="N24" s="94">
        <v>3.27E-2</v>
      </c>
      <c r="O24" s="94">
        <v>4.8977781221069959E-2</v>
      </c>
      <c r="P24" s="94">
        <v>5.2609773272488808E-2</v>
      </c>
    </row>
    <row r="25" spans="1:16" s="98" customFormat="1" ht="15" customHeight="1">
      <c r="A25" s="53" t="s">
        <v>524</v>
      </c>
      <c r="B25" s="92" t="s">
        <v>550</v>
      </c>
      <c r="C25" s="93" t="s">
        <v>551</v>
      </c>
      <c r="D25" s="94">
        <v>5.0000000000000001E-3</v>
      </c>
      <c r="E25" s="94">
        <v>5.1999999999999998E-3</v>
      </c>
      <c r="F25" s="94">
        <v>7.9000000000000008E-3</v>
      </c>
      <c r="G25" s="94">
        <v>8.0000000000000002E-3</v>
      </c>
      <c r="H25" s="94">
        <v>1.14E-2</v>
      </c>
      <c r="I25" s="94">
        <v>9.1000000000000004E-3</v>
      </c>
      <c r="J25" s="94">
        <v>3.0800000000000001E-2</v>
      </c>
      <c r="K25" s="94">
        <v>0.32279999999999998</v>
      </c>
      <c r="L25" s="94">
        <v>0.3624</v>
      </c>
      <c r="M25" s="94">
        <v>0.34370000000000001</v>
      </c>
      <c r="N25" s="94">
        <v>0.34110000000000001</v>
      </c>
      <c r="O25" s="94">
        <v>0.34214700032361595</v>
      </c>
      <c r="P25" s="94">
        <v>0.34061665887576026</v>
      </c>
    </row>
    <row r="26" spans="1:16" s="98" customFormat="1" ht="15" customHeight="1">
      <c r="A26" s="53" t="s">
        <v>524</v>
      </c>
      <c r="B26" s="92" t="s">
        <v>552</v>
      </c>
      <c r="C26" s="93" t="s">
        <v>864</v>
      </c>
      <c r="D26" s="94">
        <v>0.2782</v>
      </c>
      <c r="E26" s="94">
        <v>0.24879999999999999</v>
      </c>
      <c r="F26" s="94">
        <v>2.52E-2</v>
      </c>
      <c r="G26" s="94">
        <v>6.0100000000000001E-2</v>
      </c>
      <c r="H26" s="94">
        <v>4.2000000000000003E-2</v>
      </c>
      <c r="I26" s="94">
        <v>4.7399999999999998E-2</v>
      </c>
      <c r="J26" s="94">
        <v>2.5999999999999999E-2</v>
      </c>
      <c r="K26" s="94">
        <v>2.0999999999999999E-3</v>
      </c>
      <c r="L26" s="94">
        <v>1.0699999999999999E-2</v>
      </c>
      <c r="M26" s="94">
        <v>4.87E-2</v>
      </c>
      <c r="N26" s="94">
        <v>5.5300000000000002E-2</v>
      </c>
      <c r="O26" s="94">
        <v>8.5534081217592151E-2</v>
      </c>
      <c r="P26" s="94">
        <v>9.5208199308772584E-2</v>
      </c>
    </row>
    <row r="27" spans="1:16" s="98" customFormat="1" ht="15" customHeight="1">
      <c r="A27" s="53" t="s">
        <v>524</v>
      </c>
      <c r="B27" s="92" t="s">
        <v>554</v>
      </c>
      <c r="C27" s="93" t="s">
        <v>555</v>
      </c>
      <c r="D27" s="94">
        <v>3.7000000000000002E-3</v>
      </c>
      <c r="E27" s="94">
        <v>3.5000000000000001E-3</v>
      </c>
      <c r="F27" s="94">
        <v>3.5000000000000001E-3</v>
      </c>
      <c r="G27" s="94">
        <v>3.5999999999999999E-3</v>
      </c>
      <c r="H27" s="94">
        <v>3.5000000000000001E-3</v>
      </c>
      <c r="I27" s="94">
        <v>3.7000000000000002E-3</v>
      </c>
      <c r="J27" s="94">
        <v>4.0399999999999998E-2</v>
      </c>
      <c r="K27" s="94">
        <v>6.4600000000000005E-2</v>
      </c>
      <c r="L27" s="94">
        <v>6.9900000000000004E-2</v>
      </c>
      <c r="M27" s="94">
        <v>6.7500000000000004E-2</v>
      </c>
      <c r="N27" s="94">
        <v>6.7299999999999999E-2</v>
      </c>
      <c r="O27" s="94">
        <v>6.5704473748388725E-2</v>
      </c>
      <c r="P27" s="94">
        <v>6.518752597381447E-2</v>
      </c>
    </row>
    <row r="28" spans="1:16" s="98" customFormat="1" ht="15" customHeight="1">
      <c r="A28" s="53" t="s">
        <v>524</v>
      </c>
      <c r="B28" s="92" t="s">
        <v>556</v>
      </c>
      <c r="C28" s="93" t="s">
        <v>557</v>
      </c>
      <c r="D28" s="94">
        <v>7.9200000000000007E-2</v>
      </c>
      <c r="E28" s="94">
        <v>6.4699999999999994E-2</v>
      </c>
      <c r="F28" s="94">
        <v>6.5100000000000005E-2</v>
      </c>
      <c r="G28" s="94">
        <v>6.5199999999999994E-2</v>
      </c>
      <c r="H28" s="94">
        <v>6.2899999999999998E-2</v>
      </c>
      <c r="I28" s="94">
        <v>6.4600000000000005E-2</v>
      </c>
      <c r="J28" s="94">
        <v>6.9099999999999995E-2</v>
      </c>
      <c r="K28" s="94">
        <v>7.0699999999999999E-2</v>
      </c>
      <c r="L28" s="94">
        <v>6.8599999999999994E-2</v>
      </c>
      <c r="M28" s="94">
        <v>7.4999999999999997E-2</v>
      </c>
      <c r="N28" s="94">
        <v>7.6300000000000007E-2</v>
      </c>
      <c r="O28" s="94">
        <v>9.4607052584752965E-2</v>
      </c>
      <c r="P28" s="94">
        <v>9.5351810579930377E-2</v>
      </c>
    </row>
    <row r="29" spans="1:16" s="98" customFormat="1" ht="15" customHeight="1">
      <c r="A29" s="53" t="s">
        <v>524</v>
      </c>
      <c r="B29" s="92" t="s">
        <v>558</v>
      </c>
      <c r="C29" s="93" t="s">
        <v>559</v>
      </c>
      <c r="D29" s="94">
        <v>0.96640000000000004</v>
      </c>
      <c r="E29" s="94">
        <v>0.96799999999999997</v>
      </c>
      <c r="F29" s="94">
        <v>0.97219999999999995</v>
      </c>
      <c r="G29" s="94">
        <v>0.96560000000000001</v>
      </c>
      <c r="H29" s="94">
        <v>0.96789999999999998</v>
      </c>
      <c r="I29" s="94">
        <v>0.96889999999999998</v>
      </c>
      <c r="J29" s="94">
        <v>0.97819999999999996</v>
      </c>
      <c r="K29" s="94">
        <v>0.98009999999999997</v>
      </c>
      <c r="L29" s="94">
        <v>0.97929999999999995</v>
      </c>
      <c r="M29" s="94">
        <v>0.96419999999999995</v>
      </c>
      <c r="N29" s="94">
        <v>0.95650000000000002</v>
      </c>
      <c r="O29" s="94">
        <v>0.93764551292083986</v>
      </c>
      <c r="P29" s="94">
        <v>0.93781429327726884</v>
      </c>
    </row>
    <row r="30" spans="1:16" s="98" customFormat="1" ht="15" customHeight="1">
      <c r="A30" s="53" t="s">
        <v>524</v>
      </c>
      <c r="B30" s="92" t="s">
        <v>560</v>
      </c>
      <c r="C30" s="93" t="s">
        <v>561</v>
      </c>
      <c r="D30" s="94">
        <v>1.49E-2</v>
      </c>
      <c r="E30" s="94">
        <v>1.4200000000000001E-2</v>
      </c>
      <c r="F30" s="94">
        <v>1.46E-2</v>
      </c>
      <c r="G30" s="94">
        <v>1.43E-2</v>
      </c>
      <c r="H30" s="94">
        <v>9.4999999999999998E-3</v>
      </c>
      <c r="I30" s="94">
        <v>9.7999999999999997E-3</v>
      </c>
      <c r="J30" s="94">
        <v>0</v>
      </c>
      <c r="K30" s="94">
        <v>1.6000000000000001E-3</v>
      </c>
      <c r="L30" s="94">
        <v>5.1000000000000004E-3</v>
      </c>
      <c r="M30" s="94">
        <v>8.9999999999999993E-3</v>
      </c>
      <c r="N30" s="94">
        <v>1.34E-2</v>
      </c>
      <c r="O30" s="94">
        <v>1.4955144750418562E-2</v>
      </c>
      <c r="P30" s="94">
        <v>1.2247189918649388E-2</v>
      </c>
    </row>
    <row r="31" spans="1:16" s="98" customFormat="1" ht="15" customHeight="1">
      <c r="A31" s="53" t="s">
        <v>524</v>
      </c>
      <c r="B31" s="92" t="s">
        <v>562</v>
      </c>
      <c r="C31" s="93" t="s">
        <v>563</v>
      </c>
      <c r="D31" s="94">
        <v>2.7000000000000001E-3</v>
      </c>
      <c r="E31" s="94">
        <v>1.8E-3</v>
      </c>
      <c r="F31" s="94">
        <v>2.8999999999999998E-3</v>
      </c>
      <c r="G31" s="94">
        <v>4.8999999999999998E-3</v>
      </c>
      <c r="H31" s="94">
        <v>4.0000000000000001E-3</v>
      </c>
      <c r="I31" s="94">
        <v>2.8999999999999998E-3</v>
      </c>
      <c r="J31" s="94">
        <v>0</v>
      </c>
      <c r="K31" s="94">
        <v>2.9999999999999997E-4</v>
      </c>
      <c r="L31" s="94">
        <v>2.0999999999999999E-3</v>
      </c>
      <c r="M31" s="94">
        <v>4.4999999999999997E-3</v>
      </c>
      <c r="N31" s="94">
        <v>4.4999999999999997E-3</v>
      </c>
      <c r="O31" s="94">
        <v>2.4662764342878066E-3</v>
      </c>
      <c r="P31" s="94">
        <v>4.4535044711063333E-3</v>
      </c>
    </row>
    <row r="32" spans="1:16" s="98" customFormat="1" ht="15" customHeight="1">
      <c r="A32" s="53" t="s">
        <v>524</v>
      </c>
      <c r="B32" s="92" t="s">
        <v>564</v>
      </c>
      <c r="C32" s="93" t="s">
        <v>565</v>
      </c>
      <c r="D32" s="94">
        <v>4.0000000000000002E-4</v>
      </c>
      <c r="E32" s="94">
        <v>5.9999999999999995E-4</v>
      </c>
      <c r="F32" s="94">
        <v>8.9999999999999998E-4</v>
      </c>
      <c r="G32" s="94">
        <v>2E-3</v>
      </c>
      <c r="H32" s="94">
        <v>1.4E-3</v>
      </c>
      <c r="I32" s="94">
        <v>1.1000000000000001E-3</v>
      </c>
      <c r="J32" s="94">
        <v>1E-4</v>
      </c>
      <c r="K32" s="94">
        <v>4.0000000000000002E-4</v>
      </c>
      <c r="L32" s="94">
        <v>1.1000000000000001E-3</v>
      </c>
      <c r="M32" s="94">
        <v>2.5000000000000001E-3</v>
      </c>
      <c r="N32" s="94">
        <v>5.1999999999999998E-3</v>
      </c>
      <c r="O32" s="94">
        <v>2.3006739671149979E-3</v>
      </c>
      <c r="P32" s="94">
        <v>2.1283910660771328E-3</v>
      </c>
    </row>
    <row r="33" spans="1:16" s="98" customFormat="1" ht="15" customHeight="1">
      <c r="A33" s="53" t="s">
        <v>524</v>
      </c>
      <c r="B33" s="92" t="s">
        <v>566</v>
      </c>
      <c r="C33" s="93" t="s">
        <v>567</v>
      </c>
      <c r="D33" s="94">
        <v>2.0000000000000001E-4</v>
      </c>
      <c r="E33" s="94">
        <v>4.0000000000000002E-4</v>
      </c>
      <c r="F33" s="94">
        <v>8.0000000000000004E-4</v>
      </c>
      <c r="G33" s="94">
        <v>2.0999999999999999E-3</v>
      </c>
      <c r="H33" s="94">
        <v>2.2000000000000001E-3</v>
      </c>
      <c r="I33" s="94">
        <v>6.9999999999999999E-4</v>
      </c>
      <c r="J33" s="94">
        <v>1.9E-3</v>
      </c>
      <c r="K33" s="94">
        <v>5.0000000000000001E-4</v>
      </c>
      <c r="L33" s="94">
        <v>8.9999999999999998E-4</v>
      </c>
      <c r="M33" s="94">
        <v>2.2000000000000001E-3</v>
      </c>
      <c r="N33" s="94">
        <v>2E-3</v>
      </c>
      <c r="O33" s="94">
        <v>3.2712617864672244E-3</v>
      </c>
      <c r="P33" s="94">
        <v>2.9379159045658135E-3</v>
      </c>
    </row>
    <row r="34" spans="1:16" s="98" customFormat="1" ht="15" customHeight="1" thickBot="1">
      <c r="A34" s="53" t="s">
        <v>524</v>
      </c>
      <c r="B34" s="93" t="s">
        <v>568</v>
      </c>
      <c r="C34" s="93" t="s">
        <v>569</v>
      </c>
      <c r="D34" s="94">
        <v>1.54E-2</v>
      </c>
      <c r="E34" s="94">
        <v>1.5100000000000001E-2</v>
      </c>
      <c r="F34" s="94">
        <v>8.6E-3</v>
      </c>
      <c r="G34" s="94">
        <v>1.11E-2</v>
      </c>
      <c r="H34" s="94">
        <v>1.5100000000000001E-2</v>
      </c>
      <c r="I34" s="94">
        <v>1.66E-2</v>
      </c>
      <c r="J34" s="94">
        <v>1.9800000000000002E-2</v>
      </c>
      <c r="K34" s="94">
        <v>1.7100000000000001E-2</v>
      </c>
      <c r="L34" s="94">
        <v>1.1599999999999999E-2</v>
      </c>
      <c r="M34" s="94">
        <v>1.7600000000000001E-2</v>
      </c>
      <c r="N34" s="94">
        <v>1.83E-2</v>
      </c>
      <c r="O34" s="94">
        <v>3.9361130371570498E-2</v>
      </c>
      <c r="P34" s="94">
        <v>4.0418705598850573E-2</v>
      </c>
    </row>
    <row r="35" spans="1:16" s="96" customFormat="1" ht="15" customHeight="1" thickTop="1" thickBot="1">
      <c r="A35" s="53"/>
      <c r="B35" s="87"/>
      <c r="C35" s="88" t="s">
        <v>357</v>
      </c>
      <c r="D35" s="89"/>
      <c r="E35" s="89"/>
      <c r="F35" s="89"/>
      <c r="G35" s="89"/>
      <c r="H35" s="89"/>
      <c r="I35" s="90"/>
      <c r="J35" s="90"/>
      <c r="K35" s="90"/>
      <c r="L35" s="90"/>
      <c r="M35" s="90"/>
      <c r="N35" s="90"/>
      <c r="O35" s="95"/>
      <c r="P35" s="95"/>
    </row>
    <row r="36" spans="1:16" s="85" customFormat="1" ht="15" customHeight="1" thickTop="1">
      <c r="A36" s="53" t="s">
        <v>524</v>
      </c>
      <c r="B36" s="92" t="s">
        <v>570</v>
      </c>
      <c r="C36" s="93" t="s">
        <v>571</v>
      </c>
      <c r="D36" s="94">
        <v>0.1162</v>
      </c>
      <c r="E36" s="94">
        <v>0.13020000000000001</v>
      </c>
      <c r="F36" s="94">
        <v>0.11210000000000001</v>
      </c>
      <c r="G36" s="94">
        <v>0.11169999999999999</v>
      </c>
      <c r="H36" s="94">
        <v>0.1178</v>
      </c>
      <c r="I36" s="94">
        <v>0.1129</v>
      </c>
      <c r="J36" s="94">
        <v>0.1363</v>
      </c>
      <c r="K36" s="94">
        <v>0.11840000000000001</v>
      </c>
      <c r="L36" s="94">
        <v>0.10390000000000001</v>
      </c>
      <c r="M36" s="94">
        <v>0.1283</v>
      </c>
      <c r="N36" s="94">
        <v>0.1235</v>
      </c>
      <c r="O36" s="94">
        <v>0.14051973462433179</v>
      </c>
      <c r="P36" s="94">
        <v>0.13302621765643552</v>
      </c>
    </row>
    <row r="37" spans="1:16" s="98" customFormat="1" ht="15" customHeight="1">
      <c r="A37" s="53" t="s">
        <v>524</v>
      </c>
      <c r="B37" s="92" t="s">
        <v>572</v>
      </c>
      <c r="C37" s="93" t="s">
        <v>573</v>
      </c>
      <c r="D37" s="94">
        <v>0.38290000000000002</v>
      </c>
      <c r="E37" s="94">
        <v>0.43680000000000002</v>
      </c>
      <c r="F37" s="94">
        <v>0.48959999999999998</v>
      </c>
      <c r="G37" s="94">
        <v>0.45250000000000001</v>
      </c>
      <c r="H37" s="94">
        <v>0.33550000000000002</v>
      </c>
      <c r="I37" s="94">
        <v>0.26819999999999999</v>
      </c>
      <c r="J37" s="94">
        <v>0.33510000000000001</v>
      </c>
      <c r="K37" s="94">
        <v>0.40639999999999998</v>
      </c>
      <c r="L37" s="94">
        <v>0.40489999999999998</v>
      </c>
      <c r="M37" s="94">
        <v>0.44790000000000002</v>
      </c>
      <c r="N37" s="94">
        <v>0.44429999999999997</v>
      </c>
      <c r="O37" s="94">
        <v>0.5156061910500962</v>
      </c>
      <c r="P37" s="94">
        <v>0.51413208738303517</v>
      </c>
    </row>
    <row r="38" spans="1:16" s="98" customFormat="1" ht="15" customHeight="1">
      <c r="A38" s="53" t="s">
        <v>524</v>
      </c>
      <c r="B38" s="92" t="s">
        <v>574</v>
      </c>
      <c r="C38" s="93" t="s">
        <v>575</v>
      </c>
      <c r="D38" s="94">
        <v>0.2646</v>
      </c>
      <c r="E38" s="94">
        <v>0.30840000000000001</v>
      </c>
      <c r="F38" s="94">
        <v>0.36980000000000002</v>
      </c>
      <c r="G38" s="94">
        <v>0.3357</v>
      </c>
      <c r="H38" s="94">
        <v>0.2414</v>
      </c>
      <c r="I38" s="94">
        <v>0.182</v>
      </c>
      <c r="J38" s="94">
        <v>0.22420000000000001</v>
      </c>
      <c r="K38" s="94">
        <v>0.26929999999999998</v>
      </c>
      <c r="L38" s="94">
        <v>0.26769999999999999</v>
      </c>
      <c r="M38" s="94">
        <v>0.29110000000000003</v>
      </c>
      <c r="N38" s="94">
        <v>0.29010000000000002</v>
      </c>
      <c r="O38" s="94">
        <v>0.32661470754430527</v>
      </c>
      <c r="P38" s="94">
        <v>0.32628320406284578</v>
      </c>
    </row>
    <row r="39" spans="1:16" s="98" customFormat="1" ht="15" customHeight="1">
      <c r="A39" s="53" t="s">
        <v>524</v>
      </c>
      <c r="B39" s="92" t="s">
        <v>576</v>
      </c>
      <c r="C39" s="93" t="s">
        <v>577</v>
      </c>
      <c r="D39" s="94">
        <v>0.2107</v>
      </c>
      <c r="E39" s="94">
        <v>0.24199999999999999</v>
      </c>
      <c r="F39" s="94">
        <v>0.28320000000000001</v>
      </c>
      <c r="G39" s="94">
        <v>0.25719999999999998</v>
      </c>
      <c r="H39" s="94">
        <v>0.18559999999999999</v>
      </c>
      <c r="I39" s="94">
        <v>0.13850000000000001</v>
      </c>
      <c r="J39" s="94">
        <v>0.1671</v>
      </c>
      <c r="K39" s="94">
        <v>0.20050000000000001</v>
      </c>
      <c r="L39" s="94">
        <v>0.19939999999999999</v>
      </c>
      <c r="M39" s="94">
        <v>0.21299999999999999</v>
      </c>
      <c r="N39" s="94">
        <v>0.2117</v>
      </c>
      <c r="O39" s="94">
        <v>0.23168927534187031</v>
      </c>
      <c r="P39" s="94">
        <v>0.23087462476679807</v>
      </c>
    </row>
    <row r="40" spans="1:16" s="98" customFormat="1" ht="15" customHeight="1" thickBot="1">
      <c r="A40" s="53" t="s">
        <v>524</v>
      </c>
      <c r="B40" s="92" t="s">
        <v>578</v>
      </c>
      <c r="C40" s="102" t="s">
        <v>579</v>
      </c>
      <c r="D40" s="94">
        <v>0.36687191031907584</v>
      </c>
      <c r="E40" s="94">
        <v>0.42078418964418596</v>
      </c>
      <c r="F40" s="94">
        <v>0.48605268668551832</v>
      </c>
      <c r="G40" s="94">
        <v>0.42849205789683359</v>
      </c>
      <c r="H40" s="94">
        <v>0.2331</v>
      </c>
      <c r="I40" s="94">
        <v>0.23749999999999999</v>
      </c>
      <c r="J40" s="94">
        <v>0.311</v>
      </c>
      <c r="K40" s="94">
        <v>0.39419999999999999</v>
      </c>
      <c r="L40" s="94">
        <v>0.39369999999999999</v>
      </c>
      <c r="M40" s="94">
        <v>0.434</v>
      </c>
      <c r="N40" s="94">
        <v>0.43309999999999998</v>
      </c>
      <c r="O40" s="94">
        <v>0.50972734145521392</v>
      </c>
      <c r="P40" s="94">
        <v>0.50729685581603323</v>
      </c>
    </row>
    <row r="41" spans="1:16" s="96" customFormat="1" ht="15" customHeight="1" thickTop="1" thickBot="1">
      <c r="A41" s="53"/>
      <c r="B41" s="87"/>
      <c r="C41" s="88" t="s">
        <v>363</v>
      </c>
      <c r="D41" s="89"/>
      <c r="E41" s="89"/>
      <c r="F41" s="89"/>
      <c r="G41" s="89"/>
      <c r="H41" s="89"/>
      <c r="I41" s="90"/>
      <c r="J41" s="90"/>
      <c r="K41" s="90"/>
      <c r="L41" s="90"/>
      <c r="M41" s="90"/>
      <c r="N41" s="90"/>
      <c r="O41" s="95"/>
      <c r="P41" s="95"/>
    </row>
    <row r="42" spans="1:16" s="85" customFormat="1" ht="15" customHeight="1" thickTop="1">
      <c r="A42" s="53" t="s">
        <v>524</v>
      </c>
      <c r="B42" s="92" t="s">
        <v>580</v>
      </c>
      <c r="C42" s="93" t="s">
        <v>581</v>
      </c>
      <c r="D42" s="94">
        <v>0.2036</v>
      </c>
      <c r="E42" s="94">
        <v>0.21510000000000001</v>
      </c>
      <c r="F42" s="94">
        <v>0.2341</v>
      </c>
      <c r="G42" s="94">
        <v>0.23369999999999999</v>
      </c>
      <c r="H42" s="94">
        <v>0.23089999999999999</v>
      </c>
      <c r="I42" s="94">
        <v>0.2389</v>
      </c>
      <c r="J42" s="94">
        <v>0.25459999999999999</v>
      </c>
      <c r="K42" s="94">
        <v>0.25540000000000002</v>
      </c>
      <c r="L42" s="94">
        <v>0.25490000000000002</v>
      </c>
      <c r="M42" s="94">
        <v>0.26829999999999998</v>
      </c>
      <c r="N42" s="94">
        <v>0.27010000000000001</v>
      </c>
      <c r="O42" s="94">
        <v>0.29063428575674605</v>
      </c>
      <c r="P42" s="94">
        <v>0.29241032989302196</v>
      </c>
    </row>
    <row r="43" spans="1:16" s="98" customFormat="1" ht="15" customHeight="1">
      <c r="A43" s="53" t="s">
        <v>524</v>
      </c>
      <c r="B43" s="92" t="s">
        <v>582</v>
      </c>
      <c r="C43" s="93" t="s">
        <v>583</v>
      </c>
      <c r="D43" s="94">
        <v>0.2029</v>
      </c>
      <c r="E43" s="94">
        <v>0.2147</v>
      </c>
      <c r="F43" s="94">
        <v>0.2339</v>
      </c>
      <c r="G43" s="94">
        <v>0.2334</v>
      </c>
      <c r="H43" s="94">
        <v>0.23069999999999999</v>
      </c>
      <c r="I43" s="94">
        <v>0.23880000000000001</v>
      </c>
      <c r="J43" s="94">
        <v>0.2545</v>
      </c>
      <c r="K43" s="94">
        <v>0.25519999999999998</v>
      </c>
      <c r="L43" s="94">
        <v>0.25280000000000002</v>
      </c>
      <c r="M43" s="94">
        <v>0.26500000000000001</v>
      </c>
      <c r="N43" s="94">
        <v>0.26700000000000002</v>
      </c>
      <c r="O43" s="94">
        <v>0.28735376554774256</v>
      </c>
      <c r="P43" s="94">
        <v>0.28962894769077613</v>
      </c>
    </row>
    <row r="44" spans="1:16" s="98" customFormat="1" ht="15" customHeight="1">
      <c r="A44" s="53" t="s">
        <v>524</v>
      </c>
      <c r="B44" s="92" t="s">
        <v>584</v>
      </c>
      <c r="C44" s="93" t="s">
        <v>585</v>
      </c>
      <c r="D44" s="94">
        <v>7.1300000000000002E-2</v>
      </c>
      <c r="E44" s="94">
        <v>6.3799999999999996E-2</v>
      </c>
      <c r="F44" s="94">
        <v>4.2500000000000003E-2</v>
      </c>
      <c r="G44" s="94">
        <v>7.0199999999999999E-2</v>
      </c>
      <c r="H44" s="94">
        <v>7.1499999999999994E-2</v>
      </c>
      <c r="I44" s="94">
        <v>7.1599999999999997E-2</v>
      </c>
      <c r="J44" s="94">
        <v>5.7799999999999997E-2</v>
      </c>
      <c r="K44" s="94">
        <v>4.5699999999999998E-2</v>
      </c>
      <c r="L44" s="94">
        <v>4.1799999999999997E-2</v>
      </c>
      <c r="M44" s="94">
        <v>7.6799999999999993E-2</v>
      </c>
      <c r="N44" s="94">
        <v>8.2400000000000001E-2</v>
      </c>
      <c r="O44" s="94">
        <v>0.10963780630306597</v>
      </c>
      <c r="P44" s="94">
        <v>0.11723252312869799</v>
      </c>
    </row>
    <row r="45" spans="1:16" s="98" customFormat="1" ht="15" customHeight="1">
      <c r="A45" s="53" t="s">
        <v>524</v>
      </c>
      <c r="B45" s="92" t="s">
        <v>586</v>
      </c>
      <c r="C45" s="93" t="s">
        <v>587</v>
      </c>
      <c r="D45" s="94">
        <v>6.8999999999999999E-3</v>
      </c>
      <c r="E45" s="94">
        <v>5.7999999999999996E-3</v>
      </c>
      <c r="F45" s="94">
        <v>5.9999999999999995E-4</v>
      </c>
      <c r="G45" s="94">
        <v>1.5E-3</v>
      </c>
      <c r="H45" s="94">
        <v>1.5E-3</v>
      </c>
      <c r="I45" s="94">
        <v>1.4E-3</v>
      </c>
      <c r="J45" s="94">
        <v>2.3E-3</v>
      </c>
      <c r="K45" s="94">
        <v>1.8E-3</v>
      </c>
      <c r="L45" s="94">
        <v>0.01</v>
      </c>
      <c r="M45" s="94">
        <v>4.3299999999999998E-2</v>
      </c>
      <c r="N45" s="94">
        <v>4.87E-2</v>
      </c>
      <c r="O45" s="94">
        <v>6.8129672450888773E-2</v>
      </c>
      <c r="P45" s="94">
        <v>7.5666241443916898E-2</v>
      </c>
    </row>
    <row r="46" spans="1:16" s="98" customFormat="1" ht="15" customHeight="1">
      <c r="A46" s="53" t="s">
        <v>524</v>
      </c>
      <c r="B46" s="92" t="s">
        <v>588</v>
      </c>
      <c r="C46" s="93" t="s">
        <v>589</v>
      </c>
      <c r="D46" s="94">
        <v>3.4700000000000002E-2</v>
      </c>
      <c r="E46" s="94">
        <v>2.9700000000000001E-2</v>
      </c>
      <c r="F46" s="94">
        <v>2.63E-2</v>
      </c>
      <c r="G46" s="94">
        <v>4.2999999999999997E-2</v>
      </c>
      <c r="H46" s="94">
        <v>4.2700000000000002E-2</v>
      </c>
      <c r="I46" s="94">
        <v>4.1700000000000001E-2</v>
      </c>
      <c r="J46" s="94">
        <v>2.6800000000000001E-2</v>
      </c>
      <c r="K46" s="94">
        <v>2.1899999999999999E-2</v>
      </c>
      <c r="L46" s="94">
        <v>2.3699999999999999E-2</v>
      </c>
      <c r="M46" s="94">
        <v>0.05</v>
      </c>
      <c r="N46" s="94">
        <v>5.3999999999999999E-2</v>
      </c>
      <c r="O46" s="94">
        <v>5.9356459236666222E-2</v>
      </c>
      <c r="P46" s="94">
        <v>6.6108201282747234E-2</v>
      </c>
    </row>
    <row r="47" spans="1:16" s="98" customFormat="1" ht="15" customHeight="1" thickBot="1">
      <c r="A47" s="53" t="s">
        <v>524</v>
      </c>
      <c r="B47" s="92" t="s">
        <v>590</v>
      </c>
      <c r="C47" s="93" t="s">
        <v>591</v>
      </c>
      <c r="D47" s="94">
        <v>0.38469999999999999</v>
      </c>
      <c r="E47" s="94">
        <v>0.41470000000000001</v>
      </c>
      <c r="F47" s="94">
        <v>0.45929999999999999</v>
      </c>
      <c r="G47" s="94">
        <v>0.4667</v>
      </c>
      <c r="H47" s="94">
        <v>0.48549999999999999</v>
      </c>
      <c r="I47" s="94">
        <v>0.51470000000000005</v>
      </c>
      <c r="J47" s="94">
        <v>0.53010000000000002</v>
      </c>
      <c r="K47" s="94">
        <v>0.54500000000000004</v>
      </c>
      <c r="L47" s="94">
        <v>0.51880000000000004</v>
      </c>
      <c r="M47" s="94">
        <v>0.55000000000000004</v>
      </c>
      <c r="N47" s="94">
        <v>0.55200000000000005</v>
      </c>
      <c r="O47" s="94">
        <v>0.60936609968444089</v>
      </c>
      <c r="P47" s="94">
        <v>0.73444025065070218</v>
      </c>
    </row>
    <row r="48" spans="1:16" s="91" customFormat="1" ht="15" customHeight="1" thickTop="1" thickBot="1">
      <c r="A48" s="53"/>
      <c r="B48" s="87"/>
      <c r="C48" s="88" t="s">
        <v>592</v>
      </c>
      <c r="D48" s="89"/>
      <c r="E48" s="89"/>
      <c r="F48" s="89"/>
      <c r="G48" s="89"/>
      <c r="H48" s="89"/>
      <c r="I48" s="90"/>
      <c r="J48" s="90"/>
      <c r="K48" s="90"/>
      <c r="L48" s="90"/>
      <c r="M48" s="90"/>
      <c r="N48" s="90"/>
      <c r="O48" s="95"/>
      <c r="P48" s="95"/>
    </row>
    <row r="49" spans="1:16" s="85" customFormat="1" ht="15" customHeight="1" thickTop="1">
      <c r="A49" s="53" t="s">
        <v>524</v>
      </c>
      <c r="B49" s="92" t="s">
        <v>593</v>
      </c>
      <c r="C49" s="93" t="s">
        <v>594</v>
      </c>
      <c r="D49" s="94">
        <v>0.93179999999999996</v>
      </c>
      <c r="E49" s="94">
        <v>0.92559999999999998</v>
      </c>
      <c r="F49" s="94">
        <v>0.93410000000000004</v>
      </c>
      <c r="G49" s="94">
        <v>0.93159999999999998</v>
      </c>
      <c r="H49" s="94">
        <v>0.92700000000000005</v>
      </c>
      <c r="I49" s="94">
        <v>0.93579999999999997</v>
      </c>
      <c r="J49" s="94">
        <v>0.90480000000000005</v>
      </c>
      <c r="K49" s="94">
        <v>0.89890000000000003</v>
      </c>
      <c r="L49" s="94">
        <v>0.89649999999999996</v>
      </c>
      <c r="M49" s="94">
        <v>0.88280000000000003</v>
      </c>
      <c r="N49" s="94">
        <v>0.8841</v>
      </c>
      <c r="O49" s="94">
        <v>0.85556675658375669</v>
      </c>
      <c r="P49" s="94">
        <v>0.85679562950857402</v>
      </c>
    </row>
    <row r="50" spans="1:16" s="98" customFormat="1" ht="15" customHeight="1">
      <c r="A50" s="53" t="s">
        <v>524</v>
      </c>
      <c r="B50" s="92" t="s">
        <v>595</v>
      </c>
      <c r="C50" s="93" t="s">
        <v>596</v>
      </c>
      <c r="D50" s="94">
        <v>0.9375</v>
      </c>
      <c r="E50" s="94">
        <v>0.9496</v>
      </c>
      <c r="F50" s="94">
        <v>0.95040000000000002</v>
      </c>
      <c r="G50" s="94">
        <v>0.95299999999999996</v>
      </c>
      <c r="H50" s="94">
        <v>0.95030000000000003</v>
      </c>
      <c r="I50" s="94">
        <v>0.94410000000000005</v>
      </c>
      <c r="J50" s="94">
        <v>0.93920000000000003</v>
      </c>
      <c r="K50" s="94">
        <v>0.93359999999999999</v>
      </c>
      <c r="L50" s="94">
        <v>0.92130000000000001</v>
      </c>
      <c r="M50" s="94">
        <v>0.9103</v>
      </c>
      <c r="N50" s="94">
        <v>0.91200000000000003</v>
      </c>
      <c r="O50" s="94">
        <v>0.85607183998267833</v>
      </c>
      <c r="P50" s="94">
        <v>0.85965502190123366</v>
      </c>
    </row>
    <row r="51" spans="1:16" s="98" customFormat="1" ht="15" customHeight="1">
      <c r="A51" s="53" t="s">
        <v>524</v>
      </c>
      <c r="B51" s="92" t="s">
        <v>597</v>
      </c>
      <c r="C51" s="93" t="s">
        <v>598</v>
      </c>
      <c r="D51" s="94">
        <v>0.24690000000000001</v>
      </c>
      <c r="E51" s="94">
        <v>0.24129999999999999</v>
      </c>
      <c r="F51" s="94">
        <v>0.2828</v>
      </c>
      <c r="G51" s="94">
        <v>0.27529999999999999</v>
      </c>
      <c r="H51" s="94">
        <v>0.2681</v>
      </c>
      <c r="I51" s="94">
        <v>0.30199999999999999</v>
      </c>
      <c r="J51" s="94">
        <v>0.29210000000000003</v>
      </c>
      <c r="K51" s="94">
        <v>0.29270000000000002</v>
      </c>
      <c r="L51" s="94">
        <v>0.30230000000000001</v>
      </c>
      <c r="M51" s="94">
        <v>0.31950000000000001</v>
      </c>
      <c r="N51" s="94">
        <v>0.32250000000000001</v>
      </c>
      <c r="O51" s="94">
        <v>0.40239287085359071</v>
      </c>
      <c r="P51" s="94">
        <v>0.40303266502366492</v>
      </c>
    </row>
    <row r="52" spans="1:16" s="98" customFormat="1" ht="15" customHeight="1">
      <c r="A52" s="53" t="s">
        <v>524</v>
      </c>
      <c r="B52" s="92" t="s">
        <v>599</v>
      </c>
      <c r="C52" s="93" t="s">
        <v>600</v>
      </c>
      <c r="D52" s="94">
        <v>0.33610000000000001</v>
      </c>
      <c r="E52" s="94">
        <v>0.34649999999999997</v>
      </c>
      <c r="F52" s="94">
        <v>0.28199999999999997</v>
      </c>
      <c r="G52" s="94">
        <v>0.29299999999999998</v>
      </c>
      <c r="H52" s="94">
        <v>0.3165</v>
      </c>
      <c r="I52" s="94">
        <v>0.26910000000000001</v>
      </c>
      <c r="J52" s="94">
        <v>0.37419999999999998</v>
      </c>
      <c r="K52" s="94">
        <v>0.3962</v>
      </c>
      <c r="L52" s="94">
        <v>0.4093</v>
      </c>
      <c r="M52" s="94">
        <v>0.44230000000000003</v>
      </c>
      <c r="N52" s="94">
        <v>0.43409999999999999</v>
      </c>
      <c r="O52" s="94">
        <v>0.50263215845085685</v>
      </c>
      <c r="P52" s="94">
        <v>0.49444080653263583</v>
      </c>
    </row>
    <row r="53" spans="1:16" ht="3.75" customHeight="1" thickBot="1">
      <c r="A53" s="53"/>
      <c r="B53" s="53"/>
      <c r="C53" s="73"/>
      <c r="D53" s="73"/>
      <c r="E53" s="73"/>
      <c r="F53" s="73"/>
      <c r="G53" s="73"/>
      <c r="H53" s="73"/>
      <c r="I53" s="73"/>
      <c r="J53" s="73"/>
      <c r="K53" s="73"/>
      <c r="L53" s="73"/>
      <c r="M53" s="73"/>
      <c r="N53" s="73"/>
      <c r="O53" s="73"/>
      <c r="P53" s="73"/>
    </row>
    <row r="54" spans="1:16" ht="15" customHeight="1" thickTop="1">
      <c r="A54" s="103" t="s">
        <v>601</v>
      </c>
      <c r="B54" s="93" t="s">
        <v>601</v>
      </c>
      <c r="C54" s="906" t="s">
        <v>375</v>
      </c>
      <c r="D54" s="906"/>
      <c r="E54" s="906"/>
      <c r="F54" s="906"/>
      <c r="G54" s="906"/>
      <c r="H54" s="906"/>
      <c r="I54" s="906"/>
      <c r="J54" s="906"/>
      <c r="K54" s="906"/>
      <c r="L54" s="906"/>
      <c r="M54" s="906"/>
      <c r="N54" s="906"/>
      <c r="O54" s="906"/>
      <c r="P54" s="906"/>
    </row>
    <row r="55" spans="1:16" ht="48" customHeight="1">
      <c r="A55" s="53"/>
      <c r="B55" s="53"/>
      <c r="C55" s="900" t="s">
        <v>602</v>
      </c>
      <c r="D55" s="900"/>
      <c r="E55" s="900"/>
      <c r="F55" s="900"/>
      <c r="G55" s="900"/>
      <c r="H55" s="900"/>
      <c r="I55" s="900"/>
      <c r="J55" s="900"/>
      <c r="K55" s="900"/>
      <c r="L55" s="900"/>
      <c r="M55" s="900"/>
      <c r="N55" s="900"/>
      <c r="O55" s="900"/>
      <c r="P55" s="900"/>
    </row>
    <row r="56" spans="1:16" ht="47.25" customHeight="1">
      <c r="A56" s="53"/>
      <c r="B56" s="53"/>
      <c r="C56" s="900" t="s">
        <v>603</v>
      </c>
      <c r="D56" s="900"/>
      <c r="E56" s="900"/>
      <c r="F56" s="900"/>
      <c r="G56" s="900"/>
      <c r="H56" s="900"/>
      <c r="I56" s="900"/>
      <c r="J56" s="900"/>
      <c r="K56" s="900"/>
      <c r="L56" s="900"/>
      <c r="M56" s="900"/>
      <c r="N56" s="900"/>
      <c r="O56" s="900"/>
      <c r="P56" s="900"/>
    </row>
    <row r="57" spans="1:16" ht="15" customHeight="1">
      <c r="A57" s="53"/>
      <c r="B57" s="53"/>
      <c r="C57" s="901" t="s">
        <v>604</v>
      </c>
      <c r="D57" s="901"/>
      <c r="E57" s="901"/>
      <c r="F57" s="901"/>
      <c r="G57" s="901"/>
      <c r="H57" s="901"/>
      <c r="I57" s="901"/>
      <c r="J57" s="901"/>
      <c r="K57" s="901"/>
      <c r="L57" s="901"/>
      <c r="M57" s="901"/>
      <c r="N57" s="901"/>
      <c r="O57" s="901"/>
      <c r="P57" s="901"/>
    </row>
    <row r="58" spans="1:16" ht="15" customHeight="1">
      <c r="A58" s="53"/>
      <c r="B58" s="53"/>
      <c r="C58" s="901" t="s">
        <v>379</v>
      </c>
      <c r="D58" s="901"/>
      <c r="E58" s="901"/>
      <c r="F58" s="901"/>
      <c r="G58" s="901"/>
      <c r="H58" s="901"/>
      <c r="I58" s="901"/>
      <c r="J58" s="901"/>
      <c r="K58" s="901"/>
      <c r="L58" s="901"/>
      <c r="M58" s="901"/>
      <c r="N58" s="901"/>
      <c r="O58" s="901"/>
      <c r="P58" s="901"/>
    </row>
    <row r="59" spans="1:16" ht="27" customHeight="1">
      <c r="A59" s="53"/>
      <c r="B59" s="53"/>
      <c r="C59" s="938" t="s">
        <v>865</v>
      </c>
      <c r="D59" s="938"/>
      <c r="E59" s="938"/>
      <c r="F59" s="938"/>
      <c r="G59" s="938"/>
      <c r="H59" s="938"/>
      <c r="I59" s="938"/>
      <c r="J59" s="938"/>
      <c r="K59" s="938"/>
      <c r="L59" s="938"/>
      <c r="M59" s="938"/>
      <c r="N59" s="938"/>
      <c r="O59" s="938"/>
      <c r="P59" s="938"/>
    </row>
  </sheetData>
  <mergeCells count="11">
    <mergeCell ref="C55:P55"/>
    <mergeCell ref="C56:P56"/>
    <mergeCell ref="C57:P57"/>
    <mergeCell ref="C58:P58"/>
    <mergeCell ref="C59:P59"/>
    <mergeCell ref="C54:P54"/>
    <mergeCell ref="C1:P1"/>
    <mergeCell ref="A2:P2"/>
    <mergeCell ref="C3:P3"/>
    <mergeCell ref="A4:P4"/>
    <mergeCell ref="E6:P6"/>
  </mergeCells>
  <pageMargins left="0.93" right="0.62" top="0.77" bottom="0.56999999999999995" header="0.5" footer="0.5"/>
  <pageSetup scale="46"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P76"/>
  <sheetViews>
    <sheetView topLeftCell="C1" zoomScaleNormal="100" workbookViewId="0">
      <selection activeCell="R16" sqref="R16"/>
    </sheetView>
  </sheetViews>
  <sheetFormatPr baseColWidth="10" defaultColWidth="9.140625" defaultRowHeight="12.75"/>
  <cols>
    <col min="1" max="2" width="9.140625" style="122" hidden="1" customWidth="1"/>
    <col min="3" max="3" width="90.28515625" style="104" customWidth="1"/>
    <col min="4" max="4" width="11.140625" style="104" bestFit="1" customWidth="1"/>
    <col min="5" max="10" width="7.28515625" style="104" bestFit="1" customWidth="1"/>
    <col min="11" max="11" width="7.28515625" style="104" customWidth="1"/>
    <col min="12" max="12" width="7.28515625" style="104" bestFit="1" customWidth="1"/>
    <col min="13" max="14" width="7.28515625" style="104" customWidth="1"/>
    <col min="15" max="15" width="7.28515625" style="104" bestFit="1" customWidth="1"/>
    <col min="16" max="16" width="7.28515625" style="104" customWidth="1"/>
    <col min="17" max="256" width="9.140625" style="104"/>
    <col min="257" max="258" width="0" style="104" hidden="1" customWidth="1"/>
    <col min="259" max="259" width="90.28515625" style="104" customWidth="1"/>
    <col min="260" max="260" width="11.140625" style="104" bestFit="1" customWidth="1"/>
    <col min="261" max="266" width="7.28515625" style="104" bestFit="1" customWidth="1"/>
    <col min="267" max="267" width="7.28515625" style="104" customWidth="1"/>
    <col min="268" max="268" width="7.28515625" style="104" bestFit="1" customWidth="1"/>
    <col min="269" max="270" width="7.28515625" style="104" customWidth="1"/>
    <col min="271" max="271" width="7.28515625" style="104" bestFit="1" customWidth="1"/>
    <col min="272" max="272" width="7.28515625" style="104" customWidth="1"/>
    <col min="273" max="512" width="9.140625" style="104"/>
    <col min="513" max="514" width="0" style="104" hidden="1" customWidth="1"/>
    <col min="515" max="515" width="90.28515625" style="104" customWidth="1"/>
    <col min="516" max="516" width="11.140625" style="104" bestFit="1" customWidth="1"/>
    <col min="517" max="522" width="7.28515625" style="104" bestFit="1" customWidth="1"/>
    <col min="523" max="523" width="7.28515625" style="104" customWidth="1"/>
    <col min="524" max="524" width="7.28515625" style="104" bestFit="1" customWidth="1"/>
    <col min="525" max="526" width="7.28515625" style="104" customWidth="1"/>
    <col min="527" max="527" width="7.28515625" style="104" bestFit="1" customWidth="1"/>
    <col min="528" max="528" width="7.28515625" style="104" customWidth="1"/>
    <col min="529" max="768" width="9.140625" style="104"/>
    <col min="769" max="770" width="0" style="104" hidden="1" customWidth="1"/>
    <col min="771" max="771" width="90.28515625" style="104" customWidth="1"/>
    <col min="772" max="772" width="11.140625" style="104" bestFit="1" customWidth="1"/>
    <col min="773" max="778" width="7.28515625" style="104" bestFit="1" customWidth="1"/>
    <col min="779" max="779" width="7.28515625" style="104" customWidth="1"/>
    <col min="780" max="780" width="7.28515625" style="104" bestFit="1" customWidth="1"/>
    <col min="781" max="782" width="7.28515625" style="104" customWidth="1"/>
    <col min="783" max="783" width="7.28515625" style="104" bestFit="1" customWidth="1"/>
    <col min="784" max="784" width="7.28515625" style="104" customWidth="1"/>
    <col min="785" max="1024" width="9.140625" style="104"/>
    <col min="1025" max="1026" width="0" style="104" hidden="1" customWidth="1"/>
    <col min="1027" max="1027" width="90.28515625" style="104" customWidth="1"/>
    <col min="1028" max="1028" width="11.140625" style="104" bestFit="1" customWidth="1"/>
    <col min="1029" max="1034" width="7.28515625" style="104" bestFit="1" customWidth="1"/>
    <col min="1035" max="1035" width="7.28515625" style="104" customWidth="1"/>
    <col min="1036" max="1036" width="7.28515625" style="104" bestFit="1" customWidth="1"/>
    <col min="1037" max="1038" width="7.28515625" style="104" customWidth="1"/>
    <col min="1039" max="1039" width="7.28515625" style="104" bestFit="1" customWidth="1"/>
    <col min="1040" max="1040" width="7.28515625" style="104" customWidth="1"/>
    <col min="1041" max="1280" width="9.140625" style="104"/>
    <col min="1281" max="1282" width="0" style="104" hidden="1" customWidth="1"/>
    <col min="1283" max="1283" width="90.28515625" style="104" customWidth="1"/>
    <col min="1284" max="1284" width="11.140625" style="104" bestFit="1" customWidth="1"/>
    <col min="1285" max="1290" width="7.28515625" style="104" bestFit="1" customWidth="1"/>
    <col min="1291" max="1291" width="7.28515625" style="104" customWidth="1"/>
    <col min="1292" max="1292" width="7.28515625" style="104" bestFit="1" customWidth="1"/>
    <col min="1293" max="1294" width="7.28515625" style="104" customWidth="1"/>
    <col min="1295" max="1295" width="7.28515625" style="104" bestFit="1" customWidth="1"/>
    <col min="1296" max="1296" width="7.28515625" style="104" customWidth="1"/>
    <col min="1297" max="1536" width="9.140625" style="104"/>
    <col min="1537" max="1538" width="0" style="104" hidden="1" customWidth="1"/>
    <col min="1539" max="1539" width="90.28515625" style="104" customWidth="1"/>
    <col min="1540" max="1540" width="11.140625" style="104" bestFit="1" customWidth="1"/>
    <col min="1541" max="1546" width="7.28515625" style="104" bestFit="1" customWidth="1"/>
    <col min="1547" max="1547" width="7.28515625" style="104" customWidth="1"/>
    <col min="1548" max="1548" width="7.28515625" style="104" bestFit="1" customWidth="1"/>
    <col min="1549" max="1550" width="7.28515625" style="104" customWidth="1"/>
    <col min="1551" max="1551" width="7.28515625" style="104" bestFit="1" customWidth="1"/>
    <col min="1552" max="1552" width="7.28515625" style="104" customWidth="1"/>
    <col min="1553" max="1792" width="9.140625" style="104"/>
    <col min="1793" max="1794" width="0" style="104" hidden="1" customWidth="1"/>
    <col min="1795" max="1795" width="90.28515625" style="104" customWidth="1"/>
    <col min="1796" max="1796" width="11.140625" style="104" bestFit="1" customWidth="1"/>
    <col min="1797" max="1802" width="7.28515625" style="104" bestFit="1" customWidth="1"/>
    <col min="1803" max="1803" width="7.28515625" style="104" customWidth="1"/>
    <col min="1804" max="1804" width="7.28515625" style="104" bestFit="1" customWidth="1"/>
    <col min="1805" max="1806" width="7.28515625" style="104" customWidth="1"/>
    <col min="1807" max="1807" width="7.28515625" style="104" bestFit="1" customWidth="1"/>
    <col min="1808" max="1808" width="7.28515625" style="104" customWidth="1"/>
    <col min="1809" max="2048" width="9.140625" style="104"/>
    <col min="2049" max="2050" width="0" style="104" hidden="1" customWidth="1"/>
    <col min="2051" max="2051" width="90.28515625" style="104" customWidth="1"/>
    <col min="2052" max="2052" width="11.140625" style="104" bestFit="1" customWidth="1"/>
    <col min="2053" max="2058" width="7.28515625" style="104" bestFit="1" customWidth="1"/>
    <col min="2059" max="2059" width="7.28515625" style="104" customWidth="1"/>
    <col min="2060" max="2060" width="7.28515625" style="104" bestFit="1" customWidth="1"/>
    <col min="2061" max="2062" width="7.28515625" style="104" customWidth="1"/>
    <col min="2063" max="2063" width="7.28515625" style="104" bestFit="1" customWidth="1"/>
    <col min="2064" max="2064" width="7.28515625" style="104" customWidth="1"/>
    <col min="2065" max="2304" width="9.140625" style="104"/>
    <col min="2305" max="2306" width="0" style="104" hidden="1" customWidth="1"/>
    <col min="2307" max="2307" width="90.28515625" style="104" customWidth="1"/>
    <col min="2308" max="2308" width="11.140625" style="104" bestFit="1" customWidth="1"/>
    <col min="2309" max="2314" width="7.28515625" style="104" bestFit="1" customWidth="1"/>
    <col min="2315" max="2315" width="7.28515625" style="104" customWidth="1"/>
    <col min="2316" max="2316" width="7.28515625" style="104" bestFit="1" customWidth="1"/>
    <col min="2317" max="2318" width="7.28515625" style="104" customWidth="1"/>
    <col min="2319" max="2319" width="7.28515625" style="104" bestFit="1" customWidth="1"/>
    <col min="2320" max="2320" width="7.28515625" style="104" customWidth="1"/>
    <col min="2321" max="2560" width="9.140625" style="104"/>
    <col min="2561" max="2562" width="0" style="104" hidden="1" customWidth="1"/>
    <col min="2563" max="2563" width="90.28515625" style="104" customWidth="1"/>
    <col min="2564" max="2564" width="11.140625" style="104" bestFit="1" customWidth="1"/>
    <col min="2565" max="2570" width="7.28515625" style="104" bestFit="1" customWidth="1"/>
    <col min="2571" max="2571" width="7.28515625" style="104" customWidth="1"/>
    <col min="2572" max="2572" width="7.28515625" style="104" bestFit="1" customWidth="1"/>
    <col min="2573" max="2574" width="7.28515625" style="104" customWidth="1"/>
    <col min="2575" max="2575" width="7.28515625" style="104" bestFit="1" customWidth="1"/>
    <col min="2576" max="2576" width="7.28515625" style="104" customWidth="1"/>
    <col min="2577" max="2816" width="9.140625" style="104"/>
    <col min="2817" max="2818" width="0" style="104" hidden="1" customWidth="1"/>
    <col min="2819" max="2819" width="90.28515625" style="104" customWidth="1"/>
    <col min="2820" max="2820" width="11.140625" style="104" bestFit="1" customWidth="1"/>
    <col min="2821" max="2826" width="7.28515625" style="104" bestFit="1" customWidth="1"/>
    <col min="2827" max="2827" width="7.28515625" style="104" customWidth="1"/>
    <col min="2828" max="2828" width="7.28515625" style="104" bestFit="1" customWidth="1"/>
    <col min="2829" max="2830" width="7.28515625" style="104" customWidth="1"/>
    <col min="2831" max="2831" width="7.28515625" style="104" bestFit="1" customWidth="1"/>
    <col min="2832" max="2832" width="7.28515625" style="104" customWidth="1"/>
    <col min="2833" max="3072" width="9.140625" style="104"/>
    <col min="3073" max="3074" width="0" style="104" hidden="1" customWidth="1"/>
    <col min="3075" max="3075" width="90.28515625" style="104" customWidth="1"/>
    <col min="3076" max="3076" width="11.140625" style="104" bestFit="1" customWidth="1"/>
    <col min="3077" max="3082" width="7.28515625" style="104" bestFit="1" customWidth="1"/>
    <col min="3083" max="3083" width="7.28515625" style="104" customWidth="1"/>
    <col min="3084" max="3084" width="7.28515625" style="104" bestFit="1" customWidth="1"/>
    <col min="3085" max="3086" width="7.28515625" style="104" customWidth="1"/>
    <col min="3087" max="3087" width="7.28515625" style="104" bestFit="1" customWidth="1"/>
    <col min="3088" max="3088" width="7.28515625" style="104" customWidth="1"/>
    <col min="3089" max="3328" width="9.140625" style="104"/>
    <col min="3329" max="3330" width="0" style="104" hidden="1" customWidth="1"/>
    <col min="3331" max="3331" width="90.28515625" style="104" customWidth="1"/>
    <col min="3332" max="3332" width="11.140625" style="104" bestFit="1" customWidth="1"/>
    <col min="3333" max="3338" width="7.28515625" style="104" bestFit="1" customWidth="1"/>
    <col min="3339" max="3339" width="7.28515625" style="104" customWidth="1"/>
    <col min="3340" max="3340" width="7.28515625" style="104" bestFit="1" customWidth="1"/>
    <col min="3341" max="3342" width="7.28515625" style="104" customWidth="1"/>
    <col min="3343" max="3343" width="7.28515625" style="104" bestFit="1" customWidth="1"/>
    <col min="3344" max="3344" width="7.28515625" style="104" customWidth="1"/>
    <col min="3345" max="3584" width="9.140625" style="104"/>
    <col min="3585" max="3586" width="0" style="104" hidden="1" customWidth="1"/>
    <col min="3587" max="3587" width="90.28515625" style="104" customWidth="1"/>
    <col min="3588" max="3588" width="11.140625" style="104" bestFit="1" customWidth="1"/>
    <col min="3589" max="3594" width="7.28515625" style="104" bestFit="1" customWidth="1"/>
    <col min="3595" max="3595" width="7.28515625" style="104" customWidth="1"/>
    <col min="3596" max="3596" width="7.28515625" style="104" bestFit="1" customWidth="1"/>
    <col min="3597" max="3598" width="7.28515625" style="104" customWidth="1"/>
    <col min="3599" max="3599" width="7.28515625" style="104" bestFit="1" customWidth="1"/>
    <col min="3600" max="3600" width="7.28515625" style="104" customWidth="1"/>
    <col min="3601" max="3840" width="9.140625" style="104"/>
    <col min="3841" max="3842" width="0" style="104" hidden="1" customWidth="1"/>
    <col min="3843" max="3843" width="90.28515625" style="104" customWidth="1"/>
    <col min="3844" max="3844" width="11.140625" style="104" bestFit="1" customWidth="1"/>
    <col min="3845" max="3850" width="7.28515625" style="104" bestFit="1" customWidth="1"/>
    <col min="3851" max="3851" width="7.28515625" style="104" customWidth="1"/>
    <col min="3852" max="3852" width="7.28515625" style="104" bestFit="1" customWidth="1"/>
    <col min="3853" max="3854" width="7.28515625" style="104" customWidth="1"/>
    <col min="3855" max="3855" width="7.28515625" style="104" bestFit="1" customWidth="1"/>
    <col min="3856" max="3856" width="7.28515625" style="104" customWidth="1"/>
    <col min="3857" max="4096" width="9.140625" style="104"/>
    <col min="4097" max="4098" width="0" style="104" hidden="1" customWidth="1"/>
    <col min="4099" max="4099" width="90.28515625" style="104" customWidth="1"/>
    <col min="4100" max="4100" width="11.140625" style="104" bestFit="1" customWidth="1"/>
    <col min="4101" max="4106" width="7.28515625" style="104" bestFit="1" customWidth="1"/>
    <col min="4107" max="4107" width="7.28515625" style="104" customWidth="1"/>
    <col min="4108" max="4108" width="7.28515625" style="104" bestFit="1" customWidth="1"/>
    <col min="4109" max="4110" width="7.28515625" style="104" customWidth="1"/>
    <col min="4111" max="4111" width="7.28515625" style="104" bestFit="1" customWidth="1"/>
    <col min="4112" max="4112" width="7.28515625" style="104" customWidth="1"/>
    <col min="4113" max="4352" width="9.140625" style="104"/>
    <col min="4353" max="4354" width="0" style="104" hidden="1" customWidth="1"/>
    <col min="4355" max="4355" width="90.28515625" style="104" customWidth="1"/>
    <col min="4356" max="4356" width="11.140625" style="104" bestFit="1" customWidth="1"/>
    <col min="4357" max="4362" width="7.28515625" style="104" bestFit="1" customWidth="1"/>
    <col min="4363" max="4363" width="7.28515625" style="104" customWidth="1"/>
    <col min="4364" max="4364" width="7.28515625" style="104" bestFit="1" customWidth="1"/>
    <col min="4365" max="4366" width="7.28515625" style="104" customWidth="1"/>
    <col min="4367" max="4367" width="7.28515625" style="104" bestFit="1" customWidth="1"/>
    <col min="4368" max="4368" width="7.28515625" style="104" customWidth="1"/>
    <col min="4369" max="4608" width="9.140625" style="104"/>
    <col min="4609" max="4610" width="0" style="104" hidden="1" customWidth="1"/>
    <col min="4611" max="4611" width="90.28515625" style="104" customWidth="1"/>
    <col min="4612" max="4612" width="11.140625" style="104" bestFit="1" customWidth="1"/>
    <col min="4613" max="4618" width="7.28515625" style="104" bestFit="1" customWidth="1"/>
    <col min="4619" max="4619" width="7.28515625" style="104" customWidth="1"/>
    <col min="4620" max="4620" width="7.28515625" style="104" bestFit="1" customWidth="1"/>
    <col min="4621" max="4622" width="7.28515625" style="104" customWidth="1"/>
    <col min="4623" max="4623" width="7.28515625" style="104" bestFit="1" customWidth="1"/>
    <col min="4624" max="4624" width="7.28515625" style="104" customWidth="1"/>
    <col min="4625" max="4864" width="9.140625" style="104"/>
    <col min="4865" max="4866" width="0" style="104" hidden="1" customWidth="1"/>
    <col min="4867" max="4867" width="90.28515625" style="104" customWidth="1"/>
    <col min="4868" max="4868" width="11.140625" style="104" bestFit="1" customWidth="1"/>
    <col min="4869" max="4874" width="7.28515625" style="104" bestFit="1" customWidth="1"/>
    <col min="4875" max="4875" width="7.28515625" style="104" customWidth="1"/>
    <col min="4876" max="4876" width="7.28515625" style="104" bestFit="1" customWidth="1"/>
    <col min="4877" max="4878" width="7.28515625" style="104" customWidth="1"/>
    <col min="4879" max="4879" width="7.28515625" style="104" bestFit="1" customWidth="1"/>
    <col min="4880" max="4880" width="7.28515625" style="104" customWidth="1"/>
    <col min="4881" max="5120" width="9.140625" style="104"/>
    <col min="5121" max="5122" width="0" style="104" hidden="1" customWidth="1"/>
    <col min="5123" max="5123" width="90.28515625" style="104" customWidth="1"/>
    <col min="5124" max="5124" width="11.140625" style="104" bestFit="1" customWidth="1"/>
    <col min="5125" max="5130" width="7.28515625" style="104" bestFit="1" customWidth="1"/>
    <col min="5131" max="5131" width="7.28515625" style="104" customWidth="1"/>
    <col min="5132" max="5132" width="7.28515625" style="104" bestFit="1" customWidth="1"/>
    <col min="5133" max="5134" width="7.28515625" style="104" customWidth="1"/>
    <col min="5135" max="5135" width="7.28515625" style="104" bestFit="1" customWidth="1"/>
    <col min="5136" max="5136" width="7.28515625" style="104" customWidth="1"/>
    <col min="5137" max="5376" width="9.140625" style="104"/>
    <col min="5377" max="5378" width="0" style="104" hidden="1" customWidth="1"/>
    <col min="5379" max="5379" width="90.28515625" style="104" customWidth="1"/>
    <col min="5380" max="5380" width="11.140625" style="104" bestFit="1" customWidth="1"/>
    <col min="5381" max="5386" width="7.28515625" style="104" bestFit="1" customWidth="1"/>
    <col min="5387" max="5387" width="7.28515625" style="104" customWidth="1"/>
    <col min="5388" max="5388" width="7.28515625" style="104" bestFit="1" customWidth="1"/>
    <col min="5389" max="5390" width="7.28515625" style="104" customWidth="1"/>
    <col min="5391" max="5391" width="7.28515625" style="104" bestFit="1" customWidth="1"/>
    <col min="5392" max="5392" width="7.28515625" style="104" customWidth="1"/>
    <col min="5393" max="5632" width="9.140625" style="104"/>
    <col min="5633" max="5634" width="0" style="104" hidden="1" customWidth="1"/>
    <col min="5635" max="5635" width="90.28515625" style="104" customWidth="1"/>
    <col min="5636" max="5636" width="11.140625" style="104" bestFit="1" customWidth="1"/>
    <col min="5637" max="5642" width="7.28515625" style="104" bestFit="1" customWidth="1"/>
    <col min="5643" max="5643" width="7.28515625" style="104" customWidth="1"/>
    <col min="5644" max="5644" width="7.28515625" style="104" bestFit="1" customWidth="1"/>
    <col min="5645" max="5646" width="7.28515625" style="104" customWidth="1"/>
    <col min="5647" max="5647" width="7.28515625" style="104" bestFit="1" customWidth="1"/>
    <col min="5648" max="5648" width="7.28515625" style="104" customWidth="1"/>
    <col min="5649" max="5888" width="9.140625" style="104"/>
    <col min="5889" max="5890" width="0" style="104" hidden="1" customWidth="1"/>
    <col min="5891" max="5891" width="90.28515625" style="104" customWidth="1"/>
    <col min="5892" max="5892" width="11.140625" style="104" bestFit="1" customWidth="1"/>
    <col min="5893" max="5898" width="7.28515625" style="104" bestFit="1" customWidth="1"/>
    <col min="5899" max="5899" width="7.28515625" style="104" customWidth="1"/>
    <col min="5900" max="5900" width="7.28515625" style="104" bestFit="1" customWidth="1"/>
    <col min="5901" max="5902" width="7.28515625" style="104" customWidth="1"/>
    <col min="5903" max="5903" width="7.28515625" style="104" bestFit="1" customWidth="1"/>
    <col min="5904" max="5904" width="7.28515625" style="104" customWidth="1"/>
    <col min="5905" max="6144" width="9.140625" style="104"/>
    <col min="6145" max="6146" width="0" style="104" hidden="1" customWidth="1"/>
    <col min="6147" max="6147" width="90.28515625" style="104" customWidth="1"/>
    <col min="6148" max="6148" width="11.140625" style="104" bestFit="1" customWidth="1"/>
    <col min="6149" max="6154" width="7.28515625" style="104" bestFit="1" customWidth="1"/>
    <col min="6155" max="6155" width="7.28515625" style="104" customWidth="1"/>
    <col min="6156" max="6156" width="7.28515625" style="104" bestFit="1" customWidth="1"/>
    <col min="6157" max="6158" width="7.28515625" style="104" customWidth="1"/>
    <col min="6159" max="6159" width="7.28515625" style="104" bestFit="1" customWidth="1"/>
    <col min="6160" max="6160" width="7.28515625" style="104" customWidth="1"/>
    <col min="6161" max="6400" width="9.140625" style="104"/>
    <col min="6401" max="6402" width="0" style="104" hidden="1" customWidth="1"/>
    <col min="6403" max="6403" width="90.28515625" style="104" customWidth="1"/>
    <col min="6404" max="6404" width="11.140625" style="104" bestFit="1" customWidth="1"/>
    <col min="6405" max="6410" width="7.28515625" style="104" bestFit="1" customWidth="1"/>
    <col min="6411" max="6411" width="7.28515625" style="104" customWidth="1"/>
    <col min="6412" max="6412" width="7.28515625" style="104" bestFit="1" customWidth="1"/>
    <col min="6413" max="6414" width="7.28515625" style="104" customWidth="1"/>
    <col min="6415" max="6415" width="7.28515625" style="104" bestFit="1" customWidth="1"/>
    <col min="6416" max="6416" width="7.28515625" style="104" customWidth="1"/>
    <col min="6417" max="6656" width="9.140625" style="104"/>
    <col min="6657" max="6658" width="0" style="104" hidden="1" customWidth="1"/>
    <col min="6659" max="6659" width="90.28515625" style="104" customWidth="1"/>
    <col min="6660" max="6660" width="11.140625" style="104" bestFit="1" customWidth="1"/>
    <col min="6661" max="6666" width="7.28515625" style="104" bestFit="1" customWidth="1"/>
    <col min="6667" max="6667" width="7.28515625" style="104" customWidth="1"/>
    <col min="6668" max="6668" width="7.28515625" style="104" bestFit="1" customWidth="1"/>
    <col min="6669" max="6670" width="7.28515625" style="104" customWidth="1"/>
    <col min="6671" max="6671" width="7.28515625" style="104" bestFit="1" customWidth="1"/>
    <col min="6672" max="6672" width="7.28515625" style="104" customWidth="1"/>
    <col min="6673" max="6912" width="9.140625" style="104"/>
    <col min="6913" max="6914" width="0" style="104" hidden="1" customWidth="1"/>
    <col min="6915" max="6915" width="90.28515625" style="104" customWidth="1"/>
    <col min="6916" max="6916" width="11.140625" style="104" bestFit="1" customWidth="1"/>
    <col min="6917" max="6922" width="7.28515625" style="104" bestFit="1" customWidth="1"/>
    <col min="6923" max="6923" width="7.28515625" style="104" customWidth="1"/>
    <col min="6924" max="6924" width="7.28515625" style="104" bestFit="1" customWidth="1"/>
    <col min="6925" max="6926" width="7.28515625" style="104" customWidth="1"/>
    <col min="6927" max="6927" width="7.28515625" style="104" bestFit="1" customWidth="1"/>
    <col min="6928" max="6928" width="7.28515625" style="104" customWidth="1"/>
    <col min="6929" max="7168" width="9.140625" style="104"/>
    <col min="7169" max="7170" width="0" style="104" hidden="1" customWidth="1"/>
    <col min="7171" max="7171" width="90.28515625" style="104" customWidth="1"/>
    <col min="7172" max="7172" width="11.140625" style="104" bestFit="1" customWidth="1"/>
    <col min="7173" max="7178" width="7.28515625" style="104" bestFit="1" customWidth="1"/>
    <col min="7179" max="7179" width="7.28515625" style="104" customWidth="1"/>
    <col min="7180" max="7180" width="7.28515625" style="104" bestFit="1" customWidth="1"/>
    <col min="7181" max="7182" width="7.28515625" style="104" customWidth="1"/>
    <col min="7183" max="7183" width="7.28515625" style="104" bestFit="1" customWidth="1"/>
    <col min="7184" max="7184" width="7.28515625" style="104" customWidth="1"/>
    <col min="7185" max="7424" width="9.140625" style="104"/>
    <col min="7425" max="7426" width="0" style="104" hidden="1" customWidth="1"/>
    <col min="7427" max="7427" width="90.28515625" style="104" customWidth="1"/>
    <col min="7428" max="7428" width="11.140625" style="104" bestFit="1" customWidth="1"/>
    <col min="7429" max="7434" width="7.28515625" style="104" bestFit="1" customWidth="1"/>
    <col min="7435" max="7435" width="7.28515625" style="104" customWidth="1"/>
    <col min="7436" max="7436" width="7.28515625" style="104" bestFit="1" customWidth="1"/>
    <col min="7437" max="7438" width="7.28515625" style="104" customWidth="1"/>
    <col min="7439" max="7439" width="7.28515625" style="104" bestFit="1" customWidth="1"/>
    <col min="7440" max="7440" width="7.28515625" style="104" customWidth="1"/>
    <col min="7441" max="7680" width="9.140625" style="104"/>
    <col min="7681" max="7682" width="0" style="104" hidden="1" customWidth="1"/>
    <col min="7683" max="7683" width="90.28515625" style="104" customWidth="1"/>
    <col min="7684" max="7684" width="11.140625" style="104" bestFit="1" customWidth="1"/>
    <col min="7685" max="7690" width="7.28515625" style="104" bestFit="1" customWidth="1"/>
    <col min="7691" max="7691" width="7.28515625" style="104" customWidth="1"/>
    <col min="7692" max="7692" width="7.28515625" style="104" bestFit="1" customWidth="1"/>
    <col min="7693" max="7694" width="7.28515625" style="104" customWidth="1"/>
    <col min="7695" max="7695" width="7.28515625" style="104" bestFit="1" customWidth="1"/>
    <col min="7696" max="7696" width="7.28515625" style="104" customWidth="1"/>
    <col min="7697" max="7936" width="9.140625" style="104"/>
    <col min="7937" max="7938" width="0" style="104" hidden="1" customWidth="1"/>
    <col min="7939" max="7939" width="90.28515625" style="104" customWidth="1"/>
    <col min="7940" max="7940" width="11.140625" style="104" bestFit="1" customWidth="1"/>
    <col min="7941" max="7946" width="7.28515625" style="104" bestFit="1" customWidth="1"/>
    <col min="7947" max="7947" width="7.28515625" style="104" customWidth="1"/>
    <col min="7948" max="7948" width="7.28515625" style="104" bestFit="1" customWidth="1"/>
    <col min="7949" max="7950" width="7.28515625" style="104" customWidth="1"/>
    <col min="7951" max="7951" width="7.28515625" style="104" bestFit="1" customWidth="1"/>
    <col min="7952" max="7952" width="7.28515625" style="104" customWidth="1"/>
    <col min="7953" max="8192" width="9.140625" style="104"/>
    <col min="8193" max="8194" width="0" style="104" hidden="1" customWidth="1"/>
    <col min="8195" max="8195" width="90.28515625" style="104" customWidth="1"/>
    <col min="8196" max="8196" width="11.140625" style="104" bestFit="1" customWidth="1"/>
    <col min="8197" max="8202" width="7.28515625" style="104" bestFit="1" customWidth="1"/>
    <col min="8203" max="8203" width="7.28515625" style="104" customWidth="1"/>
    <col min="8204" max="8204" width="7.28515625" style="104" bestFit="1" customWidth="1"/>
    <col min="8205" max="8206" width="7.28515625" style="104" customWidth="1"/>
    <col min="8207" max="8207" width="7.28515625" style="104" bestFit="1" customWidth="1"/>
    <col min="8208" max="8208" width="7.28515625" style="104" customWidth="1"/>
    <col min="8209" max="8448" width="9.140625" style="104"/>
    <col min="8449" max="8450" width="0" style="104" hidden="1" customWidth="1"/>
    <col min="8451" max="8451" width="90.28515625" style="104" customWidth="1"/>
    <col min="8452" max="8452" width="11.140625" style="104" bestFit="1" customWidth="1"/>
    <col min="8453" max="8458" width="7.28515625" style="104" bestFit="1" customWidth="1"/>
    <col min="8459" max="8459" width="7.28515625" style="104" customWidth="1"/>
    <col min="8460" max="8460" width="7.28515625" style="104" bestFit="1" customWidth="1"/>
    <col min="8461" max="8462" width="7.28515625" style="104" customWidth="1"/>
    <col min="8463" max="8463" width="7.28515625" style="104" bestFit="1" customWidth="1"/>
    <col min="8464" max="8464" width="7.28515625" style="104" customWidth="1"/>
    <col min="8465" max="8704" width="9.140625" style="104"/>
    <col min="8705" max="8706" width="0" style="104" hidden="1" customWidth="1"/>
    <col min="8707" max="8707" width="90.28515625" style="104" customWidth="1"/>
    <col min="8708" max="8708" width="11.140625" style="104" bestFit="1" customWidth="1"/>
    <col min="8709" max="8714" width="7.28515625" style="104" bestFit="1" customWidth="1"/>
    <col min="8715" max="8715" width="7.28515625" style="104" customWidth="1"/>
    <col min="8716" max="8716" width="7.28515625" style="104" bestFit="1" customWidth="1"/>
    <col min="8717" max="8718" width="7.28515625" style="104" customWidth="1"/>
    <col min="8719" max="8719" width="7.28515625" style="104" bestFit="1" customWidth="1"/>
    <col min="8720" max="8720" width="7.28515625" style="104" customWidth="1"/>
    <col min="8721" max="8960" width="9.140625" style="104"/>
    <col min="8961" max="8962" width="0" style="104" hidden="1" customWidth="1"/>
    <col min="8963" max="8963" width="90.28515625" style="104" customWidth="1"/>
    <col min="8964" max="8964" width="11.140625" style="104" bestFit="1" customWidth="1"/>
    <col min="8965" max="8970" width="7.28515625" style="104" bestFit="1" customWidth="1"/>
    <col min="8971" max="8971" width="7.28515625" style="104" customWidth="1"/>
    <col min="8972" max="8972" width="7.28515625" style="104" bestFit="1" customWidth="1"/>
    <col min="8973" max="8974" width="7.28515625" style="104" customWidth="1"/>
    <col min="8975" max="8975" width="7.28515625" style="104" bestFit="1" customWidth="1"/>
    <col min="8976" max="8976" width="7.28515625" style="104" customWidth="1"/>
    <col min="8977" max="9216" width="9.140625" style="104"/>
    <col min="9217" max="9218" width="0" style="104" hidden="1" customWidth="1"/>
    <col min="9219" max="9219" width="90.28515625" style="104" customWidth="1"/>
    <col min="9220" max="9220" width="11.140625" style="104" bestFit="1" customWidth="1"/>
    <col min="9221" max="9226" width="7.28515625" style="104" bestFit="1" customWidth="1"/>
    <col min="9227" max="9227" width="7.28515625" style="104" customWidth="1"/>
    <col min="9228" max="9228" width="7.28515625" style="104" bestFit="1" customWidth="1"/>
    <col min="9229" max="9230" width="7.28515625" style="104" customWidth="1"/>
    <col min="9231" max="9231" width="7.28515625" style="104" bestFit="1" customWidth="1"/>
    <col min="9232" max="9232" width="7.28515625" style="104" customWidth="1"/>
    <col min="9233" max="9472" width="9.140625" style="104"/>
    <col min="9473" max="9474" width="0" style="104" hidden="1" customWidth="1"/>
    <col min="9475" max="9475" width="90.28515625" style="104" customWidth="1"/>
    <col min="9476" max="9476" width="11.140625" style="104" bestFit="1" customWidth="1"/>
    <col min="9477" max="9482" width="7.28515625" style="104" bestFit="1" customWidth="1"/>
    <col min="9483" max="9483" width="7.28515625" style="104" customWidth="1"/>
    <col min="9484" max="9484" width="7.28515625" style="104" bestFit="1" customWidth="1"/>
    <col min="9485" max="9486" width="7.28515625" style="104" customWidth="1"/>
    <col min="9487" max="9487" width="7.28515625" style="104" bestFit="1" customWidth="1"/>
    <col min="9488" max="9488" width="7.28515625" style="104" customWidth="1"/>
    <col min="9489" max="9728" width="9.140625" style="104"/>
    <col min="9729" max="9730" width="0" style="104" hidden="1" customWidth="1"/>
    <col min="9731" max="9731" width="90.28515625" style="104" customWidth="1"/>
    <col min="9732" max="9732" width="11.140625" style="104" bestFit="1" customWidth="1"/>
    <col min="9733" max="9738" width="7.28515625" style="104" bestFit="1" customWidth="1"/>
    <col min="9739" max="9739" width="7.28515625" style="104" customWidth="1"/>
    <col min="9740" max="9740" width="7.28515625" style="104" bestFit="1" customWidth="1"/>
    <col min="9741" max="9742" width="7.28515625" style="104" customWidth="1"/>
    <col min="9743" max="9743" width="7.28515625" style="104" bestFit="1" customWidth="1"/>
    <col min="9744" max="9744" width="7.28515625" style="104" customWidth="1"/>
    <col min="9745" max="9984" width="9.140625" style="104"/>
    <col min="9985" max="9986" width="0" style="104" hidden="1" customWidth="1"/>
    <col min="9987" max="9987" width="90.28515625" style="104" customWidth="1"/>
    <col min="9988" max="9988" width="11.140625" style="104" bestFit="1" customWidth="1"/>
    <col min="9989" max="9994" width="7.28515625" style="104" bestFit="1" customWidth="1"/>
    <col min="9995" max="9995" width="7.28515625" style="104" customWidth="1"/>
    <col min="9996" max="9996" width="7.28515625" style="104" bestFit="1" customWidth="1"/>
    <col min="9997" max="9998" width="7.28515625" style="104" customWidth="1"/>
    <col min="9999" max="9999" width="7.28515625" style="104" bestFit="1" customWidth="1"/>
    <col min="10000" max="10000" width="7.28515625" style="104" customWidth="1"/>
    <col min="10001" max="10240" width="9.140625" style="104"/>
    <col min="10241" max="10242" width="0" style="104" hidden="1" customWidth="1"/>
    <col min="10243" max="10243" width="90.28515625" style="104" customWidth="1"/>
    <col min="10244" max="10244" width="11.140625" style="104" bestFit="1" customWidth="1"/>
    <col min="10245" max="10250" width="7.28515625" style="104" bestFit="1" customWidth="1"/>
    <col min="10251" max="10251" width="7.28515625" style="104" customWidth="1"/>
    <col min="10252" max="10252" width="7.28515625" style="104" bestFit="1" customWidth="1"/>
    <col min="10253" max="10254" width="7.28515625" style="104" customWidth="1"/>
    <col min="10255" max="10255" width="7.28515625" style="104" bestFit="1" customWidth="1"/>
    <col min="10256" max="10256" width="7.28515625" style="104" customWidth="1"/>
    <col min="10257" max="10496" width="9.140625" style="104"/>
    <col min="10497" max="10498" width="0" style="104" hidden="1" customWidth="1"/>
    <col min="10499" max="10499" width="90.28515625" style="104" customWidth="1"/>
    <col min="10500" max="10500" width="11.140625" style="104" bestFit="1" customWidth="1"/>
    <col min="10501" max="10506" width="7.28515625" style="104" bestFit="1" customWidth="1"/>
    <col min="10507" max="10507" width="7.28515625" style="104" customWidth="1"/>
    <col min="10508" max="10508" width="7.28515625" style="104" bestFit="1" customWidth="1"/>
    <col min="10509" max="10510" width="7.28515625" style="104" customWidth="1"/>
    <col min="10511" max="10511" width="7.28515625" style="104" bestFit="1" customWidth="1"/>
    <col min="10512" max="10512" width="7.28515625" style="104" customWidth="1"/>
    <col min="10513" max="10752" width="9.140625" style="104"/>
    <col min="10753" max="10754" width="0" style="104" hidden="1" customWidth="1"/>
    <col min="10755" max="10755" width="90.28515625" style="104" customWidth="1"/>
    <col min="10756" max="10756" width="11.140625" style="104" bestFit="1" customWidth="1"/>
    <col min="10757" max="10762" width="7.28515625" style="104" bestFit="1" customWidth="1"/>
    <col min="10763" max="10763" width="7.28515625" style="104" customWidth="1"/>
    <col min="10764" max="10764" width="7.28515625" style="104" bestFit="1" customWidth="1"/>
    <col min="10765" max="10766" width="7.28515625" style="104" customWidth="1"/>
    <col min="10767" max="10767" width="7.28515625" style="104" bestFit="1" customWidth="1"/>
    <col min="10768" max="10768" width="7.28515625" style="104" customWidth="1"/>
    <col min="10769" max="11008" width="9.140625" style="104"/>
    <col min="11009" max="11010" width="0" style="104" hidden="1" customWidth="1"/>
    <col min="11011" max="11011" width="90.28515625" style="104" customWidth="1"/>
    <col min="11012" max="11012" width="11.140625" style="104" bestFit="1" customWidth="1"/>
    <col min="11013" max="11018" width="7.28515625" style="104" bestFit="1" customWidth="1"/>
    <col min="11019" max="11019" width="7.28515625" style="104" customWidth="1"/>
    <col min="11020" max="11020" width="7.28515625" style="104" bestFit="1" customWidth="1"/>
    <col min="11021" max="11022" width="7.28515625" style="104" customWidth="1"/>
    <col min="11023" max="11023" width="7.28515625" style="104" bestFit="1" customWidth="1"/>
    <col min="11024" max="11024" width="7.28515625" style="104" customWidth="1"/>
    <col min="11025" max="11264" width="9.140625" style="104"/>
    <col min="11265" max="11266" width="0" style="104" hidden="1" customWidth="1"/>
    <col min="11267" max="11267" width="90.28515625" style="104" customWidth="1"/>
    <col min="11268" max="11268" width="11.140625" style="104" bestFit="1" customWidth="1"/>
    <col min="11269" max="11274" width="7.28515625" style="104" bestFit="1" customWidth="1"/>
    <col min="11275" max="11275" width="7.28515625" style="104" customWidth="1"/>
    <col min="11276" max="11276" width="7.28515625" style="104" bestFit="1" customWidth="1"/>
    <col min="11277" max="11278" width="7.28515625" style="104" customWidth="1"/>
    <col min="11279" max="11279" width="7.28515625" style="104" bestFit="1" customWidth="1"/>
    <col min="11280" max="11280" width="7.28515625" style="104" customWidth="1"/>
    <col min="11281" max="11520" width="9.140625" style="104"/>
    <col min="11521" max="11522" width="0" style="104" hidden="1" customWidth="1"/>
    <col min="11523" max="11523" width="90.28515625" style="104" customWidth="1"/>
    <col min="11524" max="11524" width="11.140625" style="104" bestFit="1" customWidth="1"/>
    <col min="11525" max="11530" width="7.28515625" style="104" bestFit="1" customWidth="1"/>
    <col min="11531" max="11531" width="7.28515625" style="104" customWidth="1"/>
    <col min="11532" max="11532" width="7.28515625" style="104" bestFit="1" customWidth="1"/>
    <col min="11533" max="11534" width="7.28515625" style="104" customWidth="1"/>
    <col min="11535" max="11535" width="7.28515625" style="104" bestFit="1" customWidth="1"/>
    <col min="11536" max="11536" width="7.28515625" style="104" customWidth="1"/>
    <col min="11537" max="11776" width="9.140625" style="104"/>
    <col min="11777" max="11778" width="0" style="104" hidden="1" customWidth="1"/>
    <col min="11779" max="11779" width="90.28515625" style="104" customWidth="1"/>
    <col min="11780" max="11780" width="11.140625" style="104" bestFit="1" customWidth="1"/>
    <col min="11781" max="11786" width="7.28515625" style="104" bestFit="1" customWidth="1"/>
    <col min="11787" max="11787" width="7.28515625" style="104" customWidth="1"/>
    <col min="11788" max="11788" width="7.28515625" style="104" bestFit="1" customWidth="1"/>
    <col min="11789" max="11790" width="7.28515625" style="104" customWidth="1"/>
    <col min="11791" max="11791" width="7.28515625" style="104" bestFit="1" customWidth="1"/>
    <col min="11792" max="11792" width="7.28515625" style="104" customWidth="1"/>
    <col min="11793" max="12032" width="9.140625" style="104"/>
    <col min="12033" max="12034" width="0" style="104" hidden="1" customWidth="1"/>
    <col min="12035" max="12035" width="90.28515625" style="104" customWidth="1"/>
    <col min="12036" max="12036" width="11.140625" style="104" bestFit="1" customWidth="1"/>
    <col min="12037" max="12042" width="7.28515625" style="104" bestFit="1" customWidth="1"/>
    <col min="12043" max="12043" width="7.28515625" style="104" customWidth="1"/>
    <col min="12044" max="12044" width="7.28515625" style="104" bestFit="1" customWidth="1"/>
    <col min="12045" max="12046" width="7.28515625" style="104" customWidth="1"/>
    <col min="12047" max="12047" width="7.28515625" style="104" bestFit="1" customWidth="1"/>
    <col min="12048" max="12048" width="7.28515625" style="104" customWidth="1"/>
    <col min="12049" max="12288" width="9.140625" style="104"/>
    <col min="12289" max="12290" width="0" style="104" hidden="1" customWidth="1"/>
    <col min="12291" max="12291" width="90.28515625" style="104" customWidth="1"/>
    <col min="12292" max="12292" width="11.140625" style="104" bestFit="1" customWidth="1"/>
    <col min="12293" max="12298" width="7.28515625" style="104" bestFit="1" customWidth="1"/>
    <col min="12299" max="12299" width="7.28515625" style="104" customWidth="1"/>
    <col min="12300" max="12300" width="7.28515625" style="104" bestFit="1" customWidth="1"/>
    <col min="12301" max="12302" width="7.28515625" style="104" customWidth="1"/>
    <col min="12303" max="12303" width="7.28515625" style="104" bestFit="1" customWidth="1"/>
    <col min="12304" max="12304" width="7.28515625" style="104" customWidth="1"/>
    <col min="12305" max="12544" width="9.140625" style="104"/>
    <col min="12545" max="12546" width="0" style="104" hidden="1" customWidth="1"/>
    <col min="12547" max="12547" width="90.28515625" style="104" customWidth="1"/>
    <col min="12548" max="12548" width="11.140625" style="104" bestFit="1" customWidth="1"/>
    <col min="12549" max="12554" width="7.28515625" style="104" bestFit="1" customWidth="1"/>
    <col min="12555" max="12555" width="7.28515625" style="104" customWidth="1"/>
    <col min="12556" max="12556" width="7.28515625" style="104" bestFit="1" customWidth="1"/>
    <col min="12557" max="12558" width="7.28515625" style="104" customWidth="1"/>
    <col min="12559" max="12559" width="7.28515625" style="104" bestFit="1" customWidth="1"/>
    <col min="12560" max="12560" width="7.28515625" style="104" customWidth="1"/>
    <col min="12561" max="12800" width="9.140625" style="104"/>
    <col min="12801" max="12802" width="0" style="104" hidden="1" customWidth="1"/>
    <col min="12803" max="12803" width="90.28515625" style="104" customWidth="1"/>
    <col min="12804" max="12804" width="11.140625" style="104" bestFit="1" customWidth="1"/>
    <col min="12805" max="12810" width="7.28515625" style="104" bestFit="1" customWidth="1"/>
    <col min="12811" max="12811" width="7.28515625" style="104" customWidth="1"/>
    <col min="12812" max="12812" width="7.28515625" style="104" bestFit="1" customWidth="1"/>
    <col min="12813" max="12814" width="7.28515625" style="104" customWidth="1"/>
    <col min="12815" max="12815" width="7.28515625" style="104" bestFit="1" customWidth="1"/>
    <col min="12816" max="12816" width="7.28515625" style="104" customWidth="1"/>
    <col min="12817" max="13056" width="9.140625" style="104"/>
    <col min="13057" max="13058" width="0" style="104" hidden="1" customWidth="1"/>
    <col min="13059" max="13059" width="90.28515625" style="104" customWidth="1"/>
    <col min="13060" max="13060" width="11.140625" style="104" bestFit="1" customWidth="1"/>
    <col min="13061" max="13066" width="7.28515625" style="104" bestFit="1" customWidth="1"/>
    <col min="13067" max="13067" width="7.28515625" style="104" customWidth="1"/>
    <col min="13068" max="13068" width="7.28515625" style="104" bestFit="1" customWidth="1"/>
    <col min="13069" max="13070" width="7.28515625" style="104" customWidth="1"/>
    <col min="13071" max="13071" width="7.28515625" style="104" bestFit="1" customWidth="1"/>
    <col min="13072" max="13072" width="7.28515625" style="104" customWidth="1"/>
    <col min="13073" max="13312" width="9.140625" style="104"/>
    <col min="13313" max="13314" width="0" style="104" hidden="1" customWidth="1"/>
    <col min="13315" max="13315" width="90.28515625" style="104" customWidth="1"/>
    <col min="13316" max="13316" width="11.140625" style="104" bestFit="1" customWidth="1"/>
    <col min="13317" max="13322" width="7.28515625" style="104" bestFit="1" customWidth="1"/>
    <col min="13323" max="13323" width="7.28515625" style="104" customWidth="1"/>
    <col min="13324" max="13324" width="7.28515625" style="104" bestFit="1" customWidth="1"/>
    <col min="13325" max="13326" width="7.28515625" style="104" customWidth="1"/>
    <col min="13327" max="13327" width="7.28515625" style="104" bestFit="1" customWidth="1"/>
    <col min="13328" max="13328" width="7.28515625" style="104" customWidth="1"/>
    <col min="13329" max="13568" width="9.140625" style="104"/>
    <col min="13569" max="13570" width="0" style="104" hidden="1" customWidth="1"/>
    <col min="13571" max="13571" width="90.28515625" style="104" customWidth="1"/>
    <col min="13572" max="13572" width="11.140625" style="104" bestFit="1" customWidth="1"/>
    <col min="13573" max="13578" width="7.28515625" style="104" bestFit="1" customWidth="1"/>
    <col min="13579" max="13579" width="7.28515625" style="104" customWidth="1"/>
    <col min="13580" max="13580" width="7.28515625" style="104" bestFit="1" customWidth="1"/>
    <col min="13581" max="13582" width="7.28515625" style="104" customWidth="1"/>
    <col min="13583" max="13583" width="7.28515625" style="104" bestFit="1" customWidth="1"/>
    <col min="13584" max="13584" width="7.28515625" style="104" customWidth="1"/>
    <col min="13585" max="13824" width="9.140625" style="104"/>
    <col min="13825" max="13826" width="0" style="104" hidden="1" customWidth="1"/>
    <col min="13827" max="13827" width="90.28515625" style="104" customWidth="1"/>
    <col min="13828" max="13828" width="11.140625" style="104" bestFit="1" customWidth="1"/>
    <col min="13829" max="13834" width="7.28515625" style="104" bestFit="1" customWidth="1"/>
    <col min="13835" max="13835" width="7.28515625" style="104" customWidth="1"/>
    <col min="13836" max="13836" width="7.28515625" style="104" bestFit="1" customWidth="1"/>
    <col min="13837" max="13838" width="7.28515625" style="104" customWidth="1"/>
    <col min="13839" max="13839" width="7.28515625" style="104" bestFit="1" customWidth="1"/>
    <col min="13840" max="13840" width="7.28515625" style="104" customWidth="1"/>
    <col min="13841" max="14080" width="9.140625" style="104"/>
    <col min="14081" max="14082" width="0" style="104" hidden="1" customWidth="1"/>
    <col min="14083" max="14083" width="90.28515625" style="104" customWidth="1"/>
    <col min="14084" max="14084" width="11.140625" style="104" bestFit="1" customWidth="1"/>
    <col min="14085" max="14090" width="7.28515625" style="104" bestFit="1" customWidth="1"/>
    <col min="14091" max="14091" width="7.28515625" style="104" customWidth="1"/>
    <col min="14092" max="14092" width="7.28515625" style="104" bestFit="1" customWidth="1"/>
    <col min="14093" max="14094" width="7.28515625" style="104" customWidth="1"/>
    <col min="14095" max="14095" width="7.28515625" style="104" bestFit="1" customWidth="1"/>
    <col min="14096" max="14096" width="7.28515625" style="104" customWidth="1"/>
    <col min="14097" max="14336" width="9.140625" style="104"/>
    <col min="14337" max="14338" width="0" style="104" hidden="1" customWidth="1"/>
    <col min="14339" max="14339" width="90.28515625" style="104" customWidth="1"/>
    <col min="14340" max="14340" width="11.140625" style="104" bestFit="1" customWidth="1"/>
    <col min="14341" max="14346" width="7.28515625" style="104" bestFit="1" customWidth="1"/>
    <col min="14347" max="14347" width="7.28515625" style="104" customWidth="1"/>
    <col min="14348" max="14348" width="7.28515625" style="104" bestFit="1" customWidth="1"/>
    <col min="14349" max="14350" width="7.28515625" style="104" customWidth="1"/>
    <col min="14351" max="14351" width="7.28515625" style="104" bestFit="1" customWidth="1"/>
    <col min="14352" max="14352" width="7.28515625" style="104" customWidth="1"/>
    <col min="14353" max="14592" width="9.140625" style="104"/>
    <col min="14593" max="14594" width="0" style="104" hidden="1" customWidth="1"/>
    <col min="14595" max="14595" width="90.28515625" style="104" customWidth="1"/>
    <col min="14596" max="14596" width="11.140625" style="104" bestFit="1" customWidth="1"/>
    <col min="14597" max="14602" width="7.28515625" style="104" bestFit="1" customWidth="1"/>
    <col min="14603" max="14603" width="7.28515625" style="104" customWidth="1"/>
    <col min="14604" max="14604" width="7.28515625" style="104" bestFit="1" customWidth="1"/>
    <col min="14605" max="14606" width="7.28515625" style="104" customWidth="1"/>
    <col min="14607" max="14607" width="7.28515625" style="104" bestFit="1" customWidth="1"/>
    <col min="14608" max="14608" width="7.28515625" style="104" customWidth="1"/>
    <col min="14609" max="14848" width="9.140625" style="104"/>
    <col min="14849" max="14850" width="0" style="104" hidden="1" customWidth="1"/>
    <col min="14851" max="14851" width="90.28515625" style="104" customWidth="1"/>
    <col min="14852" max="14852" width="11.140625" style="104" bestFit="1" customWidth="1"/>
    <col min="14853" max="14858" width="7.28515625" style="104" bestFit="1" customWidth="1"/>
    <col min="14859" max="14859" width="7.28515625" style="104" customWidth="1"/>
    <col min="14860" max="14860" width="7.28515625" style="104" bestFit="1" customWidth="1"/>
    <col min="14861" max="14862" width="7.28515625" style="104" customWidth="1"/>
    <col min="14863" max="14863" width="7.28515625" style="104" bestFit="1" customWidth="1"/>
    <col min="14864" max="14864" width="7.28515625" style="104" customWidth="1"/>
    <col min="14865" max="15104" width="9.140625" style="104"/>
    <col min="15105" max="15106" width="0" style="104" hidden="1" customWidth="1"/>
    <col min="15107" max="15107" width="90.28515625" style="104" customWidth="1"/>
    <col min="15108" max="15108" width="11.140625" style="104" bestFit="1" customWidth="1"/>
    <col min="15109" max="15114" width="7.28515625" style="104" bestFit="1" customWidth="1"/>
    <col min="15115" max="15115" width="7.28515625" style="104" customWidth="1"/>
    <col min="15116" max="15116" width="7.28515625" style="104" bestFit="1" customWidth="1"/>
    <col min="15117" max="15118" width="7.28515625" style="104" customWidth="1"/>
    <col min="15119" max="15119" width="7.28515625" style="104" bestFit="1" customWidth="1"/>
    <col min="15120" max="15120" width="7.28515625" style="104" customWidth="1"/>
    <col min="15121" max="15360" width="9.140625" style="104"/>
    <col min="15361" max="15362" width="0" style="104" hidden="1" customWidth="1"/>
    <col min="15363" max="15363" width="90.28515625" style="104" customWidth="1"/>
    <col min="15364" max="15364" width="11.140625" style="104" bestFit="1" customWidth="1"/>
    <col min="15365" max="15370" width="7.28515625" style="104" bestFit="1" customWidth="1"/>
    <col min="15371" max="15371" width="7.28515625" style="104" customWidth="1"/>
    <col min="15372" max="15372" width="7.28515625" style="104" bestFit="1" customWidth="1"/>
    <col min="15373" max="15374" width="7.28515625" style="104" customWidth="1"/>
    <col min="15375" max="15375" width="7.28515625" style="104" bestFit="1" customWidth="1"/>
    <col min="15376" max="15376" width="7.28515625" style="104" customWidth="1"/>
    <col min="15377" max="15616" width="9.140625" style="104"/>
    <col min="15617" max="15618" width="0" style="104" hidden="1" customWidth="1"/>
    <col min="15619" max="15619" width="90.28515625" style="104" customWidth="1"/>
    <col min="15620" max="15620" width="11.140625" style="104" bestFit="1" customWidth="1"/>
    <col min="15621" max="15626" width="7.28515625" style="104" bestFit="1" customWidth="1"/>
    <col min="15627" max="15627" width="7.28515625" style="104" customWidth="1"/>
    <col min="15628" max="15628" width="7.28515625" style="104" bestFit="1" customWidth="1"/>
    <col min="15629" max="15630" width="7.28515625" style="104" customWidth="1"/>
    <col min="15631" max="15631" width="7.28515625" style="104" bestFit="1" customWidth="1"/>
    <col min="15632" max="15632" width="7.28515625" style="104" customWidth="1"/>
    <col min="15633" max="15872" width="9.140625" style="104"/>
    <col min="15873" max="15874" width="0" style="104" hidden="1" customWidth="1"/>
    <col min="15875" max="15875" width="90.28515625" style="104" customWidth="1"/>
    <col min="15876" max="15876" width="11.140625" style="104" bestFit="1" customWidth="1"/>
    <col min="15877" max="15882" width="7.28515625" style="104" bestFit="1" customWidth="1"/>
    <col min="15883" max="15883" width="7.28515625" style="104" customWidth="1"/>
    <col min="15884" max="15884" width="7.28515625" style="104" bestFit="1" customWidth="1"/>
    <col min="15885" max="15886" width="7.28515625" style="104" customWidth="1"/>
    <col min="15887" max="15887" width="7.28515625" style="104" bestFit="1" customWidth="1"/>
    <col min="15888" max="15888" width="7.28515625" style="104" customWidth="1"/>
    <col min="15889" max="16128" width="9.140625" style="104"/>
    <col min="16129" max="16130" width="0" style="104" hidden="1" customWidth="1"/>
    <col min="16131" max="16131" width="90.28515625" style="104" customWidth="1"/>
    <col min="16132" max="16132" width="11.140625" style="104" bestFit="1" customWidth="1"/>
    <col min="16133" max="16138" width="7.28515625" style="104" bestFit="1" customWidth="1"/>
    <col min="16139" max="16139" width="7.28515625" style="104" customWidth="1"/>
    <col min="16140" max="16140" width="7.28515625" style="104" bestFit="1" customWidth="1"/>
    <col min="16141" max="16142" width="7.28515625" style="104" customWidth="1"/>
    <col min="16143" max="16143" width="7.28515625" style="104" bestFit="1" customWidth="1"/>
    <col min="16144" max="16144" width="7.28515625" style="104" customWidth="1"/>
    <col min="16145" max="16384" width="9.140625" style="104"/>
  </cols>
  <sheetData>
    <row r="1" spans="1:16" ht="15" customHeight="1">
      <c r="A1" s="683"/>
      <c r="B1" s="683"/>
      <c r="C1" s="908"/>
      <c r="D1" s="908"/>
      <c r="E1" s="908"/>
      <c r="F1" s="908"/>
      <c r="G1" s="908"/>
      <c r="H1" s="908"/>
      <c r="I1" s="908"/>
      <c r="J1" s="908"/>
      <c r="K1" s="908"/>
      <c r="L1" s="908"/>
      <c r="M1" s="908"/>
      <c r="N1" s="908"/>
      <c r="O1" s="908"/>
      <c r="P1" s="686"/>
    </row>
    <row r="2" spans="1:16" ht="15" customHeight="1">
      <c r="A2" s="904" t="s">
        <v>858</v>
      </c>
      <c r="B2" s="904"/>
      <c r="C2" s="904"/>
      <c r="D2" s="904"/>
      <c r="E2" s="904"/>
      <c r="F2" s="904"/>
      <c r="G2" s="904"/>
      <c r="H2" s="904"/>
      <c r="I2" s="904"/>
      <c r="J2" s="904"/>
      <c r="K2" s="904"/>
      <c r="L2" s="904"/>
      <c r="M2" s="904"/>
      <c r="N2" s="904"/>
      <c r="O2" s="904"/>
      <c r="P2" s="687"/>
    </row>
    <row r="3" spans="1:16" ht="15" customHeight="1">
      <c r="A3" s="683"/>
      <c r="B3" s="683"/>
      <c r="C3" s="904" t="s">
        <v>523</v>
      </c>
      <c r="D3" s="904"/>
      <c r="E3" s="904"/>
      <c r="F3" s="904"/>
      <c r="G3" s="904"/>
      <c r="H3" s="904"/>
      <c r="I3" s="904"/>
      <c r="J3" s="904"/>
      <c r="K3" s="904"/>
      <c r="L3" s="904"/>
      <c r="M3" s="904"/>
      <c r="N3" s="904"/>
      <c r="O3" s="904"/>
      <c r="P3" s="687"/>
    </row>
    <row r="4" spans="1:16" s="105" customFormat="1" ht="15" customHeight="1">
      <c r="A4" s="905"/>
      <c r="B4" s="904"/>
      <c r="C4" s="904"/>
      <c r="D4" s="904"/>
      <c r="E4" s="904"/>
      <c r="F4" s="904"/>
      <c r="G4" s="904"/>
      <c r="H4" s="904"/>
      <c r="I4" s="904"/>
      <c r="J4" s="904"/>
      <c r="K4" s="904"/>
      <c r="L4" s="904"/>
      <c r="M4" s="904"/>
      <c r="N4" s="904"/>
      <c r="O4" s="904"/>
      <c r="P4" s="687"/>
    </row>
    <row r="5" spans="1:16" s="108" customFormat="1" ht="15" customHeight="1" thickBot="1">
      <c r="A5" s="106"/>
      <c r="B5" s="106"/>
      <c r="C5" s="107"/>
      <c r="D5" s="107"/>
      <c r="E5" s="107"/>
      <c r="F5" s="107"/>
      <c r="G5" s="107"/>
      <c r="H5" s="107"/>
      <c r="I5" s="107"/>
      <c r="J5" s="107"/>
      <c r="K5" s="107"/>
      <c r="L5" s="107"/>
      <c r="M5" s="107"/>
      <c r="N5" s="107"/>
      <c r="O5" s="107"/>
      <c r="P5" s="107"/>
    </row>
    <row r="6" spans="1:16" s="54" customFormat="1" ht="19.5" thickTop="1" thickBot="1">
      <c r="A6" s="406"/>
      <c r="B6" s="408" t="s">
        <v>863</v>
      </c>
      <c r="C6" s="409"/>
      <c r="D6" s="410" t="s">
        <v>863</v>
      </c>
      <c r="E6" s="937" t="s">
        <v>858</v>
      </c>
      <c r="F6" s="937"/>
      <c r="G6" s="937"/>
      <c r="H6" s="937"/>
      <c r="I6" s="937"/>
      <c r="J6" s="937"/>
      <c r="K6" s="937"/>
      <c r="L6" s="937"/>
      <c r="M6" s="937"/>
      <c r="N6" s="937"/>
      <c r="O6" s="937"/>
      <c r="P6" s="411"/>
    </row>
    <row r="7" spans="1:16" ht="30" customHeight="1" thickTop="1" thickBot="1">
      <c r="A7" s="53"/>
      <c r="B7" s="109"/>
      <c r="C7" s="110"/>
      <c r="D7" s="56" t="s">
        <v>447</v>
      </c>
      <c r="E7" s="56" t="s">
        <v>448</v>
      </c>
      <c r="F7" s="56" t="s">
        <v>449</v>
      </c>
      <c r="G7" s="56" t="s">
        <v>450</v>
      </c>
      <c r="H7" s="56" t="s">
        <v>451</v>
      </c>
      <c r="I7" s="84" t="s">
        <v>452</v>
      </c>
      <c r="J7" s="84" t="s">
        <v>453</v>
      </c>
      <c r="K7" s="84" t="s">
        <v>454</v>
      </c>
      <c r="L7" s="84" t="s">
        <v>455</v>
      </c>
      <c r="M7" s="84" t="s">
        <v>456</v>
      </c>
      <c r="N7" s="84" t="s">
        <v>457</v>
      </c>
      <c r="O7" s="84" t="s">
        <v>458</v>
      </c>
      <c r="P7" s="84" t="s">
        <v>459</v>
      </c>
    </row>
    <row r="8" spans="1:16" ht="15" customHeight="1" thickTop="1" thickBot="1">
      <c r="A8" s="53"/>
      <c r="B8" s="53"/>
      <c r="C8" s="76"/>
      <c r="D8" s="111"/>
      <c r="E8" s="111"/>
      <c r="F8" s="111"/>
      <c r="G8" s="111"/>
      <c r="H8" s="111"/>
      <c r="I8" s="111"/>
      <c r="J8" s="111"/>
      <c r="K8" s="111"/>
      <c r="L8" s="111"/>
      <c r="M8" s="111"/>
      <c r="N8" s="111"/>
      <c r="O8" s="111"/>
      <c r="P8" s="111"/>
    </row>
    <row r="9" spans="1:16" s="53" customFormat="1" ht="15" customHeight="1" thickTop="1" thickBot="1">
      <c r="B9" s="87"/>
      <c r="C9" s="112" t="s">
        <v>381</v>
      </c>
      <c r="D9" s="89"/>
      <c r="E9" s="89"/>
      <c r="F9" s="89"/>
      <c r="G9" s="89"/>
      <c r="H9" s="89"/>
      <c r="I9" s="90"/>
      <c r="J9" s="90"/>
      <c r="K9" s="90"/>
      <c r="L9" s="90"/>
      <c r="M9" s="90"/>
      <c r="N9" s="90"/>
      <c r="O9" s="90"/>
      <c r="P9" s="90"/>
    </row>
    <row r="10" spans="1:16" s="53" customFormat="1" ht="15" customHeight="1" thickTop="1">
      <c r="A10" s="53" t="s">
        <v>524</v>
      </c>
      <c r="B10" s="92" t="s">
        <v>606</v>
      </c>
      <c r="C10" s="93" t="s">
        <v>382</v>
      </c>
      <c r="D10" s="94">
        <v>4.9500000000000002E-2</v>
      </c>
      <c r="E10" s="94">
        <v>4.5100000000000001E-2</v>
      </c>
      <c r="F10" s="94">
        <v>3.7600000000000001E-2</v>
      </c>
      <c r="G10" s="94">
        <v>4.3400000000000001E-2</v>
      </c>
      <c r="H10" s="94">
        <v>4.07E-2</v>
      </c>
      <c r="I10" s="94">
        <v>4.53E-2</v>
      </c>
      <c r="J10" s="94">
        <v>4.58E-2</v>
      </c>
      <c r="K10" s="94">
        <v>4.1099999999999998E-2</v>
      </c>
      <c r="L10" s="94">
        <v>3.9800000000000002E-2</v>
      </c>
      <c r="M10" s="94">
        <v>3.9800000000000002E-2</v>
      </c>
      <c r="N10" s="94">
        <v>4.0099999999999997E-2</v>
      </c>
      <c r="O10" s="94">
        <v>3.9947497507435412E-2</v>
      </c>
      <c r="P10" s="94">
        <v>3.7288233880795836E-2</v>
      </c>
    </row>
    <row r="11" spans="1:16" s="105" customFormat="1" ht="15" customHeight="1">
      <c r="A11" s="53" t="s">
        <v>524</v>
      </c>
      <c r="B11" s="92" t="s">
        <v>607</v>
      </c>
      <c r="C11" s="93" t="s">
        <v>383</v>
      </c>
      <c r="D11" s="94">
        <v>5.5800000000000002E-2</v>
      </c>
      <c r="E11" s="94">
        <v>5.2400000000000002E-2</v>
      </c>
      <c r="F11" s="94">
        <v>3.9699999999999999E-2</v>
      </c>
      <c r="G11" s="94">
        <v>4.5100000000000001E-2</v>
      </c>
      <c r="H11" s="94">
        <v>4.2099999999999999E-2</v>
      </c>
      <c r="I11" s="94">
        <v>4.6199999999999998E-2</v>
      </c>
      <c r="J11" s="94">
        <v>4.65E-2</v>
      </c>
      <c r="K11" s="94">
        <v>4.1500000000000002E-2</v>
      </c>
      <c r="L11" s="94">
        <v>4.3499999999999997E-2</v>
      </c>
      <c r="M11" s="94">
        <v>4.1799999999999997E-2</v>
      </c>
      <c r="N11" s="94">
        <v>3.95E-2</v>
      </c>
      <c r="O11" s="94">
        <v>4.2750837730530615E-2</v>
      </c>
      <c r="P11" s="94">
        <v>3.8501978362218095E-2</v>
      </c>
    </row>
    <row r="12" spans="1:16" s="105" customFormat="1" ht="15" customHeight="1">
      <c r="A12" s="53" t="s">
        <v>524</v>
      </c>
      <c r="B12" s="92" t="s">
        <v>608</v>
      </c>
      <c r="C12" s="93" t="s">
        <v>384</v>
      </c>
      <c r="D12" s="94">
        <v>5.0999999999999997E-2</v>
      </c>
      <c r="E12" s="94">
        <v>5.0500000000000003E-2</v>
      </c>
      <c r="F12" s="94">
        <v>3.7999999999999999E-2</v>
      </c>
      <c r="G12" s="94">
        <v>4.2700000000000002E-2</v>
      </c>
      <c r="H12" s="94">
        <v>3.9100000000000003E-2</v>
      </c>
      <c r="I12" s="94">
        <v>4.24E-2</v>
      </c>
      <c r="J12" s="94">
        <v>4.4299999999999999E-2</v>
      </c>
      <c r="K12" s="94">
        <v>4.1300000000000003E-2</v>
      </c>
      <c r="L12" s="94">
        <v>4.2700000000000002E-2</v>
      </c>
      <c r="M12" s="94">
        <v>3.4599999999999999E-2</v>
      </c>
      <c r="N12" s="94">
        <v>2.86E-2</v>
      </c>
      <c r="O12" s="94">
        <v>3.4662373562417449E-2</v>
      </c>
      <c r="P12" s="94">
        <v>3.225523502301457E-2</v>
      </c>
    </row>
    <row r="13" spans="1:16" s="105" customFormat="1" ht="15" customHeight="1">
      <c r="A13" s="53" t="s">
        <v>524</v>
      </c>
      <c r="B13" s="92" t="s">
        <v>609</v>
      </c>
      <c r="C13" s="93" t="s">
        <v>385</v>
      </c>
      <c r="D13" s="94">
        <v>9.9000000000000008E-3</v>
      </c>
      <c r="E13" s="94">
        <v>9.4000000000000004E-3</v>
      </c>
      <c r="F13" s="94">
        <v>6.8999999999999999E-3</v>
      </c>
      <c r="G13" s="94">
        <v>7.1999999999999998E-3</v>
      </c>
      <c r="H13" s="94">
        <v>7.7999999999999996E-3</v>
      </c>
      <c r="I13" s="94">
        <v>8.8999999999999999E-3</v>
      </c>
      <c r="J13" s="94">
        <v>1.3599999999999999E-2</v>
      </c>
      <c r="K13" s="94">
        <v>8.9999999999999993E-3</v>
      </c>
      <c r="L13" s="94">
        <v>1.04E-2</v>
      </c>
      <c r="M13" s="94">
        <v>2.0999999999999999E-3</v>
      </c>
      <c r="N13" s="94">
        <v>-2.9999999999999997E-4</v>
      </c>
      <c r="O13" s="94">
        <v>1.7389746904475421E-3</v>
      </c>
      <c r="P13" s="94">
        <v>3.9104513418254548E-3</v>
      </c>
    </row>
    <row r="14" spans="1:16" s="105" customFormat="1" ht="15" customHeight="1">
      <c r="A14" s="53" t="s">
        <v>524</v>
      </c>
      <c r="B14" s="92" t="s">
        <v>610</v>
      </c>
      <c r="C14" s="93" t="s">
        <v>386</v>
      </c>
      <c r="D14" s="94">
        <v>1.0200000000000001E-2</v>
      </c>
      <c r="E14" s="94">
        <v>9.7999999999999997E-3</v>
      </c>
      <c r="F14" s="94">
        <v>7.6E-3</v>
      </c>
      <c r="G14" s="94">
        <v>7.7999999999999996E-3</v>
      </c>
      <c r="H14" s="94">
        <v>7.7000000000000002E-3</v>
      </c>
      <c r="I14" s="94">
        <v>8.8000000000000005E-3</v>
      </c>
      <c r="J14" s="94">
        <v>1.3599999999999999E-2</v>
      </c>
      <c r="K14" s="94">
        <v>9.1000000000000004E-3</v>
      </c>
      <c r="L14" s="94">
        <v>1.0500000000000001E-2</v>
      </c>
      <c r="M14" s="94">
        <v>2.3E-3</v>
      </c>
      <c r="N14" s="94">
        <v>2.0000000000000001E-4</v>
      </c>
      <c r="O14" s="94">
        <v>1.8780334085369817E-3</v>
      </c>
      <c r="P14" s="94">
        <v>3.9690781021518096E-3</v>
      </c>
    </row>
    <row r="15" spans="1:16" s="105" customFormat="1" ht="15" customHeight="1">
      <c r="A15" s="53" t="s">
        <v>524</v>
      </c>
      <c r="B15" s="92" t="s">
        <v>611</v>
      </c>
      <c r="C15" s="93" t="s">
        <v>387</v>
      </c>
      <c r="D15" s="94">
        <v>9.7999999999999997E-3</v>
      </c>
      <c r="E15" s="94">
        <v>9.4999999999999998E-3</v>
      </c>
      <c r="F15" s="94">
        <v>7.1999999999999998E-3</v>
      </c>
      <c r="G15" s="94">
        <v>7.7999999999999996E-3</v>
      </c>
      <c r="H15" s="94">
        <v>7.4000000000000003E-3</v>
      </c>
      <c r="I15" s="94">
        <v>8.3000000000000001E-3</v>
      </c>
      <c r="J15" s="94">
        <v>1.2E-2</v>
      </c>
      <c r="K15" s="94">
        <v>7.0000000000000001E-3</v>
      </c>
      <c r="L15" s="94">
        <v>9.2999999999999992E-3</v>
      </c>
      <c r="M15" s="94">
        <v>2.2000000000000001E-3</v>
      </c>
      <c r="N15" s="94">
        <v>2.0000000000000001E-4</v>
      </c>
      <c r="O15" s="94">
        <v>1.8780334085369817E-3</v>
      </c>
      <c r="P15" s="94">
        <v>3.7975543194254525E-3</v>
      </c>
    </row>
    <row r="16" spans="1:16" s="105" customFormat="1" ht="15" customHeight="1" thickBot="1">
      <c r="A16" s="53" t="s">
        <v>524</v>
      </c>
      <c r="B16" s="92" t="s">
        <v>612</v>
      </c>
      <c r="C16" s="93" t="s">
        <v>388</v>
      </c>
      <c r="D16" s="94">
        <v>4.8899999999999999E-2</v>
      </c>
      <c r="E16" s="94">
        <v>4.5499999999999999E-2</v>
      </c>
      <c r="F16" s="94">
        <v>3.2399999999999998E-2</v>
      </c>
      <c r="G16" s="94">
        <v>3.32E-2</v>
      </c>
      <c r="H16" s="94">
        <v>3.1899999999999998E-2</v>
      </c>
      <c r="I16" s="94">
        <v>3.5499999999999997E-2</v>
      </c>
      <c r="J16" s="94">
        <v>4.87E-2</v>
      </c>
      <c r="K16" s="94">
        <v>2.75E-2</v>
      </c>
      <c r="L16" s="94">
        <v>3.6700000000000003E-2</v>
      </c>
      <c r="M16" s="94">
        <v>8.3999999999999995E-3</v>
      </c>
      <c r="N16" s="94">
        <v>5.9999999999999995E-4</v>
      </c>
      <c r="O16" s="94">
        <v>6.8118814717640355E-3</v>
      </c>
      <c r="P16" s="94">
        <v>1.3163670304976102E-2</v>
      </c>
    </row>
    <row r="17" spans="1:16" s="113" customFormat="1" ht="15" customHeight="1" thickTop="1" thickBot="1">
      <c r="A17" s="53"/>
      <c r="B17" s="87"/>
      <c r="C17" s="112" t="s">
        <v>389</v>
      </c>
      <c r="D17" s="89"/>
      <c r="E17" s="89"/>
      <c r="F17" s="89"/>
      <c r="G17" s="89"/>
      <c r="H17" s="89"/>
      <c r="I17" s="90"/>
      <c r="J17" s="90"/>
      <c r="K17" s="90"/>
      <c r="L17" s="90"/>
      <c r="M17" s="90"/>
      <c r="N17" s="90"/>
      <c r="O17" s="90"/>
      <c r="P17" s="90"/>
    </row>
    <row r="18" spans="1:16" s="53" customFormat="1" ht="15" customHeight="1" thickTop="1">
      <c r="A18" s="53" t="s">
        <v>524</v>
      </c>
      <c r="B18" s="92" t="s">
        <v>613</v>
      </c>
      <c r="C18" s="93" t="s">
        <v>390</v>
      </c>
      <c r="D18" s="94">
        <v>6.3600000000000004E-2</v>
      </c>
      <c r="E18" s="94">
        <v>6.2199999999999998E-2</v>
      </c>
      <c r="F18" s="94">
        <v>5.3699999999999998E-2</v>
      </c>
      <c r="G18" s="94">
        <v>6.3799999999999996E-2</v>
      </c>
      <c r="H18" s="94">
        <v>5.6300000000000003E-2</v>
      </c>
      <c r="I18" s="94">
        <v>6.2300000000000001E-2</v>
      </c>
      <c r="J18" s="94">
        <v>6.1499999999999999E-2</v>
      </c>
      <c r="K18" s="94">
        <v>5.7299999999999997E-2</v>
      </c>
      <c r="L18" s="94">
        <v>5.7200000000000001E-2</v>
      </c>
      <c r="M18" s="94">
        <v>5.7299999999999997E-2</v>
      </c>
      <c r="N18" s="94">
        <v>5.8599999999999999E-2</v>
      </c>
      <c r="O18" s="94">
        <v>5.7007324618465E-2</v>
      </c>
      <c r="P18" s="94">
        <v>5.2866450339041741E-2</v>
      </c>
    </row>
    <row r="19" spans="1:16" s="105" customFormat="1" ht="15" customHeight="1">
      <c r="A19" s="53" t="s">
        <v>524</v>
      </c>
      <c r="B19" s="92" t="s">
        <v>614</v>
      </c>
      <c r="C19" s="93" t="s">
        <v>391</v>
      </c>
      <c r="D19" s="94">
        <v>-1.4200000000000001E-2</v>
      </c>
      <c r="E19" s="94">
        <v>-1.7100000000000001E-2</v>
      </c>
      <c r="F19" s="94">
        <v>-1.61E-2</v>
      </c>
      <c r="G19" s="94">
        <v>-2.0400000000000001E-2</v>
      </c>
      <c r="H19" s="94">
        <v>-1.5599999999999999E-2</v>
      </c>
      <c r="I19" s="94">
        <v>-1.7000000000000001E-2</v>
      </c>
      <c r="J19" s="94">
        <v>-1.5699999999999999E-2</v>
      </c>
      <c r="K19" s="94">
        <v>-1.6199999999999999E-2</v>
      </c>
      <c r="L19" s="94">
        <v>-1.7299999999999999E-2</v>
      </c>
      <c r="M19" s="94">
        <v>-1.7399999999999999E-2</v>
      </c>
      <c r="N19" s="94">
        <v>-1.84E-2</v>
      </c>
      <c r="O19" s="94">
        <v>-1.7059827111029584E-2</v>
      </c>
      <c r="P19" s="94">
        <v>-1.5578216458245905E-2</v>
      </c>
    </row>
    <row r="20" spans="1:16" s="105" customFormat="1" ht="15" customHeight="1">
      <c r="A20" s="53" t="s">
        <v>524</v>
      </c>
      <c r="B20" s="92" t="s">
        <v>615</v>
      </c>
      <c r="C20" s="93" t="s">
        <v>392</v>
      </c>
      <c r="D20" s="94">
        <v>1.8800000000000001E-2</v>
      </c>
      <c r="E20" s="94">
        <v>2.29E-2</v>
      </c>
      <c r="F20" s="94">
        <v>2.18E-2</v>
      </c>
      <c r="G20" s="94">
        <v>2.7900000000000001E-2</v>
      </c>
      <c r="H20" s="94">
        <v>2.1399999999999999E-2</v>
      </c>
      <c r="I20" s="94">
        <v>2.35E-2</v>
      </c>
      <c r="J20" s="94">
        <v>2.2100000000000002E-2</v>
      </c>
      <c r="K20" s="94">
        <v>2.3199999999999998E-2</v>
      </c>
      <c r="L20" s="94">
        <v>2.5000000000000001E-2</v>
      </c>
      <c r="M20" s="94">
        <v>2.5700000000000001E-2</v>
      </c>
      <c r="N20" s="94">
        <v>2.75E-2</v>
      </c>
      <c r="O20" s="94">
        <v>2.6622153577357793E-2</v>
      </c>
      <c r="P20" s="94">
        <v>2.5522403466905996E-2</v>
      </c>
    </row>
    <row r="21" spans="1:16" s="105" customFormat="1" ht="15" customHeight="1">
      <c r="A21" s="53" t="s">
        <v>524</v>
      </c>
      <c r="B21" s="92" t="s">
        <v>616</v>
      </c>
      <c r="C21" s="93" t="s">
        <v>393</v>
      </c>
      <c r="D21" s="94">
        <v>5.0000000000000001E-4</v>
      </c>
      <c r="E21" s="94">
        <v>2.9999999999999997E-4</v>
      </c>
      <c r="F21" s="94">
        <v>2.0000000000000001E-4</v>
      </c>
      <c r="G21" s="94">
        <v>2.0000000000000001E-4</v>
      </c>
      <c r="H21" s="94">
        <v>1E-4</v>
      </c>
      <c r="I21" s="94">
        <v>0</v>
      </c>
      <c r="J21" s="94">
        <v>0</v>
      </c>
      <c r="K21" s="94">
        <v>0</v>
      </c>
      <c r="L21" s="94">
        <v>0</v>
      </c>
      <c r="M21" s="94">
        <v>0</v>
      </c>
      <c r="N21" s="94">
        <v>0</v>
      </c>
      <c r="O21" s="94">
        <v>5.2370822094073705E-7</v>
      </c>
      <c r="P21" s="94">
        <v>2.1327267144195276E-7</v>
      </c>
    </row>
    <row r="22" spans="1:16" s="105" customFormat="1" ht="15" customHeight="1">
      <c r="A22" s="53" t="s">
        <v>524</v>
      </c>
      <c r="B22" s="92" t="s">
        <v>617</v>
      </c>
      <c r="C22" s="93" t="s">
        <v>394</v>
      </c>
      <c r="D22" s="94">
        <v>-4.7000000000000002E-3</v>
      </c>
      <c r="E22" s="94">
        <v>-1.9E-3</v>
      </c>
      <c r="F22" s="94">
        <v>-1.6999999999999999E-3</v>
      </c>
      <c r="G22" s="94">
        <v>-2.3E-3</v>
      </c>
      <c r="H22" s="94">
        <v>-3.0999999999999999E-3</v>
      </c>
      <c r="I22" s="94">
        <v>-3.8E-3</v>
      </c>
      <c r="J22" s="94">
        <v>-2.2000000000000001E-3</v>
      </c>
      <c r="K22" s="94">
        <v>-2.0000000000000001E-4</v>
      </c>
      <c r="L22" s="94">
        <v>-6.9999999999999999E-4</v>
      </c>
      <c r="M22" s="94">
        <v>-7.1999999999999998E-3</v>
      </c>
      <c r="N22" s="94">
        <v>-1.09E-2</v>
      </c>
      <c r="O22" s="94">
        <v>-8.0884641681131693E-3</v>
      </c>
      <c r="P22" s="94">
        <v>-6.2467433392035272E-3</v>
      </c>
    </row>
    <row r="23" spans="1:16" s="105" customFormat="1" ht="15" customHeight="1">
      <c r="A23" s="53" t="s">
        <v>524</v>
      </c>
      <c r="B23" s="92" t="s">
        <v>618</v>
      </c>
      <c r="C23" s="93" t="s">
        <v>395</v>
      </c>
      <c r="D23" s="94">
        <v>6.3E-3</v>
      </c>
      <c r="E23" s="94">
        <v>7.3000000000000001E-3</v>
      </c>
      <c r="F23" s="94">
        <v>2.0999999999999999E-3</v>
      </c>
      <c r="G23" s="94">
        <v>1.6000000000000001E-3</v>
      </c>
      <c r="H23" s="94">
        <v>1.4E-3</v>
      </c>
      <c r="I23" s="94">
        <v>8.9999999999999998E-4</v>
      </c>
      <c r="J23" s="94">
        <v>6.9999999999999999E-4</v>
      </c>
      <c r="K23" s="94">
        <v>5.0000000000000001E-4</v>
      </c>
      <c r="L23" s="94">
        <v>3.5999999999999999E-3</v>
      </c>
      <c r="M23" s="94">
        <v>2E-3</v>
      </c>
      <c r="N23" s="94">
        <v>-5.9999999999999995E-4</v>
      </c>
      <c r="O23" s="94">
        <v>2.8033402230952086E-3</v>
      </c>
      <c r="P23" s="94">
        <v>1.2137444814222555E-3</v>
      </c>
    </row>
    <row r="24" spans="1:16" s="105" customFormat="1" ht="15" customHeight="1">
      <c r="A24" s="53" t="s">
        <v>524</v>
      </c>
      <c r="B24" s="92" t="s">
        <v>619</v>
      </c>
      <c r="C24" s="93" t="s">
        <v>396</v>
      </c>
      <c r="D24" s="94">
        <v>-4.1099999999999998E-2</v>
      </c>
      <c r="E24" s="94">
        <v>-4.1000000000000002E-2</v>
      </c>
      <c r="F24" s="94">
        <v>-3.1099999999999999E-2</v>
      </c>
      <c r="G24" s="94">
        <v>-3.5499999999999997E-2</v>
      </c>
      <c r="H24" s="94">
        <v>-3.1300000000000001E-2</v>
      </c>
      <c r="I24" s="94">
        <v>-3.3500000000000002E-2</v>
      </c>
      <c r="J24" s="94">
        <v>-3.0700000000000002E-2</v>
      </c>
      <c r="K24" s="94">
        <v>-3.2300000000000002E-2</v>
      </c>
      <c r="L24" s="94">
        <v>-3.2300000000000002E-2</v>
      </c>
      <c r="M24" s="94">
        <v>-3.2399999999999998E-2</v>
      </c>
      <c r="N24" s="94">
        <v>-2.8899999999999999E-2</v>
      </c>
      <c r="O24" s="94">
        <v>-3.2923398871969906E-2</v>
      </c>
      <c r="P24" s="94">
        <v>-2.8344783681189114E-2</v>
      </c>
    </row>
    <row r="25" spans="1:16" s="105" customFormat="1" ht="15" customHeight="1">
      <c r="A25" s="53" t="s">
        <v>524</v>
      </c>
      <c r="B25" s="92" t="s">
        <v>620</v>
      </c>
      <c r="C25" s="93" t="s">
        <v>397</v>
      </c>
      <c r="D25" s="94">
        <v>-2.0000000000000001E-4</v>
      </c>
      <c r="E25" s="94">
        <v>1E-4</v>
      </c>
      <c r="F25" s="94">
        <v>4.0000000000000002E-4</v>
      </c>
      <c r="G25" s="94">
        <v>4.0000000000000002E-4</v>
      </c>
      <c r="H25" s="94">
        <v>-1E-4</v>
      </c>
      <c r="I25" s="94">
        <v>-1E-4</v>
      </c>
      <c r="J25" s="94">
        <v>0</v>
      </c>
      <c r="K25" s="94">
        <v>0</v>
      </c>
      <c r="L25" s="94">
        <v>1E-4</v>
      </c>
      <c r="M25" s="94">
        <v>2.0000000000000001E-4</v>
      </c>
      <c r="N25" s="94">
        <v>4.0000000000000002E-4</v>
      </c>
      <c r="O25" s="94">
        <v>1.3853500986849894E-4</v>
      </c>
      <c r="P25" s="94">
        <v>5.8413487654913918E-5</v>
      </c>
    </row>
    <row r="26" spans="1:16" s="105" customFormat="1" ht="15" customHeight="1" thickBot="1">
      <c r="A26" s="53" t="s">
        <v>524</v>
      </c>
      <c r="B26" s="92" t="s">
        <v>621</v>
      </c>
      <c r="C26" s="93" t="s">
        <v>398</v>
      </c>
      <c r="D26" s="94">
        <v>0.1452</v>
      </c>
      <c r="E26" s="94">
        <v>0.14360000000000001</v>
      </c>
      <c r="F26" s="94">
        <v>9.3899999999999997E-2</v>
      </c>
      <c r="G26" s="94">
        <v>0.1125</v>
      </c>
      <c r="H26" s="94">
        <v>0.10050000000000001</v>
      </c>
      <c r="I26" s="94">
        <v>0.11700000000000001</v>
      </c>
      <c r="J26" s="94">
        <v>0.1142</v>
      </c>
      <c r="K26" s="94">
        <v>0.1096</v>
      </c>
      <c r="L26" s="94">
        <v>7.8E-2</v>
      </c>
      <c r="M26" s="94">
        <v>6.8500000000000005E-2</v>
      </c>
      <c r="N26" s="94">
        <v>8.9099999999999999E-2</v>
      </c>
      <c r="O26" s="94">
        <v>9.3899903842901034E-2</v>
      </c>
      <c r="P26" s="94">
        <v>8.775346677591099E-2</v>
      </c>
    </row>
    <row r="27" spans="1:16" s="113" customFormat="1" ht="15" customHeight="1" thickTop="1" thickBot="1">
      <c r="A27" s="53"/>
      <c r="B27" s="114"/>
      <c r="C27" s="112" t="s">
        <v>399</v>
      </c>
      <c r="D27" s="89"/>
      <c r="E27" s="89"/>
      <c r="F27" s="89"/>
      <c r="G27" s="89"/>
      <c r="H27" s="89"/>
      <c r="I27" s="90"/>
      <c r="J27" s="90"/>
      <c r="K27" s="90"/>
      <c r="L27" s="90"/>
      <c r="M27" s="90"/>
      <c r="N27" s="90"/>
      <c r="O27" s="90"/>
      <c r="P27" s="90"/>
    </row>
    <row r="28" spans="1:16" s="53" customFormat="1" ht="15" customHeight="1" thickTop="1">
      <c r="A28" s="53" t="s">
        <v>524</v>
      </c>
      <c r="B28" s="92" t="s">
        <v>622</v>
      </c>
      <c r="C28" s="93" t="s">
        <v>400</v>
      </c>
      <c r="D28" s="94">
        <v>7.3800000000000004E-2</v>
      </c>
      <c r="E28" s="94">
        <v>7.5499999999999998E-2</v>
      </c>
      <c r="F28" s="94">
        <v>6.4699999999999994E-2</v>
      </c>
      <c r="G28" s="94">
        <v>7.6200000000000004E-2</v>
      </c>
      <c r="H28" s="94">
        <v>6.9800000000000001E-2</v>
      </c>
      <c r="I28" s="94">
        <v>7.5499999999999998E-2</v>
      </c>
      <c r="J28" s="94">
        <v>7.6799999999999993E-2</v>
      </c>
      <c r="K28" s="94">
        <v>7.0999999999999994E-2</v>
      </c>
      <c r="L28" s="94">
        <v>7.0099999999999996E-2</v>
      </c>
      <c r="M28" s="94">
        <v>7.0699999999999999E-2</v>
      </c>
      <c r="N28" s="94">
        <v>7.3800000000000004E-2</v>
      </c>
      <c r="O28" s="94">
        <v>7.3860497329552105E-2</v>
      </c>
      <c r="P28" s="94">
        <v>6.2112566783406202E-2</v>
      </c>
    </row>
    <row r="29" spans="1:16" s="105" customFormat="1" ht="15" customHeight="1">
      <c r="A29" s="53" t="s">
        <v>524</v>
      </c>
      <c r="B29" s="92" t="s">
        <v>623</v>
      </c>
      <c r="C29" s="93" t="s">
        <v>401</v>
      </c>
      <c r="D29" s="94">
        <v>1.0004</v>
      </c>
      <c r="E29" s="94">
        <v>0.24460000000000001</v>
      </c>
      <c r="F29" s="94">
        <v>0.18559999999999999</v>
      </c>
      <c r="G29" s="94">
        <v>0.214</v>
      </c>
      <c r="H29" s="94">
        <v>6.1199999999999997E-2</v>
      </c>
      <c r="I29" s="94">
        <v>8.8900000000000007E-2</v>
      </c>
      <c r="J29" s="94">
        <v>4.8899999999999999E-2</v>
      </c>
      <c r="K29" s="94">
        <v>8.6099999999999996E-2</v>
      </c>
      <c r="L29" s="94">
        <v>8.5699999999999998E-2</v>
      </c>
      <c r="M29" s="94">
        <v>7.9500000000000001E-2</v>
      </c>
      <c r="N29" s="94">
        <v>8.0399999999999999E-2</v>
      </c>
      <c r="O29" s="94">
        <v>7.9109331026852567E-2</v>
      </c>
      <c r="P29" s="94">
        <v>9.2098504043053128E-2</v>
      </c>
    </row>
    <row r="30" spans="1:16" s="105" customFormat="1" ht="15" customHeight="1">
      <c r="A30" s="53" t="s">
        <v>524</v>
      </c>
      <c r="B30" s="92" t="s">
        <v>624</v>
      </c>
      <c r="C30" s="93" t="s">
        <v>402</v>
      </c>
      <c r="D30" s="94">
        <v>0.15629999999999999</v>
      </c>
      <c r="E30" s="94">
        <v>0.14369999999999999</v>
      </c>
      <c r="F30" s="94">
        <v>0.1454</v>
      </c>
      <c r="G30" s="94">
        <v>0.15659999999999999</v>
      </c>
      <c r="H30" s="94">
        <v>8.7999999999999995E-2</v>
      </c>
      <c r="I30" s="94">
        <v>9.4700000000000006E-2</v>
      </c>
      <c r="J30" s="94">
        <v>3.9800000000000002E-2</v>
      </c>
      <c r="K30" s="94">
        <v>5.7200000000000001E-2</v>
      </c>
      <c r="L30" s="94">
        <v>0.12690000000000001</v>
      </c>
      <c r="M30" s="94">
        <v>0.15939999999999999</v>
      </c>
      <c r="N30" s="94">
        <v>8.9099999999999999E-2</v>
      </c>
      <c r="O30" s="94">
        <v>8.6088181758218085E-2</v>
      </c>
      <c r="P30" s="94">
        <v>5.5457358636950794E-3</v>
      </c>
    </row>
    <row r="31" spans="1:16" s="105" customFormat="1" ht="15" customHeight="1">
      <c r="A31" s="53" t="s">
        <v>524</v>
      </c>
      <c r="B31" s="92" t="s">
        <v>625</v>
      </c>
      <c r="C31" s="93" t="s">
        <v>403</v>
      </c>
      <c r="D31" s="94">
        <v>5.6399999999999999E-2</v>
      </c>
      <c r="E31" s="94">
        <v>4.0800000000000003E-2</v>
      </c>
      <c r="F31" s="94">
        <v>7.7700000000000005E-2</v>
      </c>
      <c r="G31" s="94">
        <v>0.58350000000000002</v>
      </c>
      <c r="H31" s="94">
        <v>5.4999999999999997E-3</v>
      </c>
      <c r="I31" s="94">
        <v>0.01</v>
      </c>
      <c r="J31" s="94">
        <v>1.2699999999999999E-2</v>
      </c>
      <c r="K31" s="94">
        <v>0.1515</v>
      </c>
      <c r="L31" s="94">
        <v>0.14430000000000001</v>
      </c>
      <c r="M31" s="94">
        <v>2.63E-2</v>
      </c>
      <c r="N31" s="94">
        <v>2.87E-2</v>
      </c>
      <c r="O31" s="94">
        <v>3.3103465708770125E-2</v>
      </c>
      <c r="P31" s="94">
        <v>1.2610055703120251E-2</v>
      </c>
    </row>
    <row r="32" spans="1:16" s="105" customFormat="1" ht="15" customHeight="1">
      <c r="A32" s="53" t="s">
        <v>524</v>
      </c>
      <c r="B32" s="92" t="s">
        <v>626</v>
      </c>
      <c r="C32" s="93" t="s">
        <v>404</v>
      </c>
      <c r="D32" s="94">
        <v>6.7000000000000002E-3</v>
      </c>
      <c r="E32" s="94">
        <v>2.2000000000000001E-3</v>
      </c>
      <c r="F32" s="94">
        <v>4.4000000000000003E-3</v>
      </c>
      <c r="G32" s="94">
        <v>5.1000000000000004E-3</v>
      </c>
      <c r="H32" s="94">
        <v>2.3800000000000002E-2</v>
      </c>
      <c r="I32" s="94">
        <v>1.1299999999999999E-2</v>
      </c>
      <c r="J32" s="94">
        <v>2.2800000000000001E-2</v>
      </c>
      <c r="K32" s="94">
        <v>0.37709999999999999</v>
      </c>
      <c r="L32" s="94">
        <v>1.5E-3</v>
      </c>
      <c r="M32" s="94">
        <v>1.6000000000000001E-3</v>
      </c>
      <c r="N32" s="94">
        <v>5.9999999999999995E-4</v>
      </c>
      <c r="O32" s="94">
        <v>8.0256258060074244E-4</v>
      </c>
      <c r="P32" s="94">
        <v>1.2636094830014194E-3</v>
      </c>
    </row>
    <row r="33" spans="1:16" s="105" customFormat="1" ht="15" customHeight="1">
      <c r="A33" s="53" t="s">
        <v>524</v>
      </c>
      <c r="B33" s="92" t="s">
        <v>627</v>
      </c>
      <c r="C33" s="93" t="s">
        <v>405</v>
      </c>
      <c r="D33" s="94">
        <v>1.9099999999999999E-2</v>
      </c>
      <c r="E33" s="94">
        <v>1.1299999999999999E-2</v>
      </c>
      <c r="F33" s="94">
        <v>1.3899999999999999E-2</v>
      </c>
      <c r="G33" s="94">
        <v>2.81E-2</v>
      </c>
      <c r="H33" s="94">
        <v>4.4999999999999997E-3</v>
      </c>
      <c r="I33" s="94">
        <v>3.2000000000000002E-3</v>
      </c>
      <c r="J33" s="94">
        <v>2.8999999999999998E-3</v>
      </c>
      <c r="K33" s="94">
        <v>2.0999999999999999E-3</v>
      </c>
      <c r="L33" s="94">
        <v>5.7000000000000002E-3</v>
      </c>
      <c r="M33" s="94">
        <v>8.0999999999999996E-3</v>
      </c>
      <c r="N33" s="94">
        <v>5.9999999999999995E-4</v>
      </c>
      <c r="O33" s="94">
        <v>2.2065695974912512E-2</v>
      </c>
      <c r="P33" s="94">
        <v>1.4467830234463007E-2</v>
      </c>
    </row>
    <row r="34" spans="1:16" s="105" customFormat="1" ht="15" customHeight="1">
      <c r="A34" s="53" t="s">
        <v>524</v>
      </c>
      <c r="B34" s="92" t="s">
        <v>628</v>
      </c>
      <c r="C34" s="93" t="s">
        <v>406</v>
      </c>
      <c r="D34" s="94">
        <v>8.8999999999999999E-3</v>
      </c>
      <c r="E34" s="94">
        <v>4.7000000000000002E-3</v>
      </c>
      <c r="F34" s="94">
        <v>7.1000000000000004E-3</v>
      </c>
      <c r="G34" s="94">
        <v>0.01</v>
      </c>
      <c r="H34" s="94">
        <v>1.4500000000000001E-2</v>
      </c>
      <c r="I34" s="94">
        <v>6.3E-3</v>
      </c>
      <c r="J34" s="94">
        <v>1.0699999999999999E-2</v>
      </c>
      <c r="K34" s="94">
        <v>5.4300000000000001E-2</v>
      </c>
      <c r="L34" s="94">
        <v>5.3E-3</v>
      </c>
      <c r="M34" s="94">
        <v>6.8999999999999999E-3</v>
      </c>
      <c r="N34" s="94">
        <v>5.9999999999999995E-4</v>
      </c>
      <c r="O34" s="94">
        <v>1.4225655058808122E-2</v>
      </c>
      <c r="P34" s="94">
        <v>6.2944169444122851E-3</v>
      </c>
    </row>
    <row r="35" spans="1:16" s="105" customFormat="1" ht="15" customHeight="1">
      <c r="A35" s="53" t="s">
        <v>524</v>
      </c>
      <c r="B35" s="92" t="s">
        <v>629</v>
      </c>
      <c r="C35" s="93" t="s">
        <v>407</v>
      </c>
      <c r="D35" s="94">
        <v>0</v>
      </c>
      <c r="E35" s="94">
        <v>0</v>
      </c>
      <c r="F35" s="94">
        <v>0</v>
      </c>
      <c r="G35" s="94">
        <v>0</v>
      </c>
      <c r="H35" s="94">
        <v>0</v>
      </c>
      <c r="I35" s="94">
        <v>0</v>
      </c>
      <c r="J35" s="94">
        <v>0</v>
      </c>
      <c r="K35" s="94">
        <v>0</v>
      </c>
      <c r="L35" s="94">
        <v>0</v>
      </c>
      <c r="M35" s="94">
        <v>0</v>
      </c>
      <c r="N35" s="94">
        <v>0</v>
      </c>
      <c r="O35" s="94">
        <v>0</v>
      </c>
      <c r="P35" s="94">
        <v>0</v>
      </c>
    </row>
    <row r="36" spans="1:16" s="105" customFormat="1" ht="15" customHeight="1">
      <c r="A36" s="53" t="s">
        <v>524</v>
      </c>
      <c r="B36" s="92" t="s">
        <v>630</v>
      </c>
      <c r="C36" s="93" t="s">
        <v>408</v>
      </c>
      <c r="D36" s="94">
        <v>1.2999999999999999E-2</v>
      </c>
      <c r="E36" s="94">
        <v>1.6400000000000001E-2</v>
      </c>
      <c r="F36" s="94">
        <v>1.61E-2</v>
      </c>
      <c r="G36" s="94">
        <v>1.8200000000000001E-2</v>
      </c>
      <c r="H36" s="94">
        <v>1.89E-2</v>
      </c>
      <c r="I36" s="94">
        <v>2.0500000000000001E-2</v>
      </c>
      <c r="J36" s="94">
        <v>1.9599999999999999E-2</v>
      </c>
      <c r="K36" s="94">
        <v>1.9800000000000002E-2</v>
      </c>
      <c r="L36" s="94">
        <v>2.1399999999999999E-2</v>
      </c>
      <c r="M36" s="94">
        <v>2.1399999999999999E-2</v>
      </c>
      <c r="N36" s="94">
        <v>2.3199999999999998E-2</v>
      </c>
      <c r="O36" s="94">
        <v>2.3347842726525056E-2</v>
      </c>
      <c r="P36" s="94">
        <v>2.281722014999828E-2</v>
      </c>
    </row>
    <row r="37" spans="1:16" s="105" customFormat="1" ht="15" customHeight="1">
      <c r="A37" s="53" t="s">
        <v>524</v>
      </c>
      <c r="B37" s="92" t="s">
        <v>631</v>
      </c>
      <c r="C37" s="93" t="s">
        <v>409</v>
      </c>
      <c r="D37" s="94">
        <v>2.5999999999999999E-2</v>
      </c>
      <c r="E37" s="94">
        <v>2.98E-2</v>
      </c>
      <c r="F37" s="94">
        <v>2.2800000000000001E-2</v>
      </c>
      <c r="G37" s="94">
        <v>3.2899999999999999E-2</v>
      </c>
      <c r="H37" s="94">
        <v>2.7400000000000001E-2</v>
      </c>
      <c r="I37" s="94">
        <v>3.3599999999999998E-2</v>
      </c>
      <c r="J37" s="94">
        <v>3.2300000000000002E-2</v>
      </c>
      <c r="K37" s="94">
        <v>3.5900000000000001E-2</v>
      </c>
      <c r="L37" s="94">
        <v>3.9199999999999999E-2</v>
      </c>
      <c r="M37" s="94">
        <v>4.0800000000000003E-2</v>
      </c>
      <c r="N37" s="94">
        <v>4.1599999999999998E-2</v>
      </c>
      <c r="O37" s="94">
        <v>4.2621053118771256E-2</v>
      </c>
      <c r="P37" s="94">
        <v>3.9263572499809711E-2</v>
      </c>
    </row>
    <row r="38" spans="1:16" s="105" customFormat="1" ht="15" customHeight="1">
      <c r="A38" s="53"/>
      <c r="B38" s="92"/>
      <c r="C38" s="93" t="s">
        <v>410</v>
      </c>
      <c r="D38" s="94">
        <v>0</v>
      </c>
      <c r="E38" s="94">
        <v>0</v>
      </c>
      <c r="F38" s="94">
        <v>0</v>
      </c>
      <c r="G38" s="94">
        <v>0</v>
      </c>
      <c r="H38" s="94">
        <v>0</v>
      </c>
      <c r="I38" s="94">
        <v>3.5999999999999999E-3</v>
      </c>
      <c r="J38" s="94">
        <v>7.0000000000000001E-3</v>
      </c>
      <c r="K38" s="94">
        <v>3.3E-3</v>
      </c>
      <c r="L38" s="94">
        <v>4.1000000000000003E-3</v>
      </c>
      <c r="M38" s="94">
        <v>1.6999999999999999E-3</v>
      </c>
      <c r="N38" s="94">
        <v>2.5000000000000001E-3</v>
      </c>
      <c r="O38" s="94">
        <v>2.3559878273473329E-3</v>
      </c>
      <c r="P38" s="94">
        <v>4.4957977484106626E-2</v>
      </c>
    </row>
    <row r="39" spans="1:16" s="105" customFormat="1" ht="15" customHeight="1" thickBot="1">
      <c r="A39" s="53" t="s">
        <v>524</v>
      </c>
      <c r="B39" s="92" t="s">
        <v>632</v>
      </c>
      <c r="C39" s="93" t="s">
        <v>411</v>
      </c>
      <c r="D39" s="94">
        <v>0</v>
      </c>
      <c r="E39" s="94">
        <v>0</v>
      </c>
      <c r="F39" s="94">
        <v>0</v>
      </c>
      <c r="G39" s="94">
        <v>1.2999999999999999E-3</v>
      </c>
      <c r="H39" s="94">
        <v>1E-4</v>
      </c>
      <c r="I39" s="94">
        <v>1.1000000000000001E-3</v>
      </c>
      <c r="J39" s="94">
        <v>4.8999999999999998E-3</v>
      </c>
      <c r="K39" s="94">
        <v>6.3E-3</v>
      </c>
      <c r="L39" s="94">
        <v>7.4999999999999997E-3</v>
      </c>
      <c r="M39" s="94">
        <v>8.6E-3</v>
      </c>
      <c r="N39" s="94">
        <v>1.2699999999999999E-2</v>
      </c>
      <c r="O39" s="94">
        <v>6.3028407572447249E-3</v>
      </c>
      <c r="P39" s="94">
        <v>6.5071421737455939E-3</v>
      </c>
    </row>
    <row r="40" spans="1:16" s="113" customFormat="1" ht="15" customHeight="1" thickTop="1" thickBot="1">
      <c r="A40" s="53"/>
      <c r="B40" s="115"/>
      <c r="C40" s="112" t="s">
        <v>412</v>
      </c>
      <c r="D40" s="89"/>
      <c r="E40" s="89"/>
      <c r="F40" s="89"/>
      <c r="G40" s="89"/>
      <c r="H40" s="89"/>
      <c r="I40" s="90"/>
      <c r="J40" s="90"/>
      <c r="K40" s="90"/>
      <c r="L40" s="90"/>
      <c r="M40" s="90"/>
      <c r="N40" s="90"/>
      <c r="O40" s="90"/>
      <c r="P40" s="90"/>
    </row>
    <row r="41" spans="1:16" s="113" customFormat="1" ht="15" customHeight="1" thickTop="1" thickBot="1">
      <c r="A41" s="53"/>
      <c r="B41" s="114"/>
      <c r="C41" s="112" t="s">
        <v>413</v>
      </c>
      <c r="D41" s="89"/>
      <c r="E41" s="89"/>
      <c r="F41" s="89"/>
      <c r="G41" s="89"/>
      <c r="H41" s="89"/>
      <c r="I41" s="90"/>
      <c r="J41" s="90"/>
      <c r="K41" s="90"/>
      <c r="L41" s="90"/>
      <c r="M41" s="90"/>
      <c r="N41" s="90"/>
      <c r="O41" s="90"/>
      <c r="P41" s="90"/>
    </row>
    <row r="42" spans="1:16" s="53" customFormat="1" ht="15" customHeight="1" thickTop="1">
      <c r="A42" s="53" t="s">
        <v>524</v>
      </c>
      <c r="B42" s="92" t="s">
        <v>633</v>
      </c>
      <c r="C42" s="93" t="s">
        <v>414</v>
      </c>
      <c r="D42" s="94">
        <v>4.1099999999999998E-2</v>
      </c>
      <c r="E42" s="94">
        <v>4.1000000000000002E-2</v>
      </c>
      <c r="F42" s="94">
        <v>3.1099999999999999E-2</v>
      </c>
      <c r="G42" s="94">
        <v>3.5499999999999997E-2</v>
      </c>
      <c r="H42" s="94">
        <v>3.1300000000000001E-2</v>
      </c>
      <c r="I42" s="94">
        <v>3.3500000000000002E-2</v>
      </c>
      <c r="J42" s="94">
        <v>3.0700000000000002E-2</v>
      </c>
      <c r="K42" s="94">
        <v>3.2300000000000002E-2</v>
      </c>
      <c r="L42" s="94">
        <v>3.2300000000000002E-2</v>
      </c>
      <c r="M42" s="94">
        <v>3.2399999999999998E-2</v>
      </c>
      <c r="N42" s="94">
        <v>2.8899999999999999E-2</v>
      </c>
      <c r="O42" s="94">
        <v>3.2923398871969906E-2</v>
      </c>
      <c r="P42" s="94">
        <v>2.8344783681189114E-2</v>
      </c>
    </row>
    <row r="43" spans="1:16" s="105" customFormat="1" ht="15" customHeight="1">
      <c r="A43" s="53" t="s">
        <v>524</v>
      </c>
      <c r="B43" s="92" t="s">
        <v>634</v>
      </c>
      <c r="C43" s="93" t="s">
        <v>415</v>
      </c>
      <c r="D43" s="94">
        <v>4.4499999999999998E-2</v>
      </c>
      <c r="E43" s="94">
        <v>4.4299999999999999E-2</v>
      </c>
      <c r="F43" s="94">
        <v>3.3500000000000002E-2</v>
      </c>
      <c r="G43" s="94">
        <v>3.8100000000000002E-2</v>
      </c>
      <c r="H43" s="94">
        <v>3.3700000000000001E-2</v>
      </c>
      <c r="I43" s="94">
        <v>3.5999999999999997E-2</v>
      </c>
      <c r="J43" s="94">
        <v>3.3399999999999999E-2</v>
      </c>
      <c r="K43" s="94">
        <v>3.5900000000000001E-2</v>
      </c>
      <c r="L43" s="94">
        <v>3.6200000000000003E-2</v>
      </c>
      <c r="M43" s="94">
        <v>3.6900000000000002E-2</v>
      </c>
      <c r="N43" s="94">
        <v>3.32E-2</v>
      </c>
      <c r="O43" s="94">
        <v>3.8373846948692357E-2</v>
      </c>
      <c r="P43" s="94">
        <v>3.3513329476855917E-2</v>
      </c>
    </row>
    <row r="44" spans="1:16" s="105" customFormat="1" ht="15" customHeight="1">
      <c r="A44" s="53" t="s">
        <v>524</v>
      </c>
      <c r="B44" s="92" t="s">
        <v>635</v>
      </c>
      <c r="C44" s="93" t="s">
        <v>416</v>
      </c>
      <c r="D44" s="94">
        <v>5.6599999999999998E-2</v>
      </c>
      <c r="E44" s="94">
        <v>5.5500000000000001E-2</v>
      </c>
      <c r="F44" s="94">
        <v>4.2799999999999998E-2</v>
      </c>
      <c r="G44" s="94">
        <v>5.0099999999999999E-2</v>
      </c>
      <c r="H44" s="94">
        <v>4.3400000000000001E-2</v>
      </c>
      <c r="I44" s="94">
        <v>4.4999999999999998E-2</v>
      </c>
      <c r="J44" s="94">
        <v>4.1000000000000002E-2</v>
      </c>
      <c r="K44" s="94">
        <v>4.5199999999999997E-2</v>
      </c>
      <c r="L44" s="94">
        <v>4.7500000000000001E-2</v>
      </c>
      <c r="M44" s="94">
        <v>4.8000000000000001E-2</v>
      </c>
      <c r="N44" s="94">
        <v>4.2299999999999997E-2</v>
      </c>
      <c r="O44" s="94">
        <v>4.9152836422911184E-2</v>
      </c>
      <c r="P44" s="94">
        <v>4.3293060454404751E-2</v>
      </c>
    </row>
    <row r="45" spans="1:16" s="105" customFormat="1" ht="15" customHeight="1" thickBot="1">
      <c r="A45" s="53" t="s">
        <v>524</v>
      </c>
      <c r="B45" s="92" t="s">
        <v>636</v>
      </c>
      <c r="C45" s="93" t="s">
        <v>417</v>
      </c>
      <c r="D45" s="94">
        <v>5.6899999999999999E-2</v>
      </c>
      <c r="E45" s="94">
        <v>5.7299999999999997E-2</v>
      </c>
      <c r="F45" s="94">
        <v>4.36E-2</v>
      </c>
      <c r="G45" s="94">
        <v>5.0500000000000003E-2</v>
      </c>
      <c r="H45" s="94">
        <v>4.53E-2</v>
      </c>
      <c r="I45" s="94">
        <v>5.0599999999999999E-2</v>
      </c>
      <c r="J45" s="94">
        <v>4.8800000000000003E-2</v>
      </c>
      <c r="K45" s="94">
        <v>5.2400000000000002E-2</v>
      </c>
      <c r="L45" s="94">
        <v>5.2699999999999997E-2</v>
      </c>
      <c r="M45" s="94">
        <v>5.3800000000000001E-2</v>
      </c>
      <c r="N45" s="94">
        <v>4.8599999999999997E-2</v>
      </c>
      <c r="O45" s="94">
        <v>5.7737218908769976E-2</v>
      </c>
      <c r="P45" s="94">
        <v>5.2053238924130524E-2</v>
      </c>
    </row>
    <row r="46" spans="1:16" s="113" customFormat="1" ht="15" customHeight="1" thickTop="1" thickBot="1">
      <c r="A46" s="53"/>
      <c r="B46" s="114"/>
      <c r="C46" s="112" t="s">
        <v>418</v>
      </c>
      <c r="D46" s="89"/>
      <c r="E46" s="89"/>
      <c r="F46" s="89"/>
      <c r="G46" s="89"/>
      <c r="H46" s="89"/>
      <c r="I46" s="90"/>
      <c r="J46" s="90"/>
      <c r="K46" s="90"/>
      <c r="L46" s="90"/>
      <c r="M46" s="90"/>
      <c r="N46" s="90"/>
      <c r="O46" s="90"/>
      <c r="P46" s="90"/>
    </row>
    <row r="47" spans="1:16" s="116" customFormat="1" ht="15" customHeight="1" thickTop="1">
      <c r="A47" s="116" t="s">
        <v>524</v>
      </c>
      <c r="B47" s="92" t="s">
        <v>637</v>
      </c>
      <c r="C47" s="93" t="s">
        <v>419</v>
      </c>
      <c r="D47" s="94">
        <v>0.56340000000000001</v>
      </c>
      <c r="E47" s="94">
        <v>0.56759999999999999</v>
      </c>
      <c r="F47" s="94">
        <v>0.55789999999999995</v>
      </c>
      <c r="G47" s="94">
        <v>0.55630000000000002</v>
      </c>
      <c r="H47" s="94">
        <v>0.53449999999999998</v>
      </c>
      <c r="I47" s="94">
        <v>0.53200000000000003</v>
      </c>
      <c r="J47" s="94">
        <v>0.53839999999999999</v>
      </c>
      <c r="K47" s="94">
        <v>0.50790000000000002</v>
      </c>
      <c r="L47" s="94">
        <v>0.50170000000000003</v>
      </c>
      <c r="M47" s="94">
        <v>0.53090000000000004</v>
      </c>
      <c r="N47" s="94">
        <v>0.57079999999999997</v>
      </c>
      <c r="O47" s="94">
        <v>0.49915022889149507</v>
      </c>
      <c r="P47" s="94">
        <v>0.58184967699262502</v>
      </c>
    </row>
    <row r="48" spans="1:16" ht="15" customHeight="1">
      <c r="A48" s="53" t="s">
        <v>524</v>
      </c>
      <c r="B48" s="92" t="s">
        <v>638</v>
      </c>
      <c r="C48" s="93" t="s">
        <v>420</v>
      </c>
      <c r="D48" s="94">
        <v>4.5499999999999999E-2</v>
      </c>
      <c r="E48" s="94">
        <v>4.1799999999999997E-2</v>
      </c>
      <c r="F48" s="94">
        <v>3.6400000000000002E-2</v>
      </c>
      <c r="G48" s="94">
        <v>3.9800000000000002E-2</v>
      </c>
      <c r="H48" s="94">
        <v>3.9399999999999998E-2</v>
      </c>
      <c r="I48" s="94">
        <v>4.4699999999999997E-2</v>
      </c>
      <c r="J48" s="94">
        <v>4.8500000000000001E-2</v>
      </c>
      <c r="K48" s="94">
        <v>4.4299999999999999E-2</v>
      </c>
      <c r="L48" s="94">
        <v>4.5999999999999999E-2</v>
      </c>
      <c r="M48" s="94">
        <v>4.53E-2</v>
      </c>
      <c r="N48" s="94">
        <v>5.0599999999999999E-2</v>
      </c>
      <c r="O48" s="94">
        <v>4.2538501649176198E-2</v>
      </c>
      <c r="P48" s="94">
        <v>4.3783093715049425E-2</v>
      </c>
    </row>
    <row r="49" spans="1:16" ht="15" customHeight="1">
      <c r="A49" s="53" t="s">
        <v>524</v>
      </c>
      <c r="B49" s="92" t="s">
        <v>639</v>
      </c>
      <c r="C49" s="93" t="s">
        <v>421</v>
      </c>
      <c r="D49" s="94">
        <v>0.3911</v>
      </c>
      <c r="E49" s="94">
        <v>0.3906</v>
      </c>
      <c r="F49" s="94">
        <v>0.40570000000000001</v>
      </c>
      <c r="G49" s="94">
        <v>0.40400000000000003</v>
      </c>
      <c r="H49" s="94">
        <v>0.42609999999999998</v>
      </c>
      <c r="I49" s="94">
        <v>0.42330000000000001</v>
      </c>
      <c r="J49" s="94">
        <v>0.41299999999999998</v>
      </c>
      <c r="K49" s="94">
        <v>0.44779999999999998</v>
      </c>
      <c r="L49" s="94">
        <v>0.45229999999999998</v>
      </c>
      <c r="M49" s="94">
        <v>0.42380000000000001</v>
      </c>
      <c r="N49" s="94">
        <v>0.37859999999999999</v>
      </c>
      <c r="O49" s="94">
        <v>0.45831126945932876</v>
      </c>
      <c r="P49" s="94">
        <v>0.37436722929232552</v>
      </c>
    </row>
    <row r="50" spans="1:16" ht="15" customHeight="1" thickBot="1">
      <c r="A50" s="53" t="s">
        <v>524</v>
      </c>
      <c r="B50" s="92" t="s">
        <v>640</v>
      </c>
      <c r="C50" s="93" t="s">
        <v>422</v>
      </c>
      <c r="D50" s="94">
        <v>0.58919999999999995</v>
      </c>
      <c r="E50" s="94">
        <v>0.5847</v>
      </c>
      <c r="F50" s="94">
        <v>0.54610000000000003</v>
      </c>
      <c r="G50" s="94">
        <v>0.52239999999999998</v>
      </c>
      <c r="H50" s="94">
        <v>0.52710000000000001</v>
      </c>
      <c r="I50" s="94">
        <v>0.53339999999999999</v>
      </c>
      <c r="J50" s="94">
        <v>0.55600000000000005</v>
      </c>
      <c r="K50" s="94">
        <v>0.57569999999999999</v>
      </c>
      <c r="L50" s="94">
        <v>0.52500000000000002</v>
      </c>
      <c r="M50" s="94">
        <v>0.48170000000000002</v>
      </c>
      <c r="N50" s="94">
        <v>0.43330000000000002</v>
      </c>
      <c r="O50" s="94">
        <v>0.45219321748013519</v>
      </c>
      <c r="P50" s="94">
        <v>0.5155089578708385</v>
      </c>
    </row>
    <row r="51" spans="1:16" s="53" customFormat="1" ht="15" customHeight="1" thickTop="1" thickBot="1">
      <c r="B51" s="115"/>
      <c r="C51" s="112" t="s">
        <v>423</v>
      </c>
      <c r="D51" s="89"/>
      <c r="E51" s="89"/>
      <c r="F51" s="89"/>
      <c r="G51" s="89"/>
      <c r="H51" s="89"/>
      <c r="I51" s="90"/>
      <c r="J51" s="90"/>
      <c r="K51" s="90"/>
      <c r="L51" s="90"/>
      <c r="M51" s="90"/>
      <c r="N51" s="90"/>
      <c r="O51" s="90"/>
      <c r="P51" s="90"/>
    </row>
    <row r="52" spans="1:16" s="53" customFormat="1" ht="15" customHeight="1" thickTop="1">
      <c r="A52" s="53" t="s">
        <v>524</v>
      </c>
      <c r="B52" s="92" t="s">
        <v>641</v>
      </c>
      <c r="C52" s="93" t="s">
        <v>424</v>
      </c>
      <c r="D52" s="94">
        <v>5.5100000000000003E-2</v>
      </c>
      <c r="E52" s="94">
        <v>5.0900000000000001E-2</v>
      </c>
      <c r="F52" s="94">
        <v>3.6900000000000002E-2</v>
      </c>
      <c r="G52" s="94">
        <v>4.0599999999999997E-2</v>
      </c>
      <c r="H52" s="94">
        <v>4.1799999999999997E-2</v>
      </c>
      <c r="I52" s="94">
        <v>4.5699999999999998E-2</v>
      </c>
      <c r="J52" s="94">
        <v>4.6199999999999998E-2</v>
      </c>
      <c r="K52" s="94">
        <v>4.0599999999999997E-2</v>
      </c>
      <c r="L52" s="94">
        <v>4.2500000000000003E-2</v>
      </c>
      <c r="M52" s="94">
        <v>3.8899999999999997E-2</v>
      </c>
      <c r="N52" s="94">
        <v>3.4799999999999998E-2</v>
      </c>
      <c r="O52" s="94">
        <v>3.8538453251808519E-2</v>
      </c>
      <c r="P52" s="94">
        <v>3.598266563883798E-2</v>
      </c>
    </row>
    <row r="53" spans="1:16" s="53" customFormat="1" ht="15" customHeight="1">
      <c r="A53" s="53" t="s">
        <v>524</v>
      </c>
      <c r="B53" s="92" t="s">
        <v>642</v>
      </c>
      <c r="C53" s="93" t="s">
        <v>425</v>
      </c>
      <c r="D53" s="94">
        <v>4.8500000000000001E-2</v>
      </c>
      <c r="E53" s="94">
        <v>4.3400000000000001E-2</v>
      </c>
      <c r="F53" s="94">
        <v>3.49E-2</v>
      </c>
      <c r="G53" s="94">
        <v>3.9E-2</v>
      </c>
      <c r="H53" s="94">
        <v>4.0500000000000001E-2</v>
      </c>
      <c r="I53" s="94">
        <v>4.4900000000000002E-2</v>
      </c>
      <c r="J53" s="94">
        <v>4.5600000000000002E-2</v>
      </c>
      <c r="K53" s="94">
        <v>4.0300000000000002E-2</v>
      </c>
      <c r="L53" s="94">
        <v>3.8800000000000001E-2</v>
      </c>
      <c r="M53" s="94">
        <v>3.6900000000000002E-2</v>
      </c>
      <c r="N53" s="94">
        <v>3.5400000000000001E-2</v>
      </c>
      <c r="O53" s="94">
        <v>3.5419685578326754E-2</v>
      </c>
      <c r="P53" s="94">
        <v>3.4324308633244573E-2</v>
      </c>
    </row>
    <row r="54" spans="1:16" s="53" customFormat="1" ht="15" customHeight="1">
      <c r="A54" s="53" t="s">
        <v>524</v>
      </c>
      <c r="B54" s="92" t="s">
        <v>643</v>
      </c>
      <c r="C54" s="93" t="s">
        <v>426</v>
      </c>
      <c r="D54" s="94">
        <v>5.0999999999999997E-2</v>
      </c>
      <c r="E54" s="94">
        <v>4.5999999999999999E-2</v>
      </c>
      <c r="F54" s="94">
        <v>3.6900000000000002E-2</v>
      </c>
      <c r="G54" s="94">
        <v>4.0899999999999999E-2</v>
      </c>
      <c r="H54" s="94">
        <v>4.3299999999999998E-2</v>
      </c>
      <c r="I54" s="94">
        <v>4.7699999999999999E-2</v>
      </c>
      <c r="J54" s="94">
        <v>5.0200000000000002E-2</v>
      </c>
      <c r="K54" s="94">
        <v>4.5499999999999999E-2</v>
      </c>
      <c r="L54" s="94">
        <v>4.36E-2</v>
      </c>
      <c r="M54" s="94">
        <v>4.19E-2</v>
      </c>
      <c r="N54" s="94">
        <v>4.1300000000000003E-2</v>
      </c>
      <c r="O54" s="94">
        <v>4.177699403103137E-2</v>
      </c>
      <c r="P54" s="94">
        <v>4.2411267041884845E-2</v>
      </c>
    </row>
    <row r="55" spans="1:16" s="53" customFormat="1" ht="15" customHeight="1">
      <c r="A55" s="53" t="s">
        <v>524</v>
      </c>
      <c r="B55" s="92" t="s">
        <v>644</v>
      </c>
      <c r="C55" s="93" t="s">
        <v>427</v>
      </c>
      <c r="D55" s="94">
        <v>6.5100000000000005E-2</v>
      </c>
      <c r="E55" s="94">
        <v>6.3100000000000003E-2</v>
      </c>
      <c r="F55" s="94">
        <v>5.2900000000000003E-2</v>
      </c>
      <c r="G55" s="94">
        <v>6.1199999999999997E-2</v>
      </c>
      <c r="H55" s="94">
        <v>5.8700000000000002E-2</v>
      </c>
      <c r="I55" s="94">
        <v>6.4600000000000005E-2</v>
      </c>
      <c r="J55" s="94">
        <v>6.5799999999999997E-2</v>
      </c>
      <c r="K55" s="94">
        <v>6.1600000000000002E-2</v>
      </c>
      <c r="L55" s="94">
        <v>6.0999999999999999E-2</v>
      </c>
      <c r="M55" s="94">
        <v>5.9400000000000001E-2</v>
      </c>
      <c r="N55" s="94">
        <v>5.9700000000000003E-2</v>
      </c>
      <c r="O55" s="94">
        <v>5.8976497235359422E-2</v>
      </c>
      <c r="P55" s="94">
        <v>5.7925158977920568E-2</v>
      </c>
    </row>
    <row r="56" spans="1:16" s="53" customFormat="1" ht="15" customHeight="1">
      <c r="A56" s="53" t="s">
        <v>524</v>
      </c>
      <c r="B56" s="92" t="s">
        <v>645</v>
      </c>
      <c r="C56" s="93" t="s">
        <v>428</v>
      </c>
      <c r="D56" s="94">
        <v>-1.4E-2</v>
      </c>
      <c r="E56" s="94">
        <v>-1.7100000000000001E-2</v>
      </c>
      <c r="F56" s="94">
        <v>-1.6E-2</v>
      </c>
      <c r="G56" s="94">
        <v>-2.0299999999999999E-2</v>
      </c>
      <c r="H56" s="94">
        <v>-1.55E-2</v>
      </c>
      <c r="I56" s="94">
        <v>-1.7000000000000001E-2</v>
      </c>
      <c r="J56" s="94">
        <v>-1.5599999999999999E-2</v>
      </c>
      <c r="K56" s="94">
        <v>-1.61E-2</v>
      </c>
      <c r="L56" s="94">
        <v>-1.7299999999999999E-2</v>
      </c>
      <c r="M56" s="94">
        <v>-1.7500000000000002E-2</v>
      </c>
      <c r="N56" s="94">
        <v>-1.84E-2</v>
      </c>
      <c r="O56" s="94">
        <v>-1.7199503204328056E-2</v>
      </c>
      <c r="P56" s="94">
        <v>-1.551389193603572E-2</v>
      </c>
    </row>
    <row r="57" spans="1:16" s="53" customFormat="1" ht="15" customHeight="1">
      <c r="A57" s="53" t="s">
        <v>524</v>
      </c>
      <c r="B57" s="92" t="s">
        <v>646</v>
      </c>
      <c r="C57" s="93" t="s">
        <v>429</v>
      </c>
      <c r="D57" s="94">
        <v>-2.5000000000000001E-3</v>
      </c>
      <c r="E57" s="94">
        <v>-2.5999999999999999E-3</v>
      </c>
      <c r="F57" s="94">
        <v>-2E-3</v>
      </c>
      <c r="G57" s="94">
        <v>-1.9E-3</v>
      </c>
      <c r="H57" s="94">
        <v>-2.7000000000000001E-3</v>
      </c>
      <c r="I57" s="94">
        <v>-2.8E-3</v>
      </c>
      <c r="J57" s="94">
        <v>-4.5999999999999999E-3</v>
      </c>
      <c r="K57" s="94">
        <v>-5.1999999999999998E-3</v>
      </c>
      <c r="L57" s="94">
        <v>-4.7999999999999996E-3</v>
      </c>
      <c r="M57" s="94">
        <v>-5.1000000000000004E-3</v>
      </c>
      <c r="N57" s="94">
        <v>-5.8999999999999999E-3</v>
      </c>
      <c r="O57" s="94">
        <v>-6.3573084527046072E-3</v>
      </c>
      <c r="P57" s="94">
        <v>-8.0869584086402813E-3</v>
      </c>
    </row>
    <row r="58" spans="1:16" s="53" customFormat="1" ht="15" customHeight="1" thickBot="1">
      <c r="A58" s="53" t="s">
        <v>524</v>
      </c>
      <c r="B58" s="92" t="s">
        <v>647</v>
      </c>
      <c r="C58" s="93" t="s">
        <v>430</v>
      </c>
      <c r="D58" s="94">
        <v>6.1999999999999998E-3</v>
      </c>
      <c r="E58" s="94">
        <v>7.1999999999999998E-3</v>
      </c>
      <c r="F58" s="94">
        <v>2E-3</v>
      </c>
      <c r="G58" s="94">
        <v>1.6000000000000001E-3</v>
      </c>
      <c r="H58" s="94">
        <v>1.2999999999999999E-3</v>
      </c>
      <c r="I58" s="94">
        <v>8.9999999999999998E-4</v>
      </c>
      <c r="J58" s="94">
        <v>5.9999999999999995E-4</v>
      </c>
      <c r="K58" s="94">
        <v>2.9999999999999997E-4</v>
      </c>
      <c r="L58" s="94">
        <v>3.7000000000000002E-3</v>
      </c>
      <c r="M58" s="94">
        <v>2E-3</v>
      </c>
      <c r="N58" s="94">
        <v>-5.9999999999999995E-4</v>
      </c>
      <c r="O58" s="94">
        <v>3.1187676734817649E-3</v>
      </c>
      <c r="P58" s="94">
        <v>1.6583570055934041E-3</v>
      </c>
    </row>
    <row r="59" spans="1:16" s="113" customFormat="1" ht="15" customHeight="1" thickTop="1" thickBot="1">
      <c r="A59" s="53"/>
      <c r="B59" s="53"/>
      <c r="C59" s="112" t="s">
        <v>431</v>
      </c>
      <c r="D59" s="117"/>
      <c r="E59" s="117"/>
      <c r="F59" s="117"/>
      <c r="G59" s="117"/>
      <c r="H59" s="117"/>
      <c r="I59" s="117"/>
      <c r="J59" s="117"/>
      <c r="K59" s="117"/>
      <c r="L59" s="117"/>
      <c r="M59" s="117"/>
      <c r="N59" s="117"/>
      <c r="O59" s="118"/>
      <c r="P59" s="118"/>
    </row>
    <row r="60" spans="1:16" s="53" customFormat="1" ht="15" customHeight="1" thickTop="1">
      <c r="A60" s="53" t="s">
        <v>524</v>
      </c>
      <c r="B60" s="92" t="s">
        <v>641</v>
      </c>
      <c r="C60" s="93" t="s">
        <v>424</v>
      </c>
      <c r="D60" s="94">
        <v>5.5100000000000003E-2</v>
      </c>
      <c r="E60" s="94">
        <v>5.0900000000000001E-2</v>
      </c>
      <c r="F60" s="94">
        <v>3.6900000000000002E-2</v>
      </c>
      <c r="G60" s="94">
        <v>4.0599999999999997E-2</v>
      </c>
      <c r="H60" s="94">
        <v>4.1799999999999997E-2</v>
      </c>
      <c r="I60" s="94">
        <v>4.5699999999999998E-2</v>
      </c>
      <c r="J60" s="94">
        <v>4.6199999999999998E-2</v>
      </c>
      <c r="K60" s="94">
        <v>4.0599999999999997E-2</v>
      </c>
      <c r="L60" s="94">
        <v>4.2500000000000003E-2</v>
      </c>
      <c r="M60" s="94">
        <v>3.8899999999999997E-2</v>
      </c>
      <c r="N60" s="94">
        <v>3.4799999999999998E-2</v>
      </c>
      <c r="O60" s="94">
        <v>3.8538453251808519E-2</v>
      </c>
      <c r="P60" s="94">
        <v>3.598266563883798E-2</v>
      </c>
    </row>
    <row r="61" spans="1:16" s="53" customFormat="1" ht="15" customHeight="1">
      <c r="A61" s="53" t="s">
        <v>524</v>
      </c>
      <c r="B61" s="92" t="s">
        <v>648</v>
      </c>
      <c r="C61" s="93" t="s">
        <v>432</v>
      </c>
      <c r="D61" s="94">
        <v>-4.7000000000000002E-3</v>
      </c>
      <c r="E61" s="94">
        <v>-1.9E-3</v>
      </c>
      <c r="F61" s="94">
        <v>-1.6000000000000001E-3</v>
      </c>
      <c r="G61" s="94">
        <v>-2.2000000000000001E-3</v>
      </c>
      <c r="H61" s="94">
        <v>-2.7000000000000001E-3</v>
      </c>
      <c r="I61" s="94">
        <v>-3.3E-3</v>
      </c>
      <c r="J61" s="94">
        <v>-1.8E-3</v>
      </c>
      <c r="K61" s="94">
        <v>8.0000000000000004E-4</v>
      </c>
      <c r="L61" s="94">
        <v>4.0000000000000002E-4</v>
      </c>
      <c r="M61" s="94">
        <v>-3.8999999999999998E-3</v>
      </c>
      <c r="N61" s="94">
        <v>-5.7999999999999996E-3</v>
      </c>
      <c r="O61" s="94">
        <v>-3.3372514123166902E-3</v>
      </c>
      <c r="P61" s="94">
        <v>-2.9321951221302233E-3</v>
      </c>
    </row>
    <row r="62" spans="1:16" s="105" customFormat="1" ht="15" customHeight="1">
      <c r="A62" s="53" t="s">
        <v>524</v>
      </c>
      <c r="B62" s="92" t="s">
        <v>649</v>
      </c>
      <c r="C62" s="93" t="s">
        <v>433</v>
      </c>
      <c r="D62" s="94">
        <v>-4.1300000000000003E-2</v>
      </c>
      <c r="E62" s="94">
        <v>-4.1200000000000001E-2</v>
      </c>
      <c r="F62" s="94">
        <v>-3.1099999999999999E-2</v>
      </c>
      <c r="G62" s="94">
        <v>-3.56E-2</v>
      </c>
      <c r="H62" s="94">
        <v>-3.1300000000000001E-2</v>
      </c>
      <c r="I62" s="94">
        <v>-3.3500000000000002E-2</v>
      </c>
      <c r="J62" s="94">
        <v>-3.0700000000000002E-2</v>
      </c>
      <c r="K62" s="94">
        <v>-3.2300000000000002E-2</v>
      </c>
      <c r="L62" s="94">
        <v>-3.2399999999999998E-2</v>
      </c>
      <c r="M62" s="94">
        <v>-3.2800000000000003E-2</v>
      </c>
      <c r="N62" s="94">
        <v>-2.93E-2</v>
      </c>
      <c r="O62" s="94">
        <v>-3.3316338615394826E-2</v>
      </c>
      <c r="P62" s="94">
        <v>-2.8642745386398868E-2</v>
      </c>
    </row>
    <row r="63" spans="1:16" s="105" customFormat="1" ht="15" customHeight="1">
      <c r="A63" s="53" t="s">
        <v>524</v>
      </c>
      <c r="B63" s="92" t="s">
        <v>650</v>
      </c>
      <c r="C63" s="93" t="s">
        <v>434</v>
      </c>
      <c r="D63" s="94">
        <v>0</v>
      </c>
      <c r="E63" s="94">
        <v>1E-4</v>
      </c>
      <c r="F63" s="94">
        <v>0</v>
      </c>
      <c r="G63" s="94">
        <v>2.0000000000000001E-4</v>
      </c>
      <c r="H63" s="94">
        <v>0</v>
      </c>
      <c r="I63" s="94">
        <v>1E-4</v>
      </c>
      <c r="J63" s="94">
        <v>0</v>
      </c>
      <c r="K63" s="94">
        <v>0</v>
      </c>
      <c r="L63" s="94">
        <v>0</v>
      </c>
      <c r="M63" s="94">
        <v>1E-4</v>
      </c>
      <c r="N63" s="94">
        <v>0</v>
      </c>
      <c r="O63" s="94">
        <v>3.7599542698651253E-5</v>
      </c>
      <c r="P63" s="94">
        <v>0</v>
      </c>
    </row>
    <row r="64" spans="1:16" s="105" customFormat="1" ht="15" customHeight="1">
      <c r="A64" s="53" t="s">
        <v>524</v>
      </c>
      <c r="B64" s="92" t="s">
        <v>651</v>
      </c>
      <c r="C64" s="93" t="s">
        <v>435</v>
      </c>
      <c r="D64" s="94">
        <v>-2.0000000000000001E-4</v>
      </c>
      <c r="E64" s="94">
        <v>1E-4</v>
      </c>
      <c r="F64" s="94">
        <v>4.0000000000000002E-4</v>
      </c>
      <c r="G64" s="94">
        <v>2.0000000000000001E-4</v>
      </c>
      <c r="H64" s="94">
        <v>-2.0000000000000001E-4</v>
      </c>
      <c r="I64" s="94">
        <v>-2.0000000000000001E-4</v>
      </c>
      <c r="J64" s="94">
        <v>0</v>
      </c>
      <c r="K64" s="94">
        <v>0</v>
      </c>
      <c r="L64" s="94">
        <v>0</v>
      </c>
      <c r="M64" s="94">
        <v>1E-4</v>
      </c>
      <c r="N64" s="94">
        <v>5.0000000000000001E-4</v>
      </c>
      <c r="O64" s="94">
        <v>1.0258887821178726E-4</v>
      </c>
      <c r="P64" s="94">
        <v>5.9027532996895408E-5</v>
      </c>
    </row>
    <row r="65" spans="1:16" s="105" customFormat="1" ht="15" customHeight="1" thickBot="1">
      <c r="A65" s="53"/>
      <c r="B65" s="92"/>
      <c r="C65" s="93" t="s">
        <v>436</v>
      </c>
      <c r="D65" s="94">
        <v>5.0000000000000001E-4</v>
      </c>
      <c r="E65" s="94">
        <v>2.9999999999999997E-4</v>
      </c>
      <c r="F65" s="94">
        <v>2.0000000000000001E-4</v>
      </c>
      <c r="G65" s="94">
        <v>2.0000000000000001E-4</v>
      </c>
      <c r="H65" s="94">
        <v>1E-4</v>
      </c>
      <c r="I65" s="94">
        <v>0</v>
      </c>
      <c r="J65" s="94">
        <v>0</v>
      </c>
      <c r="K65" s="94">
        <v>0</v>
      </c>
      <c r="L65" s="94">
        <v>0</v>
      </c>
      <c r="M65" s="94">
        <v>0</v>
      </c>
      <c r="N65" s="94">
        <v>0</v>
      </c>
      <c r="O65" s="94">
        <v>5.2370822094073705E-7</v>
      </c>
      <c r="P65" s="94">
        <v>2.1327267144195276E-7</v>
      </c>
    </row>
    <row r="66" spans="1:16" s="53" customFormat="1" ht="15" customHeight="1" thickTop="1" thickBot="1">
      <c r="A66" s="53" t="s">
        <v>524</v>
      </c>
      <c r="B66" s="92" t="s">
        <v>652</v>
      </c>
      <c r="C66" s="112" t="s">
        <v>653</v>
      </c>
      <c r="D66" s="89">
        <v>8.9999999999999993E-3</v>
      </c>
      <c r="E66" s="89">
        <v>8.0000000000000002E-3</v>
      </c>
      <c r="F66" s="89">
        <v>4.8999999999999998E-3</v>
      </c>
      <c r="G66" s="89">
        <v>3.5000000000000001E-3</v>
      </c>
      <c r="H66" s="89">
        <v>7.7000000000000002E-3</v>
      </c>
      <c r="I66" s="95">
        <v>8.8000000000000005E-3</v>
      </c>
      <c r="J66" s="95">
        <v>1.3599999999999999E-2</v>
      </c>
      <c r="K66" s="95">
        <v>9.1000000000000004E-3</v>
      </c>
      <c r="L66" s="95">
        <v>1.06E-2</v>
      </c>
      <c r="M66" s="95">
        <v>2.3E-3</v>
      </c>
      <c r="N66" s="95">
        <v>2.0000000000000001E-4</v>
      </c>
      <c r="O66" s="95">
        <v>1.9007617603419183E-3</v>
      </c>
      <c r="P66" s="95">
        <v>4.0111289650870277E-3</v>
      </c>
    </row>
    <row r="67" spans="1:16" ht="3.75" customHeight="1" thickTop="1" thickBot="1">
      <c r="A67" s="119"/>
      <c r="B67" s="119"/>
      <c r="C67" s="73"/>
      <c r="D67" s="73"/>
      <c r="E67" s="73"/>
      <c r="F67" s="73"/>
      <c r="G67" s="73"/>
      <c r="H67" s="73"/>
      <c r="I67" s="73"/>
      <c r="J67" s="73"/>
      <c r="K67" s="73"/>
      <c r="L67" s="73"/>
      <c r="M67" s="73"/>
      <c r="N67" s="73"/>
      <c r="O67" s="73"/>
      <c r="P67" s="73"/>
    </row>
    <row r="68" spans="1:16" ht="15" customHeight="1">
      <c r="A68" s="53"/>
      <c r="B68" s="53"/>
      <c r="C68" s="120" t="s">
        <v>438</v>
      </c>
      <c r="D68" s="53"/>
      <c r="E68" s="53"/>
      <c r="F68" s="53"/>
      <c r="G68" s="53"/>
      <c r="H68" s="53"/>
      <c r="I68" s="53"/>
      <c r="J68" s="53"/>
      <c r="K68" s="53"/>
      <c r="L68" s="53"/>
      <c r="M68" s="53"/>
      <c r="N68" s="53"/>
      <c r="O68" s="53"/>
      <c r="P68" s="53"/>
    </row>
    <row r="69" spans="1:16" ht="15" customHeight="1">
      <c r="A69" s="53"/>
      <c r="B69" s="53"/>
      <c r="C69" s="120" t="s">
        <v>654</v>
      </c>
      <c r="D69" s="53"/>
      <c r="E69" s="53"/>
      <c r="F69" s="53"/>
      <c r="G69" s="53"/>
      <c r="H69" s="53"/>
      <c r="I69" s="53"/>
      <c r="J69" s="53"/>
      <c r="K69" s="53"/>
      <c r="L69" s="53"/>
      <c r="M69" s="53"/>
      <c r="N69" s="53"/>
      <c r="O69" s="53"/>
      <c r="P69" s="53"/>
    </row>
    <row r="70" spans="1:16" ht="15" customHeight="1">
      <c r="A70" s="53"/>
      <c r="B70" s="53"/>
      <c r="C70" s="120" t="s">
        <v>655</v>
      </c>
      <c r="D70" s="53"/>
      <c r="E70" s="53"/>
      <c r="F70" s="53"/>
      <c r="G70" s="53"/>
      <c r="H70" s="53"/>
      <c r="I70" s="53"/>
      <c r="J70" s="53"/>
      <c r="K70" s="53"/>
      <c r="L70" s="53"/>
      <c r="M70" s="53"/>
      <c r="N70" s="53"/>
      <c r="O70" s="53"/>
      <c r="P70" s="53"/>
    </row>
    <row r="71" spans="1:16" ht="15" customHeight="1">
      <c r="A71" s="53"/>
      <c r="B71" s="53"/>
      <c r="C71" s="120" t="s">
        <v>441</v>
      </c>
      <c r="D71" s="53"/>
      <c r="E71" s="53"/>
      <c r="F71" s="53"/>
      <c r="G71" s="53"/>
      <c r="H71" s="53"/>
      <c r="I71" s="53"/>
      <c r="J71" s="53"/>
      <c r="K71" s="53"/>
      <c r="L71" s="53"/>
      <c r="M71" s="53"/>
      <c r="N71" s="53"/>
      <c r="O71" s="53"/>
      <c r="P71" s="53"/>
    </row>
    <row r="72" spans="1:16" ht="15" customHeight="1">
      <c r="A72" s="53"/>
      <c r="B72" s="53"/>
      <c r="C72" s="120" t="s">
        <v>442</v>
      </c>
      <c r="D72" s="53"/>
      <c r="E72" s="53"/>
      <c r="F72" s="53"/>
      <c r="G72" s="53"/>
      <c r="H72" s="53"/>
      <c r="I72" s="53"/>
      <c r="J72" s="53"/>
      <c r="K72" s="53"/>
      <c r="L72" s="53"/>
      <c r="M72" s="53"/>
      <c r="N72" s="53"/>
      <c r="O72" s="53"/>
      <c r="P72" s="53"/>
    </row>
    <row r="73" spans="1:16" ht="30" customHeight="1">
      <c r="A73" s="53"/>
      <c r="B73" s="53"/>
      <c r="C73" s="907" t="s">
        <v>443</v>
      </c>
      <c r="D73" s="907"/>
      <c r="E73" s="907"/>
      <c r="F73" s="907"/>
      <c r="G73" s="907"/>
      <c r="H73" s="907"/>
      <c r="I73" s="907"/>
      <c r="J73" s="907"/>
      <c r="K73" s="907"/>
      <c r="L73" s="907"/>
      <c r="M73" s="907"/>
      <c r="N73" s="907"/>
      <c r="O73" s="907"/>
      <c r="P73" s="121"/>
    </row>
    <row r="74" spans="1:16" ht="15" customHeight="1">
      <c r="A74" s="53"/>
      <c r="B74" s="53"/>
      <c r="C74" s="120" t="s">
        <v>444</v>
      </c>
      <c r="D74" s="53"/>
      <c r="E74" s="53"/>
      <c r="F74" s="53"/>
      <c r="G74" s="53"/>
      <c r="H74" s="53"/>
      <c r="I74" s="53"/>
      <c r="J74" s="53"/>
      <c r="K74" s="53"/>
      <c r="L74" s="53"/>
      <c r="M74" s="53"/>
      <c r="N74" s="53"/>
      <c r="O74" s="53"/>
      <c r="P74" s="53"/>
    </row>
    <row r="75" spans="1:16" ht="30" customHeight="1">
      <c r="A75" s="53"/>
      <c r="B75" s="53"/>
      <c r="C75" s="907" t="s">
        <v>445</v>
      </c>
      <c r="D75" s="907"/>
      <c r="E75" s="907"/>
      <c r="F75" s="907"/>
      <c r="G75" s="907"/>
      <c r="H75" s="907"/>
      <c r="I75" s="907"/>
      <c r="J75" s="907"/>
      <c r="K75" s="907"/>
      <c r="L75" s="907"/>
      <c r="M75" s="907"/>
      <c r="N75" s="907"/>
      <c r="O75" s="907"/>
      <c r="P75" s="121"/>
    </row>
    <row r="76" spans="1:16" ht="15" customHeight="1">
      <c r="A76" s="53"/>
      <c r="B76" s="53"/>
      <c r="C76" s="53"/>
      <c r="D76" s="53"/>
      <c r="E76" s="53"/>
      <c r="F76" s="53"/>
      <c r="G76" s="53"/>
      <c r="H76" s="53"/>
      <c r="I76" s="53"/>
      <c r="J76" s="53"/>
      <c r="K76" s="53"/>
      <c r="L76" s="53"/>
      <c r="M76" s="53"/>
      <c r="N76" s="53"/>
      <c r="O76" s="53"/>
      <c r="P76" s="53"/>
    </row>
  </sheetData>
  <mergeCells count="7">
    <mergeCell ref="C75:O75"/>
    <mergeCell ref="C1:O1"/>
    <mergeCell ref="A2:O2"/>
    <mergeCell ref="C3:O3"/>
    <mergeCell ref="A4:O4"/>
    <mergeCell ref="E6:O6"/>
    <mergeCell ref="C73:O73"/>
  </mergeCells>
  <pageMargins left="0.93" right="0.42" top="0.69" bottom="0.59" header="0.5" footer="0.5"/>
  <pageSetup scale="35" orientation="portrait"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F197"/>
  <sheetViews>
    <sheetView zoomScale="90" zoomScaleNormal="90" workbookViewId="0">
      <selection activeCell="A18" sqref="A18"/>
    </sheetView>
  </sheetViews>
  <sheetFormatPr baseColWidth="10" defaultRowHeight="12.75"/>
  <cols>
    <col min="1" max="1" width="84.7109375" style="175" customWidth="1"/>
    <col min="2" max="5" width="24.42578125" style="153" customWidth="1"/>
    <col min="6" max="6" width="3.7109375" style="437" customWidth="1"/>
    <col min="7" max="7" width="11.140625" style="153" bestFit="1" customWidth="1"/>
    <col min="8" max="256" width="9.140625" style="153" customWidth="1"/>
    <col min="257" max="257" width="84.7109375" style="153" customWidth="1"/>
    <col min="258" max="261" width="24.42578125" style="153" customWidth="1"/>
    <col min="262" max="262" width="3.7109375" style="153" customWidth="1"/>
    <col min="263" max="263" width="11.140625" style="153" bestFit="1" customWidth="1"/>
    <col min="264" max="512" width="9.140625" style="153" customWidth="1"/>
    <col min="513" max="513" width="84.7109375" style="153" customWidth="1"/>
    <col min="514" max="517" width="24.42578125" style="153" customWidth="1"/>
    <col min="518" max="518" width="3.7109375" style="153" customWidth="1"/>
    <col min="519" max="519" width="11.140625" style="153" bestFit="1" customWidth="1"/>
    <col min="520" max="768" width="9.140625" style="153" customWidth="1"/>
    <col min="769" max="769" width="84.7109375" style="153" customWidth="1"/>
    <col min="770" max="773" width="24.42578125" style="153" customWidth="1"/>
    <col min="774" max="774" width="3.7109375" style="153" customWidth="1"/>
    <col min="775" max="775" width="11.140625" style="153" bestFit="1" customWidth="1"/>
    <col min="776" max="1024" width="9.140625" style="153" customWidth="1"/>
    <col min="1025" max="1025" width="84.7109375" style="153" customWidth="1"/>
    <col min="1026" max="1029" width="24.42578125" style="153" customWidth="1"/>
    <col min="1030" max="1030" width="3.7109375" style="153" customWidth="1"/>
    <col min="1031" max="1031" width="11.140625" style="153" bestFit="1" customWidth="1"/>
    <col min="1032" max="1280" width="9.140625" style="153" customWidth="1"/>
    <col min="1281" max="1281" width="84.7109375" style="153" customWidth="1"/>
    <col min="1282" max="1285" width="24.42578125" style="153" customWidth="1"/>
    <col min="1286" max="1286" width="3.7109375" style="153" customWidth="1"/>
    <col min="1287" max="1287" width="11.140625" style="153" bestFit="1" customWidth="1"/>
    <col min="1288" max="1536" width="9.140625" style="153" customWidth="1"/>
    <col min="1537" max="1537" width="84.7109375" style="153" customWidth="1"/>
    <col min="1538" max="1541" width="24.42578125" style="153" customWidth="1"/>
    <col min="1542" max="1542" width="3.7109375" style="153" customWidth="1"/>
    <col min="1543" max="1543" width="11.140625" style="153" bestFit="1" customWidth="1"/>
    <col min="1544" max="1792" width="9.140625" style="153" customWidth="1"/>
    <col min="1793" max="1793" width="84.7109375" style="153" customWidth="1"/>
    <col min="1794" max="1797" width="24.42578125" style="153" customWidth="1"/>
    <col min="1798" max="1798" width="3.7109375" style="153" customWidth="1"/>
    <col min="1799" max="1799" width="11.140625" style="153" bestFit="1" customWidth="1"/>
    <col min="1800" max="2048" width="9.140625" style="153" customWidth="1"/>
    <col min="2049" max="2049" width="84.7109375" style="153" customWidth="1"/>
    <col min="2050" max="2053" width="24.42578125" style="153" customWidth="1"/>
    <col min="2054" max="2054" width="3.7109375" style="153" customWidth="1"/>
    <col min="2055" max="2055" width="11.140625" style="153" bestFit="1" customWidth="1"/>
    <col min="2056" max="2304" width="9.140625" style="153" customWidth="1"/>
    <col min="2305" max="2305" width="84.7109375" style="153" customWidth="1"/>
    <col min="2306" max="2309" width="24.42578125" style="153" customWidth="1"/>
    <col min="2310" max="2310" width="3.7109375" style="153" customWidth="1"/>
    <col min="2311" max="2311" width="11.140625" style="153" bestFit="1" customWidth="1"/>
    <col min="2312" max="2560" width="9.140625" style="153" customWidth="1"/>
    <col min="2561" max="2561" width="84.7109375" style="153" customWidth="1"/>
    <col min="2562" max="2565" width="24.42578125" style="153" customWidth="1"/>
    <col min="2566" max="2566" width="3.7109375" style="153" customWidth="1"/>
    <col min="2567" max="2567" width="11.140625" style="153" bestFit="1" customWidth="1"/>
    <col min="2568" max="2816" width="9.140625" style="153" customWidth="1"/>
    <col min="2817" max="2817" width="84.7109375" style="153" customWidth="1"/>
    <col min="2818" max="2821" width="24.42578125" style="153" customWidth="1"/>
    <col min="2822" max="2822" width="3.7109375" style="153" customWidth="1"/>
    <col min="2823" max="2823" width="11.140625" style="153" bestFit="1" customWidth="1"/>
    <col min="2824" max="3072" width="9.140625" style="153" customWidth="1"/>
    <col min="3073" max="3073" width="84.7109375" style="153" customWidth="1"/>
    <col min="3074" max="3077" width="24.42578125" style="153" customWidth="1"/>
    <col min="3078" max="3078" width="3.7109375" style="153" customWidth="1"/>
    <col min="3079" max="3079" width="11.140625" style="153" bestFit="1" customWidth="1"/>
    <col min="3080" max="3328" width="9.140625" style="153" customWidth="1"/>
    <col min="3329" max="3329" width="84.7109375" style="153" customWidth="1"/>
    <col min="3330" max="3333" width="24.42578125" style="153" customWidth="1"/>
    <col min="3334" max="3334" width="3.7109375" style="153" customWidth="1"/>
    <col min="3335" max="3335" width="11.140625" style="153" bestFit="1" customWidth="1"/>
    <col min="3336" max="3584" width="9.140625" style="153" customWidth="1"/>
    <col min="3585" max="3585" width="84.7109375" style="153" customWidth="1"/>
    <col min="3586" max="3589" width="24.42578125" style="153" customWidth="1"/>
    <col min="3590" max="3590" width="3.7109375" style="153" customWidth="1"/>
    <col min="3591" max="3591" width="11.140625" style="153" bestFit="1" customWidth="1"/>
    <col min="3592" max="3840" width="9.140625" style="153" customWidth="1"/>
    <col min="3841" max="3841" width="84.7109375" style="153" customWidth="1"/>
    <col min="3842" max="3845" width="24.42578125" style="153" customWidth="1"/>
    <col min="3846" max="3846" width="3.7109375" style="153" customWidth="1"/>
    <col min="3847" max="3847" width="11.140625" style="153" bestFit="1" customWidth="1"/>
    <col min="3848" max="4096" width="9.140625" style="153" customWidth="1"/>
    <col min="4097" max="4097" width="84.7109375" style="153" customWidth="1"/>
    <col min="4098" max="4101" width="24.42578125" style="153" customWidth="1"/>
    <col min="4102" max="4102" width="3.7109375" style="153" customWidth="1"/>
    <col min="4103" max="4103" width="11.140625" style="153" bestFit="1" customWidth="1"/>
    <col min="4104" max="4352" width="9.140625" style="153" customWidth="1"/>
    <col min="4353" max="4353" width="84.7109375" style="153" customWidth="1"/>
    <col min="4354" max="4357" width="24.42578125" style="153" customWidth="1"/>
    <col min="4358" max="4358" width="3.7109375" style="153" customWidth="1"/>
    <col min="4359" max="4359" width="11.140625" style="153" bestFit="1" customWidth="1"/>
    <col min="4360" max="4608" width="9.140625" style="153" customWidth="1"/>
    <col min="4609" max="4609" width="84.7109375" style="153" customWidth="1"/>
    <col min="4610" max="4613" width="24.42578125" style="153" customWidth="1"/>
    <col min="4614" max="4614" width="3.7109375" style="153" customWidth="1"/>
    <col min="4615" max="4615" width="11.140625" style="153" bestFit="1" customWidth="1"/>
    <col min="4616" max="4864" width="9.140625" style="153" customWidth="1"/>
    <col min="4865" max="4865" width="84.7109375" style="153" customWidth="1"/>
    <col min="4866" max="4869" width="24.42578125" style="153" customWidth="1"/>
    <col min="4870" max="4870" width="3.7109375" style="153" customWidth="1"/>
    <col min="4871" max="4871" width="11.140625" style="153" bestFit="1" customWidth="1"/>
    <col min="4872" max="5120" width="9.140625" style="153" customWidth="1"/>
    <col min="5121" max="5121" width="84.7109375" style="153" customWidth="1"/>
    <col min="5122" max="5125" width="24.42578125" style="153" customWidth="1"/>
    <col min="5126" max="5126" width="3.7109375" style="153" customWidth="1"/>
    <col min="5127" max="5127" width="11.140625" style="153" bestFit="1" customWidth="1"/>
    <col min="5128" max="5376" width="9.140625" style="153" customWidth="1"/>
    <col min="5377" max="5377" width="84.7109375" style="153" customWidth="1"/>
    <col min="5378" max="5381" width="24.42578125" style="153" customWidth="1"/>
    <col min="5382" max="5382" width="3.7109375" style="153" customWidth="1"/>
    <col min="5383" max="5383" width="11.140625" style="153" bestFit="1" customWidth="1"/>
    <col min="5384" max="5632" width="9.140625" style="153" customWidth="1"/>
    <col min="5633" max="5633" width="84.7109375" style="153" customWidth="1"/>
    <col min="5634" max="5637" width="24.42578125" style="153" customWidth="1"/>
    <col min="5638" max="5638" width="3.7109375" style="153" customWidth="1"/>
    <col min="5639" max="5639" width="11.140625" style="153" bestFit="1" customWidth="1"/>
    <col min="5640" max="5888" width="9.140625" style="153" customWidth="1"/>
    <col min="5889" max="5889" width="84.7109375" style="153" customWidth="1"/>
    <col min="5890" max="5893" width="24.42578125" style="153" customWidth="1"/>
    <col min="5894" max="5894" width="3.7109375" style="153" customWidth="1"/>
    <col min="5895" max="5895" width="11.140625" style="153" bestFit="1" customWidth="1"/>
    <col min="5896" max="6144" width="9.140625" style="153" customWidth="1"/>
    <col min="6145" max="6145" width="84.7109375" style="153" customWidth="1"/>
    <col min="6146" max="6149" width="24.42578125" style="153" customWidth="1"/>
    <col min="6150" max="6150" width="3.7109375" style="153" customWidth="1"/>
    <col min="6151" max="6151" width="11.140625" style="153" bestFit="1" customWidth="1"/>
    <col min="6152" max="6400" width="9.140625" style="153" customWidth="1"/>
    <col min="6401" max="6401" width="84.7109375" style="153" customWidth="1"/>
    <col min="6402" max="6405" width="24.42578125" style="153" customWidth="1"/>
    <col min="6406" max="6406" width="3.7109375" style="153" customWidth="1"/>
    <col min="6407" max="6407" width="11.140625" style="153" bestFit="1" customWidth="1"/>
    <col min="6408" max="6656" width="9.140625" style="153" customWidth="1"/>
    <col min="6657" max="6657" width="84.7109375" style="153" customWidth="1"/>
    <col min="6658" max="6661" width="24.42578125" style="153" customWidth="1"/>
    <col min="6662" max="6662" width="3.7109375" style="153" customWidth="1"/>
    <col min="6663" max="6663" width="11.140625" style="153" bestFit="1" customWidth="1"/>
    <col min="6664" max="6912" width="9.140625" style="153" customWidth="1"/>
    <col min="6913" max="6913" width="84.7109375" style="153" customWidth="1"/>
    <col min="6914" max="6917" width="24.42578125" style="153" customWidth="1"/>
    <col min="6918" max="6918" width="3.7109375" style="153" customWidth="1"/>
    <col min="6919" max="6919" width="11.140625" style="153" bestFit="1" customWidth="1"/>
    <col min="6920" max="7168" width="9.140625" style="153" customWidth="1"/>
    <col min="7169" max="7169" width="84.7109375" style="153" customWidth="1"/>
    <col min="7170" max="7173" width="24.42578125" style="153" customWidth="1"/>
    <col min="7174" max="7174" width="3.7109375" style="153" customWidth="1"/>
    <col min="7175" max="7175" width="11.140625" style="153" bestFit="1" customWidth="1"/>
    <col min="7176" max="7424" width="9.140625" style="153" customWidth="1"/>
    <col min="7425" max="7425" width="84.7109375" style="153" customWidth="1"/>
    <col min="7426" max="7429" width="24.42578125" style="153" customWidth="1"/>
    <col min="7430" max="7430" width="3.7109375" style="153" customWidth="1"/>
    <col min="7431" max="7431" width="11.140625" style="153" bestFit="1" customWidth="1"/>
    <col min="7432" max="7680" width="9.140625" style="153" customWidth="1"/>
    <col min="7681" max="7681" width="84.7109375" style="153" customWidth="1"/>
    <col min="7682" max="7685" width="24.42578125" style="153" customWidth="1"/>
    <col min="7686" max="7686" width="3.7109375" style="153" customWidth="1"/>
    <col min="7687" max="7687" width="11.140625" style="153" bestFit="1" customWidth="1"/>
    <col min="7688" max="7936" width="9.140625" style="153" customWidth="1"/>
    <col min="7937" max="7937" width="84.7109375" style="153" customWidth="1"/>
    <col min="7938" max="7941" width="24.42578125" style="153" customWidth="1"/>
    <col min="7942" max="7942" width="3.7109375" style="153" customWidth="1"/>
    <col min="7943" max="7943" width="11.140625" style="153" bestFit="1" customWidth="1"/>
    <col min="7944" max="8192" width="9.140625" style="153" customWidth="1"/>
    <col min="8193" max="8193" width="84.7109375" style="153" customWidth="1"/>
    <col min="8194" max="8197" width="24.42578125" style="153" customWidth="1"/>
    <col min="8198" max="8198" width="3.7109375" style="153" customWidth="1"/>
    <col min="8199" max="8199" width="11.140625" style="153" bestFit="1" customWidth="1"/>
    <col min="8200" max="8448" width="9.140625" style="153" customWidth="1"/>
    <col min="8449" max="8449" width="84.7109375" style="153" customWidth="1"/>
    <col min="8450" max="8453" width="24.42578125" style="153" customWidth="1"/>
    <col min="8454" max="8454" width="3.7109375" style="153" customWidth="1"/>
    <col min="8455" max="8455" width="11.140625" style="153" bestFit="1" customWidth="1"/>
    <col min="8456" max="8704" width="9.140625" style="153" customWidth="1"/>
    <col min="8705" max="8705" width="84.7109375" style="153" customWidth="1"/>
    <col min="8706" max="8709" width="24.42578125" style="153" customWidth="1"/>
    <col min="8710" max="8710" width="3.7109375" style="153" customWidth="1"/>
    <col min="8711" max="8711" width="11.140625" style="153" bestFit="1" customWidth="1"/>
    <col min="8712" max="8960" width="9.140625" style="153" customWidth="1"/>
    <col min="8961" max="8961" width="84.7109375" style="153" customWidth="1"/>
    <col min="8962" max="8965" width="24.42578125" style="153" customWidth="1"/>
    <col min="8966" max="8966" width="3.7109375" style="153" customWidth="1"/>
    <col min="8967" max="8967" width="11.140625" style="153" bestFit="1" customWidth="1"/>
    <col min="8968" max="9216" width="9.140625" style="153" customWidth="1"/>
    <col min="9217" max="9217" width="84.7109375" style="153" customWidth="1"/>
    <col min="9218" max="9221" width="24.42578125" style="153" customWidth="1"/>
    <col min="9222" max="9222" width="3.7109375" style="153" customWidth="1"/>
    <col min="9223" max="9223" width="11.140625" style="153" bestFit="1" customWidth="1"/>
    <col min="9224" max="9472" width="9.140625" style="153" customWidth="1"/>
    <col min="9473" max="9473" width="84.7109375" style="153" customWidth="1"/>
    <col min="9474" max="9477" width="24.42578125" style="153" customWidth="1"/>
    <col min="9478" max="9478" width="3.7109375" style="153" customWidth="1"/>
    <col min="9479" max="9479" width="11.140625" style="153" bestFit="1" customWidth="1"/>
    <col min="9480" max="9728" width="9.140625" style="153" customWidth="1"/>
    <col min="9729" max="9729" width="84.7109375" style="153" customWidth="1"/>
    <col min="9730" max="9733" width="24.42578125" style="153" customWidth="1"/>
    <col min="9734" max="9734" width="3.7109375" style="153" customWidth="1"/>
    <col min="9735" max="9735" width="11.140625" style="153" bestFit="1" customWidth="1"/>
    <col min="9736" max="9984" width="9.140625" style="153" customWidth="1"/>
    <col min="9985" max="9985" width="84.7109375" style="153" customWidth="1"/>
    <col min="9986" max="9989" width="24.42578125" style="153" customWidth="1"/>
    <col min="9990" max="9990" width="3.7109375" style="153" customWidth="1"/>
    <col min="9991" max="9991" width="11.140625" style="153" bestFit="1" customWidth="1"/>
    <col min="9992" max="10240" width="9.140625" style="153" customWidth="1"/>
    <col min="10241" max="10241" width="84.7109375" style="153" customWidth="1"/>
    <col min="10242" max="10245" width="24.42578125" style="153" customWidth="1"/>
    <col min="10246" max="10246" width="3.7109375" style="153" customWidth="1"/>
    <col min="10247" max="10247" width="11.140625" style="153" bestFit="1" customWidth="1"/>
    <col min="10248" max="10496" width="9.140625" style="153" customWidth="1"/>
    <col min="10497" max="10497" width="84.7109375" style="153" customWidth="1"/>
    <col min="10498" max="10501" width="24.42578125" style="153" customWidth="1"/>
    <col min="10502" max="10502" width="3.7109375" style="153" customWidth="1"/>
    <col min="10503" max="10503" width="11.140625" style="153" bestFit="1" customWidth="1"/>
    <col min="10504" max="10752" width="9.140625" style="153" customWidth="1"/>
    <col min="10753" max="10753" width="84.7109375" style="153" customWidth="1"/>
    <col min="10754" max="10757" width="24.42578125" style="153" customWidth="1"/>
    <col min="10758" max="10758" width="3.7109375" style="153" customWidth="1"/>
    <col min="10759" max="10759" width="11.140625" style="153" bestFit="1" customWidth="1"/>
    <col min="10760" max="11008" width="9.140625" style="153" customWidth="1"/>
    <col min="11009" max="11009" width="84.7109375" style="153" customWidth="1"/>
    <col min="11010" max="11013" width="24.42578125" style="153" customWidth="1"/>
    <col min="11014" max="11014" width="3.7109375" style="153" customWidth="1"/>
    <col min="11015" max="11015" width="11.140625" style="153" bestFit="1" customWidth="1"/>
    <col min="11016" max="11264" width="9.140625" style="153" customWidth="1"/>
    <col min="11265" max="11265" width="84.7109375" style="153" customWidth="1"/>
    <col min="11266" max="11269" width="24.42578125" style="153" customWidth="1"/>
    <col min="11270" max="11270" width="3.7109375" style="153" customWidth="1"/>
    <col min="11271" max="11271" width="11.140625" style="153" bestFit="1" customWidth="1"/>
    <col min="11272" max="11520" width="9.140625" style="153" customWidth="1"/>
    <col min="11521" max="11521" width="84.7109375" style="153" customWidth="1"/>
    <col min="11522" max="11525" width="24.42578125" style="153" customWidth="1"/>
    <col min="11526" max="11526" width="3.7109375" style="153" customWidth="1"/>
    <col min="11527" max="11527" width="11.140625" style="153" bestFit="1" customWidth="1"/>
    <col min="11528" max="11776" width="9.140625" style="153" customWidth="1"/>
    <col min="11777" max="11777" width="84.7109375" style="153" customWidth="1"/>
    <col min="11778" max="11781" width="24.42578125" style="153" customWidth="1"/>
    <col min="11782" max="11782" width="3.7109375" style="153" customWidth="1"/>
    <col min="11783" max="11783" width="11.140625" style="153" bestFit="1" customWidth="1"/>
    <col min="11784" max="12032" width="9.140625" style="153" customWidth="1"/>
    <col min="12033" max="12033" width="84.7109375" style="153" customWidth="1"/>
    <col min="12034" max="12037" width="24.42578125" style="153" customWidth="1"/>
    <col min="12038" max="12038" width="3.7109375" style="153" customWidth="1"/>
    <col min="12039" max="12039" width="11.140625" style="153" bestFit="1" customWidth="1"/>
    <col min="12040" max="12288" width="9.140625" style="153" customWidth="1"/>
    <col min="12289" max="12289" width="84.7109375" style="153" customWidth="1"/>
    <col min="12290" max="12293" width="24.42578125" style="153" customWidth="1"/>
    <col min="12294" max="12294" width="3.7109375" style="153" customWidth="1"/>
    <col min="12295" max="12295" width="11.140625" style="153" bestFit="1" customWidth="1"/>
    <col min="12296" max="12544" width="9.140625" style="153" customWidth="1"/>
    <col min="12545" max="12545" width="84.7109375" style="153" customWidth="1"/>
    <col min="12546" max="12549" width="24.42578125" style="153" customWidth="1"/>
    <col min="12550" max="12550" width="3.7109375" style="153" customWidth="1"/>
    <col min="12551" max="12551" width="11.140625" style="153" bestFit="1" customWidth="1"/>
    <col min="12552" max="12800" width="9.140625" style="153" customWidth="1"/>
    <col min="12801" max="12801" width="84.7109375" style="153" customWidth="1"/>
    <col min="12802" max="12805" width="24.42578125" style="153" customWidth="1"/>
    <col min="12806" max="12806" width="3.7109375" style="153" customWidth="1"/>
    <col min="12807" max="12807" width="11.140625" style="153" bestFit="1" customWidth="1"/>
    <col min="12808" max="13056" width="9.140625" style="153" customWidth="1"/>
    <col min="13057" max="13057" width="84.7109375" style="153" customWidth="1"/>
    <col min="13058" max="13061" width="24.42578125" style="153" customWidth="1"/>
    <col min="13062" max="13062" width="3.7109375" style="153" customWidth="1"/>
    <col min="13063" max="13063" width="11.140625" style="153" bestFit="1" customWidth="1"/>
    <col min="13064" max="13312" width="9.140625" style="153" customWidth="1"/>
    <col min="13313" max="13313" width="84.7109375" style="153" customWidth="1"/>
    <col min="13314" max="13317" width="24.42578125" style="153" customWidth="1"/>
    <col min="13318" max="13318" width="3.7109375" style="153" customWidth="1"/>
    <col min="13319" max="13319" width="11.140625" style="153" bestFit="1" customWidth="1"/>
    <col min="13320" max="13568" width="9.140625" style="153" customWidth="1"/>
    <col min="13569" max="13569" width="84.7109375" style="153" customWidth="1"/>
    <col min="13570" max="13573" width="24.42578125" style="153" customWidth="1"/>
    <col min="13574" max="13574" width="3.7109375" style="153" customWidth="1"/>
    <col min="13575" max="13575" width="11.140625" style="153" bestFit="1" customWidth="1"/>
    <col min="13576" max="13824" width="9.140625" style="153" customWidth="1"/>
    <col min="13825" max="13825" width="84.7109375" style="153" customWidth="1"/>
    <col min="13826" max="13829" width="24.42578125" style="153" customWidth="1"/>
    <col min="13830" max="13830" width="3.7109375" style="153" customWidth="1"/>
    <col min="13831" max="13831" width="11.140625" style="153" bestFit="1" customWidth="1"/>
    <col min="13832" max="14080" width="9.140625" style="153" customWidth="1"/>
    <col min="14081" max="14081" width="84.7109375" style="153" customWidth="1"/>
    <col min="14082" max="14085" width="24.42578125" style="153" customWidth="1"/>
    <col min="14086" max="14086" width="3.7109375" style="153" customWidth="1"/>
    <col min="14087" max="14087" width="11.140625" style="153" bestFit="1" customWidth="1"/>
    <col min="14088" max="14336" width="9.140625" style="153" customWidth="1"/>
    <col min="14337" max="14337" width="84.7109375" style="153" customWidth="1"/>
    <col min="14338" max="14341" width="24.42578125" style="153" customWidth="1"/>
    <col min="14342" max="14342" width="3.7109375" style="153" customWidth="1"/>
    <col min="14343" max="14343" width="11.140625" style="153" bestFit="1" customWidth="1"/>
    <col min="14344" max="14592" width="9.140625" style="153" customWidth="1"/>
    <col min="14593" max="14593" width="84.7109375" style="153" customWidth="1"/>
    <col min="14594" max="14597" width="24.42578125" style="153" customWidth="1"/>
    <col min="14598" max="14598" width="3.7109375" style="153" customWidth="1"/>
    <col min="14599" max="14599" width="11.140625" style="153" bestFit="1" customWidth="1"/>
    <col min="14600" max="14848" width="9.140625" style="153" customWidth="1"/>
    <col min="14849" max="14849" width="84.7109375" style="153" customWidth="1"/>
    <col min="14850" max="14853" width="24.42578125" style="153" customWidth="1"/>
    <col min="14854" max="14854" width="3.7109375" style="153" customWidth="1"/>
    <col min="14855" max="14855" width="11.140625" style="153" bestFit="1" customWidth="1"/>
    <col min="14856" max="15104" width="9.140625" style="153" customWidth="1"/>
    <col min="15105" max="15105" width="84.7109375" style="153" customWidth="1"/>
    <col min="15106" max="15109" width="24.42578125" style="153" customWidth="1"/>
    <col min="15110" max="15110" width="3.7109375" style="153" customWidth="1"/>
    <col min="15111" max="15111" width="11.140625" style="153" bestFit="1" customWidth="1"/>
    <col min="15112" max="15360" width="9.140625" style="153" customWidth="1"/>
    <col min="15361" max="15361" width="84.7109375" style="153" customWidth="1"/>
    <col min="15362" max="15365" width="24.42578125" style="153" customWidth="1"/>
    <col min="15366" max="15366" width="3.7109375" style="153" customWidth="1"/>
    <col min="15367" max="15367" width="11.140625" style="153" bestFit="1" customWidth="1"/>
    <col min="15368" max="15616" width="9.140625" style="153" customWidth="1"/>
    <col min="15617" max="15617" width="84.7109375" style="153" customWidth="1"/>
    <col min="15618" max="15621" width="24.42578125" style="153" customWidth="1"/>
    <col min="15622" max="15622" width="3.7109375" style="153" customWidth="1"/>
    <col min="15623" max="15623" width="11.140625" style="153" bestFit="1" customWidth="1"/>
    <col min="15624" max="15872" width="9.140625" style="153" customWidth="1"/>
    <col min="15873" max="15873" width="84.7109375" style="153" customWidth="1"/>
    <col min="15874" max="15877" width="24.42578125" style="153" customWidth="1"/>
    <col min="15878" max="15878" width="3.7109375" style="153" customWidth="1"/>
    <col min="15879" max="15879" width="11.140625" style="153" bestFit="1" customWidth="1"/>
    <col min="15880" max="16128" width="9.140625" style="153" customWidth="1"/>
    <col min="16129" max="16129" width="84.7109375" style="153" customWidth="1"/>
    <col min="16130" max="16133" width="24.42578125" style="153" customWidth="1"/>
    <col min="16134" max="16134" width="3.7109375" style="153" customWidth="1"/>
    <col min="16135" max="16135" width="11.140625" style="153" bestFit="1" customWidth="1"/>
    <col min="16136" max="16384" width="9.140625" style="153" customWidth="1"/>
  </cols>
  <sheetData>
    <row r="1" spans="1:6" ht="18">
      <c r="A1" s="914" t="s">
        <v>858</v>
      </c>
      <c r="B1" s="914"/>
      <c r="C1" s="914"/>
      <c r="D1" s="914"/>
      <c r="E1" s="914"/>
      <c r="F1" s="153"/>
    </row>
    <row r="2" spans="1:6" ht="18">
      <c r="A2" s="914" t="s">
        <v>669</v>
      </c>
      <c r="B2" s="914"/>
      <c r="C2" s="914"/>
      <c r="D2" s="914"/>
      <c r="E2" s="914"/>
      <c r="F2" s="153"/>
    </row>
    <row r="3" spans="1:6" ht="18">
      <c r="A3" s="914" t="s">
        <v>2</v>
      </c>
      <c r="B3" s="914"/>
      <c r="C3" s="914"/>
      <c r="D3" s="914"/>
      <c r="E3" s="914"/>
      <c r="F3" s="153"/>
    </row>
    <row r="4" spans="1:6" s="85" customFormat="1" ht="41.25" customHeight="1">
      <c r="A4" s="915" t="s">
        <v>866</v>
      </c>
      <c r="B4" s="915"/>
      <c r="C4" s="915"/>
      <c r="D4" s="915"/>
      <c r="E4" s="915"/>
    </row>
    <row r="5" spans="1:6" ht="8.25" customHeight="1">
      <c r="A5" s="412"/>
      <c r="B5" s="113"/>
      <c r="C5" s="113"/>
      <c r="D5" s="113"/>
      <c r="E5" s="113"/>
      <c r="F5" s="153"/>
    </row>
    <row r="6" spans="1:6" s="54" customFormat="1" ht="18">
      <c r="A6" s="154"/>
      <c r="B6" s="413" t="s">
        <v>859</v>
      </c>
      <c r="C6" s="413" t="s">
        <v>860</v>
      </c>
      <c r="D6" s="413" t="s">
        <v>861</v>
      </c>
      <c r="E6" s="413" t="s">
        <v>671</v>
      </c>
    </row>
    <row r="7" spans="1:6" s="416" customFormat="1">
      <c r="A7" s="414" t="s">
        <v>672</v>
      </c>
      <c r="B7" s="415">
        <v>1.096620863442983</v>
      </c>
      <c r="C7" s="415">
        <v>0.12490471673065508</v>
      </c>
      <c r="D7" s="415">
        <v>1.0859184040876282</v>
      </c>
      <c r="E7" s="415">
        <v>0.73444025065070218</v>
      </c>
    </row>
    <row r="8" spans="1:6" s="419" customFormat="1">
      <c r="A8" s="417" t="s">
        <v>673</v>
      </c>
      <c r="B8" s="418">
        <v>303434191.44999999</v>
      </c>
      <c r="C8" s="418">
        <v>133235852.47000001</v>
      </c>
      <c r="D8" s="418">
        <v>46016157.199999996</v>
      </c>
      <c r="E8" s="418">
        <v>482686201.12</v>
      </c>
    </row>
    <row r="9" spans="1:6" s="419" customFormat="1">
      <c r="A9" s="417" t="s">
        <v>674</v>
      </c>
      <c r="B9" s="418">
        <v>0</v>
      </c>
      <c r="C9" s="418">
        <v>0</v>
      </c>
      <c r="D9" s="418">
        <v>0</v>
      </c>
      <c r="E9" s="418">
        <v>0</v>
      </c>
    </row>
    <row r="10" spans="1:6" s="419" customFormat="1">
      <c r="A10" s="417" t="s">
        <v>675</v>
      </c>
      <c r="B10" s="418">
        <v>1146782491.6900001</v>
      </c>
      <c r="C10" s="418">
        <v>2453656.6</v>
      </c>
      <c r="D10" s="418">
        <v>6663436.4700000007</v>
      </c>
      <c r="E10" s="418">
        <v>1155899584.76</v>
      </c>
    </row>
    <row r="11" spans="1:6" s="419" customFormat="1">
      <c r="A11" s="417" t="s">
        <v>676</v>
      </c>
      <c r="B11" s="418">
        <v>683523995.51999998</v>
      </c>
      <c r="C11" s="418">
        <v>390457269.17000002</v>
      </c>
      <c r="D11" s="418">
        <v>262751074.98000002</v>
      </c>
      <c r="E11" s="418">
        <v>1336732339.6700001</v>
      </c>
    </row>
    <row r="12" spans="1:6" s="419" customFormat="1">
      <c r="A12" s="417" t="s">
        <v>677</v>
      </c>
      <c r="B12" s="418">
        <v>14326233.960000001</v>
      </c>
      <c r="C12" s="418">
        <v>0</v>
      </c>
      <c r="D12" s="418">
        <v>1254.83</v>
      </c>
      <c r="E12" s="418">
        <v>14327488.790000001</v>
      </c>
    </row>
    <row r="13" spans="1:6" s="419" customFormat="1">
      <c r="A13" s="417" t="s">
        <v>678</v>
      </c>
      <c r="B13" s="418">
        <v>136564307.12</v>
      </c>
      <c r="C13" s="418">
        <v>326867702.29000008</v>
      </c>
      <c r="D13" s="418">
        <v>33260987.809999995</v>
      </c>
      <c r="E13" s="418">
        <v>496692997.22000009</v>
      </c>
    </row>
    <row r="14" spans="1:6" s="419" customFormat="1">
      <c r="A14" s="163" t="s">
        <v>679</v>
      </c>
      <c r="B14" s="420">
        <v>2284631219.7399998</v>
      </c>
      <c r="C14" s="420">
        <v>853014480.53000009</v>
      </c>
      <c r="D14" s="420">
        <v>348692911.29000002</v>
      </c>
      <c r="E14" s="420">
        <v>3486338611.5600004</v>
      </c>
    </row>
    <row r="15" spans="1:6" s="419" customFormat="1">
      <c r="A15" s="417" t="s">
        <v>680</v>
      </c>
      <c r="B15" s="418">
        <v>718427478.68800008</v>
      </c>
      <c r="C15" s="418">
        <v>522587068.19500005</v>
      </c>
      <c r="D15" s="418">
        <v>165970153.71650001</v>
      </c>
      <c r="E15" s="418">
        <v>1406984700.5995002</v>
      </c>
    </row>
    <row r="16" spans="1:6" s="419" customFormat="1">
      <c r="A16" s="421" t="s">
        <v>681</v>
      </c>
      <c r="B16" s="422">
        <v>0.31446102656767511</v>
      </c>
      <c r="C16" s="422">
        <v>0.61263563529461196</v>
      </c>
      <c r="D16" s="422">
        <v>0.47597799766702564</v>
      </c>
      <c r="E16" s="422">
        <v>0.40357086828405614</v>
      </c>
    </row>
    <row r="17" spans="1:5" s="419" customFormat="1">
      <c r="A17" s="163" t="s">
        <v>682</v>
      </c>
      <c r="B17" s="420">
        <v>71842747.868800014</v>
      </c>
      <c r="C17" s="420">
        <v>52258706.819500007</v>
      </c>
      <c r="D17" s="420">
        <v>16597015.371650003</v>
      </c>
      <c r="E17" s="420">
        <v>140698470.05995002</v>
      </c>
    </row>
    <row r="18" spans="1:5" s="419" customFormat="1">
      <c r="A18" s="417" t="s">
        <v>683</v>
      </c>
      <c r="B18" s="418">
        <v>737225487</v>
      </c>
      <c r="C18" s="418">
        <v>86522966.469999999</v>
      </c>
      <c r="D18" s="418">
        <v>177951913.48000002</v>
      </c>
      <c r="E18" s="418">
        <v>1001700366.95</v>
      </c>
    </row>
    <row r="19" spans="1:5" s="419" customFormat="1">
      <c r="A19" s="417" t="s">
        <v>684</v>
      </c>
      <c r="B19" s="418">
        <v>0</v>
      </c>
      <c r="C19" s="418">
        <v>0</v>
      </c>
      <c r="D19" s="418">
        <v>0</v>
      </c>
      <c r="E19" s="418">
        <v>0</v>
      </c>
    </row>
    <row r="20" spans="1:5" s="419" customFormat="1">
      <c r="A20" s="423" t="s">
        <v>685</v>
      </c>
      <c r="B20" s="418">
        <v>0</v>
      </c>
      <c r="C20" s="418">
        <v>0</v>
      </c>
      <c r="D20" s="418">
        <v>0</v>
      </c>
      <c r="E20" s="418">
        <v>0</v>
      </c>
    </row>
    <row r="21" spans="1:5" s="419" customFormat="1">
      <c r="A21" s="417" t="s">
        <v>686</v>
      </c>
      <c r="B21" s="418">
        <v>0</v>
      </c>
      <c r="C21" s="418">
        <v>21678330.129999999</v>
      </c>
      <c r="D21" s="418">
        <v>2642.11</v>
      </c>
      <c r="E21" s="418">
        <v>21680972.239999998</v>
      </c>
    </row>
    <row r="22" spans="1:5" s="419" customFormat="1">
      <c r="A22" s="163" t="s">
        <v>687</v>
      </c>
      <c r="B22" s="424">
        <v>737225487</v>
      </c>
      <c r="C22" s="424">
        <v>64844636.340000004</v>
      </c>
      <c r="D22" s="424">
        <v>177949271.37</v>
      </c>
      <c r="E22" s="420">
        <v>980019394.71000004</v>
      </c>
    </row>
    <row r="23" spans="1:5" s="419" customFormat="1">
      <c r="A23" s="417" t="s">
        <v>688</v>
      </c>
      <c r="B23" s="418">
        <v>0</v>
      </c>
      <c r="C23" s="425">
        <v>0</v>
      </c>
      <c r="D23" s="425">
        <v>0</v>
      </c>
      <c r="E23" s="418">
        <v>0</v>
      </c>
    </row>
    <row r="24" spans="1:5" s="419" customFormat="1">
      <c r="A24" s="417" t="s">
        <v>689</v>
      </c>
      <c r="B24" s="418">
        <v>0</v>
      </c>
      <c r="C24" s="418">
        <v>0</v>
      </c>
      <c r="D24" s="418">
        <v>0</v>
      </c>
      <c r="E24" s="418">
        <v>0</v>
      </c>
    </row>
    <row r="25" spans="1:5" s="426" customFormat="1">
      <c r="A25" s="417" t="s">
        <v>690</v>
      </c>
      <c r="B25" s="418">
        <v>0</v>
      </c>
      <c r="C25" s="418">
        <v>0</v>
      </c>
      <c r="D25" s="418">
        <v>0</v>
      </c>
      <c r="E25" s="418">
        <v>0</v>
      </c>
    </row>
    <row r="26" spans="1:5" s="419" customFormat="1">
      <c r="A26" s="417" t="s">
        <v>691</v>
      </c>
      <c r="B26" s="418">
        <v>0</v>
      </c>
      <c r="C26" s="418">
        <v>0</v>
      </c>
      <c r="D26" s="418">
        <v>0</v>
      </c>
      <c r="E26" s="418">
        <v>0</v>
      </c>
    </row>
    <row r="27" spans="1:5" s="427" customFormat="1">
      <c r="A27" s="417" t="s">
        <v>692</v>
      </c>
      <c r="B27" s="418">
        <v>50864035</v>
      </c>
      <c r="C27" s="418">
        <v>428953.38</v>
      </c>
      <c r="D27" s="418">
        <v>2280773.08</v>
      </c>
      <c r="E27" s="418">
        <v>53573761.460000001</v>
      </c>
    </row>
    <row r="28" spans="1:5" s="429" customFormat="1">
      <c r="A28" s="428" t="s">
        <v>693</v>
      </c>
      <c r="B28" s="418">
        <v>0</v>
      </c>
      <c r="C28" s="418">
        <v>0</v>
      </c>
      <c r="D28" s="418">
        <v>0</v>
      </c>
      <c r="E28" s="418">
        <v>0</v>
      </c>
    </row>
    <row r="29" spans="1:5" s="419" customFormat="1">
      <c r="A29" s="163" t="s">
        <v>694</v>
      </c>
      <c r="B29" s="420">
        <v>50864035</v>
      </c>
      <c r="C29" s="420">
        <v>428953.38</v>
      </c>
      <c r="D29" s="420">
        <v>2280773.08</v>
      </c>
      <c r="E29" s="420">
        <v>53573761.460000001</v>
      </c>
    </row>
    <row r="30" spans="1:5" s="419" customFormat="1">
      <c r="A30" s="417" t="s">
        <v>695</v>
      </c>
      <c r="B30" s="418">
        <v>0</v>
      </c>
      <c r="C30" s="418">
        <v>0</v>
      </c>
      <c r="D30" s="418">
        <v>0</v>
      </c>
      <c r="E30" s="418">
        <v>0</v>
      </c>
    </row>
    <row r="31" spans="1:5" s="419" customFormat="1">
      <c r="A31" s="417" t="s">
        <v>696</v>
      </c>
      <c r="B31" s="418">
        <v>246960</v>
      </c>
      <c r="C31" s="418">
        <v>0</v>
      </c>
      <c r="D31" s="418">
        <v>0</v>
      </c>
      <c r="E31" s="418">
        <v>246960</v>
      </c>
    </row>
    <row r="32" spans="1:5" s="419" customFormat="1">
      <c r="A32" s="163" t="s">
        <v>697</v>
      </c>
      <c r="B32" s="420">
        <v>787842562</v>
      </c>
      <c r="C32" s="420">
        <v>65273589.720000006</v>
      </c>
      <c r="D32" s="420">
        <v>180230044.45000002</v>
      </c>
      <c r="E32" s="420">
        <v>1033346196.1700001</v>
      </c>
    </row>
    <row r="33" spans="1:6">
      <c r="A33" s="417" t="s">
        <v>698</v>
      </c>
      <c r="B33" s="418">
        <v>715999814.13119996</v>
      </c>
      <c r="C33" s="418">
        <v>13014882.9005</v>
      </c>
      <c r="D33" s="418">
        <v>163633029.07835001</v>
      </c>
      <c r="E33" s="418">
        <v>892647726.11005008</v>
      </c>
      <c r="F33" s="153"/>
    </row>
    <row r="34" spans="1:6">
      <c r="A34" s="417" t="s">
        <v>699</v>
      </c>
      <c r="B34" s="430">
        <v>3.1676663185912023E-2</v>
      </c>
      <c r="C34" s="430">
        <v>0.23187162166082873</v>
      </c>
      <c r="D34" s="430">
        <v>2.8290407770578563E-2</v>
      </c>
      <c r="E34" s="430">
        <v>4.3731808562796126E-2</v>
      </c>
      <c r="F34" s="153"/>
    </row>
    <row r="35" spans="1:6" ht="7.5" customHeight="1" thickBot="1">
      <c r="A35" s="431"/>
      <c r="B35" s="432"/>
      <c r="C35" s="432"/>
      <c r="D35" s="432"/>
      <c r="E35" s="432"/>
      <c r="F35" s="153"/>
    </row>
    <row r="36" spans="1:6">
      <c r="A36" s="433" t="s">
        <v>700</v>
      </c>
      <c r="F36" s="153"/>
    </row>
    <row r="37" spans="1:6" ht="15">
      <c r="A37" s="434"/>
      <c r="F37" s="153"/>
    </row>
    <row r="38" spans="1:6">
      <c r="F38" s="153"/>
    </row>
    <row r="39" spans="1:6">
      <c r="F39" s="153"/>
    </row>
    <row r="40" spans="1:6">
      <c r="B40" s="435"/>
      <c r="C40" s="435"/>
      <c r="D40" s="435"/>
      <c r="E40" s="435"/>
      <c r="F40" s="153"/>
    </row>
    <row r="41" spans="1:6">
      <c r="B41" s="436"/>
      <c r="C41" s="436"/>
      <c r="D41" s="436"/>
      <c r="E41" s="436"/>
      <c r="F41" s="153"/>
    </row>
    <row r="42" spans="1:6">
      <c r="F42" s="153"/>
    </row>
    <row r="43" spans="1:6">
      <c r="F43" s="153"/>
    </row>
    <row r="44" spans="1:6">
      <c r="F44" s="153"/>
    </row>
    <row r="45" spans="1:6">
      <c r="F45" s="153"/>
    </row>
    <row r="46" spans="1:6">
      <c r="F46" s="153"/>
    </row>
    <row r="47" spans="1:6">
      <c r="F47" s="153"/>
    </row>
    <row r="48" spans="1:6">
      <c r="F48" s="153"/>
    </row>
    <row r="49" spans="6:6">
      <c r="F49" s="153"/>
    </row>
    <row r="50" spans="6:6">
      <c r="F50" s="153"/>
    </row>
    <row r="51" spans="6:6">
      <c r="F51" s="153"/>
    </row>
    <row r="52" spans="6:6">
      <c r="F52" s="153"/>
    </row>
    <row r="53" spans="6:6">
      <c r="F53" s="153"/>
    </row>
    <row r="54" spans="6:6">
      <c r="F54" s="153"/>
    </row>
    <row r="55" spans="6:6">
      <c r="F55" s="153"/>
    </row>
    <row r="56" spans="6:6">
      <c r="F56" s="153"/>
    </row>
    <row r="57" spans="6:6">
      <c r="F57" s="153"/>
    </row>
    <row r="58" spans="6:6">
      <c r="F58" s="153"/>
    </row>
    <row r="59" spans="6:6">
      <c r="F59" s="153"/>
    </row>
    <row r="60" spans="6:6">
      <c r="F60" s="153"/>
    </row>
    <row r="61" spans="6:6">
      <c r="F61" s="153"/>
    </row>
    <row r="62" spans="6:6">
      <c r="F62" s="153"/>
    </row>
    <row r="63" spans="6:6">
      <c r="F63" s="153"/>
    </row>
    <row r="64" spans="6:6">
      <c r="F64" s="153"/>
    </row>
    <row r="65" spans="6:6">
      <c r="F65" s="153"/>
    </row>
    <row r="66" spans="6:6">
      <c r="F66" s="153"/>
    </row>
    <row r="67" spans="6:6">
      <c r="F67" s="153"/>
    </row>
    <row r="68" spans="6:6">
      <c r="F68" s="153"/>
    </row>
    <row r="69" spans="6:6">
      <c r="F69" s="153"/>
    </row>
    <row r="70" spans="6:6">
      <c r="F70" s="153"/>
    </row>
    <row r="71" spans="6:6">
      <c r="F71" s="153"/>
    </row>
    <row r="72" spans="6:6">
      <c r="F72" s="153"/>
    </row>
    <row r="73" spans="6:6">
      <c r="F73" s="153"/>
    </row>
    <row r="74" spans="6:6">
      <c r="F74" s="153"/>
    </row>
    <row r="75" spans="6:6">
      <c r="F75" s="153"/>
    </row>
    <row r="76" spans="6:6">
      <c r="F76" s="153"/>
    </row>
    <row r="77" spans="6:6">
      <c r="F77" s="153"/>
    </row>
    <row r="78" spans="6:6">
      <c r="F78" s="153"/>
    </row>
    <row r="79" spans="6:6">
      <c r="F79" s="153"/>
    </row>
    <row r="80" spans="6:6">
      <c r="F80" s="153"/>
    </row>
    <row r="81" spans="6:6">
      <c r="F81" s="153"/>
    </row>
    <row r="82" spans="6:6">
      <c r="F82" s="153"/>
    </row>
    <row r="83" spans="6:6">
      <c r="F83" s="153"/>
    </row>
    <row r="84" spans="6:6">
      <c r="F84" s="153"/>
    </row>
    <row r="85" spans="6:6">
      <c r="F85" s="153"/>
    </row>
    <row r="86" spans="6:6">
      <c r="F86" s="153"/>
    </row>
    <row r="87" spans="6:6">
      <c r="F87" s="153"/>
    </row>
    <row r="88" spans="6:6">
      <c r="F88" s="153"/>
    </row>
    <row r="89" spans="6:6">
      <c r="F89" s="153"/>
    </row>
    <row r="90" spans="6:6">
      <c r="F90" s="153"/>
    </row>
    <row r="91" spans="6:6">
      <c r="F91" s="153"/>
    </row>
    <row r="92" spans="6:6">
      <c r="F92" s="153"/>
    </row>
    <row r="93" spans="6:6">
      <c r="F93" s="153"/>
    </row>
    <row r="94" spans="6:6">
      <c r="F94" s="153"/>
    </row>
    <row r="95" spans="6:6">
      <c r="F95" s="153"/>
    </row>
    <row r="96" spans="6:6">
      <c r="F96" s="153"/>
    </row>
    <row r="97" spans="6:6">
      <c r="F97" s="153"/>
    </row>
    <row r="98" spans="6:6">
      <c r="F98" s="153"/>
    </row>
    <row r="99" spans="6:6">
      <c r="F99" s="153"/>
    </row>
    <row r="100" spans="6:6">
      <c r="F100" s="153"/>
    </row>
    <row r="101" spans="6:6">
      <c r="F101" s="153"/>
    </row>
    <row r="102" spans="6:6">
      <c r="F102" s="153"/>
    </row>
    <row r="103" spans="6:6">
      <c r="F103" s="153"/>
    </row>
    <row r="104" spans="6:6">
      <c r="F104" s="153"/>
    </row>
    <row r="105" spans="6:6">
      <c r="F105" s="153"/>
    </row>
    <row r="106" spans="6:6">
      <c r="F106" s="153"/>
    </row>
    <row r="107" spans="6:6">
      <c r="F107" s="153"/>
    </row>
    <row r="108" spans="6:6">
      <c r="F108" s="153"/>
    </row>
    <row r="109" spans="6:6">
      <c r="F109" s="153"/>
    </row>
    <row r="110" spans="6:6">
      <c r="F110" s="153"/>
    </row>
    <row r="111" spans="6:6">
      <c r="F111" s="153"/>
    </row>
    <row r="112" spans="6:6">
      <c r="F112" s="153"/>
    </row>
    <row r="113" spans="6:6">
      <c r="F113" s="153"/>
    </row>
    <row r="114" spans="6:6">
      <c r="F114" s="153"/>
    </row>
    <row r="115" spans="6:6">
      <c r="F115" s="153"/>
    </row>
    <row r="116" spans="6:6">
      <c r="F116" s="153"/>
    </row>
    <row r="117" spans="6:6">
      <c r="F117" s="153"/>
    </row>
    <row r="118" spans="6:6">
      <c r="F118" s="153"/>
    </row>
    <row r="119" spans="6:6">
      <c r="F119" s="153"/>
    </row>
    <row r="120" spans="6:6">
      <c r="F120" s="153"/>
    </row>
    <row r="121" spans="6:6">
      <c r="F121" s="153"/>
    </row>
    <row r="122" spans="6:6">
      <c r="F122" s="153"/>
    </row>
    <row r="123" spans="6:6">
      <c r="F123" s="153"/>
    </row>
    <row r="124" spans="6:6">
      <c r="F124" s="153"/>
    </row>
    <row r="125" spans="6:6">
      <c r="F125" s="153"/>
    </row>
    <row r="126" spans="6:6">
      <c r="F126" s="153"/>
    </row>
    <row r="127" spans="6:6">
      <c r="F127" s="153"/>
    </row>
    <row r="128" spans="6:6">
      <c r="F128" s="153"/>
    </row>
    <row r="129" spans="6:6">
      <c r="F129" s="153"/>
    </row>
    <row r="130" spans="6:6">
      <c r="F130" s="153"/>
    </row>
    <row r="131" spans="6:6">
      <c r="F131" s="153"/>
    </row>
    <row r="132" spans="6:6">
      <c r="F132" s="153"/>
    </row>
    <row r="133" spans="6:6">
      <c r="F133" s="153"/>
    </row>
    <row r="134" spans="6:6">
      <c r="F134" s="153"/>
    </row>
    <row r="135" spans="6:6">
      <c r="F135" s="153"/>
    </row>
    <row r="136" spans="6:6">
      <c r="F136" s="153"/>
    </row>
    <row r="137" spans="6:6">
      <c r="F137" s="153"/>
    </row>
    <row r="138" spans="6:6">
      <c r="F138" s="153"/>
    </row>
    <row r="139" spans="6:6">
      <c r="F139" s="153"/>
    </row>
    <row r="140" spans="6:6">
      <c r="F140" s="153"/>
    </row>
    <row r="141" spans="6:6">
      <c r="F141" s="153"/>
    </row>
    <row r="142" spans="6:6">
      <c r="F142" s="153"/>
    </row>
    <row r="143" spans="6:6">
      <c r="F143" s="153"/>
    </row>
    <row r="144" spans="6:6">
      <c r="F144" s="153"/>
    </row>
    <row r="145" spans="6:6">
      <c r="F145" s="153"/>
    </row>
    <row r="146" spans="6:6">
      <c r="F146" s="153"/>
    </row>
    <row r="147" spans="6:6">
      <c r="F147" s="153"/>
    </row>
    <row r="148" spans="6:6">
      <c r="F148" s="153"/>
    </row>
    <row r="149" spans="6:6">
      <c r="F149" s="153"/>
    </row>
    <row r="150" spans="6:6">
      <c r="F150" s="153"/>
    </row>
    <row r="151" spans="6:6">
      <c r="F151" s="153"/>
    </row>
    <row r="152" spans="6:6">
      <c r="F152" s="153"/>
    </row>
    <row r="153" spans="6:6">
      <c r="F153" s="153"/>
    </row>
    <row r="154" spans="6:6">
      <c r="F154" s="153"/>
    </row>
    <row r="155" spans="6:6">
      <c r="F155" s="153"/>
    </row>
    <row r="156" spans="6:6">
      <c r="F156" s="153"/>
    </row>
    <row r="157" spans="6:6">
      <c r="F157" s="153"/>
    </row>
    <row r="158" spans="6:6">
      <c r="F158" s="153"/>
    </row>
    <row r="159" spans="6:6">
      <c r="F159" s="153"/>
    </row>
    <row r="160" spans="6:6">
      <c r="F160" s="153"/>
    </row>
    <row r="161" spans="6:6">
      <c r="F161" s="153"/>
    </row>
    <row r="162" spans="6:6">
      <c r="F162" s="153"/>
    </row>
    <row r="163" spans="6:6">
      <c r="F163" s="153"/>
    </row>
    <row r="164" spans="6:6">
      <c r="F164" s="153"/>
    </row>
    <row r="165" spans="6:6">
      <c r="F165" s="153"/>
    </row>
    <row r="166" spans="6:6">
      <c r="F166" s="153"/>
    </row>
    <row r="167" spans="6:6">
      <c r="F167" s="153"/>
    </row>
    <row r="168" spans="6:6">
      <c r="F168" s="153"/>
    </row>
    <row r="169" spans="6:6">
      <c r="F169" s="153"/>
    </row>
    <row r="170" spans="6:6">
      <c r="F170" s="153"/>
    </row>
    <row r="171" spans="6:6">
      <c r="F171" s="153"/>
    </row>
    <row r="172" spans="6:6">
      <c r="F172" s="153"/>
    </row>
    <row r="173" spans="6:6">
      <c r="F173" s="153"/>
    </row>
    <row r="174" spans="6:6">
      <c r="F174" s="153"/>
    </row>
    <row r="175" spans="6:6">
      <c r="F175" s="153"/>
    </row>
    <row r="176" spans="6:6">
      <c r="F176" s="153"/>
    </row>
    <row r="177" spans="6:6">
      <c r="F177" s="153"/>
    </row>
    <row r="178" spans="6:6">
      <c r="F178" s="153"/>
    </row>
    <row r="179" spans="6:6">
      <c r="F179" s="153"/>
    </row>
    <row r="180" spans="6:6">
      <c r="F180" s="153"/>
    </row>
    <row r="181" spans="6:6">
      <c r="F181" s="153"/>
    </row>
    <row r="182" spans="6:6">
      <c r="F182" s="153"/>
    </row>
    <row r="183" spans="6:6">
      <c r="F183" s="153"/>
    </row>
    <row r="184" spans="6:6">
      <c r="F184" s="153"/>
    </row>
    <row r="185" spans="6:6">
      <c r="F185" s="153"/>
    </row>
    <row r="186" spans="6:6">
      <c r="F186" s="153"/>
    </row>
    <row r="187" spans="6:6">
      <c r="F187" s="153"/>
    </row>
    <row r="188" spans="6:6">
      <c r="F188" s="153"/>
    </row>
    <row r="189" spans="6:6">
      <c r="F189" s="153"/>
    </row>
    <row r="190" spans="6:6">
      <c r="F190" s="153"/>
    </row>
    <row r="191" spans="6:6">
      <c r="F191" s="153"/>
    </row>
    <row r="192" spans="6:6">
      <c r="F192" s="153"/>
    </row>
    <row r="193" spans="6:6">
      <c r="F193" s="153"/>
    </row>
    <row r="194" spans="6:6">
      <c r="F194" s="153"/>
    </row>
    <row r="195" spans="6:6">
      <c r="F195" s="153"/>
    </row>
    <row r="196" spans="6:6">
      <c r="F196" s="153"/>
    </row>
    <row r="197" spans="6:6">
      <c r="F197" s="153"/>
    </row>
  </sheetData>
  <mergeCells count="4">
    <mergeCell ref="A1:E1"/>
    <mergeCell ref="A2:E2"/>
    <mergeCell ref="A3:E3"/>
    <mergeCell ref="A4:E4"/>
  </mergeCells>
  <pageMargins left="0.66" right="0.46" top="0.54" bottom="0.35" header="0.5" footer="0.35"/>
  <pageSetup scale="38" orientation="landscape" horizontalDpi="300"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U26"/>
  <sheetViews>
    <sheetView topLeftCell="A4" zoomScaleNormal="100" workbookViewId="0">
      <selection sqref="A1:F1"/>
    </sheetView>
  </sheetViews>
  <sheetFormatPr baseColWidth="10" defaultRowHeight="12.75"/>
  <cols>
    <col min="1" max="1" width="44.5703125" style="175" customWidth="1"/>
    <col min="2" max="4" width="16.42578125" style="153" customWidth="1"/>
    <col min="5" max="6" width="15.5703125" style="153" customWidth="1"/>
    <col min="7" max="256" width="9.140625" style="153" customWidth="1"/>
    <col min="257" max="257" width="44.5703125" style="153" customWidth="1"/>
    <col min="258" max="260" width="16.42578125" style="153" customWidth="1"/>
    <col min="261" max="262" width="15.5703125" style="153" customWidth="1"/>
    <col min="263" max="512" width="9.140625" style="153" customWidth="1"/>
    <col min="513" max="513" width="44.5703125" style="153" customWidth="1"/>
    <col min="514" max="516" width="16.42578125" style="153" customWidth="1"/>
    <col min="517" max="518" width="15.5703125" style="153" customWidth="1"/>
    <col min="519" max="768" width="9.140625" style="153" customWidth="1"/>
    <col min="769" max="769" width="44.5703125" style="153" customWidth="1"/>
    <col min="770" max="772" width="16.42578125" style="153" customWidth="1"/>
    <col min="773" max="774" width="15.5703125" style="153" customWidth="1"/>
    <col min="775" max="1024" width="9.140625" style="153" customWidth="1"/>
    <col min="1025" max="1025" width="44.5703125" style="153" customWidth="1"/>
    <col min="1026" max="1028" width="16.42578125" style="153" customWidth="1"/>
    <col min="1029" max="1030" width="15.5703125" style="153" customWidth="1"/>
    <col min="1031" max="1280" width="9.140625" style="153" customWidth="1"/>
    <col min="1281" max="1281" width="44.5703125" style="153" customWidth="1"/>
    <col min="1282" max="1284" width="16.42578125" style="153" customWidth="1"/>
    <col min="1285" max="1286" width="15.5703125" style="153" customWidth="1"/>
    <col min="1287" max="1536" width="9.140625" style="153" customWidth="1"/>
    <col min="1537" max="1537" width="44.5703125" style="153" customWidth="1"/>
    <col min="1538" max="1540" width="16.42578125" style="153" customWidth="1"/>
    <col min="1541" max="1542" width="15.5703125" style="153" customWidth="1"/>
    <col min="1543" max="1792" width="9.140625" style="153" customWidth="1"/>
    <col min="1793" max="1793" width="44.5703125" style="153" customWidth="1"/>
    <col min="1794" max="1796" width="16.42578125" style="153" customWidth="1"/>
    <col min="1797" max="1798" width="15.5703125" style="153" customWidth="1"/>
    <col min="1799" max="2048" width="9.140625" style="153" customWidth="1"/>
    <col min="2049" max="2049" width="44.5703125" style="153" customWidth="1"/>
    <col min="2050" max="2052" width="16.42578125" style="153" customWidth="1"/>
    <col min="2053" max="2054" width="15.5703125" style="153" customWidth="1"/>
    <col min="2055" max="2304" width="9.140625" style="153" customWidth="1"/>
    <col min="2305" max="2305" width="44.5703125" style="153" customWidth="1"/>
    <col min="2306" max="2308" width="16.42578125" style="153" customWidth="1"/>
    <col min="2309" max="2310" width="15.5703125" style="153" customWidth="1"/>
    <col min="2311" max="2560" width="9.140625" style="153" customWidth="1"/>
    <col min="2561" max="2561" width="44.5703125" style="153" customWidth="1"/>
    <col min="2562" max="2564" width="16.42578125" style="153" customWidth="1"/>
    <col min="2565" max="2566" width="15.5703125" style="153" customWidth="1"/>
    <col min="2567" max="2816" width="9.140625" style="153" customWidth="1"/>
    <col min="2817" max="2817" width="44.5703125" style="153" customWidth="1"/>
    <col min="2818" max="2820" width="16.42578125" style="153" customWidth="1"/>
    <col min="2821" max="2822" width="15.5703125" style="153" customWidth="1"/>
    <col min="2823" max="3072" width="9.140625" style="153" customWidth="1"/>
    <col min="3073" max="3073" width="44.5703125" style="153" customWidth="1"/>
    <col min="3074" max="3076" width="16.42578125" style="153" customWidth="1"/>
    <col min="3077" max="3078" width="15.5703125" style="153" customWidth="1"/>
    <col min="3079" max="3328" width="9.140625" style="153" customWidth="1"/>
    <col min="3329" max="3329" width="44.5703125" style="153" customWidth="1"/>
    <col min="3330" max="3332" width="16.42578125" style="153" customWidth="1"/>
    <col min="3333" max="3334" width="15.5703125" style="153" customWidth="1"/>
    <col min="3335" max="3584" width="9.140625" style="153" customWidth="1"/>
    <col min="3585" max="3585" width="44.5703125" style="153" customWidth="1"/>
    <col min="3586" max="3588" width="16.42578125" style="153" customWidth="1"/>
    <col min="3589" max="3590" width="15.5703125" style="153" customWidth="1"/>
    <col min="3591" max="3840" width="9.140625" style="153" customWidth="1"/>
    <col min="3841" max="3841" width="44.5703125" style="153" customWidth="1"/>
    <col min="3842" max="3844" width="16.42578125" style="153" customWidth="1"/>
    <col min="3845" max="3846" width="15.5703125" style="153" customWidth="1"/>
    <col min="3847" max="4096" width="9.140625" style="153" customWidth="1"/>
    <col min="4097" max="4097" width="44.5703125" style="153" customWidth="1"/>
    <col min="4098" max="4100" width="16.42578125" style="153" customWidth="1"/>
    <col min="4101" max="4102" width="15.5703125" style="153" customWidth="1"/>
    <col min="4103" max="4352" width="9.140625" style="153" customWidth="1"/>
    <col min="4353" max="4353" width="44.5703125" style="153" customWidth="1"/>
    <col min="4354" max="4356" width="16.42578125" style="153" customWidth="1"/>
    <col min="4357" max="4358" width="15.5703125" style="153" customWidth="1"/>
    <col min="4359" max="4608" width="9.140625" style="153" customWidth="1"/>
    <col min="4609" max="4609" width="44.5703125" style="153" customWidth="1"/>
    <col min="4610" max="4612" width="16.42578125" style="153" customWidth="1"/>
    <col min="4613" max="4614" width="15.5703125" style="153" customWidth="1"/>
    <col min="4615" max="4864" width="9.140625" style="153" customWidth="1"/>
    <col min="4865" max="4865" width="44.5703125" style="153" customWidth="1"/>
    <col min="4866" max="4868" width="16.42578125" style="153" customWidth="1"/>
    <col min="4869" max="4870" width="15.5703125" style="153" customWidth="1"/>
    <col min="4871" max="5120" width="9.140625" style="153" customWidth="1"/>
    <col min="5121" max="5121" width="44.5703125" style="153" customWidth="1"/>
    <col min="5122" max="5124" width="16.42578125" style="153" customWidth="1"/>
    <col min="5125" max="5126" width="15.5703125" style="153" customWidth="1"/>
    <col min="5127" max="5376" width="9.140625" style="153" customWidth="1"/>
    <col min="5377" max="5377" width="44.5703125" style="153" customWidth="1"/>
    <col min="5378" max="5380" width="16.42578125" style="153" customWidth="1"/>
    <col min="5381" max="5382" width="15.5703125" style="153" customWidth="1"/>
    <col min="5383" max="5632" width="9.140625" style="153" customWidth="1"/>
    <col min="5633" max="5633" width="44.5703125" style="153" customWidth="1"/>
    <col min="5634" max="5636" width="16.42578125" style="153" customWidth="1"/>
    <col min="5637" max="5638" width="15.5703125" style="153" customWidth="1"/>
    <col min="5639" max="5888" width="9.140625" style="153" customWidth="1"/>
    <col min="5889" max="5889" width="44.5703125" style="153" customWidth="1"/>
    <col min="5890" max="5892" width="16.42578125" style="153" customWidth="1"/>
    <col min="5893" max="5894" width="15.5703125" style="153" customWidth="1"/>
    <col min="5895" max="6144" width="9.140625" style="153" customWidth="1"/>
    <col min="6145" max="6145" width="44.5703125" style="153" customWidth="1"/>
    <col min="6146" max="6148" width="16.42578125" style="153" customWidth="1"/>
    <col min="6149" max="6150" width="15.5703125" style="153" customWidth="1"/>
    <col min="6151" max="6400" width="9.140625" style="153" customWidth="1"/>
    <col min="6401" max="6401" width="44.5703125" style="153" customWidth="1"/>
    <col min="6402" max="6404" width="16.42578125" style="153" customWidth="1"/>
    <col min="6405" max="6406" width="15.5703125" style="153" customWidth="1"/>
    <col min="6407" max="6656" width="9.140625" style="153" customWidth="1"/>
    <col min="6657" max="6657" width="44.5703125" style="153" customWidth="1"/>
    <col min="6658" max="6660" width="16.42578125" style="153" customWidth="1"/>
    <col min="6661" max="6662" width="15.5703125" style="153" customWidth="1"/>
    <col min="6663" max="6912" width="9.140625" style="153" customWidth="1"/>
    <col min="6913" max="6913" width="44.5703125" style="153" customWidth="1"/>
    <col min="6914" max="6916" width="16.42578125" style="153" customWidth="1"/>
    <col min="6917" max="6918" width="15.5703125" style="153" customWidth="1"/>
    <col min="6919" max="7168" width="9.140625" style="153" customWidth="1"/>
    <col min="7169" max="7169" width="44.5703125" style="153" customWidth="1"/>
    <col min="7170" max="7172" width="16.42578125" style="153" customWidth="1"/>
    <col min="7173" max="7174" width="15.5703125" style="153" customWidth="1"/>
    <col min="7175" max="7424" width="9.140625" style="153" customWidth="1"/>
    <col min="7425" max="7425" width="44.5703125" style="153" customWidth="1"/>
    <col min="7426" max="7428" width="16.42578125" style="153" customWidth="1"/>
    <col min="7429" max="7430" width="15.5703125" style="153" customWidth="1"/>
    <col min="7431" max="7680" width="9.140625" style="153" customWidth="1"/>
    <col min="7681" max="7681" width="44.5703125" style="153" customWidth="1"/>
    <col min="7682" max="7684" width="16.42578125" style="153" customWidth="1"/>
    <col min="7685" max="7686" width="15.5703125" style="153" customWidth="1"/>
    <col min="7687" max="7936" width="9.140625" style="153" customWidth="1"/>
    <col min="7937" max="7937" width="44.5703125" style="153" customWidth="1"/>
    <col min="7938" max="7940" width="16.42578125" style="153" customWidth="1"/>
    <col min="7941" max="7942" width="15.5703125" style="153" customWidth="1"/>
    <col min="7943" max="8192" width="9.140625" style="153" customWidth="1"/>
    <col min="8193" max="8193" width="44.5703125" style="153" customWidth="1"/>
    <col min="8194" max="8196" width="16.42578125" style="153" customWidth="1"/>
    <col min="8197" max="8198" width="15.5703125" style="153" customWidth="1"/>
    <col min="8199" max="8448" width="9.140625" style="153" customWidth="1"/>
    <col min="8449" max="8449" width="44.5703125" style="153" customWidth="1"/>
    <col min="8450" max="8452" width="16.42578125" style="153" customWidth="1"/>
    <col min="8453" max="8454" width="15.5703125" style="153" customWidth="1"/>
    <col min="8455" max="8704" width="9.140625" style="153" customWidth="1"/>
    <col min="8705" max="8705" width="44.5703125" style="153" customWidth="1"/>
    <col min="8706" max="8708" width="16.42578125" style="153" customWidth="1"/>
    <col min="8709" max="8710" width="15.5703125" style="153" customWidth="1"/>
    <col min="8711" max="8960" width="9.140625" style="153" customWidth="1"/>
    <col min="8961" max="8961" width="44.5703125" style="153" customWidth="1"/>
    <col min="8962" max="8964" width="16.42578125" style="153" customWidth="1"/>
    <col min="8965" max="8966" width="15.5703125" style="153" customWidth="1"/>
    <col min="8967" max="9216" width="9.140625" style="153" customWidth="1"/>
    <col min="9217" max="9217" width="44.5703125" style="153" customWidth="1"/>
    <col min="9218" max="9220" width="16.42578125" style="153" customWidth="1"/>
    <col min="9221" max="9222" width="15.5703125" style="153" customWidth="1"/>
    <col min="9223" max="9472" width="9.140625" style="153" customWidth="1"/>
    <col min="9473" max="9473" width="44.5703125" style="153" customWidth="1"/>
    <col min="9474" max="9476" width="16.42578125" style="153" customWidth="1"/>
    <col min="9477" max="9478" width="15.5703125" style="153" customWidth="1"/>
    <col min="9479" max="9728" width="9.140625" style="153" customWidth="1"/>
    <col min="9729" max="9729" width="44.5703125" style="153" customWidth="1"/>
    <col min="9730" max="9732" width="16.42578125" style="153" customWidth="1"/>
    <col min="9733" max="9734" width="15.5703125" style="153" customWidth="1"/>
    <col min="9735" max="9984" width="9.140625" style="153" customWidth="1"/>
    <col min="9985" max="9985" width="44.5703125" style="153" customWidth="1"/>
    <col min="9986" max="9988" width="16.42578125" style="153" customWidth="1"/>
    <col min="9989" max="9990" width="15.5703125" style="153" customWidth="1"/>
    <col min="9991" max="10240" width="9.140625" style="153" customWidth="1"/>
    <col min="10241" max="10241" width="44.5703125" style="153" customWidth="1"/>
    <col min="10242" max="10244" width="16.42578125" style="153" customWidth="1"/>
    <col min="10245" max="10246" width="15.5703125" style="153" customWidth="1"/>
    <col min="10247" max="10496" width="9.140625" style="153" customWidth="1"/>
    <col min="10497" max="10497" width="44.5703125" style="153" customWidth="1"/>
    <col min="10498" max="10500" width="16.42578125" style="153" customWidth="1"/>
    <col min="10501" max="10502" width="15.5703125" style="153" customWidth="1"/>
    <col min="10503" max="10752" width="9.140625" style="153" customWidth="1"/>
    <col min="10753" max="10753" width="44.5703125" style="153" customWidth="1"/>
    <col min="10754" max="10756" width="16.42578125" style="153" customWidth="1"/>
    <col min="10757" max="10758" width="15.5703125" style="153" customWidth="1"/>
    <col min="10759" max="11008" width="9.140625" style="153" customWidth="1"/>
    <col min="11009" max="11009" width="44.5703125" style="153" customWidth="1"/>
    <col min="11010" max="11012" width="16.42578125" style="153" customWidth="1"/>
    <col min="11013" max="11014" width="15.5703125" style="153" customWidth="1"/>
    <col min="11015" max="11264" width="9.140625" style="153" customWidth="1"/>
    <col min="11265" max="11265" width="44.5703125" style="153" customWidth="1"/>
    <col min="11266" max="11268" width="16.42578125" style="153" customWidth="1"/>
    <col min="11269" max="11270" width="15.5703125" style="153" customWidth="1"/>
    <col min="11271" max="11520" width="9.140625" style="153" customWidth="1"/>
    <col min="11521" max="11521" width="44.5703125" style="153" customWidth="1"/>
    <col min="11522" max="11524" width="16.42578125" style="153" customWidth="1"/>
    <col min="11525" max="11526" width="15.5703125" style="153" customWidth="1"/>
    <col min="11527" max="11776" width="9.140625" style="153" customWidth="1"/>
    <col min="11777" max="11777" width="44.5703125" style="153" customWidth="1"/>
    <col min="11778" max="11780" width="16.42578125" style="153" customWidth="1"/>
    <col min="11781" max="11782" width="15.5703125" style="153" customWidth="1"/>
    <col min="11783" max="12032" width="9.140625" style="153" customWidth="1"/>
    <col min="12033" max="12033" width="44.5703125" style="153" customWidth="1"/>
    <col min="12034" max="12036" width="16.42578125" style="153" customWidth="1"/>
    <col min="12037" max="12038" width="15.5703125" style="153" customWidth="1"/>
    <col min="12039" max="12288" width="9.140625" style="153" customWidth="1"/>
    <col min="12289" max="12289" width="44.5703125" style="153" customWidth="1"/>
    <col min="12290" max="12292" width="16.42578125" style="153" customWidth="1"/>
    <col min="12293" max="12294" width="15.5703125" style="153" customWidth="1"/>
    <col min="12295" max="12544" width="9.140625" style="153" customWidth="1"/>
    <col min="12545" max="12545" width="44.5703125" style="153" customWidth="1"/>
    <col min="12546" max="12548" width="16.42578125" style="153" customWidth="1"/>
    <col min="12549" max="12550" width="15.5703125" style="153" customWidth="1"/>
    <col min="12551" max="12800" width="9.140625" style="153" customWidth="1"/>
    <col min="12801" max="12801" width="44.5703125" style="153" customWidth="1"/>
    <col min="12802" max="12804" width="16.42578125" style="153" customWidth="1"/>
    <col min="12805" max="12806" width="15.5703125" style="153" customWidth="1"/>
    <col min="12807" max="13056" width="9.140625" style="153" customWidth="1"/>
    <col min="13057" max="13057" width="44.5703125" style="153" customWidth="1"/>
    <col min="13058" max="13060" width="16.42578125" style="153" customWidth="1"/>
    <col min="13061" max="13062" width="15.5703125" style="153" customWidth="1"/>
    <col min="13063" max="13312" width="9.140625" style="153" customWidth="1"/>
    <col min="13313" max="13313" width="44.5703125" style="153" customWidth="1"/>
    <col min="13314" max="13316" width="16.42578125" style="153" customWidth="1"/>
    <col min="13317" max="13318" width="15.5703125" style="153" customWidth="1"/>
    <col min="13319" max="13568" width="9.140625" style="153" customWidth="1"/>
    <col min="13569" max="13569" width="44.5703125" style="153" customWidth="1"/>
    <col min="13570" max="13572" width="16.42578125" style="153" customWidth="1"/>
    <col min="13573" max="13574" width="15.5703125" style="153" customWidth="1"/>
    <col min="13575" max="13824" width="9.140625" style="153" customWidth="1"/>
    <col min="13825" max="13825" width="44.5703125" style="153" customWidth="1"/>
    <col min="13826" max="13828" width="16.42578125" style="153" customWidth="1"/>
    <col min="13829" max="13830" width="15.5703125" style="153" customWidth="1"/>
    <col min="13831" max="14080" width="9.140625" style="153" customWidth="1"/>
    <col min="14081" max="14081" width="44.5703125" style="153" customWidth="1"/>
    <col min="14082" max="14084" width="16.42578125" style="153" customWidth="1"/>
    <col min="14085" max="14086" width="15.5703125" style="153" customWidth="1"/>
    <col min="14087" max="14336" width="9.140625" style="153" customWidth="1"/>
    <col min="14337" max="14337" width="44.5703125" style="153" customWidth="1"/>
    <col min="14338" max="14340" width="16.42578125" style="153" customWidth="1"/>
    <col min="14341" max="14342" width="15.5703125" style="153" customWidth="1"/>
    <col min="14343" max="14592" width="9.140625" style="153" customWidth="1"/>
    <col min="14593" max="14593" width="44.5703125" style="153" customWidth="1"/>
    <col min="14594" max="14596" width="16.42578125" style="153" customWidth="1"/>
    <col min="14597" max="14598" width="15.5703125" style="153" customWidth="1"/>
    <col min="14599" max="14848" width="9.140625" style="153" customWidth="1"/>
    <col min="14849" max="14849" width="44.5703125" style="153" customWidth="1"/>
    <col min="14850" max="14852" width="16.42578125" style="153" customWidth="1"/>
    <col min="14853" max="14854" width="15.5703125" style="153" customWidth="1"/>
    <col min="14855" max="15104" width="9.140625" style="153" customWidth="1"/>
    <col min="15105" max="15105" width="44.5703125" style="153" customWidth="1"/>
    <col min="15106" max="15108" width="16.42578125" style="153" customWidth="1"/>
    <col min="15109" max="15110" width="15.5703125" style="153" customWidth="1"/>
    <col min="15111" max="15360" width="9.140625" style="153" customWidth="1"/>
    <col min="15361" max="15361" width="44.5703125" style="153" customWidth="1"/>
    <col min="15362" max="15364" width="16.42578125" style="153" customWidth="1"/>
    <col min="15365" max="15366" width="15.5703125" style="153" customWidth="1"/>
    <col min="15367" max="15616" width="9.140625" style="153" customWidth="1"/>
    <col min="15617" max="15617" width="44.5703125" style="153" customWidth="1"/>
    <col min="15618" max="15620" width="16.42578125" style="153" customWidth="1"/>
    <col min="15621" max="15622" width="15.5703125" style="153" customWidth="1"/>
    <col min="15623" max="15872" width="9.140625" style="153" customWidth="1"/>
    <col min="15873" max="15873" width="44.5703125" style="153" customWidth="1"/>
    <col min="15874" max="15876" width="16.42578125" style="153" customWidth="1"/>
    <col min="15877" max="15878" width="15.5703125" style="153" customWidth="1"/>
    <col min="15879" max="16128" width="9.140625" style="153" customWidth="1"/>
    <col min="16129" max="16129" width="44.5703125" style="153" customWidth="1"/>
    <col min="16130" max="16132" width="16.42578125" style="153" customWidth="1"/>
    <col min="16133" max="16134" width="15.5703125" style="153" customWidth="1"/>
    <col min="16135" max="16384" width="9.140625" style="153" customWidth="1"/>
  </cols>
  <sheetData>
    <row r="1" spans="1:21" s="176" customFormat="1" ht="30" customHeight="1">
      <c r="A1" s="897" t="s">
        <v>858</v>
      </c>
      <c r="B1" s="897"/>
      <c r="C1" s="897"/>
      <c r="D1" s="897"/>
      <c r="E1" s="897"/>
      <c r="F1" s="897"/>
      <c r="G1" s="53"/>
      <c r="H1" s="53"/>
      <c r="I1" s="53"/>
      <c r="J1" s="53"/>
      <c r="K1" s="53"/>
      <c r="L1" s="53"/>
      <c r="M1" s="53"/>
      <c r="N1" s="53"/>
      <c r="O1" s="53"/>
      <c r="P1" s="53"/>
      <c r="Q1" s="53"/>
      <c r="R1" s="53"/>
      <c r="S1" s="53"/>
      <c r="T1" s="53"/>
      <c r="U1" s="53"/>
    </row>
    <row r="2" spans="1:21" s="176" customFormat="1" ht="15" customHeight="1">
      <c r="A2" s="898" t="s">
        <v>701</v>
      </c>
      <c r="B2" s="898"/>
      <c r="C2" s="898"/>
      <c r="D2" s="898"/>
      <c r="E2" s="898"/>
      <c r="F2" s="898"/>
      <c r="G2" s="53"/>
      <c r="H2" s="53"/>
      <c r="I2" s="53"/>
      <c r="J2" s="53"/>
      <c r="K2" s="53"/>
      <c r="L2" s="53"/>
      <c r="M2" s="53"/>
      <c r="N2" s="53"/>
      <c r="O2" s="53"/>
      <c r="P2" s="53"/>
      <c r="Q2" s="53"/>
      <c r="R2" s="53"/>
      <c r="S2" s="53"/>
      <c r="T2" s="53"/>
      <c r="U2" s="53"/>
    </row>
    <row r="3" spans="1:21" s="176" customFormat="1" ht="15" customHeight="1">
      <c r="A3" s="898" t="s">
        <v>2</v>
      </c>
      <c r="B3" s="898"/>
      <c r="C3" s="898"/>
      <c r="D3" s="898"/>
      <c r="E3" s="898"/>
      <c r="F3" s="898"/>
      <c r="G3" s="53"/>
      <c r="H3" s="53"/>
      <c r="I3" s="53"/>
      <c r="J3" s="53"/>
      <c r="K3" s="53"/>
      <c r="L3" s="53"/>
      <c r="M3" s="53"/>
      <c r="N3" s="53"/>
      <c r="O3" s="53"/>
      <c r="P3" s="53"/>
      <c r="Q3" s="53"/>
      <c r="R3" s="53"/>
      <c r="S3" s="53"/>
      <c r="T3" s="53"/>
      <c r="U3" s="53"/>
    </row>
    <row r="4" spans="1:21" s="177" customFormat="1" ht="30" customHeight="1">
      <c r="A4" s="899" t="s">
        <v>3</v>
      </c>
      <c r="B4" s="899"/>
      <c r="C4" s="899"/>
      <c r="D4" s="899"/>
      <c r="E4" s="899"/>
      <c r="F4" s="899"/>
      <c r="G4" s="53"/>
      <c r="H4" s="53"/>
      <c r="I4" s="53"/>
      <c r="J4" s="53"/>
      <c r="K4" s="53"/>
      <c r="L4" s="53"/>
      <c r="M4" s="53"/>
      <c r="N4" s="53"/>
      <c r="O4" s="53"/>
      <c r="P4" s="53"/>
      <c r="Q4" s="53"/>
      <c r="R4" s="53"/>
      <c r="S4" s="53"/>
      <c r="T4" s="53"/>
      <c r="U4" s="53"/>
    </row>
    <row r="5" spans="1:21" ht="3.75" customHeight="1">
      <c r="A5" s="338"/>
      <c r="B5" s="53"/>
      <c r="C5" s="291"/>
      <c r="D5" s="291"/>
      <c r="E5" s="53"/>
      <c r="F5" s="438"/>
      <c r="G5" s="53"/>
      <c r="H5" s="53"/>
      <c r="I5" s="53"/>
      <c r="J5" s="53"/>
      <c r="K5" s="53"/>
      <c r="L5" s="53"/>
      <c r="M5" s="53"/>
      <c r="N5" s="53"/>
      <c r="O5" s="53"/>
      <c r="P5" s="53"/>
      <c r="Q5" s="53"/>
      <c r="R5" s="53"/>
      <c r="S5" s="53"/>
      <c r="T5" s="53"/>
      <c r="U5" s="53"/>
    </row>
    <row r="6" spans="1:21" ht="30" customHeight="1">
      <c r="A6" s="439"/>
      <c r="B6" s="440" t="s">
        <v>859</v>
      </c>
      <c r="C6" s="440" t="s">
        <v>860</v>
      </c>
      <c r="D6" s="440" t="s">
        <v>861</v>
      </c>
      <c r="E6" s="441" t="s">
        <v>8</v>
      </c>
      <c r="F6" s="441" t="s">
        <v>702</v>
      </c>
      <c r="G6" s="53"/>
      <c r="H6" s="53"/>
      <c r="I6" s="53"/>
      <c r="J6" s="53"/>
      <c r="K6" s="53"/>
      <c r="L6" s="53"/>
      <c r="M6" s="53"/>
      <c r="N6" s="53"/>
      <c r="O6" s="53"/>
      <c r="P6" s="53"/>
      <c r="Q6" s="53"/>
      <c r="R6" s="53"/>
      <c r="S6" s="53"/>
      <c r="T6" s="53"/>
      <c r="U6" s="53"/>
    </row>
    <row r="7" spans="1:21" ht="15" customHeight="1">
      <c r="A7" s="323" t="s">
        <v>703</v>
      </c>
      <c r="B7" s="442">
        <v>1358560.5058071995</v>
      </c>
      <c r="C7" s="443">
        <v>502724.17707139981</v>
      </c>
      <c r="D7" s="443">
        <v>279860.23861380009</v>
      </c>
      <c r="E7" s="442">
        <v>2141144.9214923992</v>
      </c>
      <c r="F7" s="444">
        <v>0.93781429310752296</v>
      </c>
      <c r="G7" s="53"/>
      <c r="H7" s="53"/>
      <c r="I7" s="53"/>
      <c r="J7" s="53"/>
      <c r="K7" s="53"/>
      <c r="L7" s="53"/>
      <c r="M7" s="53"/>
      <c r="N7" s="53"/>
      <c r="O7" s="53"/>
      <c r="P7" s="53"/>
      <c r="Q7" s="53"/>
      <c r="R7" s="53"/>
      <c r="S7" s="53"/>
      <c r="T7" s="53"/>
      <c r="U7" s="53"/>
    </row>
    <row r="8" spans="1:21" ht="15" customHeight="1">
      <c r="A8" s="323" t="s">
        <v>704</v>
      </c>
      <c r="B8" s="445">
        <v>2304.2128699999998</v>
      </c>
      <c r="C8" s="445">
        <v>1671.8635999999997</v>
      </c>
      <c r="D8" s="445">
        <v>579.32225000000005</v>
      </c>
      <c r="E8" s="445">
        <v>4555.3987199999992</v>
      </c>
      <c r="F8" s="446">
        <v>1.9952493581994468E-3</v>
      </c>
      <c r="G8" s="53"/>
      <c r="H8" s="53"/>
      <c r="I8" s="53"/>
      <c r="J8" s="53"/>
      <c r="K8" s="53"/>
      <c r="L8" s="53"/>
      <c r="M8" s="53"/>
      <c r="N8" s="53"/>
      <c r="O8" s="53"/>
      <c r="P8" s="53"/>
      <c r="Q8" s="53"/>
      <c r="R8" s="53"/>
      <c r="S8" s="53"/>
      <c r="T8" s="53"/>
      <c r="U8" s="53"/>
    </row>
    <row r="9" spans="1:21" ht="15" customHeight="1">
      <c r="A9" s="323" t="s">
        <v>705</v>
      </c>
      <c r="B9" s="442">
        <v>20348.378978799999</v>
      </c>
      <c r="C9" s="443">
        <v>4295.6549483999979</v>
      </c>
      <c r="D9" s="443">
        <v>3317.8009699999989</v>
      </c>
      <c r="E9" s="442">
        <v>27961.834897199999</v>
      </c>
      <c r="F9" s="444">
        <v>1.2247189886534718E-2</v>
      </c>
      <c r="G9" s="53"/>
      <c r="H9" s="53"/>
      <c r="I9" s="53"/>
      <c r="J9" s="53"/>
      <c r="K9" s="53"/>
      <c r="L9" s="53"/>
      <c r="M9" s="53"/>
      <c r="N9" s="53"/>
      <c r="O9" s="53"/>
      <c r="P9" s="53"/>
      <c r="Q9" s="53"/>
      <c r="R9" s="53"/>
      <c r="S9" s="53"/>
      <c r="T9" s="53"/>
      <c r="U9" s="53"/>
    </row>
    <row r="10" spans="1:21" ht="15" customHeight="1">
      <c r="A10" s="323" t="s">
        <v>706</v>
      </c>
      <c r="B10" s="445">
        <v>511.34852000000001</v>
      </c>
      <c r="C10" s="445">
        <v>138.11966999999999</v>
      </c>
      <c r="D10" s="445">
        <v>90.796530000000018</v>
      </c>
      <c r="E10" s="445">
        <v>740.26472000000012</v>
      </c>
      <c r="F10" s="446">
        <v>3.2423346412972028E-4</v>
      </c>
      <c r="G10" s="53"/>
      <c r="H10" s="53"/>
      <c r="I10" s="53"/>
      <c r="J10" s="53"/>
      <c r="K10" s="53"/>
      <c r="L10" s="53"/>
      <c r="M10" s="53"/>
      <c r="N10" s="53"/>
      <c r="O10" s="53"/>
      <c r="P10" s="53"/>
      <c r="Q10" s="53"/>
      <c r="R10" s="53"/>
      <c r="S10" s="53"/>
      <c r="T10" s="53"/>
      <c r="U10" s="53"/>
    </row>
    <row r="11" spans="1:21" ht="15" customHeight="1">
      <c r="A11" s="323" t="s">
        <v>707</v>
      </c>
      <c r="B11" s="442">
        <v>6258.7319948000004</v>
      </c>
      <c r="C11" s="443">
        <v>1989.83285</v>
      </c>
      <c r="D11" s="443">
        <v>1919.3314599999999</v>
      </c>
      <c r="E11" s="442">
        <v>10167.896304800001</v>
      </c>
      <c r="F11" s="444">
        <v>4.4535044731256216E-3</v>
      </c>
      <c r="G11" s="53"/>
      <c r="H11" s="53"/>
      <c r="I11" s="53"/>
      <c r="J11" s="53"/>
      <c r="K11" s="53"/>
      <c r="L11" s="53"/>
      <c r="M11" s="53"/>
      <c r="N11" s="53"/>
      <c r="O11" s="53"/>
      <c r="P11" s="53"/>
      <c r="Q11" s="53"/>
      <c r="R11" s="53"/>
      <c r="S11" s="53"/>
      <c r="T11" s="53"/>
      <c r="U11" s="53"/>
    </row>
    <row r="12" spans="1:21" ht="15" customHeight="1">
      <c r="A12" s="323" t="s">
        <v>708</v>
      </c>
      <c r="B12" s="445">
        <v>615.61136999999997</v>
      </c>
      <c r="C12" s="445">
        <v>227.88258999999999</v>
      </c>
      <c r="D12" s="445">
        <v>191.93316000000002</v>
      </c>
      <c r="E12" s="445">
        <v>1035.4271200000001</v>
      </c>
      <c r="F12" s="446">
        <v>4.5351360520255447E-4</v>
      </c>
      <c r="G12" s="53"/>
      <c r="H12" s="53"/>
      <c r="I12" s="53"/>
      <c r="J12" s="53"/>
      <c r="K12" s="53"/>
      <c r="L12" s="53"/>
      <c r="M12" s="53"/>
      <c r="N12" s="53"/>
      <c r="O12" s="53"/>
      <c r="P12" s="53"/>
      <c r="Q12" s="53"/>
      <c r="R12" s="53"/>
      <c r="S12" s="53"/>
      <c r="T12" s="53"/>
      <c r="U12" s="53"/>
    </row>
    <row r="13" spans="1:21" ht="15" customHeight="1">
      <c r="A13" s="323" t="s">
        <v>709</v>
      </c>
      <c r="B13" s="442">
        <v>2107.9020350000001</v>
      </c>
      <c r="C13" s="443">
        <v>2147.5785000000001</v>
      </c>
      <c r="D13" s="443">
        <v>603.89701000000002</v>
      </c>
      <c r="E13" s="442">
        <v>4859.3775450000003</v>
      </c>
      <c r="F13" s="444">
        <v>2.1283910638474376E-3</v>
      </c>
      <c r="G13" s="53"/>
      <c r="H13" s="53"/>
      <c r="I13" s="53"/>
      <c r="J13" s="53"/>
      <c r="K13" s="53"/>
      <c r="L13" s="53"/>
      <c r="M13" s="53"/>
      <c r="N13" s="53"/>
      <c r="O13" s="53"/>
      <c r="P13" s="53"/>
      <c r="Q13" s="53"/>
      <c r="R13" s="53"/>
      <c r="S13" s="53"/>
      <c r="T13" s="53"/>
      <c r="U13" s="53"/>
    </row>
    <row r="14" spans="1:21" ht="15" customHeight="1">
      <c r="A14" s="323" t="s">
        <v>710</v>
      </c>
      <c r="B14" s="445">
        <v>520.74545999999998</v>
      </c>
      <c r="C14" s="445">
        <v>535.13086999999996</v>
      </c>
      <c r="D14" s="445">
        <v>150.97425000000001</v>
      </c>
      <c r="E14" s="445">
        <v>1206.85058</v>
      </c>
      <c r="F14" s="446">
        <v>5.2859650563971499E-4</v>
      </c>
      <c r="G14" s="53"/>
      <c r="H14" s="53"/>
      <c r="I14" s="53"/>
      <c r="J14" s="53"/>
      <c r="K14" s="53"/>
      <c r="L14" s="53"/>
      <c r="M14" s="53"/>
      <c r="N14" s="53"/>
      <c r="O14" s="53"/>
      <c r="P14" s="53"/>
      <c r="Q14" s="53"/>
      <c r="R14" s="53"/>
      <c r="S14" s="53"/>
      <c r="T14" s="53"/>
      <c r="U14" s="53"/>
    </row>
    <row r="15" spans="1:21" ht="15" customHeight="1">
      <c r="A15" s="323" t="s">
        <v>711</v>
      </c>
      <c r="B15" s="442">
        <v>1925.3689800000002</v>
      </c>
      <c r="C15" s="443">
        <v>2016.9245214000005</v>
      </c>
      <c r="D15" s="443">
        <v>2765.3284299999996</v>
      </c>
      <c r="E15" s="442">
        <v>6707.6219314</v>
      </c>
      <c r="F15" s="444">
        <v>2.9379159051241919E-3</v>
      </c>
      <c r="G15" s="53"/>
      <c r="H15" s="53"/>
      <c r="I15" s="53"/>
      <c r="J15" s="53"/>
      <c r="K15" s="53"/>
      <c r="L15" s="53"/>
      <c r="M15" s="53"/>
      <c r="N15" s="53"/>
      <c r="O15" s="53"/>
      <c r="P15" s="53"/>
      <c r="Q15" s="53"/>
      <c r="R15" s="53"/>
      <c r="S15" s="53"/>
      <c r="T15" s="53"/>
      <c r="U15" s="53"/>
    </row>
    <row r="16" spans="1:21" ht="15" customHeight="1">
      <c r="A16" s="323" t="s">
        <v>712</v>
      </c>
      <c r="B16" s="445">
        <v>798.14758999999981</v>
      </c>
      <c r="C16" s="445">
        <v>805.72582999999997</v>
      </c>
      <c r="D16" s="445">
        <v>1106.1313700000001</v>
      </c>
      <c r="E16" s="445">
        <v>2710.00479</v>
      </c>
      <c r="F16" s="446">
        <v>1.1869730072639891E-3</v>
      </c>
      <c r="G16" s="53"/>
      <c r="H16" s="53"/>
      <c r="I16" s="53"/>
      <c r="J16" s="53"/>
      <c r="K16" s="53"/>
      <c r="L16" s="53"/>
      <c r="M16" s="53"/>
      <c r="N16" s="53"/>
      <c r="O16" s="53"/>
      <c r="P16" s="53"/>
      <c r="Q16" s="53"/>
      <c r="R16" s="53"/>
      <c r="S16" s="53"/>
      <c r="T16" s="53"/>
      <c r="U16" s="53"/>
    </row>
    <row r="17" spans="1:21" ht="15" customHeight="1">
      <c r="A17" s="323" t="s">
        <v>713</v>
      </c>
      <c r="B17" s="442">
        <v>54079.45757559999</v>
      </c>
      <c r="C17" s="443">
        <v>30564.911616200003</v>
      </c>
      <c r="D17" s="443">
        <v>7636.4872500000019</v>
      </c>
      <c r="E17" s="442">
        <v>92280.856441800002</v>
      </c>
      <c r="F17" s="444">
        <v>4.0418705563845081E-2</v>
      </c>
      <c r="G17" s="53"/>
      <c r="H17" s="53"/>
      <c r="I17" s="53"/>
      <c r="J17" s="53"/>
      <c r="K17" s="53"/>
      <c r="L17" s="53"/>
      <c r="M17" s="53"/>
      <c r="N17" s="53"/>
      <c r="O17" s="53"/>
      <c r="P17" s="53"/>
      <c r="Q17" s="53"/>
      <c r="R17" s="53"/>
      <c r="S17" s="53"/>
      <c r="T17" s="53"/>
      <c r="U17" s="53"/>
    </row>
    <row r="18" spans="1:21" ht="15" customHeight="1">
      <c r="A18" s="323" t="s">
        <v>714</v>
      </c>
      <c r="B18" s="445">
        <v>27304.712240000001</v>
      </c>
      <c r="C18" s="445">
        <v>15980.589699999999</v>
      </c>
      <c r="D18" s="445">
        <v>3818.2435599999999</v>
      </c>
      <c r="E18" s="445">
        <v>47103.5455</v>
      </c>
      <c r="F18" s="446">
        <v>2.0631194919375456E-2</v>
      </c>
      <c r="G18" s="53"/>
      <c r="H18" s="53"/>
      <c r="I18" s="53"/>
      <c r="J18" s="53"/>
      <c r="K18" s="53"/>
      <c r="L18" s="53"/>
      <c r="M18" s="53"/>
      <c r="N18" s="53"/>
      <c r="O18" s="53"/>
      <c r="P18" s="53"/>
      <c r="Q18" s="53"/>
      <c r="R18" s="53"/>
      <c r="S18" s="53"/>
      <c r="T18" s="53"/>
      <c r="U18" s="53"/>
    </row>
    <row r="19" spans="1:21" ht="15" customHeight="1">
      <c r="A19" s="447" t="s">
        <v>715</v>
      </c>
      <c r="B19" s="448">
        <v>1443280.3453713995</v>
      </c>
      <c r="C19" s="448">
        <v>543739.07950739982</v>
      </c>
      <c r="D19" s="448">
        <v>296103.0837338001</v>
      </c>
      <c r="E19" s="448">
        <v>2283122.5086125992</v>
      </c>
      <c r="F19" s="449">
        <v>1</v>
      </c>
      <c r="G19" s="53"/>
      <c r="H19" s="53"/>
      <c r="I19" s="53"/>
      <c r="J19" s="53"/>
      <c r="K19" s="53"/>
      <c r="L19" s="53"/>
      <c r="M19" s="53"/>
      <c r="N19" s="53"/>
      <c r="O19" s="53"/>
      <c r="P19" s="53"/>
      <c r="Q19" s="53"/>
      <c r="R19" s="53"/>
      <c r="S19" s="53"/>
      <c r="T19" s="53"/>
      <c r="U19" s="53"/>
    </row>
    <row r="20" spans="1:21" ht="15" customHeight="1">
      <c r="A20" s="323" t="s">
        <v>867</v>
      </c>
      <c r="B20" s="445">
        <v>32054.778050000001</v>
      </c>
      <c r="C20" s="445">
        <v>19359.312259999999</v>
      </c>
      <c r="D20" s="445">
        <v>5937.4011200000004</v>
      </c>
      <c r="E20" s="445">
        <v>57351.491430000002</v>
      </c>
      <c r="F20" s="450"/>
      <c r="G20" s="53"/>
      <c r="H20" s="53"/>
      <c r="I20" s="53"/>
      <c r="J20" s="53"/>
      <c r="K20" s="53"/>
      <c r="L20" s="53"/>
      <c r="M20" s="53"/>
      <c r="N20" s="53"/>
      <c r="O20" s="53"/>
      <c r="P20" s="53"/>
      <c r="Q20" s="53"/>
      <c r="R20" s="53"/>
      <c r="S20" s="53"/>
      <c r="T20" s="53"/>
      <c r="U20" s="53"/>
    </row>
    <row r="21" spans="1:21" s="198" customFormat="1" ht="15" customHeight="1" thickBot="1">
      <c r="A21" s="451" t="s">
        <v>868</v>
      </c>
      <c r="B21" s="452">
        <v>0.63215194976481903</v>
      </c>
      <c r="C21" s="452">
        <v>0.23815589284248154</v>
      </c>
      <c r="D21" s="452">
        <v>0.12969215739269949</v>
      </c>
      <c r="E21" s="452">
        <v>1</v>
      </c>
      <c r="F21" s="453"/>
      <c r="G21" s="347"/>
      <c r="H21" s="347"/>
      <c r="I21" s="347"/>
      <c r="J21" s="347"/>
      <c r="K21" s="347"/>
      <c r="L21" s="347"/>
      <c r="M21" s="347"/>
      <c r="N21" s="347"/>
      <c r="O21" s="347"/>
      <c r="P21" s="347"/>
      <c r="Q21" s="347"/>
      <c r="R21" s="347"/>
      <c r="S21" s="347"/>
      <c r="T21" s="347"/>
      <c r="U21" s="347"/>
    </row>
    <row r="22" spans="1:21" ht="15" customHeight="1">
      <c r="A22" s="290" t="s">
        <v>718</v>
      </c>
      <c r="B22" s="454"/>
      <c r="C22" s="455"/>
      <c r="D22" s="455"/>
      <c r="E22" s="454"/>
      <c r="F22" s="454"/>
      <c r="G22" s="53"/>
      <c r="H22" s="53"/>
      <c r="I22" s="53"/>
      <c r="J22" s="53"/>
      <c r="K22" s="53"/>
      <c r="L22" s="53"/>
      <c r="M22" s="53"/>
      <c r="N22" s="53"/>
      <c r="O22" s="53"/>
      <c r="P22" s="53"/>
      <c r="Q22" s="53"/>
      <c r="R22" s="53"/>
      <c r="S22" s="53"/>
      <c r="T22" s="53"/>
      <c r="U22" s="53"/>
    </row>
    <row r="23" spans="1:21" ht="84" customHeight="1">
      <c r="A23" s="927" t="s">
        <v>376</v>
      </c>
      <c r="B23" s="939"/>
      <c r="C23" s="939"/>
      <c r="D23" s="939"/>
      <c r="E23" s="939"/>
      <c r="F23" s="939"/>
      <c r="G23" s="53"/>
      <c r="H23" s="53"/>
      <c r="I23" s="53"/>
      <c r="J23" s="53"/>
      <c r="K23" s="53"/>
      <c r="L23" s="53"/>
      <c r="M23" s="53"/>
      <c r="N23" s="53"/>
      <c r="O23" s="53"/>
      <c r="P23" s="53"/>
      <c r="Q23" s="53"/>
      <c r="R23" s="53"/>
      <c r="S23" s="53"/>
      <c r="T23" s="53"/>
      <c r="U23" s="53"/>
    </row>
    <row r="24" spans="1:21" ht="73.5" customHeight="1">
      <c r="A24" s="927" t="s">
        <v>377</v>
      </c>
      <c r="B24" s="939"/>
      <c r="C24" s="939"/>
      <c r="D24" s="939"/>
      <c r="E24" s="939"/>
      <c r="F24" s="939"/>
      <c r="G24" s="53"/>
      <c r="H24" s="53"/>
      <c r="I24" s="53"/>
      <c r="J24" s="53"/>
      <c r="K24" s="53"/>
      <c r="L24" s="53"/>
      <c r="M24" s="53"/>
      <c r="N24" s="53"/>
      <c r="O24" s="53"/>
      <c r="P24" s="53"/>
      <c r="Q24" s="53"/>
      <c r="R24" s="53"/>
      <c r="S24" s="53"/>
      <c r="T24" s="53"/>
      <c r="U24" s="53"/>
    </row>
    <row r="25" spans="1:21" ht="15" customHeight="1">
      <c r="A25" s="290" t="s">
        <v>719</v>
      </c>
      <c r="B25" s="290"/>
      <c r="C25" s="352"/>
      <c r="D25" s="352"/>
      <c r="E25" s="290"/>
      <c r="F25" s="290"/>
      <c r="G25" s="53"/>
      <c r="H25" s="53"/>
      <c r="I25" s="53"/>
      <c r="J25" s="53"/>
      <c r="K25" s="53"/>
      <c r="L25" s="53"/>
      <c r="M25" s="53"/>
      <c r="N25" s="53"/>
      <c r="O25" s="53"/>
      <c r="P25" s="53"/>
      <c r="Q25" s="53"/>
      <c r="R25" s="53"/>
      <c r="S25" s="53"/>
      <c r="T25" s="53"/>
      <c r="U25" s="53"/>
    </row>
    <row r="26" spans="1:21" ht="15" customHeight="1">
      <c r="A26" s="456"/>
      <c r="B26" s="290"/>
      <c r="C26" s="352"/>
      <c r="D26" s="352"/>
      <c r="E26" s="290"/>
      <c r="F26" s="290"/>
      <c r="G26" s="53"/>
      <c r="H26" s="53"/>
      <c r="I26" s="53"/>
      <c r="J26" s="53"/>
      <c r="K26" s="53"/>
      <c r="L26" s="53"/>
      <c r="M26" s="53"/>
      <c r="N26" s="53"/>
      <c r="O26" s="53"/>
      <c r="P26" s="53"/>
      <c r="Q26" s="53"/>
      <c r="R26" s="53"/>
      <c r="S26" s="53"/>
      <c r="T26" s="53"/>
      <c r="U26" s="53"/>
    </row>
  </sheetData>
  <mergeCells count="6">
    <mergeCell ref="A24:F24"/>
    <mergeCell ref="A1:F1"/>
    <mergeCell ref="A2:F2"/>
    <mergeCell ref="A3:F3"/>
    <mergeCell ref="A4:F4"/>
    <mergeCell ref="A23:F23"/>
  </mergeCells>
  <printOptions horizontalCentered="1"/>
  <pageMargins left="0.77" right="0.52" top="0.56000000000000005" bottom="0.43" header="0.51181102362204722" footer="0.38"/>
  <pageSetup scale="60" orientation="landscape" horizontalDpi="300"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H210"/>
  <sheetViews>
    <sheetView workbookViewId="0">
      <selection activeCell="H1" sqref="H1"/>
    </sheetView>
  </sheetViews>
  <sheetFormatPr baseColWidth="10" defaultColWidth="9.140625" defaultRowHeight="15"/>
  <cols>
    <col min="1" max="1" width="80" customWidth="1"/>
    <col min="2" max="3" width="11.140625" bestFit="1" customWidth="1"/>
    <col min="4" max="4" width="10.140625" bestFit="1" customWidth="1"/>
    <col min="5" max="5" width="11.140625" bestFit="1" customWidth="1"/>
    <col min="6" max="6" width="8.28515625" bestFit="1" customWidth="1"/>
  </cols>
  <sheetData>
    <row r="1" spans="1:8" ht="30" customHeight="1">
      <c r="A1" s="942" t="s">
        <v>858</v>
      </c>
      <c r="B1" s="942"/>
      <c r="C1" s="942"/>
      <c r="D1" s="942"/>
      <c r="E1" s="942"/>
      <c r="F1" s="942"/>
      <c r="H1" s="854" t="s">
        <v>1161</v>
      </c>
    </row>
    <row r="2" spans="1:8" ht="18">
      <c r="A2" s="943" t="s">
        <v>1125</v>
      </c>
      <c r="B2" s="943"/>
      <c r="C2" s="943"/>
      <c r="D2" s="943"/>
      <c r="E2" s="943"/>
      <c r="F2" s="943"/>
    </row>
    <row r="3" spans="1:8" ht="18">
      <c r="A3" s="943" t="s">
        <v>2</v>
      </c>
      <c r="B3" s="943"/>
      <c r="C3" s="943"/>
      <c r="D3" s="943"/>
      <c r="E3" s="943"/>
      <c r="F3" s="943"/>
    </row>
    <row r="4" spans="1:8" ht="30" customHeight="1">
      <c r="A4" s="941" t="s">
        <v>3</v>
      </c>
      <c r="B4" s="941"/>
      <c r="C4" s="941"/>
      <c r="D4" s="941"/>
      <c r="E4" s="941"/>
      <c r="F4" s="941"/>
    </row>
    <row r="5" spans="1:8">
      <c r="A5" s="760"/>
      <c r="B5" s="762"/>
      <c r="C5" s="762"/>
      <c r="D5" s="761"/>
      <c r="E5" s="788"/>
      <c r="F5" s="762"/>
    </row>
    <row r="6" spans="1:8" ht="30" customHeight="1">
      <c r="A6" s="789" t="s">
        <v>1126</v>
      </c>
      <c r="B6" s="790" t="s">
        <v>859</v>
      </c>
      <c r="C6" s="790" t="s">
        <v>860</v>
      </c>
      <c r="D6" s="790" t="s">
        <v>861</v>
      </c>
      <c r="E6" s="791" t="s">
        <v>8</v>
      </c>
      <c r="F6" s="790" t="s">
        <v>702</v>
      </c>
    </row>
    <row r="7" spans="1:8">
      <c r="A7" s="792" t="s">
        <v>1128</v>
      </c>
      <c r="B7" s="793">
        <v>0</v>
      </c>
      <c r="C7" s="793">
        <v>0</v>
      </c>
      <c r="D7" s="793">
        <v>0</v>
      </c>
      <c r="E7" s="793">
        <v>0</v>
      </c>
      <c r="F7" s="794">
        <v>0</v>
      </c>
    </row>
    <row r="8" spans="1:8">
      <c r="A8" s="792" t="s">
        <v>1129</v>
      </c>
      <c r="B8" s="793">
        <v>0</v>
      </c>
      <c r="C8" s="793">
        <v>23662.62529</v>
      </c>
      <c r="D8" s="793">
        <v>0</v>
      </c>
      <c r="E8" s="793">
        <v>23662.62529</v>
      </c>
      <c r="F8" s="794">
        <v>1.2300088282516539E-2</v>
      </c>
    </row>
    <row r="9" spans="1:8">
      <c r="A9" s="792" t="s">
        <v>1130</v>
      </c>
      <c r="B9" s="793">
        <v>4576.9105599999994</v>
      </c>
      <c r="C9" s="793">
        <v>24384.49555</v>
      </c>
      <c r="D9" s="793">
        <v>0</v>
      </c>
      <c r="E9" s="793">
        <v>28961.40611</v>
      </c>
      <c r="F9" s="794">
        <v>1.5054451802072799E-2</v>
      </c>
    </row>
    <row r="10" spans="1:8">
      <c r="A10" s="792" t="s">
        <v>1131</v>
      </c>
      <c r="B10" s="793">
        <v>34723.195079999998</v>
      </c>
      <c r="C10" s="793">
        <v>72109.076639999999</v>
      </c>
      <c r="D10" s="793">
        <v>1432.2520300000001</v>
      </c>
      <c r="E10" s="793">
        <v>108264.52374999999</v>
      </c>
      <c r="F10" s="794">
        <v>5.6277069161568438E-2</v>
      </c>
    </row>
    <row r="11" spans="1:8">
      <c r="A11" s="792" t="s">
        <v>1132</v>
      </c>
      <c r="B11" s="793">
        <v>79276.028720000002</v>
      </c>
      <c r="C11" s="793">
        <v>46791.613000000005</v>
      </c>
      <c r="D11" s="793">
        <v>2005.8603900000001</v>
      </c>
      <c r="E11" s="793">
        <v>128073.50211000002</v>
      </c>
      <c r="F11" s="794">
        <v>6.6573990134129721E-2</v>
      </c>
    </row>
    <row r="12" spans="1:8">
      <c r="A12" s="792" t="s">
        <v>1133</v>
      </c>
      <c r="B12" s="793">
        <v>156068.28127000001</v>
      </c>
      <c r="C12" s="793">
        <v>67458.731159999996</v>
      </c>
      <c r="D12" s="793">
        <v>13973.444310000001</v>
      </c>
      <c r="E12" s="793">
        <v>237500.45673999999</v>
      </c>
      <c r="F12" s="794">
        <v>0.12345530342630888</v>
      </c>
    </row>
    <row r="13" spans="1:8">
      <c r="A13" s="792" t="s">
        <v>1134</v>
      </c>
      <c r="B13" s="793">
        <v>148533.75508999996</v>
      </c>
      <c r="C13" s="793">
        <v>48045.658089999997</v>
      </c>
      <c r="D13" s="793">
        <v>12264.255519999999</v>
      </c>
      <c r="E13" s="793">
        <v>208843.66869999998</v>
      </c>
      <c r="F13" s="794">
        <v>0.10855919538818999</v>
      </c>
    </row>
    <row r="14" spans="1:8">
      <c r="A14" s="792" t="s">
        <v>1135</v>
      </c>
      <c r="B14" s="793">
        <v>144904.47789000001</v>
      </c>
      <c r="C14" s="793">
        <v>46846.688000000002</v>
      </c>
      <c r="D14" s="793">
        <v>14657.737480000002</v>
      </c>
      <c r="E14" s="793">
        <v>206408.90337000001</v>
      </c>
      <c r="F14" s="794">
        <v>0.10729357806385759</v>
      </c>
    </row>
    <row r="15" spans="1:8">
      <c r="A15" s="792" t="s">
        <v>1136</v>
      </c>
      <c r="B15" s="793">
        <v>106471.39116999999</v>
      </c>
      <c r="C15" s="793">
        <v>24191.620800000001</v>
      </c>
      <c r="D15" s="793">
        <v>12517.919100000001</v>
      </c>
      <c r="E15" s="793">
        <v>143180.93106999999</v>
      </c>
      <c r="F15" s="794">
        <v>7.4426994931884635E-2</v>
      </c>
    </row>
    <row r="16" spans="1:8">
      <c r="A16" s="792" t="s">
        <v>1137</v>
      </c>
      <c r="B16" s="793">
        <v>140280.74403999999</v>
      </c>
      <c r="C16" s="793">
        <v>43479.63379</v>
      </c>
      <c r="D16" s="793">
        <v>17536.011810000004</v>
      </c>
      <c r="E16" s="793">
        <v>201296.38963999998</v>
      </c>
      <c r="F16" s="794">
        <v>0.10463603819015838</v>
      </c>
    </row>
    <row r="17" spans="1:6">
      <c r="A17" s="792" t="s">
        <v>1138</v>
      </c>
      <c r="B17" s="793">
        <v>186157.18268</v>
      </c>
      <c r="C17" s="793">
        <v>50163.049530000004</v>
      </c>
      <c r="D17" s="793">
        <v>26400.93619</v>
      </c>
      <c r="E17" s="793">
        <v>262721.16839999997</v>
      </c>
      <c r="F17" s="794">
        <v>0.13656530183789653</v>
      </c>
    </row>
    <row r="18" spans="1:6">
      <c r="A18" s="792" t="s">
        <v>1139</v>
      </c>
      <c r="B18" s="793">
        <v>197385.41733</v>
      </c>
      <c r="C18" s="793">
        <v>52796.785000000003</v>
      </c>
      <c r="D18" s="793">
        <v>32289.186409999995</v>
      </c>
      <c r="E18" s="793">
        <v>282471.38873999997</v>
      </c>
      <c r="F18" s="794">
        <v>0.14683167975682582</v>
      </c>
    </row>
    <row r="19" spans="1:6">
      <c r="A19" s="792" t="s">
        <v>1140</v>
      </c>
      <c r="B19" s="793">
        <v>28594.286950000002</v>
      </c>
      <c r="C19" s="793">
        <v>8495.2412399999976</v>
      </c>
      <c r="D19" s="793">
        <v>6235.2796699999999</v>
      </c>
      <c r="E19" s="793">
        <v>43324.807860000001</v>
      </c>
      <c r="F19" s="794">
        <v>2.2520703217418291E-2</v>
      </c>
    </row>
    <row r="20" spans="1:6">
      <c r="A20" s="792" t="s">
        <v>1141</v>
      </c>
      <c r="B20" s="793">
        <v>30905.569310000003</v>
      </c>
      <c r="C20" s="793">
        <v>10328.948299999998</v>
      </c>
      <c r="D20" s="793">
        <v>7832.5768000000007</v>
      </c>
      <c r="E20" s="793">
        <v>49067.094410000005</v>
      </c>
      <c r="F20" s="794">
        <v>2.5505605807172625E-2</v>
      </c>
    </row>
    <row r="21" spans="1:6">
      <c r="A21" s="789" t="s">
        <v>727</v>
      </c>
      <c r="B21" s="795">
        <v>1257877.24009</v>
      </c>
      <c r="C21" s="795">
        <v>518754.16638999997</v>
      </c>
      <c r="D21" s="795">
        <v>147145.45971</v>
      </c>
      <c r="E21" s="795">
        <v>1923776.8661899995</v>
      </c>
      <c r="F21" s="47">
        <v>1.0000000000000002</v>
      </c>
    </row>
    <row r="22" spans="1:6">
      <c r="A22" s="773" t="s">
        <v>1142</v>
      </c>
      <c r="B22" s="794">
        <v>0.65385817981125849</v>
      </c>
      <c r="C22" s="794">
        <v>0.26965402043605086</v>
      </c>
      <c r="D22" s="794">
        <v>7.6487799752690946E-2</v>
      </c>
      <c r="E22" s="794">
        <v>1</v>
      </c>
      <c r="F22" s="794"/>
    </row>
    <row r="23" spans="1:6" ht="30" customHeight="1">
      <c r="A23" s="796" t="s">
        <v>1143</v>
      </c>
      <c r="B23" s="790" t="s">
        <v>859</v>
      </c>
      <c r="C23" s="790" t="s">
        <v>860</v>
      </c>
      <c r="D23" s="790" t="s">
        <v>861</v>
      </c>
      <c r="E23" s="791" t="s">
        <v>727</v>
      </c>
      <c r="F23" s="790" t="s">
        <v>702</v>
      </c>
    </row>
    <row r="24" spans="1:6">
      <c r="A24" s="792" t="s">
        <v>1128</v>
      </c>
      <c r="B24" s="793">
        <v>0</v>
      </c>
      <c r="C24" s="793">
        <v>0</v>
      </c>
      <c r="D24" s="793">
        <v>0</v>
      </c>
      <c r="E24" s="793">
        <v>0</v>
      </c>
      <c r="F24" s="794">
        <v>0</v>
      </c>
    </row>
    <row r="25" spans="1:6">
      <c r="A25" s="792" t="s">
        <v>1129</v>
      </c>
      <c r="B25" s="793">
        <v>0</v>
      </c>
      <c r="C25" s="793">
        <v>3</v>
      </c>
      <c r="D25" s="793">
        <v>0</v>
      </c>
      <c r="E25" s="793">
        <v>3</v>
      </c>
      <c r="F25" s="794">
        <v>1.8272738900833847E-5</v>
      </c>
    </row>
    <row r="26" spans="1:6">
      <c r="A26" s="792" t="s">
        <v>1130</v>
      </c>
      <c r="B26" s="793">
        <v>1</v>
      </c>
      <c r="C26" s="793">
        <v>6</v>
      </c>
      <c r="D26" s="793">
        <v>0</v>
      </c>
      <c r="E26" s="793">
        <v>7</v>
      </c>
      <c r="F26" s="794">
        <v>4.2636390768612309E-5</v>
      </c>
    </row>
    <row r="27" spans="1:6">
      <c r="A27" s="792" t="s">
        <v>1131</v>
      </c>
      <c r="B27" s="793">
        <v>20</v>
      </c>
      <c r="C27" s="793">
        <v>29</v>
      </c>
      <c r="D27" s="793">
        <v>1</v>
      </c>
      <c r="E27" s="793">
        <v>50</v>
      </c>
      <c r="F27" s="794">
        <v>3.0454564834723075E-4</v>
      </c>
    </row>
    <row r="28" spans="1:6">
      <c r="A28" s="792" t="s">
        <v>1132</v>
      </c>
      <c r="B28" s="793">
        <v>93</v>
      </c>
      <c r="C28" s="793">
        <v>51</v>
      </c>
      <c r="D28" s="793">
        <v>2</v>
      </c>
      <c r="E28" s="793">
        <v>146</v>
      </c>
      <c r="F28" s="794">
        <v>8.8927329317391385E-4</v>
      </c>
    </row>
    <row r="29" spans="1:6">
      <c r="A29" s="792" t="s">
        <v>1133</v>
      </c>
      <c r="B29" s="793">
        <v>336</v>
      </c>
      <c r="C29" s="793">
        <v>142</v>
      </c>
      <c r="D29" s="793">
        <v>30</v>
      </c>
      <c r="E29" s="793">
        <v>508</v>
      </c>
      <c r="F29" s="794">
        <v>3.0941837872078648E-3</v>
      </c>
    </row>
    <row r="30" spans="1:6">
      <c r="A30" s="792" t="s">
        <v>1134</v>
      </c>
      <c r="B30" s="793">
        <v>568</v>
      </c>
      <c r="C30" s="793">
        <v>184</v>
      </c>
      <c r="D30" s="793">
        <v>50</v>
      </c>
      <c r="E30" s="793">
        <v>802</v>
      </c>
      <c r="F30" s="794">
        <v>4.8849121994895819E-3</v>
      </c>
    </row>
    <row r="31" spans="1:6">
      <c r="A31" s="792" t="s">
        <v>1135</v>
      </c>
      <c r="B31" s="793">
        <v>872</v>
      </c>
      <c r="C31" s="793">
        <v>280</v>
      </c>
      <c r="D31" s="793">
        <v>88</v>
      </c>
      <c r="E31" s="793">
        <v>1240</v>
      </c>
      <c r="F31" s="794">
        <v>7.552732079011323E-3</v>
      </c>
    </row>
    <row r="32" spans="1:6">
      <c r="A32" s="792" t="s">
        <v>1136</v>
      </c>
      <c r="B32" s="793">
        <v>899</v>
      </c>
      <c r="C32" s="793">
        <v>205</v>
      </c>
      <c r="D32" s="793">
        <v>105</v>
      </c>
      <c r="E32" s="793">
        <v>1209</v>
      </c>
      <c r="F32" s="794">
        <v>7.3639137770360403E-3</v>
      </c>
    </row>
    <row r="33" spans="1:6">
      <c r="A33" s="792" t="s">
        <v>1137</v>
      </c>
      <c r="B33" s="793">
        <v>1679</v>
      </c>
      <c r="C33" s="793">
        <v>519</v>
      </c>
      <c r="D33" s="793">
        <v>213</v>
      </c>
      <c r="E33" s="793">
        <v>2411</v>
      </c>
      <c r="F33" s="794">
        <v>1.4685191163303468E-2</v>
      </c>
    </row>
    <row r="34" spans="1:6">
      <c r="A34" s="792" t="s">
        <v>1138</v>
      </c>
      <c r="B34" s="793">
        <v>3816</v>
      </c>
      <c r="C34" s="793">
        <v>1031</v>
      </c>
      <c r="D34" s="793">
        <v>551</v>
      </c>
      <c r="E34" s="793">
        <v>5398</v>
      </c>
      <c r="F34" s="794">
        <v>3.2878748195567034E-2</v>
      </c>
    </row>
    <row r="35" spans="1:6">
      <c r="A35" s="792" t="s">
        <v>1139</v>
      </c>
      <c r="B35" s="793">
        <v>12196</v>
      </c>
      <c r="C35" s="793">
        <v>3283</v>
      </c>
      <c r="D35" s="793">
        <v>2074</v>
      </c>
      <c r="E35" s="793">
        <v>17553</v>
      </c>
      <c r="F35" s="794">
        <v>0.10691379530877883</v>
      </c>
    </row>
    <row r="36" spans="1:6">
      <c r="A36" s="792" t="s">
        <v>1140</v>
      </c>
      <c r="B36" s="793">
        <v>5780</v>
      </c>
      <c r="C36" s="793">
        <v>1708</v>
      </c>
      <c r="D36" s="793">
        <v>1278</v>
      </c>
      <c r="E36" s="793">
        <v>8766</v>
      </c>
      <c r="F36" s="794">
        <v>5.3392943068236498E-2</v>
      </c>
    </row>
    <row r="37" spans="1:6">
      <c r="A37" s="792" t="s">
        <v>1141</v>
      </c>
      <c r="B37" s="793">
        <v>81588</v>
      </c>
      <c r="C37" s="793">
        <v>32109</v>
      </c>
      <c r="D37" s="793">
        <v>12389</v>
      </c>
      <c r="E37" s="793">
        <v>126086</v>
      </c>
      <c r="F37" s="794">
        <v>0.76797885235017882</v>
      </c>
    </row>
    <row r="38" spans="1:6">
      <c r="A38" s="789" t="s">
        <v>727</v>
      </c>
      <c r="B38" s="795">
        <v>107848</v>
      </c>
      <c r="C38" s="795">
        <v>39550</v>
      </c>
      <c r="D38" s="795">
        <v>16781</v>
      </c>
      <c r="E38" s="795">
        <v>164179</v>
      </c>
      <c r="F38" s="47">
        <v>1</v>
      </c>
    </row>
    <row r="39" spans="1:6">
      <c r="A39" s="773" t="s">
        <v>1142</v>
      </c>
      <c r="B39" s="794">
        <v>0.65689278165904286</v>
      </c>
      <c r="C39" s="794">
        <v>0.24089560784265954</v>
      </c>
      <c r="D39" s="794">
        <v>0.10221161049829759</v>
      </c>
      <c r="E39" s="794">
        <v>1</v>
      </c>
      <c r="F39" s="794"/>
    </row>
    <row r="40" spans="1:6" ht="15.75" thickBot="1">
      <c r="A40" s="797"/>
      <c r="B40" s="798"/>
      <c r="C40" s="799"/>
      <c r="D40" s="799"/>
      <c r="E40" s="798"/>
      <c r="F40" s="798"/>
    </row>
    <row r="41" spans="1:6" ht="39.75" customHeight="1" thickTop="1">
      <c r="A41" s="940" t="s">
        <v>1159</v>
      </c>
      <c r="B41" s="940"/>
      <c r="C41" s="940"/>
      <c r="D41" s="940"/>
      <c r="E41" s="940"/>
      <c r="F41" s="940"/>
    </row>
    <row r="42" spans="1:6">
      <c r="A42" s="800"/>
      <c r="B42" s="800"/>
      <c r="C42" s="800"/>
      <c r="D42" s="800"/>
      <c r="E42" s="800"/>
      <c r="F42" s="800"/>
    </row>
    <row r="43" spans="1:6" ht="30" customHeight="1">
      <c r="A43" s="942" t="s">
        <v>858</v>
      </c>
      <c r="B43" s="942"/>
      <c r="C43" s="942"/>
      <c r="D43" s="942"/>
      <c r="E43" s="942"/>
      <c r="F43" s="942"/>
    </row>
    <row r="44" spans="1:6" ht="18">
      <c r="A44" s="943" t="s">
        <v>1145</v>
      </c>
      <c r="B44" s="943"/>
      <c r="C44" s="943"/>
      <c r="D44" s="943"/>
      <c r="E44" s="943"/>
      <c r="F44" s="943"/>
    </row>
    <row r="45" spans="1:6" ht="18">
      <c r="A45" s="943" t="s">
        <v>2</v>
      </c>
      <c r="B45" s="943"/>
      <c r="C45" s="943"/>
      <c r="D45" s="943"/>
      <c r="E45" s="943"/>
      <c r="F45" s="943"/>
    </row>
    <row r="46" spans="1:6" ht="30" customHeight="1">
      <c r="A46" s="941" t="s">
        <v>3</v>
      </c>
      <c r="B46" s="941"/>
      <c r="C46" s="941"/>
      <c r="D46" s="941"/>
      <c r="E46" s="941"/>
      <c r="F46" s="941"/>
    </row>
    <row r="47" spans="1:6">
      <c r="A47" s="760"/>
      <c r="B47" s="762"/>
      <c r="C47" s="762"/>
      <c r="D47" s="761"/>
      <c r="E47" s="788"/>
      <c r="F47" s="762"/>
    </row>
    <row r="48" spans="1:6" ht="25.5">
      <c r="A48" s="789" t="s">
        <v>1126</v>
      </c>
      <c r="B48" s="790" t="s">
        <v>859</v>
      </c>
      <c r="C48" s="790" t="s">
        <v>860</v>
      </c>
      <c r="D48" s="790" t="s">
        <v>861</v>
      </c>
      <c r="E48" s="791" t="s">
        <v>8</v>
      </c>
      <c r="F48" s="790" t="s">
        <v>702</v>
      </c>
    </row>
    <row r="49" spans="1:6">
      <c r="A49" s="792" t="s">
        <v>1128</v>
      </c>
      <c r="B49" s="793">
        <v>0</v>
      </c>
      <c r="C49" s="793">
        <v>0</v>
      </c>
      <c r="D49" s="793">
        <v>0</v>
      </c>
      <c r="E49" s="793">
        <v>0</v>
      </c>
      <c r="F49" s="794">
        <v>0</v>
      </c>
    </row>
    <row r="50" spans="1:6">
      <c r="A50" s="792" t="s">
        <v>1129</v>
      </c>
      <c r="B50" s="793">
        <v>0</v>
      </c>
      <c r="C50" s="793">
        <v>0</v>
      </c>
      <c r="D50" s="793">
        <v>0</v>
      </c>
      <c r="E50" s="793">
        <v>0</v>
      </c>
      <c r="F50" s="794">
        <v>0</v>
      </c>
    </row>
    <row r="51" spans="1:6">
      <c r="A51" s="792" t="s">
        <v>1130</v>
      </c>
      <c r="B51" s="793">
        <v>0</v>
      </c>
      <c r="C51" s="793">
        <v>0</v>
      </c>
      <c r="D51" s="793">
        <v>0</v>
      </c>
      <c r="E51" s="793">
        <v>0</v>
      </c>
      <c r="F51" s="794">
        <v>0</v>
      </c>
    </row>
    <row r="52" spans="1:6">
      <c r="A52" s="792" t="s">
        <v>1131</v>
      </c>
      <c r="B52" s="793">
        <v>0</v>
      </c>
      <c r="C52" s="793">
        <v>0</v>
      </c>
      <c r="D52" s="793">
        <v>0</v>
      </c>
      <c r="E52" s="793">
        <v>0</v>
      </c>
      <c r="F52" s="794">
        <v>0</v>
      </c>
    </row>
    <row r="53" spans="1:6">
      <c r="A53" s="792" t="s">
        <v>1132</v>
      </c>
      <c r="B53" s="793">
        <v>0</v>
      </c>
      <c r="C53" s="793">
        <v>0</v>
      </c>
      <c r="D53" s="793">
        <v>0</v>
      </c>
      <c r="E53" s="793">
        <v>0</v>
      </c>
      <c r="F53" s="794">
        <v>0</v>
      </c>
    </row>
    <row r="54" spans="1:6">
      <c r="A54" s="792" t="s">
        <v>1133</v>
      </c>
      <c r="B54" s="793">
        <v>0</v>
      </c>
      <c r="C54" s="793">
        <v>0</v>
      </c>
      <c r="D54" s="793">
        <v>0</v>
      </c>
      <c r="E54" s="793">
        <v>0</v>
      </c>
      <c r="F54" s="794">
        <v>0</v>
      </c>
    </row>
    <row r="55" spans="1:6">
      <c r="A55" s="792" t="s">
        <v>1134</v>
      </c>
      <c r="B55" s="793">
        <v>0</v>
      </c>
      <c r="C55" s="793">
        <v>0</v>
      </c>
      <c r="D55" s="793">
        <v>0</v>
      </c>
      <c r="E55" s="793">
        <v>0</v>
      </c>
      <c r="F55" s="794">
        <v>0</v>
      </c>
    </row>
    <row r="56" spans="1:6">
      <c r="A56" s="792" t="s">
        <v>1135</v>
      </c>
      <c r="B56" s="793">
        <v>0</v>
      </c>
      <c r="C56" s="793">
        <v>0</v>
      </c>
      <c r="D56" s="793">
        <v>0</v>
      </c>
      <c r="E56" s="793">
        <v>0</v>
      </c>
      <c r="F56" s="794">
        <v>0</v>
      </c>
    </row>
    <row r="57" spans="1:6">
      <c r="A57" s="792" t="s">
        <v>1136</v>
      </c>
      <c r="B57" s="793">
        <v>0</v>
      </c>
      <c r="C57" s="793">
        <v>0</v>
      </c>
      <c r="D57" s="793">
        <v>0</v>
      </c>
      <c r="E57" s="793">
        <v>0</v>
      </c>
      <c r="F57" s="794">
        <v>0</v>
      </c>
    </row>
    <row r="58" spans="1:6">
      <c r="A58" s="792" t="s">
        <v>1137</v>
      </c>
      <c r="B58" s="793">
        <v>0</v>
      </c>
      <c r="C58" s="793">
        <v>0</v>
      </c>
      <c r="D58" s="793">
        <v>0</v>
      </c>
      <c r="E58" s="793">
        <v>0</v>
      </c>
      <c r="F58" s="794">
        <v>0</v>
      </c>
    </row>
    <row r="59" spans="1:6">
      <c r="A59" s="792" t="s">
        <v>1138</v>
      </c>
      <c r="B59" s="793">
        <v>0</v>
      </c>
      <c r="C59" s="793">
        <v>0</v>
      </c>
      <c r="D59" s="793">
        <v>0</v>
      </c>
      <c r="E59" s="793">
        <v>0</v>
      </c>
      <c r="F59" s="794">
        <v>0</v>
      </c>
    </row>
    <row r="60" spans="1:6">
      <c r="A60" s="792" t="s">
        <v>1139</v>
      </c>
      <c r="B60" s="793">
        <v>0</v>
      </c>
      <c r="C60" s="793">
        <v>0</v>
      </c>
      <c r="D60" s="793">
        <v>0</v>
      </c>
      <c r="E60" s="793">
        <v>0</v>
      </c>
      <c r="F60" s="794">
        <v>0</v>
      </c>
    </row>
    <row r="61" spans="1:6">
      <c r="A61" s="792" t="s">
        <v>1140</v>
      </c>
      <c r="B61" s="793">
        <v>0</v>
      </c>
      <c r="C61" s="793">
        <v>0</v>
      </c>
      <c r="D61" s="793">
        <v>0</v>
      </c>
      <c r="E61" s="793">
        <v>0</v>
      </c>
      <c r="F61" s="794">
        <v>0</v>
      </c>
    </row>
    <row r="62" spans="1:6">
      <c r="A62" s="792" t="s">
        <v>1141</v>
      </c>
      <c r="B62" s="793">
        <v>0</v>
      </c>
      <c r="C62" s="793">
        <v>0</v>
      </c>
      <c r="D62" s="793">
        <v>0</v>
      </c>
      <c r="E62" s="793">
        <v>0</v>
      </c>
      <c r="F62" s="794">
        <v>0</v>
      </c>
    </row>
    <row r="63" spans="1:6">
      <c r="A63" s="789" t="s">
        <v>727</v>
      </c>
      <c r="B63" s="795">
        <v>0</v>
      </c>
      <c r="C63" s="795">
        <v>0</v>
      </c>
      <c r="D63" s="795">
        <v>0</v>
      </c>
      <c r="E63" s="795">
        <v>0</v>
      </c>
      <c r="F63" s="801">
        <v>0</v>
      </c>
    </row>
    <row r="64" spans="1:6">
      <c r="A64" s="773" t="s">
        <v>1142</v>
      </c>
      <c r="B64" s="794">
        <v>0</v>
      </c>
      <c r="C64" s="794">
        <v>0</v>
      </c>
      <c r="D64" s="794">
        <v>0</v>
      </c>
      <c r="E64" s="794">
        <v>0</v>
      </c>
      <c r="F64" s="794"/>
    </row>
    <row r="65" spans="1:6" ht="25.5">
      <c r="A65" s="796" t="s">
        <v>1146</v>
      </c>
      <c r="B65" s="790" t="s">
        <v>859</v>
      </c>
      <c r="C65" s="790" t="s">
        <v>860</v>
      </c>
      <c r="D65" s="790" t="s">
        <v>861</v>
      </c>
      <c r="E65" s="791" t="s">
        <v>8</v>
      </c>
      <c r="F65" s="790" t="s">
        <v>702</v>
      </c>
    </row>
    <row r="66" spans="1:6">
      <c r="A66" s="792" t="s">
        <v>1128</v>
      </c>
      <c r="B66" s="793">
        <v>0</v>
      </c>
      <c r="C66" s="793">
        <v>0</v>
      </c>
      <c r="D66" s="793">
        <v>0</v>
      </c>
      <c r="E66" s="793">
        <v>0</v>
      </c>
      <c r="F66" s="794">
        <v>0</v>
      </c>
    </row>
    <row r="67" spans="1:6">
      <c r="A67" s="792" t="s">
        <v>1129</v>
      </c>
      <c r="B67" s="793">
        <v>0</v>
      </c>
      <c r="C67" s="793">
        <v>0</v>
      </c>
      <c r="D67" s="793">
        <v>0</v>
      </c>
      <c r="E67" s="793">
        <v>0</v>
      </c>
      <c r="F67" s="794">
        <v>0</v>
      </c>
    </row>
    <row r="68" spans="1:6">
      <c r="A68" s="792" t="s">
        <v>1130</v>
      </c>
      <c r="B68" s="793">
        <v>0</v>
      </c>
      <c r="C68" s="793">
        <v>0</v>
      </c>
      <c r="D68" s="793">
        <v>0</v>
      </c>
      <c r="E68" s="793">
        <v>0</v>
      </c>
      <c r="F68" s="794">
        <v>0</v>
      </c>
    </row>
    <row r="69" spans="1:6">
      <c r="A69" s="792" t="s">
        <v>1131</v>
      </c>
      <c r="B69" s="793">
        <v>0</v>
      </c>
      <c r="C69" s="793">
        <v>0</v>
      </c>
      <c r="D69" s="793">
        <v>0</v>
      </c>
      <c r="E69" s="793">
        <v>0</v>
      </c>
      <c r="F69" s="794">
        <v>0</v>
      </c>
    </row>
    <row r="70" spans="1:6">
      <c r="A70" s="792" t="s">
        <v>1132</v>
      </c>
      <c r="B70" s="793">
        <v>0</v>
      </c>
      <c r="C70" s="793">
        <v>0</v>
      </c>
      <c r="D70" s="793">
        <v>0</v>
      </c>
      <c r="E70" s="793">
        <v>0</v>
      </c>
      <c r="F70" s="794">
        <v>0</v>
      </c>
    </row>
    <row r="71" spans="1:6">
      <c r="A71" s="792" t="s">
        <v>1133</v>
      </c>
      <c r="B71" s="793">
        <v>0</v>
      </c>
      <c r="C71" s="793">
        <v>0</v>
      </c>
      <c r="D71" s="793">
        <v>0</v>
      </c>
      <c r="E71" s="793">
        <v>0</v>
      </c>
      <c r="F71" s="794">
        <v>0</v>
      </c>
    </row>
    <row r="72" spans="1:6">
      <c r="A72" s="792" t="s">
        <v>1134</v>
      </c>
      <c r="B72" s="793">
        <v>0</v>
      </c>
      <c r="C72" s="793">
        <v>0</v>
      </c>
      <c r="D72" s="793">
        <v>0</v>
      </c>
      <c r="E72" s="793">
        <v>0</v>
      </c>
      <c r="F72" s="794">
        <v>0</v>
      </c>
    </row>
    <row r="73" spans="1:6">
      <c r="A73" s="792" t="s">
        <v>1135</v>
      </c>
      <c r="B73" s="793">
        <v>0</v>
      </c>
      <c r="C73" s="793">
        <v>0</v>
      </c>
      <c r="D73" s="793">
        <v>0</v>
      </c>
      <c r="E73" s="793">
        <v>0</v>
      </c>
      <c r="F73" s="794">
        <v>0</v>
      </c>
    </row>
    <row r="74" spans="1:6">
      <c r="A74" s="792" t="s">
        <v>1136</v>
      </c>
      <c r="B74" s="793">
        <v>0</v>
      </c>
      <c r="C74" s="793">
        <v>0</v>
      </c>
      <c r="D74" s="793">
        <v>0</v>
      </c>
      <c r="E74" s="793">
        <v>0</v>
      </c>
      <c r="F74" s="794">
        <v>0</v>
      </c>
    </row>
    <row r="75" spans="1:6">
      <c r="A75" s="792" t="s">
        <v>1137</v>
      </c>
      <c r="B75" s="793">
        <v>0</v>
      </c>
      <c r="C75" s="793">
        <v>0</v>
      </c>
      <c r="D75" s="793">
        <v>0</v>
      </c>
      <c r="E75" s="793">
        <v>0</v>
      </c>
      <c r="F75" s="794">
        <v>0</v>
      </c>
    </row>
    <row r="76" spans="1:6">
      <c r="A76" s="792" t="s">
        <v>1138</v>
      </c>
      <c r="B76" s="793">
        <v>0</v>
      </c>
      <c r="C76" s="793">
        <v>0</v>
      </c>
      <c r="D76" s="793">
        <v>0</v>
      </c>
      <c r="E76" s="793">
        <v>0</v>
      </c>
      <c r="F76" s="794">
        <v>0</v>
      </c>
    </row>
    <row r="77" spans="1:6">
      <c r="A77" s="792" t="s">
        <v>1139</v>
      </c>
      <c r="B77" s="793">
        <v>0</v>
      </c>
      <c r="C77" s="793">
        <v>0</v>
      </c>
      <c r="D77" s="793">
        <v>0</v>
      </c>
      <c r="E77" s="793">
        <v>0</v>
      </c>
      <c r="F77" s="794">
        <v>0</v>
      </c>
    </row>
    <row r="78" spans="1:6">
      <c r="A78" s="792" t="s">
        <v>1140</v>
      </c>
      <c r="B78" s="793">
        <v>0</v>
      </c>
      <c r="C78" s="793">
        <v>0</v>
      </c>
      <c r="D78" s="793">
        <v>0</v>
      </c>
      <c r="E78" s="793">
        <v>0</v>
      </c>
      <c r="F78" s="794">
        <v>0</v>
      </c>
    </row>
    <row r="79" spans="1:6">
      <c r="A79" s="792" t="s">
        <v>1141</v>
      </c>
      <c r="B79" s="793">
        <v>0</v>
      </c>
      <c r="C79" s="793">
        <v>0</v>
      </c>
      <c r="D79" s="793">
        <v>0</v>
      </c>
      <c r="E79" s="793">
        <v>0</v>
      </c>
      <c r="F79" s="794">
        <v>0</v>
      </c>
    </row>
    <row r="80" spans="1:6">
      <c r="A80" s="789" t="s">
        <v>727</v>
      </c>
      <c r="B80" s="795">
        <v>0</v>
      </c>
      <c r="C80" s="795">
        <v>0</v>
      </c>
      <c r="D80" s="795">
        <v>0</v>
      </c>
      <c r="E80" s="795">
        <v>0</v>
      </c>
      <c r="F80" s="801">
        <v>0</v>
      </c>
    </row>
    <row r="81" spans="1:6">
      <c r="A81" s="773" t="s">
        <v>1142</v>
      </c>
      <c r="B81" s="794">
        <v>0</v>
      </c>
      <c r="C81" s="794">
        <v>0</v>
      </c>
      <c r="D81" s="794">
        <v>0</v>
      </c>
      <c r="E81" s="794">
        <v>0</v>
      </c>
      <c r="F81" s="794"/>
    </row>
    <row r="82" spans="1:6" ht="15.75" thickBot="1">
      <c r="A82" s="797"/>
      <c r="B82" s="798"/>
      <c r="C82" s="799"/>
      <c r="D82" s="799"/>
      <c r="E82" s="798"/>
      <c r="F82" s="798"/>
    </row>
    <row r="83" spans="1:6" ht="15.75" customHeight="1" thickTop="1">
      <c r="A83" s="940" t="s">
        <v>1155</v>
      </c>
      <c r="B83" s="940"/>
      <c r="C83" s="940"/>
      <c r="D83" s="940"/>
      <c r="E83" s="940"/>
      <c r="F83" s="940"/>
    </row>
    <row r="84" spans="1:6">
      <c r="A84" s="779"/>
      <c r="B84" s="780"/>
      <c r="C84" s="780"/>
      <c r="D84" s="780"/>
      <c r="E84" s="780"/>
      <c r="F84" s="782"/>
    </row>
    <row r="85" spans="1:6" ht="30" customHeight="1">
      <c r="A85" s="942" t="s">
        <v>858</v>
      </c>
      <c r="B85" s="942"/>
      <c r="C85" s="942"/>
      <c r="D85" s="942"/>
      <c r="E85" s="942"/>
      <c r="F85" s="942"/>
    </row>
    <row r="86" spans="1:6" ht="18">
      <c r="A86" s="943" t="s">
        <v>1148</v>
      </c>
      <c r="B86" s="943"/>
      <c r="C86" s="943"/>
      <c r="D86" s="943"/>
      <c r="E86" s="943"/>
      <c r="F86" s="943"/>
    </row>
    <row r="87" spans="1:6" ht="18">
      <c r="A87" s="943" t="s">
        <v>2</v>
      </c>
      <c r="B87" s="943"/>
      <c r="C87" s="943"/>
      <c r="D87" s="943"/>
      <c r="E87" s="943"/>
      <c r="F87" s="943"/>
    </row>
    <row r="88" spans="1:6" ht="30" customHeight="1">
      <c r="A88" s="941" t="s">
        <v>3</v>
      </c>
      <c r="B88" s="941"/>
      <c r="C88" s="941"/>
      <c r="D88" s="941"/>
      <c r="E88" s="941"/>
      <c r="F88" s="941"/>
    </row>
    <row r="89" spans="1:6">
      <c r="A89" s="760"/>
      <c r="B89" s="762"/>
      <c r="C89" s="762"/>
      <c r="D89" s="761"/>
      <c r="E89" s="788"/>
      <c r="F89" s="762"/>
    </row>
    <row r="90" spans="1:6" ht="30" customHeight="1">
      <c r="A90" s="789" t="s">
        <v>1126</v>
      </c>
      <c r="B90" s="790" t="s">
        <v>859</v>
      </c>
      <c r="C90" s="790" t="s">
        <v>860</v>
      </c>
      <c r="D90" s="790" t="s">
        <v>861</v>
      </c>
      <c r="E90" s="791" t="s">
        <v>8</v>
      </c>
      <c r="F90" s="790" t="s">
        <v>702</v>
      </c>
    </row>
    <row r="91" spans="1:6">
      <c r="A91" s="792" t="s">
        <v>1128</v>
      </c>
      <c r="B91" s="793">
        <v>0</v>
      </c>
      <c r="C91" s="793">
        <v>0</v>
      </c>
      <c r="D91" s="793">
        <v>0</v>
      </c>
      <c r="E91" s="793">
        <v>0</v>
      </c>
      <c r="F91" s="794">
        <v>0</v>
      </c>
    </row>
    <row r="92" spans="1:6">
      <c r="A92" s="792" t="s">
        <v>1129</v>
      </c>
      <c r="B92" s="793">
        <v>0</v>
      </c>
      <c r="C92" s="793">
        <v>7101.34717</v>
      </c>
      <c r="D92" s="793">
        <v>0</v>
      </c>
      <c r="E92" s="793">
        <v>7101.34717</v>
      </c>
      <c r="F92" s="794">
        <v>4.6627319504369043E-3</v>
      </c>
    </row>
    <row r="93" spans="1:6">
      <c r="A93" s="792" t="s">
        <v>1130</v>
      </c>
      <c r="B93" s="793">
        <v>4576.9105599999994</v>
      </c>
      <c r="C93" s="793">
        <v>8037.7506199999998</v>
      </c>
      <c r="D93" s="793">
        <v>0</v>
      </c>
      <c r="E93" s="793">
        <v>12614.661179999999</v>
      </c>
      <c r="F93" s="794">
        <v>8.2827641459926118E-3</v>
      </c>
    </row>
    <row r="94" spans="1:6">
      <c r="A94" s="792" t="s">
        <v>1131</v>
      </c>
      <c r="B94" s="793">
        <v>31397.967379999998</v>
      </c>
      <c r="C94" s="793">
        <v>11527.917599999999</v>
      </c>
      <c r="D94" s="793">
        <v>1432.2520300000001</v>
      </c>
      <c r="E94" s="793">
        <v>44358.137009999999</v>
      </c>
      <c r="F94" s="794">
        <v>2.9125474046973646E-2</v>
      </c>
    </row>
    <row r="95" spans="1:6">
      <c r="A95" s="792" t="s">
        <v>1132</v>
      </c>
      <c r="B95" s="793">
        <v>70031.456780000008</v>
      </c>
      <c r="C95" s="793">
        <v>11257.74116</v>
      </c>
      <c r="D95" s="793">
        <v>1005.8603900000001</v>
      </c>
      <c r="E95" s="793">
        <v>82295.058330000014</v>
      </c>
      <c r="F95" s="794">
        <v>5.403478926638082E-2</v>
      </c>
    </row>
    <row r="96" spans="1:6">
      <c r="A96" s="792" t="s">
        <v>1133</v>
      </c>
      <c r="B96" s="793">
        <v>140242.81911000001</v>
      </c>
      <c r="C96" s="793">
        <v>25507.659130000004</v>
      </c>
      <c r="D96" s="793">
        <v>10018.397419999999</v>
      </c>
      <c r="E96" s="793">
        <v>175768.87566000002</v>
      </c>
      <c r="F96" s="794">
        <v>0.11540953185538366</v>
      </c>
    </row>
    <row r="97" spans="1:6">
      <c r="A97" s="792" t="s">
        <v>1134</v>
      </c>
      <c r="B97" s="793">
        <v>131660.69816</v>
      </c>
      <c r="C97" s="793">
        <v>24016.088949999998</v>
      </c>
      <c r="D97" s="793">
        <v>9529.8671999999988</v>
      </c>
      <c r="E97" s="793">
        <v>165206.65431000001</v>
      </c>
      <c r="F97" s="794">
        <v>0.1084743960597017</v>
      </c>
    </row>
    <row r="98" spans="1:6">
      <c r="A98" s="792" t="s">
        <v>1135</v>
      </c>
      <c r="B98" s="793">
        <v>128958.70547</v>
      </c>
      <c r="C98" s="793">
        <v>22714.963279999996</v>
      </c>
      <c r="D98" s="793">
        <v>12027.087680000002</v>
      </c>
      <c r="E98" s="793">
        <v>163700.75643000001</v>
      </c>
      <c r="F98" s="794">
        <v>0.10748562618391892</v>
      </c>
    </row>
    <row r="99" spans="1:6">
      <c r="A99" s="792" t="s">
        <v>1136</v>
      </c>
      <c r="B99" s="793">
        <v>96153.193199999994</v>
      </c>
      <c r="C99" s="793">
        <v>15433.1245</v>
      </c>
      <c r="D99" s="793">
        <v>11350.648120000002</v>
      </c>
      <c r="E99" s="793">
        <v>122936.96582</v>
      </c>
      <c r="F99" s="794">
        <v>8.072019360499505E-2</v>
      </c>
    </row>
    <row r="100" spans="1:6">
      <c r="A100" s="792" t="s">
        <v>1137</v>
      </c>
      <c r="B100" s="793">
        <v>125468.72990999999</v>
      </c>
      <c r="C100" s="793">
        <v>23947.154009999998</v>
      </c>
      <c r="D100" s="793">
        <v>15012.203519999999</v>
      </c>
      <c r="E100" s="793">
        <v>164428.08744</v>
      </c>
      <c r="F100" s="794">
        <v>0.10796319043443149</v>
      </c>
    </row>
    <row r="101" spans="1:6">
      <c r="A101" s="792" t="s">
        <v>1138</v>
      </c>
      <c r="B101" s="793">
        <v>171146.62172</v>
      </c>
      <c r="C101" s="793">
        <v>35860.764910000005</v>
      </c>
      <c r="D101" s="793">
        <v>23345.578079999999</v>
      </c>
      <c r="E101" s="793">
        <v>230352.96471</v>
      </c>
      <c r="F101" s="794">
        <v>0.15124934786580527</v>
      </c>
    </row>
    <row r="102" spans="1:6">
      <c r="A102" s="792" t="s">
        <v>1139</v>
      </c>
      <c r="B102" s="793">
        <v>188286.29983999996</v>
      </c>
      <c r="C102" s="793">
        <v>44322.009680000003</v>
      </c>
      <c r="D102" s="793">
        <v>30445.782259999996</v>
      </c>
      <c r="E102" s="793">
        <v>263054.09177999996</v>
      </c>
      <c r="F102" s="794">
        <v>0.17272084987161213</v>
      </c>
    </row>
    <row r="103" spans="1:6">
      <c r="A103" s="792" t="s">
        <v>1140</v>
      </c>
      <c r="B103" s="793">
        <v>28069.083190000001</v>
      </c>
      <c r="C103" s="793">
        <v>8182.528839999999</v>
      </c>
      <c r="D103" s="793">
        <v>6072.1162300000005</v>
      </c>
      <c r="E103" s="793">
        <v>42323.728260000004</v>
      </c>
      <c r="F103" s="794">
        <v>2.7789684871794736E-2</v>
      </c>
    </row>
    <row r="104" spans="1:6">
      <c r="A104" s="792" t="s">
        <v>1141</v>
      </c>
      <c r="B104" s="793">
        <v>30730.859410000001</v>
      </c>
      <c r="C104" s="793">
        <v>10300.040309999998</v>
      </c>
      <c r="D104" s="793">
        <v>7829.1468000000004</v>
      </c>
      <c r="E104" s="793">
        <v>48860.046520000004</v>
      </c>
      <c r="F104" s="794">
        <v>3.2081419842572984E-2</v>
      </c>
    </row>
    <row r="105" spans="1:6">
      <c r="A105" s="789" t="s">
        <v>727</v>
      </c>
      <c r="B105" s="795">
        <v>1146723.34473</v>
      </c>
      <c r="C105" s="795">
        <v>248209.09016000002</v>
      </c>
      <c r="D105" s="795">
        <v>128068.93973</v>
      </c>
      <c r="E105" s="795">
        <v>1523001.3746200001</v>
      </c>
      <c r="F105" s="47">
        <v>0.99999999999999989</v>
      </c>
    </row>
    <row r="106" spans="1:6">
      <c r="A106" s="773" t="s">
        <v>1142</v>
      </c>
      <c r="B106" s="794">
        <v>0.7529365132819501</v>
      </c>
      <c r="C106" s="794">
        <v>0.16297364815046866</v>
      </c>
      <c r="D106" s="794">
        <v>8.4089838567581149E-2</v>
      </c>
      <c r="E106" s="794">
        <v>1</v>
      </c>
      <c r="F106" s="794"/>
    </row>
    <row r="107" spans="1:6" ht="21" customHeight="1">
      <c r="A107" s="796" t="s">
        <v>1146</v>
      </c>
      <c r="B107" s="790" t="s">
        <v>859</v>
      </c>
      <c r="C107" s="790" t="s">
        <v>860</v>
      </c>
      <c r="D107" s="790" t="s">
        <v>861</v>
      </c>
      <c r="E107" s="791" t="s">
        <v>727</v>
      </c>
      <c r="F107" s="790" t="s">
        <v>702</v>
      </c>
    </row>
    <row r="108" spans="1:6">
      <c r="A108" s="792" t="s">
        <v>1128</v>
      </c>
      <c r="B108" s="793">
        <v>0</v>
      </c>
      <c r="C108" s="793">
        <v>0</v>
      </c>
      <c r="D108" s="793">
        <v>0</v>
      </c>
      <c r="E108" s="793">
        <v>0</v>
      </c>
      <c r="F108" s="794">
        <v>0</v>
      </c>
    </row>
    <row r="109" spans="1:6">
      <c r="A109" s="792" t="s">
        <v>1129</v>
      </c>
      <c r="B109" s="793">
        <v>0</v>
      </c>
      <c r="C109" s="793">
        <v>1</v>
      </c>
      <c r="D109" s="793">
        <v>0</v>
      </c>
      <c r="E109" s="793">
        <v>1</v>
      </c>
      <c r="F109" s="794">
        <v>6.2160448549796738E-6</v>
      </c>
    </row>
    <row r="110" spans="1:6">
      <c r="A110" s="792" t="s">
        <v>1130</v>
      </c>
      <c r="B110" s="793">
        <v>1</v>
      </c>
      <c r="C110" s="793">
        <v>2</v>
      </c>
      <c r="D110" s="793">
        <v>0</v>
      </c>
      <c r="E110" s="793">
        <v>3</v>
      </c>
      <c r="F110" s="794">
        <v>1.8648134564939021E-5</v>
      </c>
    </row>
    <row r="111" spans="1:6">
      <c r="A111" s="792" t="s">
        <v>1131</v>
      </c>
      <c r="B111" s="793">
        <v>18</v>
      </c>
      <c r="C111" s="793">
        <v>5</v>
      </c>
      <c r="D111" s="793">
        <v>1</v>
      </c>
      <c r="E111" s="793">
        <v>24</v>
      </c>
      <c r="F111" s="794">
        <v>1.4918507651951216E-4</v>
      </c>
    </row>
    <row r="112" spans="1:6">
      <c r="A112" s="792" t="s">
        <v>1132</v>
      </c>
      <c r="B112" s="793">
        <v>82</v>
      </c>
      <c r="C112" s="793">
        <v>12</v>
      </c>
      <c r="D112" s="793">
        <v>1</v>
      </c>
      <c r="E112" s="793">
        <v>95</v>
      </c>
      <c r="F112" s="794">
        <v>5.9052426122306893E-4</v>
      </c>
    </row>
    <row r="113" spans="1:6">
      <c r="A113" s="792" t="s">
        <v>1133</v>
      </c>
      <c r="B113" s="793">
        <v>301</v>
      </c>
      <c r="C113" s="793">
        <v>57</v>
      </c>
      <c r="D113" s="793">
        <v>22</v>
      </c>
      <c r="E113" s="793">
        <v>380</v>
      </c>
      <c r="F113" s="794">
        <v>2.3620970448922757E-3</v>
      </c>
    </row>
    <row r="114" spans="1:6">
      <c r="A114" s="792" t="s">
        <v>1134</v>
      </c>
      <c r="B114" s="793">
        <v>506</v>
      </c>
      <c r="C114" s="793">
        <v>96</v>
      </c>
      <c r="D114" s="793">
        <v>39</v>
      </c>
      <c r="E114" s="793">
        <v>641</v>
      </c>
      <c r="F114" s="794">
        <v>3.9844847520419703E-3</v>
      </c>
    </row>
    <row r="115" spans="1:6">
      <c r="A115" s="792" t="s">
        <v>1135</v>
      </c>
      <c r="B115" s="793">
        <v>777</v>
      </c>
      <c r="C115" s="793">
        <v>135</v>
      </c>
      <c r="D115" s="793">
        <v>72</v>
      </c>
      <c r="E115" s="793">
        <v>984</v>
      </c>
      <c r="F115" s="794">
        <v>6.1165881372999987E-3</v>
      </c>
    </row>
    <row r="116" spans="1:6">
      <c r="A116" s="792" t="s">
        <v>1136</v>
      </c>
      <c r="B116" s="793">
        <v>811</v>
      </c>
      <c r="C116" s="793">
        <v>131</v>
      </c>
      <c r="D116" s="793">
        <v>95</v>
      </c>
      <c r="E116" s="793">
        <v>1037</v>
      </c>
      <c r="F116" s="794">
        <v>6.4460385146139212E-3</v>
      </c>
    </row>
    <row r="117" spans="1:6">
      <c r="A117" s="792" t="s">
        <v>1137</v>
      </c>
      <c r="B117" s="793">
        <v>1497</v>
      </c>
      <c r="C117" s="793">
        <v>285</v>
      </c>
      <c r="D117" s="793">
        <v>182</v>
      </c>
      <c r="E117" s="793">
        <v>1964</v>
      </c>
      <c r="F117" s="794">
        <v>1.2208312095180078E-2</v>
      </c>
    </row>
    <row r="118" spans="1:6">
      <c r="A118" s="792" t="s">
        <v>1138</v>
      </c>
      <c r="B118" s="793">
        <v>3512</v>
      </c>
      <c r="C118" s="793">
        <v>743</v>
      </c>
      <c r="D118" s="793">
        <v>487</v>
      </c>
      <c r="E118" s="793">
        <v>4742</v>
      </c>
      <c r="F118" s="794">
        <v>2.9476484702313611E-2</v>
      </c>
    </row>
    <row r="119" spans="1:6">
      <c r="A119" s="792" t="s">
        <v>1139</v>
      </c>
      <c r="B119" s="793">
        <v>11683</v>
      </c>
      <c r="C119" s="793">
        <v>2820</v>
      </c>
      <c r="D119" s="793">
        <v>1962</v>
      </c>
      <c r="E119" s="793">
        <v>16465</v>
      </c>
      <c r="F119" s="794">
        <v>0.10234717853724032</v>
      </c>
    </row>
    <row r="120" spans="1:6">
      <c r="A120" s="792" t="s">
        <v>1140</v>
      </c>
      <c r="B120" s="793">
        <v>5673</v>
      </c>
      <c r="C120" s="793">
        <v>1646</v>
      </c>
      <c r="D120" s="793">
        <v>1243</v>
      </c>
      <c r="E120" s="793">
        <v>8562</v>
      </c>
      <c r="F120" s="794">
        <v>5.3221776048335966E-2</v>
      </c>
    </row>
    <row r="121" spans="1:6">
      <c r="A121" s="792" t="s">
        <v>1141</v>
      </c>
      <c r="B121" s="793">
        <v>81494</v>
      </c>
      <c r="C121" s="793">
        <v>32094</v>
      </c>
      <c r="D121" s="793">
        <v>12388</v>
      </c>
      <c r="E121" s="793">
        <v>125976</v>
      </c>
      <c r="F121" s="794">
        <v>0.78307246665091934</v>
      </c>
    </row>
    <row r="122" spans="1:6">
      <c r="A122" s="789" t="s">
        <v>727</v>
      </c>
      <c r="B122" s="795">
        <v>106355</v>
      </c>
      <c r="C122" s="795">
        <v>38027</v>
      </c>
      <c r="D122" s="795">
        <v>16492</v>
      </c>
      <c r="E122" s="795">
        <v>160874</v>
      </c>
      <c r="F122" s="47">
        <v>1</v>
      </c>
    </row>
    <row r="123" spans="1:6">
      <c r="A123" s="773" t="s">
        <v>1142</v>
      </c>
      <c r="B123" s="794">
        <v>0.66110745055136322</v>
      </c>
      <c r="C123" s="794">
        <v>0.23637753770031206</v>
      </c>
      <c r="D123" s="794">
        <v>0.10251501174832478</v>
      </c>
      <c r="E123" s="794">
        <v>1</v>
      </c>
      <c r="F123" s="794"/>
    </row>
    <row r="124" spans="1:6" ht="15.75" thickBot="1">
      <c r="A124" s="797"/>
      <c r="B124" s="798"/>
      <c r="C124" s="799"/>
      <c r="D124" s="799"/>
      <c r="E124" s="798"/>
      <c r="F124" s="798"/>
    </row>
    <row r="125" spans="1:6" ht="15.75" customHeight="1" thickTop="1">
      <c r="A125" s="940" t="s">
        <v>1156</v>
      </c>
      <c r="B125" s="940"/>
      <c r="C125" s="940"/>
      <c r="D125" s="940"/>
      <c r="E125" s="940"/>
      <c r="F125" s="940"/>
    </row>
    <row r="126" spans="1:6">
      <c r="A126" s="783"/>
      <c r="B126" s="785"/>
      <c r="C126" s="768"/>
      <c r="D126" s="768"/>
      <c r="E126" s="785"/>
      <c r="F126" s="782"/>
    </row>
    <row r="127" spans="1:6" ht="30" customHeight="1">
      <c r="A127" s="942" t="s">
        <v>858</v>
      </c>
      <c r="B127" s="942"/>
      <c r="C127" s="942"/>
      <c r="D127" s="942"/>
      <c r="E127" s="942"/>
      <c r="F127" s="942"/>
    </row>
    <row r="128" spans="1:6" ht="18">
      <c r="A128" s="943" t="s">
        <v>1150</v>
      </c>
      <c r="B128" s="943"/>
      <c r="C128" s="943"/>
      <c r="D128" s="943"/>
      <c r="E128" s="943"/>
      <c r="F128" s="943"/>
    </row>
    <row r="129" spans="1:6" ht="18">
      <c r="A129" s="943" t="s">
        <v>2</v>
      </c>
      <c r="B129" s="943"/>
      <c r="C129" s="943"/>
      <c r="D129" s="943"/>
      <c r="E129" s="943"/>
      <c r="F129" s="943"/>
    </row>
    <row r="130" spans="1:6" ht="30" customHeight="1">
      <c r="A130" s="941" t="s">
        <v>3</v>
      </c>
      <c r="B130" s="941"/>
      <c r="C130" s="941"/>
      <c r="D130" s="941"/>
      <c r="E130" s="941"/>
      <c r="F130" s="941"/>
    </row>
    <row r="131" spans="1:6">
      <c r="A131" s="760"/>
      <c r="B131" s="762"/>
      <c r="C131" s="762"/>
      <c r="D131" s="761"/>
      <c r="E131" s="788"/>
      <c r="F131" s="762"/>
    </row>
    <row r="132" spans="1:6" ht="30" customHeight="1">
      <c r="A132" s="789" t="s">
        <v>1126</v>
      </c>
      <c r="B132" s="790" t="s">
        <v>859</v>
      </c>
      <c r="C132" s="790" t="s">
        <v>860</v>
      </c>
      <c r="D132" s="790" t="s">
        <v>861</v>
      </c>
      <c r="E132" s="791" t="s">
        <v>8</v>
      </c>
      <c r="F132" s="790" t="s">
        <v>702</v>
      </c>
    </row>
    <row r="133" spans="1:6">
      <c r="A133" s="792" t="s">
        <v>1128</v>
      </c>
      <c r="B133" s="793">
        <v>0</v>
      </c>
      <c r="C133" s="793">
        <v>0</v>
      </c>
      <c r="D133" s="793">
        <v>0</v>
      </c>
      <c r="E133" s="793">
        <v>0</v>
      </c>
      <c r="F133" s="794">
        <v>0</v>
      </c>
    </row>
    <row r="134" spans="1:6">
      <c r="A134" s="792" t="s">
        <v>1129</v>
      </c>
      <c r="B134" s="793">
        <v>0</v>
      </c>
      <c r="C134" s="793">
        <v>16561.278120000003</v>
      </c>
      <c r="D134" s="793">
        <v>0</v>
      </c>
      <c r="E134" s="793">
        <v>16561.278120000003</v>
      </c>
      <c r="F134" s="794">
        <v>4.2711640612327739E-2</v>
      </c>
    </row>
    <row r="135" spans="1:6">
      <c r="A135" s="792" t="s">
        <v>1130</v>
      </c>
      <c r="B135" s="793">
        <v>0</v>
      </c>
      <c r="C135" s="793">
        <v>16346.744929999999</v>
      </c>
      <c r="D135" s="793">
        <v>0</v>
      </c>
      <c r="E135" s="793">
        <v>16346.744929999999</v>
      </c>
      <c r="F135" s="794">
        <v>4.2158358163696508E-2</v>
      </c>
    </row>
    <row r="136" spans="1:6">
      <c r="A136" s="792" t="s">
        <v>1131</v>
      </c>
      <c r="B136" s="793">
        <v>3325.2277000000004</v>
      </c>
      <c r="C136" s="793">
        <v>52533.281040000002</v>
      </c>
      <c r="D136" s="793">
        <v>0</v>
      </c>
      <c r="E136" s="793">
        <v>55858.508740000005</v>
      </c>
      <c r="F136" s="794">
        <v>0.14405944596523976</v>
      </c>
    </row>
    <row r="137" spans="1:6">
      <c r="A137" s="792" t="s">
        <v>1132</v>
      </c>
      <c r="B137" s="793">
        <v>9244.5719399999998</v>
      </c>
      <c r="C137" s="793">
        <v>34789.362850000005</v>
      </c>
      <c r="D137" s="793">
        <v>1000</v>
      </c>
      <c r="E137" s="793">
        <v>45033.934790000007</v>
      </c>
      <c r="F137" s="794">
        <v>0.11614280155023947</v>
      </c>
    </row>
    <row r="138" spans="1:6">
      <c r="A138" s="792" t="s">
        <v>1133</v>
      </c>
      <c r="B138" s="793">
        <v>15445.860010000002</v>
      </c>
      <c r="C138" s="793">
        <v>41049.004719999997</v>
      </c>
      <c r="D138" s="793">
        <v>3955.0468900000001</v>
      </c>
      <c r="E138" s="793">
        <v>60449.911619999999</v>
      </c>
      <c r="F138" s="794">
        <v>0.15590070291992741</v>
      </c>
    </row>
    <row r="139" spans="1:6">
      <c r="A139" s="792" t="s">
        <v>1134</v>
      </c>
      <c r="B139" s="793">
        <v>16873.056929999999</v>
      </c>
      <c r="C139" s="793">
        <v>23702.572840000001</v>
      </c>
      <c r="D139" s="793">
        <v>2734.3883200000005</v>
      </c>
      <c r="E139" s="793">
        <v>43310.018089999998</v>
      </c>
      <c r="F139" s="794">
        <v>0.11169680951976504</v>
      </c>
    </row>
    <row r="140" spans="1:6">
      <c r="A140" s="792" t="s">
        <v>1135</v>
      </c>
      <c r="B140" s="793">
        <v>15945.772419999999</v>
      </c>
      <c r="C140" s="793">
        <v>23191.634630000004</v>
      </c>
      <c r="D140" s="793">
        <v>2630.6497999999997</v>
      </c>
      <c r="E140" s="793">
        <v>41768.056850000001</v>
      </c>
      <c r="F140" s="794">
        <v>0.10772008176700275</v>
      </c>
    </row>
    <row r="141" spans="1:6">
      <c r="A141" s="792" t="s">
        <v>1136</v>
      </c>
      <c r="B141" s="793">
        <v>10198.197970000001</v>
      </c>
      <c r="C141" s="793">
        <v>8525.2575899999993</v>
      </c>
      <c r="D141" s="793">
        <v>1167.27098</v>
      </c>
      <c r="E141" s="793">
        <v>19890.726540000003</v>
      </c>
      <c r="F141" s="794">
        <v>5.1298309063996878E-2</v>
      </c>
    </row>
    <row r="142" spans="1:6">
      <c r="A142" s="792" t="s">
        <v>1137</v>
      </c>
      <c r="B142" s="793">
        <v>14812.01413</v>
      </c>
      <c r="C142" s="793">
        <v>19359.57978</v>
      </c>
      <c r="D142" s="793">
        <v>2523.8082899999999</v>
      </c>
      <c r="E142" s="793">
        <v>36695.402199999997</v>
      </c>
      <c r="F142" s="794">
        <v>9.4637673465459565E-2</v>
      </c>
    </row>
    <row r="143" spans="1:6">
      <c r="A143" s="792" t="s">
        <v>1138</v>
      </c>
      <c r="B143" s="793">
        <v>14832.195720000002</v>
      </c>
      <c r="C143" s="793">
        <v>14142.284619999999</v>
      </c>
      <c r="D143" s="793">
        <v>3055.3581099999997</v>
      </c>
      <c r="E143" s="793">
        <v>32029.838450000003</v>
      </c>
      <c r="F143" s="794">
        <v>8.2605155159806973E-2</v>
      </c>
    </row>
    <row r="144" spans="1:6">
      <c r="A144" s="792" t="s">
        <v>1139</v>
      </c>
      <c r="B144" s="793">
        <v>8440.7750999999989</v>
      </c>
      <c r="C144" s="793">
        <v>8387.1583499999997</v>
      </c>
      <c r="D144" s="793">
        <v>1843.4041499999998</v>
      </c>
      <c r="E144" s="793">
        <v>18671.337599999995</v>
      </c>
      <c r="F144" s="794">
        <v>4.8153497305233439E-2</v>
      </c>
    </row>
    <row r="145" spans="1:6">
      <c r="A145" s="792" t="s">
        <v>1140</v>
      </c>
      <c r="B145" s="793">
        <v>461.85678000000001</v>
      </c>
      <c r="C145" s="793">
        <v>312.7124</v>
      </c>
      <c r="D145" s="793">
        <v>163.16344000000001</v>
      </c>
      <c r="E145" s="793">
        <v>937.73262</v>
      </c>
      <c r="F145" s="794">
        <v>2.418418334967041E-3</v>
      </c>
    </row>
    <row r="146" spans="1:6">
      <c r="A146" s="792" t="s">
        <v>1141</v>
      </c>
      <c r="B146" s="793">
        <v>162.01892000000001</v>
      </c>
      <c r="C146" s="793">
        <v>27.302130000000002</v>
      </c>
      <c r="D146" s="793">
        <v>3.43</v>
      </c>
      <c r="E146" s="793">
        <v>192.75105000000002</v>
      </c>
      <c r="F146" s="794">
        <v>4.9710617233742914E-4</v>
      </c>
    </row>
    <row r="147" spans="1:6">
      <c r="A147" s="789" t="s">
        <v>727</v>
      </c>
      <c r="B147" s="795">
        <v>109741.54762000001</v>
      </c>
      <c r="C147" s="795">
        <v>258928.174</v>
      </c>
      <c r="D147" s="795">
        <v>19076.519979999997</v>
      </c>
      <c r="E147" s="795">
        <v>387746.24160000001</v>
      </c>
      <c r="F147" s="47">
        <v>1</v>
      </c>
    </row>
    <row r="148" spans="1:6">
      <c r="A148" s="773" t="s">
        <v>1142</v>
      </c>
      <c r="B148" s="794">
        <v>0.28302414271550741</v>
      </c>
      <c r="C148" s="794">
        <v>0.66777739206847286</v>
      </c>
      <c r="D148" s="794">
        <v>4.9198465216019768E-2</v>
      </c>
      <c r="E148" s="794">
        <v>1</v>
      </c>
      <c r="F148" s="794"/>
    </row>
    <row r="149" spans="1:6" ht="30" customHeight="1">
      <c r="A149" s="796" t="s">
        <v>1160</v>
      </c>
      <c r="B149" s="790" t="s">
        <v>859</v>
      </c>
      <c r="C149" s="790" t="s">
        <v>860</v>
      </c>
      <c r="D149" s="790" t="s">
        <v>861</v>
      </c>
      <c r="E149" s="791" t="s">
        <v>727</v>
      </c>
      <c r="F149" s="790" t="s">
        <v>702</v>
      </c>
    </row>
    <row r="150" spans="1:6">
      <c r="A150" s="792" t="s">
        <v>1128</v>
      </c>
      <c r="B150" s="793">
        <v>0</v>
      </c>
      <c r="C150" s="793">
        <v>0</v>
      </c>
      <c r="D150" s="793">
        <v>0</v>
      </c>
      <c r="E150" s="793">
        <v>0</v>
      </c>
      <c r="F150" s="794">
        <v>0</v>
      </c>
    </row>
    <row r="151" spans="1:6">
      <c r="A151" s="792" t="s">
        <v>1129</v>
      </c>
      <c r="B151" s="793">
        <v>0</v>
      </c>
      <c r="C151" s="793">
        <v>2</v>
      </c>
      <c r="D151" s="793">
        <v>0</v>
      </c>
      <c r="E151" s="793">
        <v>2</v>
      </c>
      <c r="F151" s="794">
        <v>6.2324711748208163E-4</v>
      </c>
    </row>
    <row r="152" spans="1:6">
      <c r="A152" s="792" t="s">
        <v>1130</v>
      </c>
      <c r="B152" s="793">
        <v>0</v>
      </c>
      <c r="C152" s="793">
        <v>4</v>
      </c>
      <c r="D152" s="793">
        <v>0</v>
      </c>
      <c r="E152" s="793">
        <v>4</v>
      </c>
      <c r="F152" s="794">
        <v>1.2464942349641633E-3</v>
      </c>
    </row>
    <row r="153" spans="1:6">
      <c r="A153" s="792" t="s">
        <v>1131</v>
      </c>
      <c r="B153" s="793">
        <v>2</v>
      </c>
      <c r="C153" s="793">
        <v>21</v>
      </c>
      <c r="D153" s="793">
        <v>0</v>
      </c>
      <c r="E153" s="793">
        <v>23</v>
      </c>
      <c r="F153" s="794">
        <v>7.1673418510439391E-3</v>
      </c>
    </row>
    <row r="154" spans="1:6">
      <c r="A154" s="792" t="s">
        <v>1132</v>
      </c>
      <c r="B154" s="793">
        <v>11</v>
      </c>
      <c r="C154" s="793">
        <v>38</v>
      </c>
      <c r="D154" s="793">
        <v>1</v>
      </c>
      <c r="E154" s="793">
        <v>50</v>
      </c>
      <c r="F154" s="794">
        <v>1.5581177937052042E-2</v>
      </c>
    </row>
    <row r="155" spans="1:6">
      <c r="A155" s="792" t="s">
        <v>1133</v>
      </c>
      <c r="B155" s="793">
        <v>34</v>
      </c>
      <c r="C155" s="793">
        <v>83</v>
      </c>
      <c r="D155" s="793">
        <v>8</v>
      </c>
      <c r="E155" s="793">
        <v>125</v>
      </c>
      <c r="F155" s="794">
        <v>3.8952944842630101E-2</v>
      </c>
    </row>
    <row r="156" spans="1:6">
      <c r="A156" s="792" t="s">
        <v>1134</v>
      </c>
      <c r="B156" s="793">
        <v>62</v>
      </c>
      <c r="C156" s="793">
        <v>87</v>
      </c>
      <c r="D156" s="793">
        <v>11</v>
      </c>
      <c r="E156" s="793">
        <v>160</v>
      </c>
      <c r="F156" s="794">
        <v>4.9859769398566532E-2</v>
      </c>
    </row>
    <row r="157" spans="1:6">
      <c r="A157" s="792" t="s">
        <v>1135</v>
      </c>
      <c r="B157" s="793">
        <v>95</v>
      </c>
      <c r="C157" s="793">
        <v>139</v>
      </c>
      <c r="D157" s="793">
        <v>16</v>
      </c>
      <c r="E157" s="793">
        <v>250</v>
      </c>
      <c r="F157" s="794">
        <v>7.7905889685260202E-2</v>
      </c>
    </row>
    <row r="158" spans="1:6">
      <c r="A158" s="792" t="s">
        <v>1136</v>
      </c>
      <c r="B158" s="793">
        <v>87</v>
      </c>
      <c r="C158" s="793">
        <v>72</v>
      </c>
      <c r="D158" s="793">
        <v>10</v>
      </c>
      <c r="E158" s="793">
        <v>169</v>
      </c>
      <c r="F158" s="794">
        <v>5.2664381427235896E-2</v>
      </c>
    </row>
    <row r="159" spans="1:6">
      <c r="A159" s="792" t="s">
        <v>1137</v>
      </c>
      <c r="B159" s="793">
        <v>182</v>
      </c>
      <c r="C159" s="793">
        <v>232</v>
      </c>
      <c r="D159" s="793">
        <v>31</v>
      </c>
      <c r="E159" s="793">
        <v>445</v>
      </c>
      <c r="F159" s="794">
        <v>0.13867248363976317</v>
      </c>
    </row>
    <row r="160" spans="1:6">
      <c r="A160" s="792" t="s">
        <v>1138</v>
      </c>
      <c r="B160" s="793">
        <v>300</v>
      </c>
      <c r="C160" s="793">
        <v>285</v>
      </c>
      <c r="D160" s="793">
        <v>64</v>
      </c>
      <c r="E160" s="793">
        <v>649</v>
      </c>
      <c r="F160" s="794">
        <v>0.20224368962293549</v>
      </c>
    </row>
    <row r="161" spans="1:6">
      <c r="A161" s="792" t="s">
        <v>1139</v>
      </c>
      <c r="B161" s="793">
        <v>467</v>
      </c>
      <c r="C161" s="793">
        <v>459</v>
      </c>
      <c r="D161" s="793">
        <v>112</v>
      </c>
      <c r="E161" s="793">
        <v>1038</v>
      </c>
      <c r="F161" s="794">
        <v>0.32346525397320036</v>
      </c>
    </row>
    <row r="162" spans="1:6">
      <c r="A162" s="792" t="s">
        <v>1140</v>
      </c>
      <c r="B162" s="793">
        <v>93</v>
      </c>
      <c r="C162" s="793">
        <v>62</v>
      </c>
      <c r="D162" s="793">
        <v>35</v>
      </c>
      <c r="E162" s="793">
        <v>190</v>
      </c>
      <c r="F162" s="794">
        <v>5.9208476160797753E-2</v>
      </c>
    </row>
    <row r="163" spans="1:6">
      <c r="A163" s="792" t="s">
        <v>1141</v>
      </c>
      <c r="B163" s="793">
        <v>90</v>
      </c>
      <c r="C163" s="793">
        <v>13</v>
      </c>
      <c r="D163" s="793">
        <v>1</v>
      </c>
      <c r="E163" s="793">
        <v>104</v>
      </c>
      <c r="F163" s="794">
        <v>3.2408850109068243E-2</v>
      </c>
    </row>
    <row r="164" spans="1:6">
      <c r="A164" s="789" t="s">
        <v>727</v>
      </c>
      <c r="B164" s="795">
        <v>1423</v>
      </c>
      <c r="C164" s="795">
        <v>1497</v>
      </c>
      <c r="D164" s="795">
        <v>289</v>
      </c>
      <c r="E164" s="795">
        <v>3209</v>
      </c>
      <c r="F164" s="47">
        <v>0.99999999999999989</v>
      </c>
    </row>
    <row r="165" spans="1:6">
      <c r="A165" s="773" t="s">
        <v>1142</v>
      </c>
      <c r="B165" s="794">
        <v>0.44344032408850109</v>
      </c>
      <c r="C165" s="794">
        <v>0.46650046743533813</v>
      </c>
      <c r="D165" s="794">
        <v>9.0059208476160793E-2</v>
      </c>
      <c r="E165" s="794">
        <v>1</v>
      </c>
      <c r="F165" s="794"/>
    </row>
    <row r="166" spans="1:6" ht="15.75" thickBot="1">
      <c r="A166" s="797"/>
      <c r="B166" s="798"/>
      <c r="C166" s="799"/>
      <c r="D166" s="799"/>
      <c r="E166" s="798"/>
      <c r="F166" s="798"/>
    </row>
    <row r="167" spans="1:6" ht="15.75" customHeight="1" thickTop="1">
      <c r="A167" s="940" t="s">
        <v>1157</v>
      </c>
      <c r="B167" s="940"/>
      <c r="C167" s="940"/>
      <c r="D167" s="940"/>
      <c r="E167" s="940"/>
      <c r="F167" s="940"/>
    </row>
    <row r="168" spans="1:6">
      <c r="A168" s="784"/>
      <c r="B168" s="785"/>
      <c r="C168" s="768"/>
      <c r="D168" s="768"/>
      <c r="E168" s="785"/>
      <c r="F168" s="782"/>
    </row>
    <row r="169" spans="1:6" ht="30" customHeight="1">
      <c r="A169" s="942" t="s">
        <v>858</v>
      </c>
      <c r="B169" s="942"/>
      <c r="C169" s="942"/>
      <c r="D169" s="942"/>
      <c r="E169" s="942"/>
      <c r="F169" s="942"/>
    </row>
    <row r="170" spans="1:6" ht="18">
      <c r="A170" s="943" t="s">
        <v>1152</v>
      </c>
      <c r="B170" s="943"/>
      <c r="C170" s="943"/>
      <c r="D170" s="943"/>
      <c r="E170" s="943"/>
      <c r="F170" s="943"/>
    </row>
    <row r="171" spans="1:6" ht="18">
      <c r="A171" s="943" t="s">
        <v>2</v>
      </c>
      <c r="B171" s="943"/>
      <c r="C171" s="943"/>
      <c r="D171" s="943"/>
      <c r="E171" s="943"/>
      <c r="F171" s="943"/>
    </row>
    <row r="172" spans="1:6" ht="30" customHeight="1">
      <c r="A172" s="941" t="s">
        <v>3</v>
      </c>
      <c r="B172" s="941"/>
      <c r="C172" s="941"/>
      <c r="D172" s="941"/>
      <c r="E172" s="941"/>
      <c r="F172" s="941"/>
    </row>
    <row r="173" spans="1:6">
      <c r="A173" s="760"/>
      <c r="B173" s="762"/>
      <c r="C173" s="762"/>
      <c r="D173" s="761"/>
      <c r="E173" s="788"/>
      <c r="F173" s="762"/>
    </row>
    <row r="174" spans="1:6" ht="30" customHeight="1">
      <c r="A174" s="789" t="s">
        <v>1126</v>
      </c>
      <c r="B174" s="790" t="s">
        <v>859</v>
      </c>
      <c r="C174" s="790" t="s">
        <v>860</v>
      </c>
      <c r="D174" s="790" t="s">
        <v>861</v>
      </c>
      <c r="E174" s="791" t="s">
        <v>8</v>
      </c>
      <c r="F174" s="790" t="s">
        <v>702</v>
      </c>
    </row>
    <row r="175" spans="1:6">
      <c r="A175" s="792" t="s">
        <v>1128</v>
      </c>
      <c r="B175" s="793">
        <v>0</v>
      </c>
      <c r="C175" s="793">
        <v>0</v>
      </c>
      <c r="D175" s="793">
        <v>0</v>
      </c>
      <c r="E175" s="793">
        <v>0</v>
      </c>
      <c r="F175" s="794">
        <v>0</v>
      </c>
    </row>
    <row r="176" spans="1:6">
      <c r="A176" s="792" t="s">
        <v>1129</v>
      </c>
      <c r="B176" s="793">
        <v>0</v>
      </c>
      <c r="C176" s="793">
        <v>0</v>
      </c>
      <c r="D176" s="793">
        <v>0</v>
      </c>
      <c r="E176" s="793">
        <v>0</v>
      </c>
      <c r="F176" s="794">
        <v>0</v>
      </c>
    </row>
    <row r="177" spans="1:6">
      <c r="A177" s="792" t="s">
        <v>1130</v>
      </c>
      <c r="B177" s="793">
        <v>0</v>
      </c>
      <c r="C177" s="793">
        <v>0</v>
      </c>
      <c r="D177" s="793">
        <v>0</v>
      </c>
      <c r="E177" s="793">
        <v>0</v>
      </c>
      <c r="F177" s="794">
        <v>0</v>
      </c>
    </row>
    <row r="178" spans="1:6">
      <c r="A178" s="792" t="s">
        <v>1131</v>
      </c>
      <c r="B178" s="793">
        <v>0</v>
      </c>
      <c r="C178" s="793">
        <v>8047.8779999999997</v>
      </c>
      <c r="D178" s="793">
        <v>0</v>
      </c>
      <c r="E178" s="793">
        <v>8047.8779999999997</v>
      </c>
      <c r="F178" s="794">
        <v>0.61767776491588788</v>
      </c>
    </row>
    <row r="179" spans="1:6">
      <c r="A179" s="792" t="s">
        <v>1132</v>
      </c>
      <c r="B179" s="793">
        <v>0</v>
      </c>
      <c r="C179" s="793">
        <v>744.50899000000004</v>
      </c>
      <c r="D179" s="793">
        <v>0</v>
      </c>
      <c r="E179" s="793">
        <v>744.50899000000004</v>
      </c>
      <c r="F179" s="794">
        <v>5.7141354392174576E-2</v>
      </c>
    </row>
    <row r="180" spans="1:6">
      <c r="A180" s="792" t="s">
        <v>1133</v>
      </c>
      <c r="B180" s="793">
        <v>379.60215000000005</v>
      </c>
      <c r="C180" s="793">
        <v>902.06731000000002</v>
      </c>
      <c r="D180" s="793">
        <v>0</v>
      </c>
      <c r="E180" s="793">
        <v>1281.6694600000001</v>
      </c>
      <c r="F180" s="794">
        <v>9.8368629272679461E-2</v>
      </c>
    </row>
    <row r="181" spans="1:6">
      <c r="A181" s="792" t="s">
        <v>1134</v>
      </c>
      <c r="B181" s="793">
        <v>0</v>
      </c>
      <c r="C181" s="793">
        <v>326.99629999999996</v>
      </c>
      <c r="D181" s="793">
        <v>0</v>
      </c>
      <c r="E181" s="793">
        <v>326.99629999999996</v>
      </c>
      <c r="F181" s="794">
        <v>2.5097093136820056E-2</v>
      </c>
    </row>
    <row r="182" spans="1:6">
      <c r="A182" s="792" t="s">
        <v>1135</v>
      </c>
      <c r="B182" s="793">
        <v>0</v>
      </c>
      <c r="C182" s="793">
        <v>940.09008999999992</v>
      </c>
      <c r="D182" s="793">
        <v>0</v>
      </c>
      <c r="E182" s="793">
        <v>940.09008999999992</v>
      </c>
      <c r="F182" s="794">
        <v>7.2152279844547321E-2</v>
      </c>
    </row>
    <row r="183" spans="1:6">
      <c r="A183" s="792" t="s">
        <v>1136</v>
      </c>
      <c r="B183" s="793">
        <v>120</v>
      </c>
      <c r="C183" s="793">
        <v>233.23871</v>
      </c>
      <c r="D183" s="793">
        <v>0</v>
      </c>
      <c r="E183" s="793">
        <v>353.23870999999997</v>
      </c>
      <c r="F183" s="794">
        <v>2.71112083054156E-2</v>
      </c>
    </row>
    <row r="184" spans="1:6">
      <c r="A184" s="792" t="s">
        <v>1137</v>
      </c>
      <c r="B184" s="793">
        <v>0</v>
      </c>
      <c r="C184" s="793">
        <v>172.9</v>
      </c>
      <c r="D184" s="793">
        <v>0</v>
      </c>
      <c r="E184" s="793">
        <v>172.9</v>
      </c>
      <c r="F184" s="794">
        <v>1.3270142210649443E-2</v>
      </c>
    </row>
    <row r="185" spans="1:6">
      <c r="A185" s="792" t="s">
        <v>1138</v>
      </c>
      <c r="B185" s="793">
        <v>178.36524</v>
      </c>
      <c r="C185" s="793">
        <v>160</v>
      </c>
      <c r="D185" s="793">
        <v>0</v>
      </c>
      <c r="E185" s="793">
        <v>338.36523999999997</v>
      </c>
      <c r="F185" s="794">
        <v>2.5969663701217633E-2</v>
      </c>
    </row>
    <row r="186" spans="1:6">
      <c r="A186" s="792" t="s">
        <v>1139</v>
      </c>
      <c r="B186" s="793">
        <v>658.34239000000002</v>
      </c>
      <c r="C186" s="793">
        <v>87.616969999999995</v>
      </c>
      <c r="D186" s="793">
        <v>0</v>
      </c>
      <c r="E186" s="793">
        <v>745.95936000000006</v>
      </c>
      <c r="F186" s="794">
        <v>5.7252670853470473E-2</v>
      </c>
    </row>
    <row r="187" spans="1:6">
      <c r="A187" s="792" t="s">
        <v>1140</v>
      </c>
      <c r="B187" s="793">
        <v>63.346979999999995</v>
      </c>
      <c r="C187" s="793">
        <v>0</v>
      </c>
      <c r="D187" s="793">
        <v>0</v>
      </c>
      <c r="E187" s="793">
        <v>63.346979999999995</v>
      </c>
      <c r="F187" s="794">
        <v>4.8619053395903182E-3</v>
      </c>
    </row>
    <row r="188" spans="1:6">
      <c r="A188" s="792" t="s">
        <v>1141</v>
      </c>
      <c r="B188" s="793">
        <v>12.69098</v>
      </c>
      <c r="C188" s="793">
        <v>1.6058599999999998</v>
      </c>
      <c r="D188" s="793">
        <v>0</v>
      </c>
      <c r="E188" s="793">
        <v>14.29684</v>
      </c>
      <c r="F188" s="794">
        <v>1.097288027547145E-3</v>
      </c>
    </row>
    <row r="189" spans="1:6">
      <c r="A189" s="789" t="s">
        <v>727</v>
      </c>
      <c r="B189" s="795">
        <v>1412.3477400000002</v>
      </c>
      <c r="C189" s="795">
        <v>11616.902229999998</v>
      </c>
      <c r="D189" s="795">
        <v>0</v>
      </c>
      <c r="E189" s="795">
        <v>13029.249970000001</v>
      </c>
      <c r="F189" s="47">
        <v>1</v>
      </c>
    </row>
    <row r="190" spans="1:6">
      <c r="A190" s="773" t="s">
        <v>1142</v>
      </c>
      <c r="B190" s="794">
        <v>0.10839823806066713</v>
      </c>
      <c r="C190" s="794">
        <v>0.8916017619393326</v>
      </c>
      <c r="D190" s="794">
        <v>0</v>
      </c>
      <c r="E190" s="794">
        <v>1</v>
      </c>
      <c r="F190" s="794"/>
    </row>
    <row r="191" spans="1:6" ht="30" customHeight="1">
      <c r="A191" s="796" t="s">
        <v>1160</v>
      </c>
      <c r="B191" s="790" t="s">
        <v>859</v>
      </c>
      <c r="C191" s="790" t="s">
        <v>860</v>
      </c>
      <c r="D191" s="790" t="s">
        <v>861</v>
      </c>
      <c r="E191" s="791" t="s">
        <v>727</v>
      </c>
      <c r="F191" s="790" t="s">
        <v>702</v>
      </c>
    </row>
    <row r="192" spans="1:6">
      <c r="A192" s="792" t="s">
        <v>1128</v>
      </c>
      <c r="B192" s="793">
        <v>0</v>
      </c>
      <c r="C192" s="793">
        <v>0</v>
      </c>
      <c r="D192" s="793">
        <v>0</v>
      </c>
      <c r="E192" s="793">
        <v>0</v>
      </c>
      <c r="F192" s="794">
        <v>0</v>
      </c>
    </row>
    <row r="193" spans="1:6">
      <c r="A193" s="792" t="s">
        <v>1129</v>
      </c>
      <c r="B193" s="793">
        <v>0</v>
      </c>
      <c r="C193" s="793">
        <v>0</v>
      </c>
      <c r="D193" s="793">
        <v>0</v>
      </c>
      <c r="E193" s="793">
        <v>0</v>
      </c>
      <c r="F193" s="794">
        <v>0</v>
      </c>
    </row>
    <row r="194" spans="1:6">
      <c r="A194" s="792" t="s">
        <v>1130</v>
      </c>
      <c r="B194" s="793">
        <v>0</v>
      </c>
      <c r="C194" s="793">
        <v>0</v>
      </c>
      <c r="D194" s="793">
        <v>0</v>
      </c>
      <c r="E194" s="793">
        <v>0</v>
      </c>
      <c r="F194" s="794">
        <v>0</v>
      </c>
    </row>
    <row r="195" spans="1:6">
      <c r="A195" s="792" t="s">
        <v>1131</v>
      </c>
      <c r="B195" s="793">
        <v>0</v>
      </c>
      <c r="C195" s="793">
        <v>3</v>
      </c>
      <c r="D195" s="793">
        <v>0</v>
      </c>
      <c r="E195" s="793">
        <v>3</v>
      </c>
      <c r="F195" s="794">
        <v>3.125E-2</v>
      </c>
    </row>
    <row r="196" spans="1:6">
      <c r="A196" s="792" t="s">
        <v>1132</v>
      </c>
      <c r="B196" s="793">
        <v>0</v>
      </c>
      <c r="C196" s="793">
        <v>1</v>
      </c>
      <c r="D196" s="793">
        <v>0</v>
      </c>
      <c r="E196" s="793">
        <v>1</v>
      </c>
      <c r="F196" s="794">
        <v>1.0416666666666666E-2</v>
      </c>
    </row>
    <row r="197" spans="1:6">
      <c r="A197" s="792" t="s">
        <v>1133</v>
      </c>
      <c r="B197" s="793">
        <v>1</v>
      </c>
      <c r="C197" s="793">
        <v>2</v>
      </c>
      <c r="D197" s="793">
        <v>0</v>
      </c>
      <c r="E197" s="793">
        <v>3</v>
      </c>
      <c r="F197" s="794">
        <v>3.125E-2</v>
      </c>
    </row>
    <row r="198" spans="1:6">
      <c r="A198" s="792" t="s">
        <v>1134</v>
      </c>
      <c r="B198" s="793">
        <v>0</v>
      </c>
      <c r="C198" s="793">
        <v>1</v>
      </c>
      <c r="D198" s="793">
        <v>0</v>
      </c>
      <c r="E198" s="793">
        <v>1</v>
      </c>
      <c r="F198" s="794">
        <v>1.0416666666666666E-2</v>
      </c>
    </row>
    <row r="199" spans="1:6">
      <c r="A199" s="792" t="s">
        <v>1135</v>
      </c>
      <c r="B199" s="793">
        <v>0</v>
      </c>
      <c r="C199" s="793">
        <v>6</v>
      </c>
      <c r="D199" s="793">
        <v>0</v>
      </c>
      <c r="E199" s="793">
        <v>6</v>
      </c>
      <c r="F199" s="794">
        <v>6.25E-2</v>
      </c>
    </row>
    <row r="200" spans="1:6">
      <c r="A200" s="792" t="s">
        <v>1136</v>
      </c>
      <c r="B200" s="793">
        <v>1</v>
      </c>
      <c r="C200" s="793">
        <v>2</v>
      </c>
      <c r="D200" s="793">
        <v>0</v>
      </c>
      <c r="E200" s="793">
        <v>3</v>
      </c>
      <c r="F200" s="794">
        <v>3.125E-2</v>
      </c>
    </row>
    <row r="201" spans="1:6">
      <c r="A201" s="792" t="s">
        <v>1137</v>
      </c>
      <c r="B201" s="793">
        <v>0</v>
      </c>
      <c r="C201" s="793">
        <v>2</v>
      </c>
      <c r="D201" s="793">
        <v>0</v>
      </c>
      <c r="E201" s="793">
        <v>2</v>
      </c>
      <c r="F201" s="794">
        <v>2.0833333333333332E-2</v>
      </c>
    </row>
    <row r="202" spans="1:6">
      <c r="A202" s="792" t="s">
        <v>1138</v>
      </c>
      <c r="B202" s="793">
        <v>4</v>
      </c>
      <c r="C202" s="793">
        <v>3</v>
      </c>
      <c r="D202" s="793">
        <v>0</v>
      </c>
      <c r="E202" s="793">
        <v>7</v>
      </c>
      <c r="F202" s="794">
        <v>7.2916666666666671E-2</v>
      </c>
    </row>
    <row r="203" spans="1:6">
      <c r="A203" s="792" t="s">
        <v>1139</v>
      </c>
      <c r="B203" s="793">
        <v>46</v>
      </c>
      <c r="C203" s="793">
        <v>4</v>
      </c>
      <c r="D203" s="793">
        <v>0</v>
      </c>
      <c r="E203" s="793">
        <v>50</v>
      </c>
      <c r="F203" s="794">
        <v>0.52083333333333337</v>
      </c>
    </row>
    <row r="204" spans="1:6">
      <c r="A204" s="792" t="s">
        <v>1140</v>
      </c>
      <c r="B204" s="793">
        <v>14</v>
      </c>
      <c r="C204" s="793">
        <v>0</v>
      </c>
      <c r="D204" s="793">
        <v>0</v>
      </c>
      <c r="E204" s="793">
        <v>14</v>
      </c>
      <c r="F204" s="794">
        <v>0.14583333333333334</v>
      </c>
    </row>
    <row r="205" spans="1:6">
      <c r="A205" s="792" t="s">
        <v>1141</v>
      </c>
      <c r="B205" s="793">
        <v>4</v>
      </c>
      <c r="C205" s="793">
        <v>2</v>
      </c>
      <c r="D205" s="793">
        <v>0</v>
      </c>
      <c r="E205" s="793">
        <v>6</v>
      </c>
      <c r="F205" s="794">
        <v>6.25E-2</v>
      </c>
    </row>
    <row r="206" spans="1:6">
      <c r="A206" s="789" t="s">
        <v>727</v>
      </c>
      <c r="B206" s="795">
        <v>70</v>
      </c>
      <c r="C206" s="795">
        <v>26</v>
      </c>
      <c r="D206" s="795">
        <v>0</v>
      </c>
      <c r="E206" s="795">
        <v>96</v>
      </c>
      <c r="F206" s="47">
        <v>1</v>
      </c>
    </row>
    <row r="207" spans="1:6">
      <c r="A207" s="773" t="s">
        <v>1142</v>
      </c>
      <c r="B207" s="794">
        <v>0.72916666666666663</v>
      </c>
      <c r="C207" s="794">
        <v>0.27083333333333331</v>
      </c>
      <c r="D207" s="794">
        <v>0</v>
      </c>
      <c r="E207" s="794">
        <v>1</v>
      </c>
      <c r="F207" s="794"/>
    </row>
    <row r="208" spans="1:6" ht="15.75" thickBot="1">
      <c r="A208" s="797"/>
      <c r="B208" s="798"/>
      <c r="C208" s="799"/>
      <c r="D208" s="799"/>
      <c r="E208" s="798"/>
      <c r="F208" s="798"/>
    </row>
    <row r="209" spans="1:6" ht="15.75" customHeight="1" thickTop="1">
      <c r="A209" s="940" t="s">
        <v>1158</v>
      </c>
      <c r="B209" s="940"/>
      <c r="C209" s="940"/>
      <c r="D209" s="940"/>
      <c r="E209" s="940"/>
      <c r="F209" s="940"/>
    </row>
    <row r="210" spans="1:6">
      <c r="A210" s="783"/>
      <c r="B210" s="785"/>
      <c r="C210" s="768"/>
      <c r="D210" s="768"/>
      <c r="E210" s="785"/>
      <c r="F210" s="782"/>
    </row>
  </sheetData>
  <mergeCells count="25">
    <mergeCell ref="A43:F43"/>
    <mergeCell ref="A1:F1"/>
    <mergeCell ref="A2:F2"/>
    <mergeCell ref="A3:F3"/>
    <mergeCell ref="A4:F4"/>
    <mergeCell ref="A41:F41"/>
    <mergeCell ref="A129:F129"/>
    <mergeCell ref="A44:F44"/>
    <mergeCell ref="A45:F45"/>
    <mergeCell ref="A46:F46"/>
    <mergeCell ref="A83:F83"/>
    <mergeCell ref="A85:F85"/>
    <mergeCell ref="A86:F86"/>
    <mergeCell ref="A87:F87"/>
    <mergeCell ref="A88:F88"/>
    <mergeCell ref="A125:F125"/>
    <mergeCell ref="A127:F127"/>
    <mergeCell ref="A128:F128"/>
    <mergeCell ref="A209:F209"/>
    <mergeCell ref="A130:F130"/>
    <mergeCell ref="A167:F167"/>
    <mergeCell ref="A169:F169"/>
    <mergeCell ref="A170:F170"/>
    <mergeCell ref="A171:F171"/>
    <mergeCell ref="A172:F172"/>
  </mergeCells>
  <hyperlinks>
    <hyperlink ref="H1" location="ÍNDICE!A1" display="ÍNDICE!A1"/>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H328"/>
  <sheetViews>
    <sheetView zoomScaleNormal="100" workbookViewId="0">
      <selection activeCell="A12" sqref="A12"/>
    </sheetView>
  </sheetViews>
  <sheetFormatPr baseColWidth="10" defaultColWidth="10.7109375" defaultRowHeight="15"/>
  <cols>
    <col min="1" max="1" width="104.42578125" bestFit="1" customWidth="1"/>
    <col min="2" max="2" width="10.7109375" bestFit="1" customWidth="1"/>
    <col min="3" max="5" width="10.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8" max="258" width="10.7109375" bestFit="1" customWidth="1"/>
    <col min="259" max="261" width="10.7109375" customWidth="1"/>
    <col min="262" max="262" width="11.7109375" bestFit="1" customWidth="1"/>
    <col min="263" max="263" width="11.42578125" customWidth="1"/>
    <col min="264" max="264" width="10.7109375" bestFit="1" customWidth="1"/>
    <col min="265" max="504" width="11.42578125" customWidth="1"/>
    <col min="505" max="505" width="104.42578125" bestFit="1" customWidth="1"/>
    <col min="506" max="506" width="10.7109375" bestFit="1" customWidth="1"/>
    <col min="507" max="507" width="11.7109375" bestFit="1" customWidth="1"/>
    <col min="508" max="509" width="10.7109375" bestFit="1" customWidth="1"/>
    <col min="510" max="510" width="11.7109375" bestFit="1" customWidth="1"/>
    <col min="513" max="513" width="104.42578125" bestFit="1" customWidth="1"/>
    <col min="514" max="514" width="10.7109375" bestFit="1" customWidth="1"/>
    <col min="515" max="517" width="10.7109375" customWidth="1"/>
    <col min="518" max="518" width="11.7109375" bestFit="1" customWidth="1"/>
    <col min="519" max="519" width="11.42578125" customWidth="1"/>
    <col min="520" max="520" width="10.7109375" bestFit="1" customWidth="1"/>
    <col min="521" max="760" width="11.42578125" customWidth="1"/>
    <col min="761" max="761" width="104.42578125" bestFit="1" customWidth="1"/>
    <col min="762" max="762" width="10.7109375" bestFit="1" customWidth="1"/>
    <col min="763" max="763" width="11.7109375" bestFit="1" customWidth="1"/>
    <col min="764" max="765" width="10.7109375" bestFit="1" customWidth="1"/>
    <col min="766" max="766" width="11.7109375" bestFit="1" customWidth="1"/>
    <col min="769" max="769" width="104.42578125" bestFit="1" customWidth="1"/>
    <col min="770" max="770" width="10.7109375" bestFit="1" customWidth="1"/>
    <col min="771" max="773" width="10.7109375" customWidth="1"/>
    <col min="774" max="774" width="11.7109375" bestFit="1" customWidth="1"/>
    <col min="775" max="775" width="11.42578125" customWidth="1"/>
    <col min="776" max="776" width="10.7109375" bestFit="1" customWidth="1"/>
    <col min="777" max="1016" width="11.42578125" customWidth="1"/>
    <col min="1017" max="1017" width="104.42578125" bestFit="1" customWidth="1"/>
    <col min="1018" max="1018" width="10.7109375" bestFit="1" customWidth="1"/>
    <col min="1019" max="1019" width="11.7109375" bestFit="1" customWidth="1"/>
    <col min="1020" max="1021" width="10.7109375" bestFit="1" customWidth="1"/>
    <col min="1022" max="1022" width="11.7109375" bestFit="1" customWidth="1"/>
    <col min="1025" max="1025" width="104.42578125" bestFit="1" customWidth="1"/>
    <col min="1026" max="1026" width="10.7109375" bestFit="1" customWidth="1"/>
    <col min="1027" max="1029" width="10.7109375" customWidth="1"/>
    <col min="1030" max="1030" width="11.7109375" bestFit="1" customWidth="1"/>
    <col min="1031" max="1031" width="11.42578125" customWidth="1"/>
    <col min="1032" max="1032" width="10.7109375" bestFit="1" customWidth="1"/>
    <col min="1033" max="1272" width="11.42578125" customWidth="1"/>
    <col min="1273" max="1273" width="104.42578125" bestFit="1" customWidth="1"/>
    <col min="1274" max="1274" width="10.7109375" bestFit="1" customWidth="1"/>
    <col min="1275" max="1275" width="11.7109375" bestFit="1" customWidth="1"/>
    <col min="1276" max="1277" width="10.7109375" bestFit="1" customWidth="1"/>
    <col min="1278" max="1278" width="11.7109375" bestFit="1" customWidth="1"/>
    <col min="1281" max="1281" width="104.42578125" bestFit="1" customWidth="1"/>
    <col min="1282" max="1282" width="10.7109375" bestFit="1" customWidth="1"/>
    <col min="1283" max="1285" width="10.7109375" customWidth="1"/>
    <col min="1286" max="1286" width="11.7109375" bestFit="1" customWidth="1"/>
    <col min="1287" max="1287" width="11.42578125" customWidth="1"/>
    <col min="1288" max="1288" width="10.7109375" bestFit="1" customWidth="1"/>
    <col min="1289" max="1528" width="11.42578125" customWidth="1"/>
    <col min="1529" max="1529" width="104.42578125" bestFit="1" customWidth="1"/>
    <col min="1530" max="1530" width="10.7109375" bestFit="1" customWidth="1"/>
    <col min="1531" max="1531" width="11.7109375" bestFit="1" customWidth="1"/>
    <col min="1532" max="1533" width="10.7109375" bestFit="1" customWidth="1"/>
    <col min="1534" max="1534" width="11.7109375" bestFit="1" customWidth="1"/>
    <col min="1537" max="1537" width="104.42578125" bestFit="1" customWidth="1"/>
    <col min="1538" max="1538" width="10.7109375" bestFit="1" customWidth="1"/>
    <col min="1539" max="1541" width="10.7109375" customWidth="1"/>
    <col min="1542" max="1542" width="11.7109375" bestFit="1" customWidth="1"/>
    <col min="1543" max="1543" width="11.42578125" customWidth="1"/>
    <col min="1544" max="1544" width="10.7109375" bestFit="1" customWidth="1"/>
    <col min="1545" max="1784" width="11.42578125" customWidth="1"/>
    <col min="1785" max="1785" width="104.42578125" bestFit="1" customWidth="1"/>
    <col min="1786" max="1786" width="10.7109375" bestFit="1" customWidth="1"/>
    <col min="1787" max="1787" width="11.7109375" bestFit="1" customWidth="1"/>
    <col min="1788" max="1789" width="10.7109375" bestFit="1" customWidth="1"/>
    <col min="1790" max="1790" width="11.7109375" bestFit="1" customWidth="1"/>
    <col min="1793" max="1793" width="104.42578125" bestFit="1" customWidth="1"/>
    <col min="1794" max="1794" width="10.7109375" bestFit="1" customWidth="1"/>
    <col min="1795" max="1797" width="10.7109375" customWidth="1"/>
    <col min="1798" max="1798" width="11.7109375" bestFit="1" customWidth="1"/>
    <col min="1799" max="1799" width="11.42578125" customWidth="1"/>
    <col min="1800" max="1800" width="10.7109375" bestFit="1" customWidth="1"/>
    <col min="1801" max="2040" width="11.42578125" customWidth="1"/>
    <col min="2041" max="2041" width="104.42578125" bestFit="1" customWidth="1"/>
    <col min="2042" max="2042" width="10.7109375" bestFit="1" customWidth="1"/>
    <col min="2043" max="2043" width="11.7109375" bestFit="1" customWidth="1"/>
    <col min="2044" max="2045" width="10.7109375" bestFit="1" customWidth="1"/>
    <col min="2046" max="2046" width="11.7109375" bestFit="1" customWidth="1"/>
    <col min="2049" max="2049" width="104.42578125" bestFit="1" customWidth="1"/>
    <col min="2050" max="2050" width="10.7109375" bestFit="1" customWidth="1"/>
    <col min="2051" max="2053" width="10.7109375" customWidth="1"/>
    <col min="2054" max="2054" width="11.7109375" bestFit="1" customWidth="1"/>
    <col min="2055" max="2055" width="11.42578125" customWidth="1"/>
    <col min="2056" max="2056" width="10.7109375" bestFit="1" customWidth="1"/>
    <col min="2057" max="2296" width="11.42578125" customWidth="1"/>
    <col min="2297" max="2297" width="104.42578125" bestFit="1" customWidth="1"/>
    <col min="2298" max="2298" width="10.7109375" bestFit="1" customWidth="1"/>
    <col min="2299" max="2299" width="11.7109375" bestFit="1" customWidth="1"/>
    <col min="2300" max="2301" width="10.7109375" bestFit="1" customWidth="1"/>
    <col min="2302" max="2302" width="11.7109375" bestFit="1" customWidth="1"/>
    <col min="2305" max="2305" width="104.42578125" bestFit="1" customWidth="1"/>
    <col min="2306" max="2306" width="10.7109375" bestFit="1" customWidth="1"/>
    <col min="2307" max="2309" width="10.7109375" customWidth="1"/>
    <col min="2310" max="2310" width="11.7109375" bestFit="1" customWidth="1"/>
    <col min="2311" max="2311" width="11.42578125" customWidth="1"/>
    <col min="2312" max="2312" width="10.7109375" bestFit="1" customWidth="1"/>
    <col min="2313" max="2552" width="11.42578125" customWidth="1"/>
    <col min="2553" max="2553" width="104.42578125" bestFit="1" customWidth="1"/>
    <col min="2554" max="2554" width="10.7109375" bestFit="1" customWidth="1"/>
    <col min="2555" max="2555" width="11.7109375" bestFit="1" customWidth="1"/>
    <col min="2556" max="2557" width="10.7109375" bestFit="1" customWidth="1"/>
    <col min="2558" max="2558" width="11.7109375" bestFit="1" customWidth="1"/>
    <col min="2561" max="2561" width="104.42578125" bestFit="1" customWidth="1"/>
    <col min="2562" max="2562" width="10.7109375" bestFit="1" customWidth="1"/>
    <col min="2563" max="2565" width="10.7109375" customWidth="1"/>
    <col min="2566" max="2566" width="11.7109375" bestFit="1" customWidth="1"/>
    <col min="2567" max="2567" width="11.42578125" customWidth="1"/>
    <col min="2568" max="2568" width="10.7109375" bestFit="1" customWidth="1"/>
    <col min="2569" max="2808" width="11.42578125" customWidth="1"/>
    <col min="2809" max="2809" width="104.42578125" bestFit="1" customWidth="1"/>
    <col min="2810" max="2810" width="10.7109375" bestFit="1" customWidth="1"/>
    <col min="2811" max="2811" width="11.7109375" bestFit="1" customWidth="1"/>
    <col min="2812" max="2813" width="10.7109375" bestFit="1" customWidth="1"/>
    <col min="2814" max="2814" width="11.7109375" bestFit="1" customWidth="1"/>
    <col min="2817" max="2817" width="104.42578125" bestFit="1" customWidth="1"/>
    <col min="2818" max="2818" width="10.7109375" bestFit="1" customWidth="1"/>
    <col min="2819" max="2821" width="10.7109375" customWidth="1"/>
    <col min="2822" max="2822" width="11.7109375" bestFit="1" customWidth="1"/>
    <col min="2823" max="2823" width="11.42578125" customWidth="1"/>
    <col min="2824" max="2824" width="10.7109375" bestFit="1" customWidth="1"/>
    <col min="2825" max="3064" width="11.42578125" customWidth="1"/>
    <col min="3065" max="3065" width="104.42578125" bestFit="1" customWidth="1"/>
    <col min="3066" max="3066" width="10.7109375" bestFit="1" customWidth="1"/>
    <col min="3067" max="3067" width="11.7109375" bestFit="1" customWidth="1"/>
    <col min="3068" max="3069" width="10.7109375" bestFit="1" customWidth="1"/>
    <col min="3070" max="3070" width="11.7109375" bestFit="1" customWidth="1"/>
    <col min="3073" max="3073" width="104.42578125" bestFit="1" customWidth="1"/>
    <col min="3074" max="3074" width="10.7109375" bestFit="1" customWidth="1"/>
    <col min="3075" max="3077" width="10.7109375" customWidth="1"/>
    <col min="3078" max="3078" width="11.7109375" bestFit="1" customWidth="1"/>
    <col min="3079" max="3079" width="11.42578125" customWidth="1"/>
    <col min="3080" max="3080" width="10.7109375" bestFit="1" customWidth="1"/>
    <col min="3081" max="3320" width="11.42578125" customWidth="1"/>
    <col min="3321" max="3321" width="104.42578125" bestFit="1" customWidth="1"/>
    <col min="3322" max="3322" width="10.7109375" bestFit="1" customWidth="1"/>
    <col min="3323" max="3323" width="11.7109375" bestFit="1" customWidth="1"/>
    <col min="3324" max="3325" width="10.7109375" bestFit="1" customWidth="1"/>
    <col min="3326" max="3326" width="11.7109375" bestFit="1" customWidth="1"/>
    <col min="3329" max="3329" width="104.42578125" bestFit="1" customWidth="1"/>
    <col min="3330" max="3330" width="10.7109375" bestFit="1" customWidth="1"/>
    <col min="3331" max="3333" width="10.7109375" customWidth="1"/>
    <col min="3334" max="3334" width="11.7109375" bestFit="1" customWidth="1"/>
    <col min="3335" max="3335" width="11.42578125" customWidth="1"/>
    <col min="3336" max="3336" width="10.7109375" bestFit="1" customWidth="1"/>
    <col min="3337" max="3576" width="11.42578125" customWidth="1"/>
    <col min="3577" max="3577" width="104.42578125" bestFit="1" customWidth="1"/>
    <col min="3578" max="3578" width="10.7109375" bestFit="1" customWidth="1"/>
    <col min="3579" max="3579" width="11.7109375" bestFit="1" customWidth="1"/>
    <col min="3580" max="3581" width="10.7109375" bestFit="1" customWidth="1"/>
    <col min="3582" max="3582" width="11.7109375" bestFit="1" customWidth="1"/>
    <col min="3585" max="3585" width="104.42578125" bestFit="1" customWidth="1"/>
    <col min="3586" max="3586" width="10.7109375" bestFit="1" customWidth="1"/>
    <col min="3587" max="3589" width="10.7109375" customWidth="1"/>
    <col min="3590" max="3590" width="11.7109375" bestFit="1" customWidth="1"/>
    <col min="3591" max="3591" width="11.42578125" customWidth="1"/>
    <col min="3592" max="3592" width="10.7109375" bestFit="1" customWidth="1"/>
    <col min="3593" max="3832" width="11.42578125" customWidth="1"/>
    <col min="3833" max="3833" width="104.42578125" bestFit="1" customWidth="1"/>
    <col min="3834" max="3834" width="10.7109375" bestFit="1" customWidth="1"/>
    <col min="3835" max="3835" width="11.7109375" bestFit="1" customWidth="1"/>
    <col min="3836" max="3837" width="10.7109375" bestFit="1" customWidth="1"/>
    <col min="3838" max="3838" width="11.7109375" bestFit="1" customWidth="1"/>
    <col min="3841" max="3841" width="104.42578125" bestFit="1" customWidth="1"/>
    <col min="3842" max="3842" width="10.7109375" bestFit="1" customWidth="1"/>
    <col min="3843" max="3845" width="10.7109375" customWidth="1"/>
    <col min="3846" max="3846" width="11.7109375" bestFit="1" customWidth="1"/>
    <col min="3847" max="3847" width="11.42578125" customWidth="1"/>
    <col min="3848" max="3848" width="10.7109375" bestFit="1" customWidth="1"/>
    <col min="3849" max="4088" width="11.42578125" customWidth="1"/>
    <col min="4089" max="4089" width="104.42578125" bestFit="1" customWidth="1"/>
    <col min="4090" max="4090" width="10.7109375" bestFit="1" customWidth="1"/>
    <col min="4091" max="4091" width="11.7109375" bestFit="1" customWidth="1"/>
    <col min="4092" max="4093" width="10.7109375" bestFit="1" customWidth="1"/>
    <col min="4094" max="4094" width="11.7109375" bestFit="1" customWidth="1"/>
    <col min="4097" max="4097" width="104.42578125" bestFit="1" customWidth="1"/>
    <col min="4098" max="4098" width="10.7109375" bestFit="1" customWidth="1"/>
    <col min="4099" max="4101" width="10.7109375" customWidth="1"/>
    <col min="4102" max="4102" width="11.7109375" bestFit="1" customWidth="1"/>
    <col min="4103" max="4103" width="11.42578125" customWidth="1"/>
    <col min="4104" max="4104" width="10.7109375" bestFit="1" customWidth="1"/>
    <col min="4105" max="4344" width="11.42578125" customWidth="1"/>
    <col min="4345" max="4345" width="104.42578125" bestFit="1" customWidth="1"/>
    <col min="4346" max="4346" width="10.7109375" bestFit="1" customWidth="1"/>
    <col min="4347" max="4347" width="11.7109375" bestFit="1" customWidth="1"/>
    <col min="4348" max="4349" width="10.7109375" bestFit="1" customWidth="1"/>
    <col min="4350" max="4350" width="11.7109375" bestFit="1" customWidth="1"/>
    <col min="4353" max="4353" width="104.42578125" bestFit="1" customWidth="1"/>
    <col min="4354" max="4354" width="10.7109375" bestFit="1" customWidth="1"/>
    <col min="4355" max="4357" width="10.7109375" customWidth="1"/>
    <col min="4358" max="4358" width="11.7109375" bestFit="1" customWidth="1"/>
    <col min="4359" max="4359" width="11.42578125" customWidth="1"/>
    <col min="4360" max="4360" width="10.7109375" bestFit="1" customWidth="1"/>
    <col min="4361" max="4600" width="11.42578125" customWidth="1"/>
    <col min="4601" max="4601" width="104.42578125" bestFit="1" customWidth="1"/>
    <col min="4602" max="4602" width="10.7109375" bestFit="1" customWidth="1"/>
    <col min="4603" max="4603" width="11.7109375" bestFit="1" customWidth="1"/>
    <col min="4604" max="4605" width="10.7109375" bestFit="1" customWidth="1"/>
    <col min="4606" max="4606" width="11.7109375" bestFit="1" customWidth="1"/>
    <col min="4609" max="4609" width="104.42578125" bestFit="1" customWidth="1"/>
    <col min="4610" max="4610" width="10.7109375" bestFit="1" customWidth="1"/>
    <col min="4611" max="4613" width="10.7109375" customWidth="1"/>
    <col min="4614" max="4614" width="11.7109375" bestFit="1" customWidth="1"/>
    <col min="4615" max="4615" width="11.42578125" customWidth="1"/>
    <col min="4616" max="4616" width="10.7109375" bestFit="1" customWidth="1"/>
    <col min="4617" max="4856" width="11.42578125" customWidth="1"/>
    <col min="4857" max="4857" width="104.42578125" bestFit="1" customWidth="1"/>
    <col min="4858" max="4858" width="10.7109375" bestFit="1" customWidth="1"/>
    <col min="4859" max="4859" width="11.7109375" bestFit="1" customWidth="1"/>
    <col min="4860" max="4861" width="10.7109375" bestFit="1" customWidth="1"/>
    <col min="4862" max="4862" width="11.7109375" bestFit="1" customWidth="1"/>
    <col min="4865" max="4865" width="104.42578125" bestFit="1" customWidth="1"/>
    <col min="4866" max="4866" width="10.7109375" bestFit="1" customWidth="1"/>
    <col min="4867" max="4869" width="10.7109375" customWidth="1"/>
    <col min="4870" max="4870" width="11.7109375" bestFit="1" customWidth="1"/>
    <col min="4871" max="4871" width="11.42578125" customWidth="1"/>
    <col min="4872" max="4872" width="10.7109375" bestFit="1" customWidth="1"/>
    <col min="4873" max="5112" width="11.42578125" customWidth="1"/>
    <col min="5113" max="5113" width="104.42578125" bestFit="1" customWidth="1"/>
    <col min="5114" max="5114" width="10.7109375" bestFit="1" customWidth="1"/>
    <col min="5115" max="5115" width="11.7109375" bestFit="1" customWidth="1"/>
    <col min="5116" max="5117" width="10.7109375" bestFit="1" customWidth="1"/>
    <col min="5118" max="5118" width="11.7109375" bestFit="1" customWidth="1"/>
    <col min="5121" max="5121" width="104.42578125" bestFit="1" customWidth="1"/>
    <col min="5122" max="5122" width="10.7109375" bestFit="1" customWidth="1"/>
    <col min="5123" max="5125" width="10.7109375" customWidth="1"/>
    <col min="5126" max="5126" width="11.7109375" bestFit="1" customWidth="1"/>
    <col min="5127" max="5127" width="11.42578125" customWidth="1"/>
    <col min="5128" max="5128" width="10.7109375" bestFit="1" customWidth="1"/>
    <col min="5129" max="5368" width="11.42578125" customWidth="1"/>
    <col min="5369" max="5369" width="104.42578125" bestFit="1" customWidth="1"/>
    <col min="5370" max="5370" width="10.7109375" bestFit="1" customWidth="1"/>
    <col min="5371" max="5371" width="11.7109375" bestFit="1" customWidth="1"/>
    <col min="5372" max="5373" width="10.7109375" bestFit="1" customWidth="1"/>
    <col min="5374" max="5374" width="11.7109375" bestFit="1" customWidth="1"/>
    <col min="5377" max="5377" width="104.42578125" bestFit="1" customWidth="1"/>
    <col min="5378" max="5378" width="10.7109375" bestFit="1" customWidth="1"/>
    <col min="5379" max="5381" width="10.7109375" customWidth="1"/>
    <col min="5382" max="5382" width="11.7109375" bestFit="1" customWidth="1"/>
    <col min="5383" max="5383" width="11.42578125" customWidth="1"/>
    <col min="5384" max="5384" width="10.7109375" bestFit="1" customWidth="1"/>
    <col min="5385" max="5624" width="11.42578125" customWidth="1"/>
    <col min="5625" max="5625" width="104.42578125" bestFit="1" customWidth="1"/>
    <col min="5626" max="5626" width="10.7109375" bestFit="1" customWidth="1"/>
    <col min="5627" max="5627" width="11.7109375" bestFit="1" customWidth="1"/>
    <col min="5628" max="5629" width="10.7109375" bestFit="1" customWidth="1"/>
    <col min="5630" max="5630" width="11.7109375" bestFit="1" customWidth="1"/>
    <col min="5633" max="5633" width="104.42578125" bestFit="1" customWidth="1"/>
    <col min="5634" max="5634" width="10.7109375" bestFit="1" customWidth="1"/>
    <col min="5635" max="5637" width="10.7109375" customWidth="1"/>
    <col min="5638" max="5638" width="11.7109375" bestFit="1" customWidth="1"/>
    <col min="5639" max="5639" width="11.42578125" customWidth="1"/>
    <col min="5640" max="5640" width="10.7109375" bestFit="1" customWidth="1"/>
    <col min="5641" max="5880" width="11.42578125" customWidth="1"/>
    <col min="5881" max="5881" width="104.42578125" bestFit="1" customWidth="1"/>
    <col min="5882" max="5882" width="10.7109375" bestFit="1" customWidth="1"/>
    <col min="5883" max="5883" width="11.7109375" bestFit="1" customWidth="1"/>
    <col min="5884" max="5885" width="10.7109375" bestFit="1" customWidth="1"/>
    <col min="5886" max="5886" width="11.7109375" bestFit="1" customWidth="1"/>
    <col min="5889" max="5889" width="104.42578125" bestFit="1" customWidth="1"/>
    <col min="5890" max="5890" width="10.7109375" bestFit="1" customWidth="1"/>
    <col min="5891" max="5893" width="10.7109375" customWidth="1"/>
    <col min="5894" max="5894" width="11.7109375" bestFit="1" customWidth="1"/>
    <col min="5895" max="5895" width="11.42578125" customWidth="1"/>
    <col min="5896" max="5896" width="10.7109375" bestFit="1" customWidth="1"/>
    <col min="5897" max="6136" width="11.42578125" customWidth="1"/>
    <col min="6137" max="6137" width="104.42578125" bestFit="1" customWidth="1"/>
    <col min="6138" max="6138" width="10.7109375" bestFit="1" customWidth="1"/>
    <col min="6139" max="6139" width="11.7109375" bestFit="1" customWidth="1"/>
    <col min="6140" max="6141" width="10.7109375" bestFit="1" customWidth="1"/>
    <col min="6142" max="6142" width="11.7109375" bestFit="1" customWidth="1"/>
    <col min="6145" max="6145" width="104.42578125" bestFit="1" customWidth="1"/>
    <col min="6146" max="6146" width="10.7109375" bestFit="1" customWidth="1"/>
    <col min="6147" max="6149" width="10.7109375" customWidth="1"/>
    <col min="6150" max="6150" width="11.7109375" bestFit="1" customWidth="1"/>
    <col min="6151" max="6151" width="11.42578125" customWidth="1"/>
    <col min="6152" max="6152" width="10.7109375" bestFit="1" customWidth="1"/>
    <col min="6153" max="6392" width="11.42578125" customWidth="1"/>
    <col min="6393" max="6393" width="104.42578125" bestFit="1" customWidth="1"/>
    <col min="6394" max="6394" width="10.7109375" bestFit="1" customWidth="1"/>
    <col min="6395" max="6395" width="11.7109375" bestFit="1" customWidth="1"/>
    <col min="6396" max="6397" width="10.7109375" bestFit="1" customWidth="1"/>
    <col min="6398" max="6398" width="11.7109375" bestFit="1" customWidth="1"/>
    <col min="6401" max="6401" width="104.42578125" bestFit="1" customWidth="1"/>
    <col min="6402" max="6402" width="10.7109375" bestFit="1" customWidth="1"/>
    <col min="6403" max="6405" width="10.7109375" customWidth="1"/>
    <col min="6406" max="6406" width="11.7109375" bestFit="1" customWidth="1"/>
    <col min="6407" max="6407" width="11.42578125" customWidth="1"/>
    <col min="6408" max="6408" width="10.7109375" bestFit="1" customWidth="1"/>
    <col min="6409" max="6648" width="11.42578125" customWidth="1"/>
    <col min="6649" max="6649" width="104.42578125" bestFit="1" customWidth="1"/>
    <col min="6650" max="6650" width="10.7109375" bestFit="1" customWidth="1"/>
    <col min="6651" max="6651" width="11.7109375" bestFit="1" customWidth="1"/>
    <col min="6652" max="6653" width="10.7109375" bestFit="1" customWidth="1"/>
    <col min="6654" max="6654" width="11.7109375" bestFit="1" customWidth="1"/>
    <col min="6657" max="6657" width="104.42578125" bestFit="1" customWidth="1"/>
    <col min="6658" max="6658" width="10.7109375" bestFit="1" customWidth="1"/>
    <col min="6659" max="6661" width="10.7109375" customWidth="1"/>
    <col min="6662" max="6662" width="11.7109375" bestFit="1" customWidth="1"/>
    <col min="6663" max="6663" width="11.42578125" customWidth="1"/>
    <col min="6664" max="6664" width="10.7109375" bestFit="1" customWidth="1"/>
    <col min="6665" max="6904" width="11.42578125" customWidth="1"/>
    <col min="6905" max="6905" width="104.42578125" bestFit="1" customWidth="1"/>
    <col min="6906" max="6906" width="10.7109375" bestFit="1" customWidth="1"/>
    <col min="6907" max="6907" width="11.7109375" bestFit="1" customWidth="1"/>
    <col min="6908" max="6909" width="10.7109375" bestFit="1" customWidth="1"/>
    <col min="6910" max="6910" width="11.7109375" bestFit="1" customWidth="1"/>
    <col min="6913" max="6913" width="104.42578125" bestFit="1" customWidth="1"/>
    <col min="6914" max="6914" width="10.7109375" bestFit="1" customWidth="1"/>
    <col min="6915" max="6917" width="10.7109375" customWidth="1"/>
    <col min="6918" max="6918" width="11.7109375" bestFit="1" customWidth="1"/>
    <col min="6919" max="6919" width="11.42578125" customWidth="1"/>
    <col min="6920" max="6920" width="10.7109375" bestFit="1" customWidth="1"/>
    <col min="6921" max="7160" width="11.42578125" customWidth="1"/>
    <col min="7161" max="7161" width="104.42578125" bestFit="1" customWidth="1"/>
    <col min="7162" max="7162" width="10.7109375" bestFit="1" customWidth="1"/>
    <col min="7163" max="7163" width="11.7109375" bestFit="1" customWidth="1"/>
    <col min="7164" max="7165" width="10.7109375" bestFit="1" customWidth="1"/>
    <col min="7166" max="7166" width="11.7109375" bestFit="1" customWidth="1"/>
    <col min="7169" max="7169" width="104.42578125" bestFit="1" customWidth="1"/>
    <col min="7170" max="7170" width="10.7109375" bestFit="1" customWidth="1"/>
    <col min="7171" max="7173" width="10.7109375" customWidth="1"/>
    <col min="7174" max="7174" width="11.7109375" bestFit="1" customWidth="1"/>
    <col min="7175" max="7175" width="11.42578125" customWidth="1"/>
    <col min="7176" max="7176" width="10.7109375" bestFit="1" customWidth="1"/>
    <col min="7177" max="7416" width="11.42578125" customWidth="1"/>
    <col min="7417" max="7417" width="104.42578125" bestFit="1" customWidth="1"/>
    <col min="7418" max="7418" width="10.7109375" bestFit="1" customWidth="1"/>
    <col min="7419" max="7419" width="11.7109375" bestFit="1" customWidth="1"/>
    <col min="7420" max="7421" width="10.7109375" bestFit="1" customWidth="1"/>
    <col min="7422" max="7422" width="11.7109375" bestFit="1" customWidth="1"/>
    <col min="7425" max="7425" width="104.42578125" bestFit="1" customWidth="1"/>
    <col min="7426" max="7426" width="10.7109375" bestFit="1" customWidth="1"/>
    <col min="7427" max="7429" width="10.7109375" customWidth="1"/>
    <col min="7430" max="7430" width="11.7109375" bestFit="1" customWidth="1"/>
    <col min="7431" max="7431" width="11.42578125" customWidth="1"/>
    <col min="7432" max="7432" width="10.7109375" bestFit="1" customWidth="1"/>
    <col min="7433" max="7672" width="11.42578125" customWidth="1"/>
    <col min="7673" max="7673" width="104.42578125" bestFit="1" customWidth="1"/>
    <col min="7674" max="7674" width="10.7109375" bestFit="1" customWidth="1"/>
    <col min="7675" max="7675" width="11.7109375" bestFit="1" customWidth="1"/>
    <col min="7676" max="7677" width="10.7109375" bestFit="1" customWidth="1"/>
    <col min="7678" max="7678" width="11.7109375" bestFit="1" customWidth="1"/>
    <col min="7681" max="7681" width="104.42578125" bestFit="1" customWidth="1"/>
    <col min="7682" max="7682" width="10.7109375" bestFit="1" customWidth="1"/>
    <col min="7683" max="7685" width="10.7109375" customWidth="1"/>
    <col min="7686" max="7686" width="11.7109375" bestFit="1" customWidth="1"/>
    <col min="7687" max="7687" width="11.42578125" customWidth="1"/>
    <col min="7688" max="7688" width="10.7109375" bestFit="1" customWidth="1"/>
    <col min="7689" max="7928" width="11.42578125" customWidth="1"/>
    <col min="7929" max="7929" width="104.42578125" bestFit="1" customWidth="1"/>
    <col min="7930" max="7930" width="10.7109375" bestFit="1" customWidth="1"/>
    <col min="7931" max="7931" width="11.7109375" bestFit="1" customWidth="1"/>
    <col min="7932" max="7933" width="10.7109375" bestFit="1" customWidth="1"/>
    <col min="7934" max="7934" width="11.7109375" bestFit="1" customWidth="1"/>
    <col min="7937" max="7937" width="104.42578125" bestFit="1" customWidth="1"/>
    <col min="7938" max="7938" width="10.7109375" bestFit="1" customWidth="1"/>
    <col min="7939" max="7941" width="10.7109375" customWidth="1"/>
    <col min="7942" max="7942" width="11.7109375" bestFit="1" customWidth="1"/>
    <col min="7943" max="7943" width="11.42578125" customWidth="1"/>
    <col min="7944" max="7944" width="10.7109375" bestFit="1" customWidth="1"/>
    <col min="7945" max="8184" width="11.42578125" customWidth="1"/>
    <col min="8185" max="8185" width="104.42578125" bestFit="1" customWidth="1"/>
    <col min="8186" max="8186" width="10.7109375" bestFit="1" customWidth="1"/>
    <col min="8187" max="8187" width="11.7109375" bestFit="1" customWidth="1"/>
    <col min="8188" max="8189" width="10.7109375" bestFit="1" customWidth="1"/>
    <col min="8190" max="8190" width="11.7109375" bestFit="1" customWidth="1"/>
    <col min="8193" max="8193" width="104.42578125" bestFit="1" customWidth="1"/>
    <col min="8194" max="8194" width="10.7109375" bestFit="1" customWidth="1"/>
    <col min="8195" max="8197" width="10.7109375" customWidth="1"/>
    <col min="8198" max="8198" width="11.7109375" bestFit="1" customWidth="1"/>
    <col min="8199" max="8199" width="11.42578125" customWidth="1"/>
    <col min="8200" max="8200" width="10.7109375" bestFit="1" customWidth="1"/>
    <col min="8201" max="8440" width="11.42578125" customWidth="1"/>
    <col min="8441" max="8441" width="104.42578125" bestFit="1" customWidth="1"/>
    <col min="8442" max="8442" width="10.7109375" bestFit="1" customWidth="1"/>
    <col min="8443" max="8443" width="11.7109375" bestFit="1" customWidth="1"/>
    <col min="8444" max="8445" width="10.7109375" bestFit="1" customWidth="1"/>
    <col min="8446" max="8446" width="11.7109375" bestFit="1" customWidth="1"/>
    <col min="8449" max="8449" width="104.42578125" bestFit="1" customWidth="1"/>
    <col min="8450" max="8450" width="10.7109375" bestFit="1" customWidth="1"/>
    <col min="8451" max="8453" width="10.7109375" customWidth="1"/>
    <col min="8454" max="8454" width="11.7109375" bestFit="1" customWidth="1"/>
    <col min="8455" max="8455" width="11.42578125" customWidth="1"/>
    <col min="8456" max="8456" width="10.7109375" bestFit="1" customWidth="1"/>
    <col min="8457" max="8696" width="11.42578125" customWidth="1"/>
    <col min="8697" max="8697" width="104.42578125" bestFit="1" customWidth="1"/>
    <col min="8698" max="8698" width="10.7109375" bestFit="1" customWidth="1"/>
    <col min="8699" max="8699" width="11.7109375" bestFit="1" customWidth="1"/>
    <col min="8700" max="8701" width="10.7109375" bestFit="1" customWidth="1"/>
    <col min="8702" max="8702" width="11.7109375" bestFit="1" customWidth="1"/>
    <col min="8705" max="8705" width="104.42578125" bestFit="1" customWidth="1"/>
    <col min="8706" max="8706" width="10.7109375" bestFit="1" customWidth="1"/>
    <col min="8707" max="8709" width="10.7109375" customWidth="1"/>
    <col min="8710" max="8710" width="11.7109375" bestFit="1" customWidth="1"/>
    <col min="8711" max="8711" width="11.42578125" customWidth="1"/>
    <col min="8712" max="8712" width="10.7109375" bestFit="1" customWidth="1"/>
    <col min="8713" max="8952" width="11.42578125" customWidth="1"/>
    <col min="8953" max="8953" width="104.42578125" bestFit="1" customWidth="1"/>
    <col min="8954" max="8954" width="10.7109375" bestFit="1" customWidth="1"/>
    <col min="8955" max="8955" width="11.7109375" bestFit="1" customWidth="1"/>
    <col min="8956" max="8957" width="10.7109375" bestFit="1" customWidth="1"/>
    <col min="8958" max="8958" width="11.7109375" bestFit="1" customWidth="1"/>
    <col min="8961" max="8961" width="104.42578125" bestFit="1" customWidth="1"/>
    <col min="8962" max="8962" width="10.7109375" bestFit="1" customWidth="1"/>
    <col min="8963" max="8965" width="10.7109375" customWidth="1"/>
    <col min="8966" max="8966" width="11.7109375" bestFit="1" customWidth="1"/>
    <col min="8967" max="8967" width="11.42578125" customWidth="1"/>
    <col min="8968" max="8968" width="10.7109375" bestFit="1" customWidth="1"/>
    <col min="8969" max="9208" width="11.42578125" customWidth="1"/>
    <col min="9209" max="9209" width="104.42578125" bestFit="1" customWidth="1"/>
    <col min="9210" max="9210" width="10.7109375" bestFit="1" customWidth="1"/>
    <col min="9211" max="9211" width="11.7109375" bestFit="1" customWidth="1"/>
    <col min="9212" max="9213" width="10.7109375" bestFit="1" customWidth="1"/>
    <col min="9214" max="9214" width="11.7109375" bestFit="1" customWidth="1"/>
    <col min="9217" max="9217" width="104.42578125" bestFit="1" customWidth="1"/>
    <col min="9218" max="9218" width="10.7109375" bestFit="1" customWidth="1"/>
    <col min="9219" max="9221" width="10.7109375" customWidth="1"/>
    <col min="9222" max="9222" width="11.7109375" bestFit="1" customWidth="1"/>
    <col min="9223" max="9223" width="11.42578125" customWidth="1"/>
    <col min="9224" max="9224" width="10.7109375" bestFit="1" customWidth="1"/>
    <col min="9225" max="9464" width="11.42578125" customWidth="1"/>
    <col min="9465" max="9465" width="104.42578125" bestFit="1" customWidth="1"/>
    <col min="9466" max="9466" width="10.7109375" bestFit="1" customWidth="1"/>
    <col min="9467" max="9467" width="11.7109375" bestFit="1" customWidth="1"/>
    <col min="9468" max="9469" width="10.7109375" bestFit="1" customWidth="1"/>
    <col min="9470" max="9470" width="11.7109375" bestFit="1" customWidth="1"/>
    <col min="9473" max="9473" width="104.42578125" bestFit="1" customWidth="1"/>
    <col min="9474" max="9474" width="10.7109375" bestFit="1" customWidth="1"/>
    <col min="9475" max="9477" width="10.7109375" customWidth="1"/>
    <col min="9478" max="9478" width="11.7109375" bestFit="1" customWidth="1"/>
    <col min="9479" max="9479" width="11.42578125" customWidth="1"/>
    <col min="9480" max="9480" width="10.7109375" bestFit="1" customWidth="1"/>
    <col min="9481" max="9720" width="11.42578125" customWidth="1"/>
    <col min="9721" max="9721" width="104.42578125" bestFit="1" customWidth="1"/>
    <col min="9722" max="9722" width="10.7109375" bestFit="1" customWidth="1"/>
    <col min="9723" max="9723" width="11.7109375" bestFit="1" customWidth="1"/>
    <col min="9724" max="9725" width="10.7109375" bestFit="1" customWidth="1"/>
    <col min="9726" max="9726" width="11.7109375" bestFit="1" customWidth="1"/>
    <col min="9729" max="9729" width="104.42578125" bestFit="1" customWidth="1"/>
    <col min="9730" max="9730" width="10.7109375" bestFit="1" customWidth="1"/>
    <col min="9731" max="9733" width="10.7109375" customWidth="1"/>
    <col min="9734" max="9734" width="11.7109375" bestFit="1" customWidth="1"/>
    <col min="9735" max="9735" width="11.42578125" customWidth="1"/>
    <col min="9736" max="9736" width="10.7109375" bestFit="1" customWidth="1"/>
    <col min="9737" max="9976" width="11.42578125" customWidth="1"/>
    <col min="9977" max="9977" width="104.42578125" bestFit="1" customWidth="1"/>
    <col min="9978" max="9978" width="10.7109375" bestFit="1" customWidth="1"/>
    <col min="9979" max="9979" width="11.7109375" bestFit="1" customWidth="1"/>
    <col min="9980" max="9981" width="10.7109375" bestFit="1" customWidth="1"/>
    <col min="9982" max="9982" width="11.7109375" bestFit="1" customWidth="1"/>
    <col min="9985" max="9985" width="104.42578125" bestFit="1" customWidth="1"/>
    <col min="9986" max="9986" width="10.7109375" bestFit="1" customWidth="1"/>
    <col min="9987" max="9989" width="10.7109375" customWidth="1"/>
    <col min="9990" max="9990" width="11.7109375" bestFit="1" customWidth="1"/>
    <col min="9991" max="9991" width="11.42578125" customWidth="1"/>
    <col min="9992" max="9992" width="10.7109375" bestFit="1" customWidth="1"/>
    <col min="9993" max="10232" width="11.42578125" customWidth="1"/>
    <col min="10233" max="10233" width="104.42578125" bestFit="1" customWidth="1"/>
    <col min="10234" max="10234" width="10.7109375" bestFit="1" customWidth="1"/>
    <col min="10235" max="10235" width="11.7109375" bestFit="1" customWidth="1"/>
    <col min="10236" max="10237" width="10.7109375" bestFit="1" customWidth="1"/>
    <col min="10238" max="10238" width="11.7109375" bestFit="1" customWidth="1"/>
    <col min="10241" max="10241" width="104.42578125" bestFit="1" customWidth="1"/>
    <col min="10242" max="10242" width="10.7109375" bestFit="1" customWidth="1"/>
    <col min="10243" max="10245" width="10.7109375" customWidth="1"/>
    <col min="10246" max="10246" width="11.7109375" bestFit="1" customWidth="1"/>
    <col min="10247" max="10247" width="11.42578125" customWidth="1"/>
    <col min="10248" max="10248" width="10.7109375" bestFit="1" customWidth="1"/>
    <col min="10249" max="10488" width="11.42578125" customWidth="1"/>
    <col min="10489" max="10489" width="104.42578125" bestFit="1" customWidth="1"/>
    <col min="10490" max="10490" width="10.7109375" bestFit="1" customWidth="1"/>
    <col min="10491" max="10491" width="11.7109375" bestFit="1" customWidth="1"/>
    <col min="10492" max="10493" width="10.7109375" bestFit="1" customWidth="1"/>
    <col min="10494" max="10494" width="11.7109375" bestFit="1" customWidth="1"/>
    <col min="10497" max="10497" width="104.42578125" bestFit="1" customWidth="1"/>
    <col min="10498" max="10498" width="10.7109375" bestFit="1" customWidth="1"/>
    <col min="10499" max="10501" width="10.7109375" customWidth="1"/>
    <col min="10502" max="10502" width="11.7109375" bestFit="1" customWidth="1"/>
    <col min="10503" max="10503" width="11.42578125" customWidth="1"/>
    <col min="10504" max="10504" width="10.7109375" bestFit="1" customWidth="1"/>
    <col min="10505" max="10744" width="11.42578125" customWidth="1"/>
    <col min="10745" max="10745" width="104.42578125" bestFit="1" customWidth="1"/>
    <col min="10746" max="10746" width="10.7109375" bestFit="1" customWidth="1"/>
    <col min="10747" max="10747" width="11.7109375" bestFit="1" customWidth="1"/>
    <col min="10748" max="10749" width="10.7109375" bestFit="1" customWidth="1"/>
    <col min="10750" max="10750" width="11.7109375" bestFit="1" customWidth="1"/>
    <col min="10753" max="10753" width="104.42578125" bestFit="1" customWidth="1"/>
    <col min="10754" max="10754" width="10.7109375" bestFit="1" customWidth="1"/>
    <col min="10755" max="10757" width="10.7109375" customWidth="1"/>
    <col min="10758" max="10758" width="11.7109375" bestFit="1" customWidth="1"/>
    <col min="10759" max="10759" width="11.42578125" customWidth="1"/>
    <col min="10760" max="10760" width="10.7109375" bestFit="1" customWidth="1"/>
    <col min="10761" max="11000" width="11.42578125" customWidth="1"/>
    <col min="11001" max="11001" width="104.42578125" bestFit="1" customWidth="1"/>
    <col min="11002" max="11002" width="10.7109375" bestFit="1" customWidth="1"/>
    <col min="11003" max="11003" width="11.7109375" bestFit="1" customWidth="1"/>
    <col min="11004" max="11005" width="10.7109375" bestFit="1" customWidth="1"/>
    <col min="11006" max="11006" width="11.7109375" bestFit="1" customWidth="1"/>
    <col min="11009" max="11009" width="104.42578125" bestFit="1" customWidth="1"/>
    <col min="11010" max="11010" width="10.7109375" bestFit="1" customWidth="1"/>
    <col min="11011" max="11013" width="10.7109375" customWidth="1"/>
    <col min="11014" max="11014" width="11.7109375" bestFit="1" customWidth="1"/>
    <col min="11015" max="11015" width="11.42578125" customWidth="1"/>
    <col min="11016" max="11016" width="10.7109375" bestFit="1" customWidth="1"/>
    <col min="11017" max="11256" width="11.42578125" customWidth="1"/>
    <col min="11257" max="11257" width="104.42578125" bestFit="1" customWidth="1"/>
    <col min="11258" max="11258" width="10.7109375" bestFit="1" customWidth="1"/>
    <col min="11259" max="11259" width="11.7109375" bestFit="1" customWidth="1"/>
    <col min="11260" max="11261" width="10.7109375" bestFit="1" customWidth="1"/>
    <col min="11262" max="11262" width="11.7109375" bestFit="1" customWidth="1"/>
    <col min="11265" max="11265" width="104.42578125" bestFit="1" customWidth="1"/>
    <col min="11266" max="11266" width="10.7109375" bestFit="1" customWidth="1"/>
    <col min="11267" max="11269" width="10.7109375" customWidth="1"/>
    <col min="11270" max="11270" width="11.7109375" bestFit="1" customWidth="1"/>
    <col min="11271" max="11271" width="11.42578125" customWidth="1"/>
    <col min="11272" max="11272" width="10.7109375" bestFit="1" customWidth="1"/>
    <col min="11273" max="11512" width="11.42578125" customWidth="1"/>
    <col min="11513" max="11513" width="104.42578125" bestFit="1" customWidth="1"/>
    <col min="11514" max="11514" width="10.7109375" bestFit="1" customWidth="1"/>
    <col min="11515" max="11515" width="11.7109375" bestFit="1" customWidth="1"/>
    <col min="11516" max="11517" width="10.7109375" bestFit="1" customWidth="1"/>
    <col min="11518" max="11518" width="11.7109375" bestFit="1" customWidth="1"/>
    <col min="11521" max="11521" width="104.42578125" bestFit="1" customWidth="1"/>
    <col min="11522" max="11522" width="10.7109375" bestFit="1" customWidth="1"/>
    <col min="11523" max="11525" width="10.7109375" customWidth="1"/>
    <col min="11526" max="11526" width="11.7109375" bestFit="1" customWidth="1"/>
    <col min="11527" max="11527" width="11.42578125" customWidth="1"/>
    <col min="11528" max="11528" width="10.7109375" bestFit="1" customWidth="1"/>
    <col min="11529" max="11768" width="11.42578125" customWidth="1"/>
    <col min="11769" max="11769" width="104.42578125" bestFit="1" customWidth="1"/>
    <col min="11770" max="11770" width="10.7109375" bestFit="1" customWidth="1"/>
    <col min="11771" max="11771" width="11.7109375" bestFit="1" customWidth="1"/>
    <col min="11772" max="11773" width="10.7109375" bestFit="1" customWidth="1"/>
    <col min="11774" max="11774" width="11.7109375" bestFit="1" customWidth="1"/>
    <col min="11777" max="11777" width="104.42578125" bestFit="1" customWidth="1"/>
    <col min="11778" max="11778" width="10.7109375" bestFit="1" customWidth="1"/>
    <col min="11779" max="11781" width="10.7109375" customWidth="1"/>
    <col min="11782" max="11782" width="11.7109375" bestFit="1" customWidth="1"/>
    <col min="11783" max="11783" width="11.42578125" customWidth="1"/>
    <col min="11784" max="11784" width="10.7109375" bestFit="1" customWidth="1"/>
    <col min="11785" max="12024" width="11.42578125" customWidth="1"/>
    <col min="12025" max="12025" width="104.42578125" bestFit="1" customWidth="1"/>
    <col min="12026" max="12026" width="10.7109375" bestFit="1" customWidth="1"/>
    <col min="12027" max="12027" width="11.7109375" bestFit="1" customWidth="1"/>
    <col min="12028" max="12029" width="10.7109375" bestFit="1" customWidth="1"/>
    <col min="12030" max="12030" width="11.7109375" bestFit="1" customWidth="1"/>
    <col min="12033" max="12033" width="104.42578125" bestFit="1" customWidth="1"/>
    <col min="12034" max="12034" width="10.7109375" bestFit="1" customWidth="1"/>
    <col min="12035" max="12037" width="10.7109375" customWidth="1"/>
    <col min="12038" max="12038" width="11.7109375" bestFit="1" customWidth="1"/>
    <col min="12039" max="12039" width="11.42578125" customWidth="1"/>
    <col min="12040" max="12040" width="10.7109375" bestFit="1" customWidth="1"/>
    <col min="12041" max="12280" width="11.42578125" customWidth="1"/>
    <col min="12281" max="12281" width="104.42578125" bestFit="1" customWidth="1"/>
    <col min="12282" max="12282" width="10.7109375" bestFit="1" customWidth="1"/>
    <col min="12283" max="12283" width="11.7109375" bestFit="1" customWidth="1"/>
    <col min="12284" max="12285" width="10.7109375" bestFit="1" customWidth="1"/>
    <col min="12286" max="12286" width="11.7109375" bestFit="1" customWidth="1"/>
    <col min="12289" max="12289" width="104.42578125" bestFit="1" customWidth="1"/>
    <col min="12290" max="12290" width="10.7109375" bestFit="1" customWidth="1"/>
    <col min="12291" max="12293" width="10.7109375" customWidth="1"/>
    <col min="12294" max="12294" width="11.7109375" bestFit="1" customWidth="1"/>
    <col min="12295" max="12295" width="11.42578125" customWidth="1"/>
    <col min="12296" max="12296" width="10.7109375" bestFit="1" customWidth="1"/>
    <col min="12297" max="12536" width="11.42578125" customWidth="1"/>
    <col min="12537" max="12537" width="104.42578125" bestFit="1" customWidth="1"/>
    <col min="12538" max="12538" width="10.7109375" bestFit="1" customWidth="1"/>
    <col min="12539" max="12539" width="11.7109375" bestFit="1" customWidth="1"/>
    <col min="12540" max="12541" width="10.7109375" bestFit="1" customWidth="1"/>
    <col min="12542" max="12542" width="11.7109375" bestFit="1" customWidth="1"/>
    <col min="12545" max="12545" width="104.42578125" bestFit="1" customWidth="1"/>
    <col min="12546" max="12546" width="10.7109375" bestFit="1" customWidth="1"/>
    <col min="12547" max="12549" width="10.7109375" customWidth="1"/>
    <col min="12550" max="12550" width="11.7109375" bestFit="1" customWidth="1"/>
    <col min="12551" max="12551" width="11.42578125" customWidth="1"/>
    <col min="12552" max="12552" width="10.7109375" bestFit="1" customWidth="1"/>
    <col min="12553" max="12792" width="11.42578125" customWidth="1"/>
    <col min="12793" max="12793" width="104.42578125" bestFit="1" customWidth="1"/>
    <col min="12794" max="12794" width="10.7109375" bestFit="1" customWidth="1"/>
    <col min="12795" max="12795" width="11.7109375" bestFit="1" customWidth="1"/>
    <col min="12796" max="12797" width="10.7109375" bestFit="1" customWidth="1"/>
    <col min="12798" max="12798" width="11.7109375" bestFit="1" customWidth="1"/>
    <col min="12801" max="12801" width="104.42578125" bestFit="1" customWidth="1"/>
    <col min="12802" max="12802" width="10.7109375" bestFit="1" customWidth="1"/>
    <col min="12803" max="12805" width="10.7109375" customWidth="1"/>
    <col min="12806" max="12806" width="11.7109375" bestFit="1" customWidth="1"/>
    <col min="12807" max="12807" width="11.42578125" customWidth="1"/>
    <col min="12808" max="12808" width="10.7109375" bestFit="1" customWidth="1"/>
    <col min="12809" max="13048" width="11.42578125" customWidth="1"/>
    <col min="13049" max="13049" width="104.42578125" bestFit="1" customWidth="1"/>
    <col min="13050" max="13050" width="10.7109375" bestFit="1" customWidth="1"/>
    <col min="13051" max="13051" width="11.7109375" bestFit="1" customWidth="1"/>
    <col min="13052" max="13053" width="10.7109375" bestFit="1" customWidth="1"/>
    <col min="13054" max="13054" width="11.7109375" bestFit="1" customWidth="1"/>
    <col min="13057" max="13057" width="104.42578125" bestFit="1" customWidth="1"/>
    <col min="13058" max="13058" width="10.7109375" bestFit="1" customWidth="1"/>
    <col min="13059" max="13061" width="10.7109375" customWidth="1"/>
    <col min="13062" max="13062" width="11.7109375" bestFit="1" customWidth="1"/>
    <col min="13063" max="13063" width="11.42578125" customWidth="1"/>
    <col min="13064" max="13064" width="10.7109375" bestFit="1" customWidth="1"/>
    <col min="13065" max="13304" width="11.42578125" customWidth="1"/>
    <col min="13305" max="13305" width="104.42578125" bestFit="1" customWidth="1"/>
    <col min="13306" max="13306" width="10.7109375" bestFit="1" customWidth="1"/>
    <col min="13307" max="13307" width="11.7109375" bestFit="1" customWidth="1"/>
    <col min="13308" max="13309" width="10.7109375" bestFit="1" customWidth="1"/>
    <col min="13310" max="13310" width="11.7109375" bestFit="1" customWidth="1"/>
    <col min="13313" max="13313" width="104.42578125" bestFit="1" customWidth="1"/>
    <col min="13314" max="13314" width="10.7109375" bestFit="1" customWidth="1"/>
    <col min="13315" max="13317" width="10.7109375" customWidth="1"/>
    <col min="13318" max="13318" width="11.7109375" bestFit="1" customWidth="1"/>
    <col min="13319" max="13319" width="11.42578125" customWidth="1"/>
    <col min="13320" max="13320" width="10.7109375" bestFit="1" customWidth="1"/>
    <col min="13321" max="13560" width="11.42578125" customWidth="1"/>
    <col min="13561" max="13561" width="104.42578125" bestFit="1" customWidth="1"/>
    <col min="13562" max="13562" width="10.7109375" bestFit="1" customWidth="1"/>
    <col min="13563" max="13563" width="11.7109375" bestFit="1" customWidth="1"/>
    <col min="13564" max="13565" width="10.7109375" bestFit="1" customWidth="1"/>
    <col min="13566" max="13566" width="11.7109375" bestFit="1" customWidth="1"/>
    <col min="13569" max="13569" width="104.42578125" bestFit="1" customWidth="1"/>
    <col min="13570" max="13570" width="10.7109375" bestFit="1" customWidth="1"/>
    <col min="13571" max="13573" width="10.7109375" customWidth="1"/>
    <col min="13574" max="13574" width="11.7109375" bestFit="1" customWidth="1"/>
    <col min="13575" max="13575" width="11.42578125" customWidth="1"/>
    <col min="13576" max="13576" width="10.7109375" bestFit="1" customWidth="1"/>
    <col min="13577" max="13816" width="11.42578125" customWidth="1"/>
    <col min="13817" max="13817" width="104.42578125" bestFit="1" customWidth="1"/>
    <col min="13818" max="13818" width="10.7109375" bestFit="1" customWidth="1"/>
    <col min="13819" max="13819" width="11.7109375" bestFit="1" customWidth="1"/>
    <col min="13820" max="13821" width="10.7109375" bestFit="1" customWidth="1"/>
    <col min="13822" max="13822" width="11.7109375" bestFit="1" customWidth="1"/>
    <col min="13825" max="13825" width="104.42578125" bestFit="1" customWidth="1"/>
    <col min="13826" max="13826" width="10.7109375" bestFit="1" customWidth="1"/>
    <col min="13827" max="13829" width="10.7109375" customWidth="1"/>
    <col min="13830" max="13830" width="11.7109375" bestFit="1" customWidth="1"/>
    <col min="13831" max="13831" width="11.42578125" customWidth="1"/>
    <col min="13832" max="13832" width="10.7109375" bestFit="1" customWidth="1"/>
    <col min="13833" max="14072" width="11.42578125" customWidth="1"/>
    <col min="14073" max="14073" width="104.42578125" bestFit="1" customWidth="1"/>
    <col min="14074" max="14074" width="10.7109375" bestFit="1" customWidth="1"/>
    <col min="14075" max="14075" width="11.7109375" bestFit="1" customWidth="1"/>
    <col min="14076" max="14077" width="10.7109375" bestFit="1" customWidth="1"/>
    <col min="14078" max="14078" width="11.7109375" bestFit="1" customWidth="1"/>
    <col min="14081" max="14081" width="104.42578125" bestFit="1" customWidth="1"/>
    <col min="14082" max="14082" width="10.7109375" bestFit="1" customWidth="1"/>
    <col min="14083" max="14085" width="10.7109375" customWidth="1"/>
    <col min="14086" max="14086" width="11.7109375" bestFit="1" customWidth="1"/>
    <col min="14087" max="14087" width="11.42578125" customWidth="1"/>
    <col min="14088" max="14088" width="10.7109375" bestFit="1" customWidth="1"/>
    <col min="14089" max="14328" width="11.42578125" customWidth="1"/>
    <col min="14329" max="14329" width="104.42578125" bestFit="1" customWidth="1"/>
    <col min="14330" max="14330" width="10.7109375" bestFit="1" customWidth="1"/>
    <col min="14331" max="14331" width="11.7109375" bestFit="1" customWidth="1"/>
    <col min="14332" max="14333" width="10.7109375" bestFit="1" customWidth="1"/>
    <col min="14334" max="14334" width="11.7109375" bestFit="1" customWidth="1"/>
    <col min="14337" max="14337" width="104.42578125" bestFit="1" customWidth="1"/>
    <col min="14338" max="14338" width="10.7109375" bestFit="1" customWidth="1"/>
    <col min="14339" max="14341" width="10.7109375" customWidth="1"/>
    <col min="14342" max="14342" width="11.7109375" bestFit="1" customWidth="1"/>
    <col min="14343" max="14343" width="11.42578125" customWidth="1"/>
    <col min="14344" max="14344" width="10.7109375" bestFit="1" customWidth="1"/>
    <col min="14345" max="14584" width="11.42578125" customWidth="1"/>
    <col min="14585" max="14585" width="104.42578125" bestFit="1" customWidth="1"/>
    <col min="14586" max="14586" width="10.7109375" bestFit="1" customWidth="1"/>
    <col min="14587" max="14587" width="11.7109375" bestFit="1" customWidth="1"/>
    <col min="14588" max="14589" width="10.7109375" bestFit="1" customWidth="1"/>
    <col min="14590" max="14590" width="11.7109375" bestFit="1" customWidth="1"/>
    <col min="14593" max="14593" width="104.42578125" bestFit="1" customWidth="1"/>
    <col min="14594" max="14594" width="10.7109375" bestFit="1" customWidth="1"/>
    <col min="14595" max="14597" width="10.7109375" customWidth="1"/>
    <col min="14598" max="14598" width="11.7109375" bestFit="1" customWidth="1"/>
    <col min="14599" max="14599" width="11.42578125" customWidth="1"/>
    <col min="14600" max="14600" width="10.7109375" bestFit="1" customWidth="1"/>
    <col min="14601" max="14840" width="11.42578125" customWidth="1"/>
    <col min="14841" max="14841" width="104.42578125" bestFit="1" customWidth="1"/>
    <col min="14842" max="14842" width="10.7109375" bestFit="1" customWidth="1"/>
    <col min="14843" max="14843" width="11.7109375" bestFit="1" customWidth="1"/>
    <col min="14844" max="14845" width="10.7109375" bestFit="1" customWidth="1"/>
    <col min="14846" max="14846" width="11.7109375" bestFit="1" customWidth="1"/>
    <col min="14849" max="14849" width="104.42578125" bestFit="1" customWidth="1"/>
    <col min="14850" max="14850" width="10.7109375" bestFit="1" customWidth="1"/>
    <col min="14851" max="14853" width="10.7109375" customWidth="1"/>
    <col min="14854" max="14854" width="11.7109375" bestFit="1" customWidth="1"/>
    <col min="14855" max="14855" width="11.42578125" customWidth="1"/>
    <col min="14856" max="14856" width="10.7109375" bestFit="1" customWidth="1"/>
    <col min="14857" max="15096" width="11.42578125" customWidth="1"/>
    <col min="15097" max="15097" width="104.42578125" bestFit="1" customWidth="1"/>
    <col min="15098" max="15098" width="10.7109375" bestFit="1" customWidth="1"/>
    <col min="15099" max="15099" width="11.7109375" bestFit="1" customWidth="1"/>
    <col min="15100" max="15101" width="10.7109375" bestFit="1" customWidth="1"/>
    <col min="15102" max="15102" width="11.7109375" bestFit="1" customWidth="1"/>
    <col min="15105" max="15105" width="104.42578125" bestFit="1" customWidth="1"/>
    <col min="15106" max="15106" width="10.7109375" bestFit="1" customWidth="1"/>
    <col min="15107" max="15109" width="10.7109375" customWidth="1"/>
    <col min="15110" max="15110" width="11.7109375" bestFit="1" customWidth="1"/>
    <col min="15111" max="15111" width="11.42578125" customWidth="1"/>
    <col min="15112" max="15112" width="10.7109375" bestFit="1" customWidth="1"/>
    <col min="15113" max="15352" width="11.42578125" customWidth="1"/>
    <col min="15353" max="15353" width="104.42578125" bestFit="1" customWidth="1"/>
    <col min="15354" max="15354" width="10.7109375" bestFit="1" customWidth="1"/>
    <col min="15355" max="15355" width="11.7109375" bestFit="1" customWidth="1"/>
    <col min="15356" max="15357" width="10.7109375" bestFit="1" customWidth="1"/>
    <col min="15358" max="15358" width="11.7109375" bestFit="1" customWidth="1"/>
    <col min="15361" max="15361" width="104.42578125" bestFit="1" customWidth="1"/>
    <col min="15362" max="15362" width="10.7109375" bestFit="1" customWidth="1"/>
    <col min="15363" max="15365" width="10.7109375" customWidth="1"/>
    <col min="15366" max="15366" width="11.7109375" bestFit="1" customWidth="1"/>
    <col min="15367" max="15367" width="11.42578125" customWidth="1"/>
    <col min="15368" max="15368" width="10.7109375" bestFit="1" customWidth="1"/>
    <col min="15369" max="15608" width="11.42578125" customWidth="1"/>
    <col min="15609" max="15609" width="104.42578125" bestFit="1" customWidth="1"/>
    <col min="15610" max="15610" width="10.7109375" bestFit="1" customWidth="1"/>
    <col min="15611" max="15611" width="11.7109375" bestFit="1" customWidth="1"/>
    <col min="15612" max="15613" width="10.7109375" bestFit="1" customWidth="1"/>
    <col min="15614" max="15614" width="11.7109375" bestFit="1" customWidth="1"/>
    <col min="15617" max="15617" width="104.42578125" bestFit="1" customWidth="1"/>
    <col min="15618" max="15618" width="10.7109375" bestFit="1" customWidth="1"/>
    <col min="15619" max="15621" width="10.7109375" customWidth="1"/>
    <col min="15622" max="15622" width="11.7109375" bestFit="1" customWidth="1"/>
    <col min="15623" max="15623" width="11.42578125" customWidth="1"/>
    <col min="15624" max="15624" width="10.7109375" bestFit="1" customWidth="1"/>
    <col min="15625" max="15864" width="11.42578125" customWidth="1"/>
    <col min="15865" max="15865" width="104.42578125" bestFit="1" customWidth="1"/>
    <col min="15866" max="15866" width="10.7109375" bestFit="1" customWidth="1"/>
    <col min="15867" max="15867" width="11.7109375" bestFit="1" customWidth="1"/>
    <col min="15868" max="15869" width="10.7109375" bestFit="1" customWidth="1"/>
    <col min="15870" max="15870" width="11.7109375" bestFit="1" customWidth="1"/>
    <col min="15873" max="15873" width="104.42578125" bestFit="1" customWidth="1"/>
    <col min="15874" max="15874" width="10.7109375" bestFit="1" customWidth="1"/>
    <col min="15875" max="15877" width="10.7109375" customWidth="1"/>
    <col min="15878" max="15878" width="11.7109375" bestFit="1" customWidth="1"/>
    <col min="15879" max="15879" width="11.42578125" customWidth="1"/>
    <col min="15880" max="15880" width="10.7109375" bestFit="1" customWidth="1"/>
    <col min="15881" max="16120" width="11.42578125" customWidth="1"/>
    <col min="16121" max="16121" width="104.42578125" bestFit="1" customWidth="1"/>
    <col min="16122" max="16122" width="10.7109375" bestFit="1" customWidth="1"/>
    <col min="16123" max="16123" width="11.7109375" bestFit="1" customWidth="1"/>
    <col min="16124" max="16125" width="10.7109375" bestFit="1" customWidth="1"/>
    <col min="16126" max="16126" width="11.7109375" bestFit="1" customWidth="1"/>
    <col min="16129" max="16129" width="104.42578125" bestFit="1" customWidth="1"/>
    <col min="16130" max="16130" width="10.7109375" bestFit="1" customWidth="1"/>
    <col min="16131" max="16133" width="10.7109375" customWidth="1"/>
    <col min="16134" max="16134" width="11.7109375" bestFit="1" customWidth="1"/>
    <col min="16135" max="16135" width="11.42578125" customWidth="1"/>
    <col min="16136" max="16136" width="10.7109375" bestFit="1" customWidth="1"/>
    <col min="16137" max="16376" width="11.42578125" customWidth="1"/>
    <col min="16377" max="16377" width="104.42578125" bestFit="1" customWidth="1"/>
    <col min="16378" max="16378" width="10.7109375" bestFit="1" customWidth="1"/>
    <col min="16379" max="16379" width="11.7109375" bestFit="1" customWidth="1"/>
    <col min="16380" max="16381" width="10.7109375" bestFit="1" customWidth="1"/>
    <col min="16382" max="16382" width="11.7109375" bestFit="1" customWidth="1"/>
  </cols>
  <sheetData>
    <row r="1" spans="1:8" ht="30" customHeight="1">
      <c r="A1" s="885" t="s">
        <v>869</v>
      </c>
      <c r="B1" s="885"/>
      <c r="C1" s="885"/>
      <c r="D1" s="885"/>
      <c r="E1" s="885"/>
      <c r="F1" s="885"/>
    </row>
    <row r="2" spans="1:8" ht="18">
      <c r="A2" s="886" t="s">
        <v>1</v>
      </c>
      <c r="B2" s="886"/>
      <c r="C2" s="886"/>
      <c r="D2" s="886"/>
      <c r="E2" s="886"/>
      <c r="F2" s="886"/>
    </row>
    <row r="3" spans="1:8" ht="18">
      <c r="A3" s="886" t="s">
        <v>2</v>
      </c>
      <c r="B3" s="886"/>
      <c r="C3" s="886"/>
      <c r="D3" s="886"/>
      <c r="E3" s="886"/>
      <c r="F3" s="886"/>
    </row>
    <row r="4" spans="1:8" ht="30" customHeight="1">
      <c r="A4" s="887" t="s">
        <v>3</v>
      </c>
      <c r="B4" s="887"/>
      <c r="C4" s="887"/>
      <c r="D4" s="887"/>
      <c r="E4" s="887"/>
      <c r="F4" s="887"/>
    </row>
    <row r="5" spans="1:8" ht="3.75" customHeight="1">
      <c r="A5" s="1"/>
      <c r="B5" s="1"/>
      <c r="C5" s="1"/>
      <c r="D5" s="1"/>
      <c r="E5" s="1"/>
      <c r="F5" s="1"/>
    </row>
    <row r="6" spans="1:8" ht="30" customHeight="1" thickBot="1">
      <c r="A6" s="2"/>
      <c r="B6" s="3" t="s">
        <v>4</v>
      </c>
      <c r="C6" s="3" t="s">
        <v>5</v>
      </c>
      <c r="D6" s="3" t="s">
        <v>6</v>
      </c>
      <c r="E6" s="3" t="s">
        <v>7</v>
      </c>
      <c r="F6" s="4" t="s">
        <v>8</v>
      </c>
    </row>
    <row r="7" spans="1:8">
      <c r="A7" s="5" t="s">
        <v>9</v>
      </c>
      <c r="B7" s="6">
        <v>8707625.4162499979</v>
      </c>
      <c r="C7" s="6">
        <v>1441013.90004</v>
      </c>
      <c r="D7" s="6">
        <v>0</v>
      </c>
      <c r="E7" s="6">
        <v>230.06253999999998</v>
      </c>
      <c r="F7" s="6">
        <v>10148869.378829999</v>
      </c>
      <c r="H7" s="7"/>
    </row>
    <row r="8" spans="1:8">
      <c r="A8" s="8" t="s">
        <v>10</v>
      </c>
      <c r="B8" s="9">
        <v>1075071.3262</v>
      </c>
      <c r="C8" s="9">
        <v>270168.41583000007</v>
      </c>
      <c r="D8" s="9">
        <v>0</v>
      </c>
      <c r="E8" s="9">
        <v>226.02007</v>
      </c>
      <c r="F8" s="9">
        <v>1345465.7621000002</v>
      </c>
      <c r="H8" s="7"/>
    </row>
    <row r="9" spans="1:8">
      <c r="A9" s="10" t="s">
        <v>11</v>
      </c>
      <c r="B9" s="11">
        <v>327534.47469000006</v>
      </c>
      <c r="C9" s="11">
        <v>68803.12745</v>
      </c>
      <c r="D9" s="11">
        <v>0</v>
      </c>
      <c r="E9" s="11">
        <v>0</v>
      </c>
      <c r="F9" s="11">
        <v>396337.60214000009</v>
      </c>
    </row>
    <row r="10" spans="1:8">
      <c r="A10" s="10" t="s">
        <v>12</v>
      </c>
      <c r="B10" s="11">
        <v>429767.88658000005</v>
      </c>
      <c r="C10" s="11">
        <v>127104.46601</v>
      </c>
      <c r="D10" s="11">
        <v>0</v>
      </c>
      <c r="E10" s="11">
        <v>226.02007</v>
      </c>
      <c r="F10" s="11">
        <v>557098.37265999999</v>
      </c>
    </row>
    <row r="11" spans="1:8">
      <c r="A11" s="10" t="s">
        <v>13</v>
      </c>
      <c r="B11" s="11">
        <v>317558.81653999991</v>
      </c>
      <c r="C11" s="11">
        <v>74267.389620000002</v>
      </c>
      <c r="D11" s="11">
        <v>0</v>
      </c>
      <c r="E11" s="11">
        <v>0</v>
      </c>
      <c r="F11" s="11">
        <v>391826.20615999994</v>
      </c>
    </row>
    <row r="12" spans="1:8">
      <c r="A12" s="10" t="s">
        <v>14</v>
      </c>
      <c r="B12" s="11">
        <v>0</v>
      </c>
      <c r="C12" s="11">
        <v>0</v>
      </c>
      <c r="D12" s="11">
        <v>0</v>
      </c>
      <c r="E12" s="11">
        <v>0</v>
      </c>
      <c r="F12" s="11">
        <v>0</v>
      </c>
    </row>
    <row r="13" spans="1:8">
      <c r="A13" s="10" t="s">
        <v>15</v>
      </c>
      <c r="B13" s="11">
        <v>0</v>
      </c>
      <c r="C13" s="11">
        <v>0</v>
      </c>
      <c r="D13" s="11">
        <v>0</v>
      </c>
      <c r="E13" s="11">
        <v>0</v>
      </c>
      <c r="F13" s="11">
        <v>0</v>
      </c>
    </row>
    <row r="14" spans="1:8">
      <c r="A14" s="10" t="s">
        <v>16</v>
      </c>
      <c r="B14" s="11">
        <v>256.32474999999999</v>
      </c>
      <c r="C14" s="11">
        <v>0</v>
      </c>
      <c r="D14" s="11">
        <v>0</v>
      </c>
      <c r="E14" s="11">
        <v>0</v>
      </c>
      <c r="F14" s="11">
        <v>256.32474999999999</v>
      </c>
    </row>
    <row r="15" spans="1:8">
      <c r="A15" s="10" t="s">
        <v>17</v>
      </c>
      <c r="B15" s="11">
        <v>5.2300000000000003E-3</v>
      </c>
      <c r="C15" s="11">
        <v>7.0000000000000007E-5</v>
      </c>
      <c r="D15" s="11">
        <v>0</v>
      </c>
      <c r="E15" s="11">
        <v>0</v>
      </c>
      <c r="F15" s="11">
        <v>5.3E-3</v>
      </c>
    </row>
    <row r="16" spans="1:8">
      <c r="A16" s="10" t="s">
        <v>18</v>
      </c>
      <c r="B16" s="11">
        <v>-46.18159</v>
      </c>
      <c r="C16" s="11">
        <v>-6.5673199999999996</v>
      </c>
      <c r="D16" s="11">
        <v>0</v>
      </c>
      <c r="E16" s="11">
        <v>0</v>
      </c>
      <c r="F16" s="11">
        <v>-52.748910000000002</v>
      </c>
    </row>
    <row r="17" spans="1:6">
      <c r="A17" s="8" t="s">
        <v>19</v>
      </c>
      <c r="B17" s="9">
        <v>505738.25402000023</v>
      </c>
      <c r="C17" s="9">
        <v>151840.11586999998</v>
      </c>
      <c r="D17" s="9">
        <v>0</v>
      </c>
      <c r="E17" s="9">
        <v>3.9735399999999998</v>
      </c>
      <c r="F17" s="9">
        <v>657582.34343000024</v>
      </c>
    </row>
    <row r="18" spans="1:6">
      <c r="A18" s="10" t="s">
        <v>20</v>
      </c>
      <c r="B18" s="11">
        <v>0</v>
      </c>
      <c r="C18" s="11">
        <v>0</v>
      </c>
      <c r="D18" s="11">
        <v>0</v>
      </c>
      <c r="E18" s="11">
        <v>0</v>
      </c>
      <c r="F18" s="11">
        <v>0</v>
      </c>
    </row>
    <row r="19" spans="1:6">
      <c r="A19" s="10" t="s">
        <v>21</v>
      </c>
      <c r="B19" s="11">
        <v>369595.73478000017</v>
      </c>
      <c r="C19" s="11">
        <v>56762.122779999983</v>
      </c>
      <c r="D19" s="11">
        <v>0</v>
      </c>
      <c r="E19" s="11">
        <v>3.9704999999999999</v>
      </c>
      <c r="F19" s="11">
        <v>426361.82806000015</v>
      </c>
    </row>
    <row r="20" spans="1:6">
      <c r="A20" s="10" t="s">
        <v>22</v>
      </c>
      <c r="B20" s="11">
        <v>0</v>
      </c>
      <c r="C20" s="11">
        <v>0</v>
      </c>
      <c r="D20" s="11">
        <v>0</v>
      </c>
      <c r="E20" s="11">
        <v>0</v>
      </c>
      <c r="F20" s="11">
        <v>0</v>
      </c>
    </row>
    <row r="21" spans="1:6">
      <c r="A21" s="10" t="s">
        <v>23</v>
      </c>
      <c r="B21" s="11">
        <v>0</v>
      </c>
      <c r="C21" s="11">
        <v>0</v>
      </c>
      <c r="D21" s="11">
        <v>0</v>
      </c>
      <c r="E21" s="11">
        <v>0</v>
      </c>
      <c r="F21" s="11">
        <v>0</v>
      </c>
    </row>
    <row r="22" spans="1:6">
      <c r="A22" s="10" t="s">
        <v>24</v>
      </c>
      <c r="B22" s="11">
        <v>46932.568980000004</v>
      </c>
      <c r="C22" s="11">
        <v>34851.39297999999</v>
      </c>
      <c r="D22" s="11">
        <v>0</v>
      </c>
      <c r="E22" s="11">
        <v>0</v>
      </c>
      <c r="F22" s="11">
        <v>81783.961959999986</v>
      </c>
    </row>
    <row r="23" spans="1:6">
      <c r="A23" s="10" t="s">
        <v>25</v>
      </c>
      <c r="B23" s="11">
        <v>89299.695470000035</v>
      </c>
      <c r="C23" s="11">
        <v>60183.718149999993</v>
      </c>
      <c r="D23" s="11">
        <v>0</v>
      </c>
      <c r="E23" s="11">
        <v>3.0400000000000002E-3</v>
      </c>
      <c r="F23" s="11">
        <v>149483.41666000005</v>
      </c>
    </row>
    <row r="24" spans="1:6">
      <c r="A24" s="10" t="s">
        <v>26</v>
      </c>
      <c r="B24" s="11">
        <v>29.99663</v>
      </c>
      <c r="C24" s="11">
        <v>44.222190000000005</v>
      </c>
      <c r="D24" s="11">
        <v>0</v>
      </c>
      <c r="E24" s="11">
        <v>0</v>
      </c>
      <c r="F24" s="11">
        <v>74.218820000000008</v>
      </c>
    </row>
    <row r="25" spans="1:6">
      <c r="A25" s="10" t="s">
        <v>27</v>
      </c>
      <c r="B25" s="11">
        <v>-119.74184</v>
      </c>
      <c r="C25" s="11">
        <v>-1.34023</v>
      </c>
      <c r="D25" s="11">
        <v>0</v>
      </c>
      <c r="E25" s="11">
        <v>0</v>
      </c>
      <c r="F25" s="11">
        <v>-121.08207</v>
      </c>
    </row>
    <row r="26" spans="1:6">
      <c r="A26" s="8" t="s">
        <v>28</v>
      </c>
      <c r="B26" s="9">
        <v>6690420.3771899985</v>
      </c>
      <c r="C26" s="9">
        <v>597969.48242000001</v>
      </c>
      <c r="D26" s="9">
        <v>0</v>
      </c>
      <c r="E26" s="9">
        <v>0</v>
      </c>
      <c r="F26" s="9">
        <v>7288389.8596099988</v>
      </c>
    </row>
    <row r="27" spans="1:6">
      <c r="A27" s="12" t="s">
        <v>29</v>
      </c>
      <c r="B27" s="11">
        <v>6332954.740629999</v>
      </c>
      <c r="C27" s="11">
        <v>575084.05949999997</v>
      </c>
      <c r="D27" s="11">
        <v>0</v>
      </c>
      <c r="E27" s="11">
        <v>0</v>
      </c>
      <c r="F27" s="11">
        <v>6908038.8001299985</v>
      </c>
    </row>
    <row r="28" spans="1:6">
      <c r="A28" s="10" t="s">
        <v>30</v>
      </c>
      <c r="B28" s="11">
        <v>4787806.3788199984</v>
      </c>
      <c r="C28" s="11">
        <v>314648.34062999993</v>
      </c>
      <c r="D28" s="11">
        <v>0</v>
      </c>
      <c r="E28" s="11">
        <v>0</v>
      </c>
      <c r="F28" s="11">
        <v>5102454.7194499979</v>
      </c>
    </row>
    <row r="29" spans="1:6">
      <c r="A29" s="10" t="s">
        <v>31</v>
      </c>
      <c r="B29" s="11">
        <v>1545148.3618100001</v>
      </c>
      <c r="C29" s="11">
        <v>260435.71887000001</v>
      </c>
      <c r="D29" s="11">
        <v>0</v>
      </c>
      <c r="E29" s="11">
        <v>0</v>
      </c>
      <c r="F29" s="11">
        <v>1805584.0806800001</v>
      </c>
    </row>
    <row r="30" spans="1:6">
      <c r="A30" s="12" t="s">
        <v>32</v>
      </c>
      <c r="B30" s="11">
        <v>71198.064510000011</v>
      </c>
      <c r="C30" s="11">
        <v>9568.0918600000005</v>
      </c>
      <c r="D30" s="11">
        <v>0</v>
      </c>
      <c r="E30" s="11">
        <v>0</v>
      </c>
      <c r="F30" s="11">
        <v>80766.156370000012</v>
      </c>
    </row>
    <row r="31" spans="1:6">
      <c r="A31" s="10" t="s">
        <v>33</v>
      </c>
      <c r="B31" s="11">
        <v>32208.978960000004</v>
      </c>
      <c r="C31" s="11">
        <v>5507.80249</v>
      </c>
      <c r="D31" s="11">
        <v>0</v>
      </c>
      <c r="E31" s="11">
        <v>0</v>
      </c>
      <c r="F31" s="11">
        <v>37716.781450000002</v>
      </c>
    </row>
    <row r="32" spans="1:6">
      <c r="A32" s="10" t="s">
        <v>34</v>
      </c>
      <c r="B32" s="11">
        <v>38989.085550000003</v>
      </c>
      <c r="C32" s="11">
        <v>4060.2893699999995</v>
      </c>
      <c r="D32" s="11">
        <v>0</v>
      </c>
      <c r="E32" s="11">
        <v>0</v>
      </c>
      <c r="F32" s="11">
        <v>43049.374920000002</v>
      </c>
    </row>
    <row r="33" spans="1:6">
      <c r="A33" s="12" t="s">
        <v>35</v>
      </c>
      <c r="B33" s="11">
        <v>188841.82621</v>
      </c>
      <c r="C33" s="11">
        <v>38044.79297000001</v>
      </c>
      <c r="D33" s="11">
        <v>0</v>
      </c>
      <c r="E33" s="11">
        <v>0</v>
      </c>
      <c r="F33" s="11">
        <v>226886.61918000001</v>
      </c>
    </row>
    <row r="34" spans="1:6">
      <c r="A34" s="10" t="s">
        <v>36</v>
      </c>
      <c r="B34" s="11">
        <v>101971.02943</v>
      </c>
      <c r="C34" s="11">
        <v>20370.460010000006</v>
      </c>
      <c r="D34" s="11">
        <v>0</v>
      </c>
      <c r="E34" s="11">
        <v>0</v>
      </c>
      <c r="F34" s="11">
        <v>122341.48944</v>
      </c>
    </row>
    <row r="35" spans="1:6">
      <c r="A35" s="10" t="s">
        <v>37</v>
      </c>
      <c r="B35" s="11">
        <v>86870.796780000004</v>
      </c>
      <c r="C35" s="11">
        <v>17674.33296</v>
      </c>
      <c r="D35" s="11">
        <v>0</v>
      </c>
      <c r="E35" s="11">
        <v>0</v>
      </c>
      <c r="F35" s="11">
        <v>104545.12974</v>
      </c>
    </row>
    <row r="36" spans="1:6">
      <c r="A36" s="12" t="s">
        <v>38</v>
      </c>
      <c r="B36" s="11">
        <v>573527.47957999981</v>
      </c>
      <c r="C36" s="11">
        <v>74746.005619999996</v>
      </c>
      <c r="D36" s="11">
        <v>0</v>
      </c>
      <c r="E36" s="11">
        <v>0</v>
      </c>
      <c r="F36" s="11">
        <v>648273.48519999976</v>
      </c>
    </row>
    <row r="37" spans="1:6">
      <c r="A37" s="13" t="s">
        <v>39</v>
      </c>
      <c r="B37" s="11">
        <v>75386.130630000014</v>
      </c>
      <c r="C37" s="11">
        <v>3075.61519</v>
      </c>
      <c r="D37" s="11">
        <v>0</v>
      </c>
      <c r="E37" s="11">
        <v>0</v>
      </c>
      <c r="F37" s="11">
        <v>78461.745820000011</v>
      </c>
    </row>
    <row r="38" spans="1:6">
      <c r="A38" s="10" t="s">
        <v>40</v>
      </c>
      <c r="B38" s="11">
        <v>255670.99418999994</v>
      </c>
      <c r="C38" s="11">
        <v>38743.804720000007</v>
      </c>
      <c r="D38" s="11">
        <v>0</v>
      </c>
      <c r="E38" s="11">
        <v>0</v>
      </c>
      <c r="F38" s="11">
        <v>294414.79890999995</v>
      </c>
    </row>
    <row r="39" spans="1:6">
      <c r="A39" s="10" t="s">
        <v>41</v>
      </c>
      <c r="B39" s="11">
        <v>281.64488999999998</v>
      </c>
      <c r="C39" s="11">
        <v>45.025480000000002</v>
      </c>
      <c r="D39" s="11">
        <v>0</v>
      </c>
      <c r="E39" s="11">
        <v>0</v>
      </c>
      <c r="F39" s="11">
        <v>326.67036999999999</v>
      </c>
    </row>
    <row r="40" spans="1:6">
      <c r="A40" s="10" t="s">
        <v>42</v>
      </c>
      <c r="B40" s="11">
        <v>2942.8227100000004</v>
      </c>
      <c r="C40" s="11">
        <v>389.99712000000005</v>
      </c>
      <c r="D40" s="11">
        <v>0</v>
      </c>
      <c r="E40" s="11">
        <v>0</v>
      </c>
      <c r="F40" s="11">
        <v>3332.8198300000004</v>
      </c>
    </row>
    <row r="41" spans="1:6">
      <c r="A41" s="10" t="s">
        <v>43</v>
      </c>
      <c r="B41" s="11">
        <v>5.9760000000000001E-2</v>
      </c>
      <c r="C41" s="11">
        <v>0</v>
      </c>
      <c r="D41" s="11">
        <v>0</v>
      </c>
      <c r="E41" s="11">
        <v>0</v>
      </c>
      <c r="F41" s="11">
        <v>5.9760000000000001E-2</v>
      </c>
    </row>
    <row r="42" spans="1:6">
      <c r="A42" s="14" t="s">
        <v>44</v>
      </c>
      <c r="B42" s="11">
        <v>705.53830000000005</v>
      </c>
      <c r="C42" s="11">
        <v>134.68158000000003</v>
      </c>
      <c r="D42" s="11">
        <v>0</v>
      </c>
      <c r="E42" s="11">
        <v>0</v>
      </c>
      <c r="F42" s="11">
        <v>840.2198800000001</v>
      </c>
    </row>
    <row r="43" spans="1:6">
      <c r="A43" s="13" t="s">
        <v>45</v>
      </c>
      <c r="B43" s="11">
        <v>60263.943709999992</v>
      </c>
      <c r="C43" s="11">
        <v>7950.3269799999998</v>
      </c>
      <c r="D43" s="11">
        <v>0</v>
      </c>
      <c r="E43" s="11">
        <v>0</v>
      </c>
      <c r="F43" s="11">
        <v>68214.27068999999</v>
      </c>
    </row>
    <row r="44" spans="1:6">
      <c r="A44" s="10" t="s">
        <v>46</v>
      </c>
      <c r="B44" s="11">
        <v>176251.25376999995</v>
      </c>
      <c r="C44" s="11">
        <v>24124.716520000002</v>
      </c>
      <c r="D44" s="11">
        <v>0</v>
      </c>
      <c r="E44" s="11">
        <v>0</v>
      </c>
      <c r="F44" s="11">
        <v>200375.97028999997</v>
      </c>
    </row>
    <row r="45" spans="1:6">
      <c r="A45" s="10" t="s">
        <v>47</v>
      </c>
      <c r="B45" s="11">
        <v>279.21208000000001</v>
      </c>
      <c r="C45" s="11">
        <v>76.476089999999999</v>
      </c>
      <c r="D45" s="11">
        <v>0</v>
      </c>
      <c r="E45" s="11">
        <v>0</v>
      </c>
      <c r="F45" s="11">
        <v>355.68817000000001</v>
      </c>
    </row>
    <row r="46" spans="1:6">
      <c r="A46" s="10" t="s">
        <v>48</v>
      </c>
      <c r="B46" s="11">
        <v>1368.12808</v>
      </c>
      <c r="C46" s="11">
        <v>137.48804999999999</v>
      </c>
      <c r="D46" s="11">
        <v>0</v>
      </c>
      <c r="E46" s="11">
        <v>0</v>
      </c>
      <c r="F46" s="11">
        <v>1505.6161299999999</v>
      </c>
    </row>
    <row r="47" spans="1:6">
      <c r="A47" s="10" t="s">
        <v>49</v>
      </c>
      <c r="B47" s="11">
        <v>48.975320000000004</v>
      </c>
      <c r="C47" s="11">
        <v>2.0000000000000002E-5</v>
      </c>
      <c r="D47" s="11">
        <v>0</v>
      </c>
      <c r="E47" s="11">
        <v>0</v>
      </c>
      <c r="F47" s="11">
        <v>48.975340000000003</v>
      </c>
    </row>
    <row r="48" spans="1:6">
      <c r="A48" s="14" t="s">
        <v>50</v>
      </c>
      <c r="B48" s="11">
        <v>328.77614</v>
      </c>
      <c r="C48" s="11">
        <v>67.873869999999997</v>
      </c>
      <c r="D48" s="11">
        <v>0</v>
      </c>
      <c r="E48" s="11">
        <v>0</v>
      </c>
      <c r="F48" s="11">
        <v>396.65001000000001</v>
      </c>
    </row>
    <row r="49" spans="1:6">
      <c r="A49" s="15" t="s">
        <v>51</v>
      </c>
      <c r="B49" s="11">
        <v>-476101.73374000005</v>
      </c>
      <c r="C49" s="11">
        <v>-99473.467530000009</v>
      </c>
      <c r="D49" s="11">
        <v>0</v>
      </c>
      <c r="E49" s="11">
        <v>0</v>
      </c>
      <c r="F49" s="11">
        <v>-575575.20127000008</v>
      </c>
    </row>
    <row r="50" spans="1:6">
      <c r="A50" s="10" t="s">
        <v>52</v>
      </c>
      <c r="B50" s="11">
        <v>-72540.583680000025</v>
      </c>
      <c r="C50" s="11">
        <v>-7383.13645</v>
      </c>
      <c r="D50" s="11">
        <v>0</v>
      </c>
      <c r="E50" s="11">
        <v>0</v>
      </c>
      <c r="F50" s="11">
        <v>-79923.720130000031</v>
      </c>
    </row>
    <row r="51" spans="1:6">
      <c r="A51" s="10" t="s">
        <v>53</v>
      </c>
      <c r="B51" s="11">
        <v>-18455.575560000001</v>
      </c>
      <c r="C51" s="11">
        <v>-10737.055320000007</v>
      </c>
      <c r="D51" s="11">
        <v>0</v>
      </c>
      <c r="E51" s="11">
        <v>0</v>
      </c>
      <c r="F51" s="11">
        <v>-29192.630880000008</v>
      </c>
    </row>
    <row r="52" spans="1:6">
      <c r="A52" s="10" t="s">
        <v>54</v>
      </c>
      <c r="B52" s="11">
        <v>-16482.863449999997</v>
      </c>
      <c r="C52" s="11">
        <v>-1840.2433699999999</v>
      </c>
      <c r="D52" s="11">
        <v>0</v>
      </c>
      <c r="E52" s="11">
        <v>0</v>
      </c>
      <c r="F52" s="11">
        <v>-18323.106819999997</v>
      </c>
    </row>
    <row r="53" spans="1:6">
      <c r="A53" s="10" t="s">
        <v>55</v>
      </c>
      <c r="B53" s="11">
        <v>-18642.535510000002</v>
      </c>
      <c r="C53" s="11">
        <v>-1975.7187999999999</v>
      </c>
      <c r="D53" s="11">
        <v>0</v>
      </c>
      <c r="E53" s="11">
        <v>0</v>
      </c>
      <c r="F53" s="11">
        <v>-20618.25431</v>
      </c>
    </row>
    <row r="54" spans="1:6">
      <c r="A54" s="10" t="s">
        <v>56</v>
      </c>
      <c r="B54" s="11">
        <v>-76981.281180000005</v>
      </c>
      <c r="C54" s="11">
        <v>-10868.090589999998</v>
      </c>
      <c r="D54" s="11">
        <v>0</v>
      </c>
      <c r="E54" s="11">
        <v>0</v>
      </c>
      <c r="F54" s="11">
        <v>-87849.371769999998</v>
      </c>
    </row>
    <row r="55" spans="1:6">
      <c r="A55" s="10" t="s">
        <v>57</v>
      </c>
      <c r="B55" s="11">
        <v>-52918.077879999983</v>
      </c>
      <c r="C55" s="11">
        <v>-9805.3387999999995</v>
      </c>
      <c r="D55" s="11">
        <v>0</v>
      </c>
      <c r="E55" s="11">
        <v>0</v>
      </c>
      <c r="F55" s="11">
        <v>-62723.41667999998</v>
      </c>
    </row>
    <row r="56" spans="1:6">
      <c r="A56" s="10" t="s">
        <v>58</v>
      </c>
      <c r="B56" s="11">
        <v>-131189.35150000002</v>
      </c>
      <c r="C56" s="11">
        <v>-38689.017449999992</v>
      </c>
      <c r="D56" s="11">
        <v>0</v>
      </c>
      <c r="E56" s="11">
        <v>0</v>
      </c>
      <c r="F56" s="11">
        <v>-169878.36895</v>
      </c>
    </row>
    <row r="57" spans="1:6">
      <c r="A57" s="10" t="s">
        <v>59</v>
      </c>
      <c r="B57" s="11">
        <v>-74427.809299999994</v>
      </c>
      <c r="C57" s="11">
        <v>-16648.804830000001</v>
      </c>
      <c r="D57" s="11">
        <v>0</v>
      </c>
      <c r="E57" s="11">
        <v>0</v>
      </c>
      <c r="F57" s="11">
        <v>-91076.614130000002</v>
      </c>
    </row>
    <row r="58" spans="1:6">
      <c r="A58" s="10" t="s">
        <v>60</v>
      </c>
      <c r="B58" s="11">
        <v>-18.955880000000001</v>
      </c>
      <c r="C58" s="11">
        <v>0</v>
      </c>
      <c r="D58" s="11">
        <v>0</v>
      </c>
      <c r="E58" s="11">
        <v>0</v>
      </c>
      <c r="F58" s="11">
        <v>-18.955880000000001</v>
      </c>
    </row>
    <row r="59" spans="1:6">
      <c r="A59" s="10" t="s">
        <v>61</v>
      </c>
      <c r="B59" s="11">
        <v>0</v>
      </c>
      <c r="C59" s="11">
        <v>0</v>
      </c>
      <c r="D59" s="11">
        <v>0</v>
      </c>
      <c r="E59" s="11">
        <v>0</v>
      </c>
      <c r="F59" s="11">
        <v>0</v>
      </c>
    </row>
    <row r="60" spans="1:6">
      <c r="A60" s="10" t="s">
        <v>62</v>
      </c>
      <c r="B60" s="11">
        <v>-435.78174999999987</v>
      </c>
      <c r="C60" s="11">
        <v>-97.770549999999972</v>
      </c>
      <c r="D60" s="11">
        <v>0</v>
      </c>
      <c r="E60" s="11">
        <v>0</v>
      </c>
      <c r="F60" s="11">
        <v>-533.55229999999983</v>
      </c>
    </row>
    <row r="61" spans="1:6">
      <c r="A61" s="10" t="s">
        <v>63</v>
      </c>
      <c r="B61" s="11">
        <v>-970.87844999999982</v>
      </c>
      <c r="C61" s="11">
        <v>-391.49988000000002</v>
      </c>
      <c r="D61" s="11">
        <v>0</v>
      </c>
      <c r="E61" s="11">
        <v>0</v>
      </c>
      <c r="F61" s="11">
        <v>-1362.3783299999998</v>
      </c>
    </row>
    <row r="62" spans="1:6">
      <c r="A62" s="10" t="s">
        <v>64</v>
      </c>
      <c r="B62" s="11">
        <v>-920.3209099999998</v>
      </c>
      <c r="C62" s="11">
        <v>-60.267860000000006</v>
      </c>
      <c r="D62" s="11">
        <v>0</v>
      </c>
      <c r="E62" s="11">
        <v>0</v>
      </c>
      <c r="F62" s="11">
        <v>-980.58876999999984</v>
      </c>
    </row>
    <row r="63" spans="1:6">
      <c r="A63" s="10" t="s">
        <v>65</v>
      </c>
      <c r="B63" s="11">
        <v>-3474.9609100000007</v>
      </c>
      <c r="C63" s="11">
        <v>-93.016050000000021</v>
      </c>
      <c r="D63" s="11">
        <v>0</v>
      </c>
      <c r="E63" s="11">
        <v>0</v>
      </c>
      <c r="F63" s="11">
        <v>-3567.9769600000009</v>
      </c>
    </row>
    <row r="64" spans="1:6">
      <c r="A64" s="10" t="s">
        <v>66</v>
      </c>
      <c r="B64" s="11">
        <v>-2161.2736299999992</v>
      </c>
      <c r="C64" s="11">
        <v>-305.43670000000003</v>
      </c>
      <c r="D64" s="11">
        <v>0</v>
      </c>
      <c r="E64" s="11">
        <v>0</v>
      </c>
      <c r="F64" s="11">
        <v>-2466.7103299999994</v>
      </c>
    </row>
    <row r="65" spans="1:6">
      <c r="A65" s="10" t="s">
        <v>67</v>
      </c>
      <c r="B65" s="11">
        <v>-6481.4841500000011</v>
      </c>
      <c r="C65" s="11">
        <v>-578.07087999999999</v>
      </c>
      <c r="D65" s="11">
        <v>0</v>
      </c>
      <c r="E65" s="11">
        <v>0</v>
      </c>
      <c r="F65" s="11">
        <v>-7059.5550300000014</v>
      </c>
    </row>
    <row r="66" spans="1:6">
      <c r="A66" s="8" t="s">
        <v>68</v>
      </c>
      <c r="B66" s="9">
        <v>66718.864699999991</v>
      </c>
      <c r="C66" s="9">
        <v>13330.960910000003</v>
      </c>
      <c r="D66" s="9">
        <v>0</v>
      </c>
      <c r="E66" s="9">
        <v>0</v>
      </c>
      <c r="F66" s="9">
        <v>80049.82561</v>
      </c>
    </row>
    <row r="67" spans="1:6">
      <c r="A67" s="10" t="s">
        <v>69</v>
      </c>
      <c r="B67" s="11">
        <v>304.64731999999998</v>
      </c>
      <c r="C67" s="11">
        <v>156.98273999999998</v>
      </c>
      <c r="D67" s="11">
        <v>711.49381000000005</v>
      </c>
      <c r="E67" s="11">
        <v>0</v>
      </c>
      <c r="F67" s="11">
        <v>1173.1238699999999</v>
      </c>
    </row>
    <row r="68" spans="1:6">
      <c r="A68" s="10" t="s">
        <v>70</v>
      </c>
      <c r="B68" s="11">
        <v>18059.761799999997</v>
      </c>
      <c r="C68" s="11">
        <v>4424.4652199999991</v>
      </c>
      <c r="D68" s="11">
        <v>0</v>
      </c>
      <c r="E68" s="11">
        <v>0</v>
      </c>
      <c r="F68" s="11">
        <v>22484.227019999995</v>
      </c>
    </row>
    <row r="69" spans="1:6">
      <c r="A69" s="10" t="s">
        <v>71</v>
      </c>
      <c r="B69" s="11">
        <v>62698.806979999987</v>
      </c>
      <c r="C69" s="11">
        <v>16210.92382</v>
      </c>
      <c r="D69" s="11">
        <v>0</v>
      </c>
      <c r="E69" s="11">
        <v>0</v>
      </c>
      <c r="F69" s="11">
        <v>78909.73079999999</v>
      </c>
    </row>
    <row r="70" spans="1:6">
      <c r="A70" s="10" t="s">
        <v>72</v>
      </c>
      <c r="B70" s="11">
        <v>0</v>
      </c>
      <c r="C70" s="11">
        <v>0</v>
      </c>
      <c r="D70" s="11">
        <v>0</v>
      </c>
      <c r="E70" s="11">
        <v>0</v>
      </c>
      <c r="F70" s="11">
        <v>0</v>
      </c>
    </row>
    <row r="71" spans="1:6">
      <c r="A71" s="10" t="s">
        <v>73</v>
      </c>
      <c r="B71" s="11">
        <v>-14344.3514</v>
      </c>
      <c r="C71" s="11">
        <v>-7461.4108699999979</v>
      </c>
      <c r="D71" s="11">
        <v>-711.49381000000005</v>
      </c>
      <c r="E71" s="11">
        <v>0</v>
      </c>
      <c r="F71" s="11">
        <v>-22517.256079999999</v>
      </c>
    </row>
    <row r="72" spans="1:6">
      <c r="A72" s="8" t="s">
        <v>74</v>
      </c>
      <c r="B72" s="9">
        <v>12634.223659999989</v>
      </c>
      <c r="C72" s="9">
        <v>109.13170000000001</v>
      </c>
      <c r="D72" s="9">
        <v>0</v>
      </c>
      <c r="E72" s="9">
        <v>0</v>
      </c>
      <c r="F72" s="9">
        <v>12743.355359999989</v>
      </c>
    </row>
    <row r="73" spans="1:6">
      <c r="A73" s="10" t="s">
        <v>75</v>
      </c>
      <c r="B73" s="11">
        <v>2516.3833500000001</v>
      </c>
      <c r="C73" s="11">
        <v>0</v>
      </c>
      <c r="D73" s="11">
        <v>0</v>
      </c>
      <c r="E73" s="11">
        <v>0</v>
      </c>
      <c r="F73" s="11">
        <v>2516.3833500000001</v>
      </c>
    </row>
    <row r="74" spans="1:6">
      <c r="A74" s="10" t="s">
        <v>76</v>
      </c>
      <c r="B74" s="11">
        <v>43898.945009999989</v>
      </c>
      <c r="C74" s="11">
        <v>154.49420000000001</v>
      </c>
      <c r="D74" s="11">
        <v>0</v>
      </c>
      <c r="E74" s="11">
        <v>0</v>
      </c>
      <c r="F74" s="11">
        <v>44053.43920999999</v>
      </c>
    </row>
    <row r="75" spans="1:6">
      <c r="A75" s="10" t="s">
        <v>77</v>
      </c>
      <c r="B75" s="11">
        <v>2260.8764500000002</v>
      </c>
      <c r="C75" s="11">
        <v>0</v>
      </c>
      <c r="D75" s="11">
        <v>0</v>
      </c>
      <c r="E75" s="11">
        <v>0</v>
      </c>
      <c r="F75" s="11">
        <v>2260.8764500000002</v>
      </c>
    </row>
    <row r="76" spans="1:6">
      <c r="A76" s="10" t="s">
        <v>78</v>
      </c>
      <c r="B76" s="11">
        <v>3439.4710399999999</v>
      </c>
      <c r="C76" s="11">
        <v>0</v>
      </c>
      <c r="D76" s="11">
        <v>0</v>
      </c>
      <c r="E76" s="11">
        <v>0</v>
      </c>
      <c r="F76" s="11">
        <v>3439.4710399999999</v>
      </c>
    </row>
    <row r="77" spans="1:6">
      <c r="A77" s="10" t="s">
        <v>79</v>
      </c>
      <c r="B77" s="11">
        <v>-39481.452189999996</v>
      </c>
      <c r="C77" s="11">
        <v>-45.362499999999997</v>
      </c>
      <c r="D77" s="11">
        <v>0</v>
      </c>
      <c r="E77" s="11">
        <v>0</v>
      </c>
      <c r="F77" s="11">
        <v>-39526.814689999999</v>
      </c>
    </row>
    <row r="78" spans="1:6">
      <c r="A78" s="8" t="s">
        <v>80</v>
      </c>
      <c r="B78" s="9">
        <v>133714.26225999999</v>
      </c>
      <c r="C78" s="9">
        <v>405837.22320999991</v>
      </c>
      <c r="D78" s="9">
        <v>0</v>
      </c>
      <c r="E78" s="9">
        <v>6.8929999999999991E-2</v>
      </c>
      <c r="F78" s="9">
        <v>539551.55439999991</v>
      </c>
    </row>
    <row r="79" spans="1:6">
      <c r="A79" s="10" t="s">
        <v>20</v>
      </c>
      <c r="B79" s="11">
        <v>0</v>
      </c>
      <c r="C79" s="11">
        <v>0</v>
      </c>
      <c r="D79" s="11">
        <v>0</v>
      </c>
      <c r="E79" s="11">
        <v>0</v>
      </c>
      <c r="F79" s="11">
        <v>0</v>
      </c>
    </row>
    <row r="80" spans="1:6">
      <c r="A80" s="10" t="s">
        <v>21</v>
      </c>
      <c r="B80" s="11">
        <v>65536.303029999995</v>
      </c>
      <c r="C80" s="11">
        <v>28005.959119999996</v>
      </c>
      <c r="D80" s="11">
        <v>0</v>
      </c>
      <c r="E80" s="11">
        <v>0</v>
      </c>
      <c r="F80" s="11">
        <v>93542.262149999995</v>
      </c>
    </row>
    <row r="81" spans="1:6">
      <c r="A81" s="10" t="s">
        <v>22</v>
      </c>
      <c r="B81" s="11">
        <v>0</v>
      </c>
      <c r="C81" s="11">
        <v>0</v>
      </c>
      <c r="D81" s="11">
        <v>0</v>
      </c>
      <c r="E81" s="11">
        <v>0</v>
      </c>
      <c r="F81" s="11">
        <v>0</v>
      </c>
    </row>
    <row r="82" spans="1:6">
      <c r="A82" s="10" t="s">
        <v>23</v>
      </c>
      <c r="B82" s="11">
        <v>0</v>
      </c>
      <c r="C82" s="11">
        <v>0</v>
      </c>
      <c r="D82" s="11">
        <v>0</v>
      </c>
      <c r="E82" s="11">
        <v>0</v>
      </c>
      <c r="F82" s="11">
        <v>0</v>
      </c>
    </row>
    <row r="83" spans="1:6">
      <c r="A83" s="10" t="s">
        <v>81</v>
      </c>
      <c r="B83" s="11">
        <v>16.915029999999998</v>
      </c>
      <c r="C83" s="11">
        <v>6.9286000000000003</v>
      </c>
      <c r="D83" s="11">
        <v>0</v>
      </c>
      <c r="E83" s="11">
        <v>0</v>
      </c>
      <c r="F83" s="11">
        <v>23.843629999999997</v>
      </c>
    </row>
    <row r="84" spans="1:6">
      <c r="A84" s="10" t="s">
        <v>24</v>
      </c>
      <c r="B84" s="11">
        <v>241.30516999999998</v>
      </c>
      <c r="C84" s="11">
        <v>3343.7653500000001</v>
      </c>
      <c r="D84" s="11">
        <v>0</v>
      </c>
      <c r="E84" s="11">
        <v>0</v>
      </c>
      <c r="F84" s="11">
        <v>3585.0705200000002</v>
      </c>
    </row>
    <row r="85" spans="1:6">
      <c r="A85" s="10" t="s">
        <v>25</v>
      </c>
      <c r="B85" s="11">
        <v>66565.759940000004</v>
      </c>
      <c r="C85" s="11">
        <v>376777.81680999993</v>
      </c>
      <c r="D85" s="11">
        <v>0</v>
      </c>
      <c r="E85" s="11">
        <v>6.8929999999999991E-2</v>
      </c>
      <c r="F85" s="11">
        <v>443343.64567999996</v>
      </c>
    </row>
    <row r="86" spans="1:6">
      <c r="A86" s="10" t="s">
        <v>82</v>
      </c>
      <c r="B86" s="11">
        <v>1510.38671</v>
      </c>
      <c r="C86" s="11">
        <v>194.22311999999999</v>
      </c>
      <c r="D86" s="11">
        <v>0</v>
      </c>
      <c r="E86" s="11">
        <v>0</v>
      </c>
      <c r="F86" s="11">
        <v>1704.6098299999999</v>
      </c>
    </row>
    <row r="87" spans="1:6">
      <c r="A87" s="10" t="s">
        <v>83</v>
      </c>
      <c r="B87" s="11">
        <v>-156.40762000000001</v>
      </c>
      <c r="C87" s="11">
        <v>-2491.4697900000001</v>
      </c>
      <c r="D87" s="11">
        <v>0</v>
      </c>
      <c r="E87" s="11">
        <v>0</v>
      </c>
      <c r="F87" s="11">
        <v>-2647.8774100000001</v>
      </c>
    </row>
    <row r="88" spans="1:6">
      <c r="A88" s="8" t="s">
        <v>84</v>
      </c>
      <c r="B88" s="9">
        <v>196688.22721999994</v>
      </c>
      <c r="C88" s="9">
        <v>0</v>
      </c>
      <c r="D88" s="9">
        <v>0</v>
      </c>
      <c r="E88" s="9">
        <v>0</v>
      </c>
      <c r="F88" s="9">
        <v>196688.22721999994</v>
      </c>
    </row>
    <row r="89" spans="1:6">
      <c r="A89" s="10" t="s">
        <v>85</v>
      </c>
      <c r="B89" s="11">
        <v>59652.52925</v>
      </c>
      <c r="C89" s="11">
        <v>0</v>
      </c>
      <c r="D89" s="11">
        <v>0</v>
      </c>
      <c r="E89" s="11">
        <v>0</v>
      </c>
      <c r="F89" s="11">
        <v>59652.52925</v>
      </c>
    </row>
    <row r="90" spans="1:6">
      <c r="A90" s="10" t="s">
        <v>86</v>
      </c>
      <c r="B90" s="11">
        <v>96670.295949999956</v>
      </c>
      <c r="C90" s="11">
        <v>0</v>
      </c>
      <c r="D90" s="11">
        <v>0</v>
      </c>
      <c r="E90" s="11">
        <v>0</v>
      </c>
      <c r="F90" s="11">
        <v>96670.295949999956</v>
      </c>
    </row>
    <row r="91" spans="1:6">
      <c r="A91" s="10" t="s">
        <v>87</v>
      </c>
      <c r="B91" s="11">
        <v>9064.8005799999901</v>
      </c>
      <c r="C91" s="11">
        <v>0</v>
      </c>
      <c r="D91" s="11">
        <v>0</v>
      </c>
      <c r="E91" s="11">
        <v>0</v>
      </c>
      <c r="F91" s="11">
        <v>9064.8005799999901</v>
      </c>
    </row>
    <row r="92" spans="1:6">
      <c r="A92" s="10" t="s">
        <v>88</v>
      </c>
      <c r="B92" s="11">
        <v>13742.992939999998</v>
      </c>
      <c r="C92" s="11">
        <v>0</v>
      </c>
      <c r="D92" s="11">
        <v>0</v>
      </c>
      <c r="E92" s="11">
        <v>0</v>
      </c>
      <c r="F92" s="11">
        <v>13742.992939999998</v>
      </c>
    </row>
    <row r="93" spans="1:6">
      <c r="A93" s="10" t="s">
        <v>89</v>
      </c>
      <c r="B93" s="11">
        <v>12947.163589999975</v>
      </c>
      <c r="C93" s="11">
        <v>0</v>
      </c>
      <c r="D93" s="11">
        <v>0</v>
      </c>
      <c r="E93" s="11">
        <v>0</v>
      </c>
      <c r="F93" s="11">
        <v>12947.163589999975</v>
      </c>
    </row>
    <row r="94" spans="1:6">
      <c r="A94" s="10" t="s">
        <v>90</v>
      </c>
      <c r="B94" s="11">
        <v>3169.0460999999978</v>
      </c>
      <c r="C94" s="11">
        <v>0</v>
      </c>
      <c r="D94" s="11">
        <v>0</v>
      </c>
      <c r="E94" s="11">
        <v>0</v>
      </c>
      <c r="F94" s="11">
        <v>3169.0460999999978</v>
      </c>
    </row>
    <row r="95" spans="1:6">
      <c r="A95" s="10" t="s">
        <v>91</v>
      </c>
      <c r="B95" s="11">
        <v>176.05634000000001</v>
      </c>
      <c r="C95" s="11">
        <v>0</v>
      </c>
      <c r="D95" s="11">
        <v>0</v>
      </c>
      <c r="E95" s="11">
        <v>0</v>
      </c>
      <c r="F95" s="11">
        <v>176.05634000000001</v>
      </c>
    </row>
    <row r="96" spans="1:6">
      <c r="A96" s="10" t="s">
        <v>92</v>
      </c>
      <c r="B96" s="11">
        <v>0</v>
      </c>
      <c r="C96" s="11">
        <v>0</v>
      </c>
      <c r="D96" s="11">
        <v>0</v>
      </c>
      <c r="E96" s="11">
        <v>0</v>
      </c>
      <c r="F96" s="11">
        <v>0</v>
      </c>
    </row>
    <row r="97" spans="1:6">
      <c r="A97" s="10" t="s">
        <v>93</v>
      </c>
      <c r="B97" s="11">
        <v>1265.34247</v>
      </c>
      <c r="C97" s="11">
        <v>0</v>
      </c>
      <c r="D97" s="11">
        <v>0</v>
      </c>
      <c r="E97" s="11">
        <v>0</v>
      </c>
      <c r="F97" s="11">
        <v>1265.34247</v>
      </c>
    </row>
    <row r="98" spans="1:6">
      <c r="A98" s="8" t="s">
        <v>94</v>
      </c>
      <c r="B98" s="9">
        <v>26639.881000000001</v>
      </c>
      <c r="C98" s="9">
        <v>1758.5700999999997</v>
      </c>
      <c r="D98" s="9">
        <v>0</v>
      </c>
      <c r="E98" s="9">
        <v>0</v>
      </c>
      <c r="F98" s="9">
        <v>28398.451100000002</v>
      </c>
    </row>
    <row r="99" spans="1:6">
      <c r="A99" s="10" t="s">
        <v>95</v>
      </c>
      <c r="B99" s="11">
        <v>6631.8768500000015</v>
      </c>
      <c r="C99" s="11">
        <v>0</v>
      </c>
      <c r="D99" s="11">
        <v>0</v>
      </c>
      <c r="E99" s="11">
        <v>0</v>
      </c>
      <c r="F99" s="11">
        <v>6631.8768500000015</v>
      </c>
    </row>
    <row r="100" spans="1:6">
      <c r="A100" s="10" t="s">
        <v>96</v>
      </c>
      <c r="B100" s="11">
        <v>1682.9321600000001</v>
      </c>
      <c r="C100" s="11">
        <v>0</v>
      </c>
      <c r="D100" s="11">
        <v>0</v>
      </c>
      <c r="E100" s="11">
        <v>0</v>
      </c>
      <c r="F100" s="11">
        <v>1682.9321600000001</v>
      </c>
    </row>
    <row r="101" spans="1:6">
      <c r="A101" s="10" t="s">
        <v>97</v>
      </c>
      <c r="B101" s="11">
        <v>10906.648990000002</v>
      </c>
      <c r="C101" s="11">
        <v>342.43034</v>
      </c>
      <c r="D101" s="11">
        <v>0</v>
      </c>
      <c r="E101" s="11">
        <v>0</v>
      </c>
      <c r="F101" s="11">
        <v>11249.079330000002</v>
      </c>
    </row>
    <row r="102" spans="1:6">
      <c r="A102" s="10" t="s">
        <v>98</v>
      </c>
      <c r="B102" s="11">
        <v>8685.5079299999998</v>
      </c>
      <c r="C102" s="11">
        <v>1742.1428099999998</v>
      </c>
      <c r="D102" s="11">
        <v>0</v>
      </c>
      <c r="E102" s="11">
        <v>0</v>
      </c>
      <c r="F102" s="11">
        <v>10427.650739999999</v>
      </c>
    </row>
    <row r="103" spans="1:6">
      <c r="A103" s="14" t="s">
        <v>99</v>
      </c>
      <c r="B103" s="11">
        <v>-1267.08493</v>
      </c>
      <c r="C103" s="11">
        <v>-326.00305000000003</v>
      </c>
      <c r="D103" s="11">
        <v>0</v>
      </c>
      <c r="E103" s="11">
        <v>0</v>
      </c>
      <c r="F103" s="11">
        <v>-1593.08798</v>
      </c>
    </row>
    <row r="104" spans="1:6">
      <c r="A104" s="8" t="s">
        <v>100</v>
      </c>
      <c r="B104" s="9">
        <v>0</v>
      </c>
      <c r="C104" s="9">
        <v>0</v>
      </c>
      <c r="D104" s="9">
        <v>0</v>
      </c>
      <c r="E104" s="9">
        <v>0</v>
      </c>
      <c r="F104" s="9">
        <v>0</v>
      </c>
    </row>
    <row r="105" spans="1:6">
      <c r="A105" s="10" t="s">
        <v>101</v>
      </c>
      <c r="B105" s="11">
        <v>0</v>
      </c>
      <c r="C105" s="11">
        <v>0</v>
      </c>
      <c r="D105" s="11">
        <v>0</v>
      </c>
      <c r="E105" s="11">
        <v>0</v>
      </c>
      <c r="F105" s="11">
        <v>0</v>
      </c>
    </row>
    <row r="106" spans="1:6">
      <c r="A106" s="10" t="s">
        <v>102</v>
      </c>
      <c r="B106" s="11">
        <v>0</v>
      </c>
      <c r="C106" s="11">
        <v>0</v>
      </c>
      <c r="D106" s="11">
        <v>0</v>
      </c>
      <c r="E106" s="11">
        <v>0</v>
      </c>
      <c r="F106" s="11">
        <v>0</v>
      </c>
    </row>
    <row r="107" spans="1:6">
      <c r="A107" s="10" t="s">
        <v>103</v>
      </c>
      <c r="B107" s="11">
        <v>0</v>
      </c>
      <c r="C107" s="11">
        <v>0</v>
      </c>
      <c r="D107" s="11">
        <v>0</v>
      </c>
      <c r="E107" s="11">
        <v>0</v>
      </c>
      <c r="F107" s="11">
        <v>0</v>
      </c>
    </row>
    <row r="108" spans="1:6">
      <c r="A108" s="10" t="s">
        <v>104</v>
      </c>
      <c r="B108" s="11">
        <v>0</v>
      </c>
      <c r="C108" s="11">
        <v>0</v>
      </c>
      <c r="D108" s="11">
        <v>0</v>
      </c>
      <c r="E108" s="11">
        <v>0</v>
      </c>
      <c r="F108" s="11">
        <v>0</v>
      </c>
    </row>
    <row r="109" spans="1:6">
      <c r="A109" s="10" t="s">
        <v>105</v>
      </c>
      <c r="B109" s="11">
        <v>0</v>
      </c>
      <c r="C109" s="11">
        <v>0</v>
      </c>
      <c r="D109" s="11">
        <v>0</v>
      </c>
      <c r="E109" s="11">
        <v>0</v>
      </c>
      <c r="F109" s="11">
        <v>0</v>
      </c>
    </row>
    <row r="110" spans="1:6">
      <c r="A110" s="10" t="s">
        <v>106</v>
      </c>
      <c r="B110" s="11">
        <v>0</v>
      </c>
      <c r="C110" s="11">
        <v>0</v>
      </c>
      <c r="D110" s="11">
        <v>0</v>
      </c>
      <c r="E110" s="11">
        <v>0</v>
      </c>
      <c r="F110" s="11">
        <v>0</v>
      </c>
    </row>
    <row r="111" spans="1:6">
      <c r="A111" s="8" t="s">
        <v>107</v>
      </c>
      <c r="B111" s="9">
        <v>7186395.502580001</v>
      </c>
      <c r="C111" s="9">
        <v>1522800.7885100001</v>
      </c>
      <c r="D111" s="9">
        <v>208.95726000000002</v>
      </c>
      <c r="E111" s="9">
        <v>3.4840000000000003E-2</v>
      </c>
      <c r="F111" s="9">
        <v>8709405.2831900008</v>
      </c>
    </row>
    <row r="112" spans="1:6">
      <c r="A112" s="8" t="s">
        <v>108</v>
      </c>
      <c r="B112" s="9">
        <v>6081617.4139100006</v>
      </c>
      <c r="C112" s="9">
        <v>1331706.4899900001</v>
      </c>
      <c r="D112" s="9">
        <v>0</v>
      </c>
      <c r="E112" s="9">
        <v>3.474E-2</v>
      </c>
      <c r="F112" s="9">
        <v>7413323.9386400012</v>
      </c>
    </row>
    <row r="113" spans="1:6">
      <c r="A113" s="10" t="s">
        <v>109</v>
      </c>
      <c r="B113" s="11">
        <v>4059.0765400000005</v>
      </c>
      <c r="C113" s="11">
        <v>333.59648999999996</v>
      </c>
      <c r="D113" s="11">
        <v>0</v>
      </c>
      <c r="E113" s="11">
        <v>0</v>
      </c>
      <c r="F113" s="11">
        <v>4392.6730300000008</v>
      </c>
    </row>
    <row r="114" spans="1:6">
      <c r="A114" s="10" t="s">
        <v>110</v>
      </c>
      <c r="B114" s="11">
        <v>318.70661000000001</v>
      </c>
      <c r="C114" s="11">
        <v>295.05094999999994</v>
      </c>
      <c r="D114" s="11">
        <v>0</v>
      </c>
      <c r="E114" s="11">
        <v>0</v>
      </c>
      <c r="F114" s="11">
        <v>613.75756000000001</v>
      </c>
    </row>
    <row r="115" spans="1:6">
      <c r="A115" s="10" t="s">
        <v>111</v>
      </c>
      <c r="B115" s="11">
        <v>3740.3699300000003</v>
      </c>
      <c r="C115" s="11">
        <v>38.545540000000003</v>
      </c>
      <c r="D115" s="11">
        <v>0</v>
      </c>
      <c r="E115" s="11">
        <v>0</v>
      </c>
      <c r="F115" s="11">
        <v>3778.9154700000004</v>
      </c>
    </row>
    <row r="116" spans="1:6">
      <c r="A116" s="10" t="s">
        <v>112</v>
      </c>
      <c r="B116" s="11">
        <v>2077936.3802300009</v>
      </c>
      <c r="C116" s="11">
        <v>265228.23953999998</v>
      </c>
      <c r="D116" s="11">
        <v>0</v>
      </c>
      <c r="E116" s="11">
        <v>2.5520000000000001E-2</v>
      </c>
      <c r="F116" s="11">
        <v>2343164.6452900008</v>
      </c>
    </row>
    <row r="117" spans="1:6">
      <c r="A117" s="10" t="s">
        <v>113</v>
      </c>
      <c r="B117" s="11">
        <v>3371322.0780400001</v>
      </c>
      <c r="C117" s="11">
        <v>703763.63106000004</v>
      </c>
      <c r="D117" s="11">
        <v>0</v>
      </c>
      <c r="E117" s="11">
        <v>0</v>
      </c>
      <c r="F117" s="11">
        <v>4075085.7091000001</v>
      </c>
    </row>
    <row r="118" spans="1:6">
      <c r="A118" s="13" t="s">
        <v>114</v>
      </c>
      <c r="B118" s="11">
        <v>106697.72165000002</v>
      </c>
      <c r="C118" s="11">
        <v>43857.453010000005</v>
      </c>
      <c r="D118" s="11">
        <v>0</v>
      </c>
      <c r="E118" s="11">
        <v>0</v>
      </c>
      <c r="F118" s="11">
        <v>150555.17466000002</v>
      </c>
    </row>
    <row r="119" spans="1:6">
      <c r="A119" s="14" t="s">
        <v>115</v>
      </c>
      <c r="B119" s="11">
        <v>8965.2897100000009</v>
      </c>
      <c r="C119" s="11">
        <v>2545.3967299999999</v>
      </c>
      <c r="D119" s="11">
        <v>0</v>
      </c>
      <c r="E119" s="11">
        <v>0</v>
      </c>
      <c r="F119" s="11">
        <v>11510.686440000001</v>
      </c>
    </row>
    <row r="120" spans="1:6">
      <c r="A120" s="14" t="s">
        <v>116</v>
      </c>
      <c r="B120" s="11">
        <v>25683.494950000004</v>
      </c>
      <c r="C120" s="11">
        <v>5564.354229999999</v>
      </c>
      <c r="D120" s="11">
        <v>0</v>
      </c>
      <c r="E120" s="11">
        <v>0</v>
      </c>
      <c r="F120" s="11">
        <v>31247.849180000005</v>
      </c>
    </row>
    <row r="121" spans="1:6">
      <c r="A121" s="14" t="s">
        <v>117</v>
      </c>
      <c r="B121" s="11">
        <v>127738.34118999999</v>
      </c>
      <c r="C121" s="11">
        <v>29641.991789999996</v>
      </c>
      <c r="D121" s="11">
        <v>0</v>
      </c>
      <c r="E121" s="11">
        <v>0</v>
      </c>
      <c r="F121" s="11">
        <v>157380.33297999998</v>
      </c>
    </row>
    <row r="122" spans="1:6">
      <c r="A122" s="14" t="s">
        <v>118</v>
      </c>
      <c r="B122" s="11">
        <v>469443.50686000002</v>
      </c>
      <c r="C122" s="11">
        <v>75742.40737999999</v>
      </c>
      <c r="D122" s="11">
        <v>0</v>
      </c>
      <c r="E122" s="11">
        <v>0</v>
      </c>
      <c r="F122" s="11">
        <v>545185.91424000007</v>
      </c>
    </row>
    <row r="123" spans="1:6">
      <c r="A123" s="14" t="s">
        <v>119</v>
      </c>
      <c r="B123" s="11">
        <v>1641476.8855200002</v>
      </c>
      <c r="C123" s="11">
        <v>220873.27119999996</v>
      </c>
      <c r="D123" s="11">
        <v>0</v>
      </c>
      <c r="E123" s="11">
        <v>0</v>
      </c>
      <c r="F123" s="11">
        <v>1862350.1567200003</v>
      </c>
    </row>
    <row r="124" spans="1:6">
      <c r="A124" s="14" t="s">
        <v>120</v>
      </c>
      <c r="B124" s="11">
        <v>374336.63623999991</v>
      </c>
      <c r="C124" s="11">
        <v>150133.25122000001</v>
      </c>
      <c r="D124" s="11">
        <v>0</v>
      </c>
      <c r="E124" s="11">
        <v>0</v>
      </c>
      <c r="F124" s="11">
        <v>524469.88745999988</v>
      </c>
    </row>
    <row r="125" spans="1:6">
      <c r="A125" s="16" t="s">
        <v>121</v>
      </c>
      <c r="B125" s="11">
        <v>616980.2019199999</v>
      </c>
      <c r="C125" s="11">
        <v>175405.50550000003</v>
      </c>
      <c r="D125" s="11">
        <v>0</v>
      </c>
      <c r="E125" s="11">
        <v>0</v>
      </c>
      <c r="F125" s="11">
        <v>792385.70741999988</v>
      </c>
    </row>
    <row r="126" spans="1:6">
      <c r="A126" s="16" t="s">
        <v>122</v>
      </c>
      <c r="B126" s="11">
        <v>236478.07423999993</v>
      </c>
      <c r="C126" s="11">
        <v>65222.092869999993</v>
      </c>
      <c r="D126" s="11">
        <v>0</v>
      </c>
      <c r="E126" s="11">
        <v>9.2200000000000008E-3</v>
      </c>
      <c r="F126" s="11">
        <v>301700.17632999993</v>
      </c>
    </row>
    <row r="127" spans="1:6">
      <c r="A127" s="10" t="s">
        <v>123</v>
      </c>
      <c r="B127" s="11">
        <v>286500.84868</v>
      </c>
      <c r="C127" s="11">
        <v>275860.73671000003</v>
      </c>
      <c r="D127" s="11">
        <v>0</v>
      </c>
      <c r="E127" s="11">
        <v>0</v>
      </c>
      <c r="F127" s="11">
        <v>562361.58539000002</v>
      </c>
    </row>
    <row r="128" spans="1:6">
      <c r="A128" s="10" t="s">
        <v>124</v>
      </c>
      <c r="B128" s="11">
        <v>105320.95618000001</v>
      </c>
      <c r="C128" s="11">
        <v>21298.193319999998</v>
      </c>
      <c r="D128" s="11">
        <v>0</v>
      </c>
      <c r="E128" s="11">
        <v>0</v>
      </c>
      <c r="F128" s="11">
        <v>126619.1495</v>
      </c>
    </row>
    <row r="129" spans="1:6">
      <c r="A129" s="8" t="s">
        <v>125</v>
      </c>
      <c r="B129" s="9">
        <v>142.38410000000002</v>
      </c>
      <c r="C129" s="9">
        <v>156.48553000000007</v>
      </c>
      <c r="D129" s="9">
        <v>0</v>
      </c>
      <c r="E129" s="9">
        <v>1E-4</v>
      </c>
      <c r="F129" s="9">
        <v>298.86973000000006</v>
      </c>
    </row>
    <row r="130" spans="1:6">
      <c r="A130" s="8" t="s">
        <v>126</v>
      </c>
      <c r="B130" s="9">
        <v>4455.8569500000012</v>
      </c>
      <c r="C130" s="9">
        <v>0</v>
      </c>
      <c r="D130" s="9">
        <v>0</v>
      </c>
      <c r="E130" s="9">
        <v>0</v>
      </c>
      <c r="F130" s="9">
        <v>4455.8569500000012</v>
      </c>
    </row>
    <row r="131" spans="1:6">
      <c r="A131" s="10" t="s">
        <v>127</v>
      </c>
      <c r="B131" s="11">
        <v>0</v>
      </c>
      <c r="C131" s="11">
        <v>0</v>
      </c>
      <c r="D131" s="11">
        <v>0</v>
      </c>
      <c r="E131" s="11">
        <v>0</v>
      </c>
      <c r="F131" s="11">
        <v>0</v>
      </c>
    </row>
    <row r="132" spans="1:6">
      <c r="A132" s="10" t="s">
        <v>128</v>
      </c>
      <c r="B132" s="11">
        <v>4455.8569500000012</v>
      </c>
      <c r="C132" s="11">
        <v>0</v>
      </c>
      <c r="D132" s="11">
        <v>0</v>
      </c>
      <c r="E132" s="11">
        <v>0</v>
      </c>
      <c r="F132" s="11">
        <v>4455.8569500000012</v>
      </c>
    </row>
    <row r="133" spans="1:6">
      <c r="A133" s="10" t="s">
        <v>129</v>
      </c>
      <c r="B133" s="11">
        <v>0</v>
      </c>
      <c r="C133" s="11">
        <v>0</v>
      </c>
      <c r="D133" s="11">
        <v>0</v>
      </c>
      <c r="E133" s="11">
        <v>0</v>
      </c>
      <c r="F133" s="11">
        <v>0</v>
      </c>
    </row>
    <row r="134" spans="1:6">
      <c r="A134" s="10" t="s">
        <v>130</v>
      </c>
      <c r="B134" s="11">
        <v>0</v>
      </c>
      <c r="C134" s="11">
        <v>0</v>
      </c>
      <c r="D134" s="11">
        <v>0</v>
      </c>
      <c r="E134" s="11">
        <v>0</v>
      </c>
      <c r="F134" s="11">
        <v>0</v>
      </c>
    </row>
    <row r="135" spans="1:6">
      <c r="A135" s="10" t="s">
        <v>131</v>
      </c>
      <c r="B135" s="11">
        <v>0</v>
      </c>
      <c r="C135" s="11">
        <v>0</v>
      </c>
      <c r="D135" s="11">
        <v>0</v>
      </c>
      <c r="E135" s="11">
        <v>0</v>
      </c>
      <c r="F135" s="11">
        <v>0</v>
      </c>
    </row>
    <row r="136" spans="1:6">
      <c r="A136" s="10" t="s">
        <v>132</v>
      </c>
      <c r="B136" s="11">
        <v>0</v>
      </c>
      <c r="C136" s="11">
        <v>0</v>
      </c>
      <c r="D136" s="11">
        <v>0</v>
      </c>
      <c r="E136" s="11">
        <v>0</v>
      </c>
      <c r="F136" s="11">
        <v>0</v>
      </c>
    </row>
    <row r="137" spans="1:6">
      <c r="A137" s="8" t="s">
        <v>133</v>
      </c>
      <c r="B137" s="9">
        <v>667102.64279000007</v>
      </c>
      <c r="C137" s="9">
        <v>78048.189910000001</v>
      </c>
      <c r="D137" s="9">
        <v>208.95726000000002</v>
      </c>
      <c r="E137" s="9">
        <v>0</v>
      </c>
      <c r="F137" s="9">
        <v>745359.78996000008</v>
      </c>
    </row>
    <row r="138" spans="1:6">
      <c r="A138" s="10" t="s">
        <v>134</v>
      </c>
      <c r="B138" s="11">
        <v>1254.1594</v>
      </c>
      <c r="C138" s="11">
        <v>92.946749999999994</v>
      </c>
      <c r="D138" s="11">
        <v>0</v>
      </c>
      <c r="E138" s="11">
        <v>0</v>
      </c>
      <c r="F138" s="11">
        <v>1347.1061500000001</v>
      </c>
    </row>
    <row r="139" spans="1:6">
      <c r="A139" s="10" t="s">
        <v>135</v>
      </c>
      <c r="B139" s="11">
        <v>273263.65511999995</v>
      </c>
      <c r="C139" s="11">
        <v>0</v>
      </c>
      <c r="D139" s="11">
        <v>0</v>
      </c>
      <c r="E139" s="11">
        <v>0</v>
      </c>
      <c r="F139" s="11">
        <v>273263.65511999995</v>
      </c>
    </row>
    <row r="140" spans="1:6">
      <c r="A140" s="10" t="s">
        <v>136</v>
      </c>
      <c r="B140" s="11">
        <v>0</v>
      </c>
      <c r="C140" s="11">
        <v>1189.2921299999998</v>
      </c>
      <c r="D140" s="11">
        <v>0</v>
      </c>
      <c r="E140" s="11">
        <v>0</v>
      </c>
      <c r="F140" s="11">
        <v>1189.2921299999998</v>
      </c>
    </row>
    <row r="141" spans="1:6">
      <c r="A141" s="10" t="s">
        <v>137</v>
      </c>
      <c r="B141" s="11">
        <v>137674.11822</v>
      </c>
      <c r="C141" s="11">
        <v>923.19581999999991</v>
      </c>
      <c r="D141" s="11">
        <v>208.95726000000002</v>
      </c>
      <c r="E141" s="11">
        <v>0</v>
      </c>
      <c r="F141" s="11">
        <v>138806.27129999999</v>
      </c>
    </row>
    <row r="142" spans="1:6">
      <c r="A142" s="10" t="s">
        <v>138</v>
      </c>
      <c r="B142" s="11">
        <v>252376.52320000003</v>
      </c>
      <c r="C142" s="11">
        <v>31031.64186</v>
      </c>
      <c r="D142" s="11">
        <v>0</v>
      </c>
      <c r="E142" s="11">
        <v>0</v>
      </c>
      <c r="F142" s="11">
        <v>283408.16506000003</v>
      </c>
    </row>
    <row r="143" spans="1:6">
      <c r="A143" s="10" t="s">
        <v>139</v>
      </c>
      <c r="B143" s="11">
        <v>0</v>
      </c>
      <c r="C143" s="11">
        <v>0</v>
      </c>
      <c r="D143" s="11">
        <v>0</v>
      </c>
      <c r="E143" s="11">
        <v>0</v>
      </c>
      <c r="F143" s="11">
        <v>0</v>
      </c>
    </row>
    <row r="144" spans="1:6">
      <c r="A144" s="10" t="s">
        <v>140</v>
      </c>
      <c r="B144" s="11">
        <v>102.12919000000001</v>
      </c>
      <c r="C144" s="11">
        <v>42270.668319999997</v>
      </c>
      <c r="D144" s="11">
        <v>0</v>
      </c>
      <c r="E144" s="11">
        <v>0</v>
      </c>
      <c r="F144" s="11">
        <v>42372.797509999997</v>
      </c>
    </row>
    <row r="145" spans="1:6">
      <c r="A145" s="10" t="s">
        <v>141</v>
      </c>
      <c r="B145" s="11">
        <v>2432.0576600000004</v>
      </c>
      <c r="C145" s="11">
        <v>2540.4450299999999</v>
      </c>
      <c r="D145" s="11">
        <v>0</v>
      </c>
      <c r="E145" s="11">
        <v>0</v>
      </c>
      <c r="F145" s="11">
        <v>4972.5026900000003</v>
      </c>
    </row>
    <row r="146" spans="1:6">
      <c r="A146" s="8" t="s">
        <v>142</v>
      </c>
      <c r="B146" s="9">
        <v>208193.78336999996</v>
      </c>
      <c r="C146" s="9">
        <v>65559.800310000006</v>
      </c>
      <c r="D146" s="9">
        <v>0</v>
      </c>
      <c r="E146" s="9">
        <v>0</v>
      </c>
      <c r="F146" s="9">
        <v>273753.58367999998</v>
      </c>
    </row>
    <row r="147" spans="1:6">
      <c r="A147" s="10" t="s">
        <v>69</v>
      </c>
      <c r="B147" s="11">
        <v>693.29125999999997</v>
      </c>
      <c r="C147" s="11">
        <v>370.99909000000002</v>
      </c>
      <c r="D147" s="11">
        <v>0</v>
      </c>
      <c r="E147" s="11">
        <v>0</v>
      </c>
      <c r="F147" s="11">
        <v>1064.29035</v>
      </c>
    </row>
    <row r="148" spans="1:6">
      <c r="A148" s="10" t="s">
        <v>71</v>
      </c>
      <c r="B148" s="11">
        <v>77140.312160000001</v>
      </c>
      <c r="C148" s="11">
        <v>61099.915260000009</v>
      </c>
      <c r="D148" s="11">
        <v>0</v>
      </c>
      <c r="E148" s="11">
        <v>0</v>
      </c>
      <c r="F148" s="11">
        <v>138240.22742000001</v>
      </c>
    </row>
    <row r="149" spans="1:6">
      <c r="A149" s="10" t="s">
        <v>143</v>
      </c>
      <c r="B149" s="11">
        <v>119757.90006999999</v>
      </c>
      <c r="C149" s="11">
        <v>3788.8524499999999</v>
      </c>
      <c r="D149" s="11">
        <v>0</v>
      </c>
      <c r="E149" s="11">
        <v>0</v>
      </c>
      <c r="F149" s="11">
        <v>123546.75251999999</v>
      </c>
    </row>
    <row r="150" spans="1:6">
      <c r="A150" s="10" t="s">
        <v>97</v>
      </c>
      <c r="B150" s="11">
        <v>10602.279879999998</v>
      </c>
      <c r="C150" s="11">
        <v>300.03351000000004</v>
      </c>
      <c r="D150" s="11">
        <v>0</v>
      </c>
      <c r="E150" s="11">
        <v>0</v>
      </c>
      <c r="F150" s="11">
        <v>10902.313389999998</v>
      </c>
    </row>
    <row r="151" spans="1:6">
      <c r="A151" s="10" t="s">
        <v>144</v>
      </c>
      <c r="B151" s="11">
        <v>0</v>
      </c>
      <c r="C151" s="11">
        <v>0</v>
      </c>
      <c r="D151" s="11">
        <v>0</v>
      </c>
      <c r="E151" s="11">
        <v>0</v>
      </c>
      <c r="F151" s="11">
        <v>0</v>
      </c>
    </row>
    <row r="152" spans="1:6">
      <c r="A152" s="8" t="s">
        <v>145</v>
      </c>
      <c r="B152" s="9">
        <v>161937.06575000001</v>
      </c>
      <c r="C152" s="9">
        <v>45172.89228</v>
      </c>
      <c r="D152" s="9">
        <v>0</v>
      </c>
      <c r="E152" s="9">
        <v>0</v>
      </c>
      <c r="F152" s="9">
        <v>207109.95803000001</v>
      </c>
    </row>
    <row r="153" spans="1:6">
      <c r="A153" s="10" t="s">
        <v>146</v>
      </c>
      <c r="B153" s="11">
        <v>466.88810999999998</v>
      </c>
      <c r="C153" s="11">
        <v>0</v>
      </c>
      <c r="D153" s="11">
        <v>0</v>
      </c>
      <c r="E153" s="11">
        <v>0</v>
      </c>
      <c r="F153" s="11">
        <v>466.88810999999998</v>
      </c>
    </row>
    <row r="154" spans="1:6">
      <c r="A154" s="10" t="s">
        <v>147</v>
      </c>
      <c r="B154" s="11">
        <v>91.521779999999993</v>
      </c>
      <c r="C154" s="11">
        <v>0</v>
      </c>
      <c r="D154" s="11">
        <v>0</v>
      </c>
      <c r="E154" s="11">
        <v>0</v>
      </c>
      <c r="F154" s="11">
        <v>91.521779999999993</v>
      </c>
    </row>
    <row r="155" spans="1:6">
      <c r="A155" s="10" t="s">
        <v>148</v>
      </c>
      <c r="B155" s="11">
        <v>99290.766809999986</v>
      </c>
      <c r="C155" s="11">
        <v>29927.022359999999</v>
      </c>
      <c r="D155" s="11">
        <v>0</v>
      </c>
      <c r="E155" s="11">
        <v>0</v>
      </c>
      <c r="F155" s="11">
        <v>129217.78916999999</v>
      </c>
    </row>
    <row r="156" spans="1:6">
      <c r="A156" s="10" t="s">
        <v>149</v>
      </c>
      <c r="B156" s="11">
        <v>0</v>
      </c>
      <c r="C156" s="11">
        <v>0</v>
      </c>
      <c r="D156" s="11">
        <v>0</v>
      </c>
      <c r="E156" s="11">
        <v>0</v>
      </c>
      <c r="F156" s="11">
        <v>0</v>
      </c>
    </row>
    <row r="157" spans="1:6">
      <c r="A157" s="10" t="s">
        <v>150</v>
      </c>
      <c r="B157" s="11">
        <v>54280.804970000012</v>
      </c>
      <c r="C157" s="11">
        <v>12567.691700000003</v>
      </c>
      <c r="D157" s="11">
        <v>0</v>
      </c>
      <c r="E157" s="11">
        <v>0</v>
      </c>
      <c r="F157" s="11">
        <v>66848.496670000022</v>
      </c>
    </row>
    <row r="158" spans="1:6">
      <c r="A158" s="10" t="s">
        <v>151</v>
      </c>
      <c r="B158" s="11">
        <v>7807.0840800000024</v>
      </c>
      <c r="C158" s="11">
        <v>2678.1782200000002</v>
      </c>
      <c r="D158" s="11">
        <v>0</v>
      </c>
      <c r="E158" s="11">
        <v>0</v>
      </c>
      <c r="F158" s="11">
        <v>10485.262300000002</v>
      </c>
    </row>
    <row r="159" spans="1:6">
      <c r="A159" s="8" t="s">
        <v>152</v>
      </c>
      <c r="B159" s="9">
        <v>62882.856360000005</v>
      </c>
      <c r="C159" s="9">
        <v>0</v>
      </c>
      <c r="D159" s="9">
        <v>0</v>
      </c>
      <c r="E159" s="9">
        <v>0</v>
      </c>
      <c r="F159" s="9">
        <v>62882.856360000005</v>
      </c>
    </row>
    <row r="160" spans="1:6">
      <c r="A160" s="10" t="s">
        <v>153</v>
      </c>
      <c r="B160" s="11">
        <v>0</v>
      </c>
      <c r="C160" s="11">
        <v>0</v>
      </c>
      <c r="D160" s="11">
        <v>0</v>
      </c>
      <c r="E160" s="11">
        <v>0</v>
      </c>
      <c r="F160" s="11">
        <v>0</v>
      </c>
    </row>
    <row r="161" spans="1:6">
      <c r="A161" s="10" t="s">
        <v>154</v>
      </c>
      <c r="B161" s="11">
        <v>0</v>
      </c>
      <c r="C161" s="11">
        <v>0</v>
      </c>
      <c r="D161" s="11">
        <v>0</v>
      </c>
      <c r="E161" s="11">
        <v>0</v>
      </c>
      <c r="F161" s="11">
        <v>0</v>
      </c>
    </row>
    <row r="162" spans="1:6">
      <c r="A162" s="10" t="s">
        <v>155</v>
      </c>
      <c r="B162" s="11">
        <v>60501.459750000002</v>
      </c>
      <c r="C162" s="11">
        <v>0</v>
      </c>
      <c r="D162" s="11">
        <v>0</v>
      </c>
      <c r="E162" s="11">
        <v>0</v>
      </c>
      <c r="F162" s="11">
        <v>60501.459750000002</v>
      </c>
    </row>
    <row r="163" spans="1:6">
      <c r="A163" s="10" t="s">
        <v>156</v>
      </c>
      <c r="B163" s="11">
        <v>2381.3966099999998</v>
      </c>
      <c r="C163" s="11">
        <v>0</v>
      </c>
      <c r="D163" s="11">
        <v>0</v>
      </c>
      <c r="E163" s="11">
        <v>0</v>
      </c>
      <c r="F163" s="11">
        <v>2381.3966099999998</v>
      </c>
    </row>
    <row r="164" spans="1:6">
      <c r="A164" s="8" t="s">
        <v>157</v>
      </c>
      <c r="B164" s="9">
        <v>63.49935</v>
      </c>
      <c r="C164" s="9">
        <v>2156.9304900000002</v>
      </c>
      <c r="D164" s="9">
        <v>0</v>
      </c>
      <c r="E164" s="9">
        <v>0</v>
      </c>
      <c r="F164" s="9">
        <v>2220.4298400000002</v>
      </c>
    </row>
    <row r="165" spans="1:6">
      <c r="A165" s="10" t="s">
        <v>158</v>
      </c>
      <c r="B165" s="11">
        <v>63.49935</v>
      </c>
      <c r="C165" s="11">
        <v>2156.9304900000002</v>
      </c>
      <c r="D165" s="11">
        <v>0</v>
      </c>
      <c r="E165" s="11">
        <v>0</v>
      </c>
      <c r="F165" s="11">
        <v>2220.4298400000002</v>
      </c>
    </row>
    <row r="166" spans="1:6">
      <c r="A166" s="10" t="s">
        <v>159</v>
      </c>
      <c r="B166" s="11">
        <v>63.49935</v>
      </c>
      <c r="C166" s="11">
        <v>0</v>
      </c>
      <c r="D166" s="11">
        <v>0</v>
      </c>
      <c r="E166" s="11">
        <v>0</v>
      </c>
      <c r="F166" s="11">
        <v>63.49935</v>
      </c>
    </row>
    <row r="167" spans="1:6">
      <c r="A167" s="10" t="s">
        <v>160</v>
      </c>
      <c r="B167" s="11">
        <v>0</v>
      </c>
      <c r="C167" s="11">
        <v>2126.0604900000003</v>
      </c>
      <c r="D167" s="11">
        <v>0</v>
      </c>
      <c r="E167" s="11">
        <v>0</v>
      </c>
      <c r="F167" s="11">
        <v>2126.0604900000003</v>
      </c>
    </row>
    <row r="168" spans="1:6">
      <c r="A168" s="10" t="s">
        <v>161</v>
      </c>
      <c r="B168" s="11">
        <v>0</v>
      </c>
      <c r="C168" s="11">
        <v>0</v>
      </c>
      <c r="D168" s="11">
        <v>0</v>
      </c>
      <c r="E168" s="11">
        <v>0</v>
      </c>
      <c r="F168" s="11">
        <v>0</v>
      </c>
    </row>
    <row r="169" spans="1:6">
      <c r="A169" s="10" t="s">
        <v>162</v>
      </c>
      <c r="B169" s="11">
        <v>0</v>
      </c>
      <c r="C169" s="11">
        <v>0</v>
      </c>
      <c r="D169" s="11">
        <v>0</v>
      </c>
      <c r="E169" s="11">
        <v>0</v>
      </c>
      <c r="F169" s="11">
        <v>0</v>
      </c>
    </row>
    <row r="170" spans="1:6">
      <c r="A170" s="10" t="s">
        <v>163</v>
      </c>
      <c r="B170" s="11">
        <v>0</v>
      </c>
      <c r="C170" s="11">
        <v>30.87</v>
      </c>
      <c r="D170" s="11">
        <v>0</v>
      </c>
      <c r="E170" s="11">
        <v>0</v>
      </c>
      <c r="F170" s="11">
        <v>30.87</v>
      </c>
    </row>
    <row r="171" spans="1:6">
      <c r="A171" s="10" t="s">
        <v>164</v>
      </c>
      <c r="B171" s="11">
        <v>0</v>
      </c>
      <c r="C171" s="11">
        <v>0</v>
      </c>
      <c r="D171" s="11">
        <v>0</v>
      </c>
      <c r="E171" s="11">
        <v>0</v>
      </c>
      <c r="F171" s="11">
        <v>0</v>
      </c>
    </row>
    <row r="172" spans="1:6">
      <c r="A172" s="10" t="s">
        <v>165</v>
      </c>
      <c r="B172" s="11">
        <v>0</v>
      </c>
      <c r="C172" s="11">
        <v>0</v>
      </c>
      <c r="D172" s="11">
        <v>0</v>
      </c>
      <c r="E172" s="11">
        <v>0</v>
      </c>
      <c r="F172" s="11">
        <v>0</v>
      </c>
    </row>
    <row r="173" spans="1:6">
      <c r="A173" s="8" t="s">
        <v>166</v>
      </c>
      <c r="B173" s="9">
        <v>1439464.0955700001</v>
      </c>
      <c r="C173" s="9">
        <v>0</v>
      </c>
      <c r="D173" s="9">
        <v>0</v>
      </c>
      <c r="E173" s="9">
        <v>0</v>
      </c>
      <c r="F173" s="9">
        <v>1439464.0955700001</v>
      </c>
    </row>
    <row r="174" spans="1:6">
      <c r="A174" s="12" t="s">
        <v>167</v>
      </c>
      <c r="B174" s="11">
        <v>546802.34476999985</v>
      </c>
      <c r="C174" s="11">
        <v>0</v>
      </c>
      <c r="D174" s="11">
        <v>0</v>
      </c>
      <c r="E174" s="11">
        <v>0</v>
      </c>
      <c r="F174" s="11">
        <v>546802.34476999985</v>
      </c>
    </row>
    <row r="175" spans="1:6">
      <c r="A175" s="10" t="s">
        <v>168</v>
      </c>
      <c r="B175" s="11">
        <v>546802.34476999985</v>
      </c>
      <c r="C175" s="11">
        <v>0</v>
      </c>
      <c r="D175" s="11">
        <v>0</v>
      </c>
      <c r="E175" s="11">
        <v>0</v>
      </c>
      <c r="F175" s="11">
        <v>546802.34476999985</v>
      </c>
    </row>
    <row r="176" spans="1:6">
      <c r="A176" s="10" t="s">
        <v>169</v>
      </c>
      <c r="B176" s="11">
        <v>0</v>
      </c>
      <c r="C176" s="11">
        <v>0</v>
      </c>
      <c r="D176" s="11">
        <v>0</v>
      </c>
      <c r="E176" s="11">
        <v>0</v>
      </c>
      <c r="F176" s="11">
        <v>0</v>
      </c>
    </row>
    <row r="177" spans="1:6">
      <c r="A177" s="10" t="s">
        <v>170</v>
      </c>
      <c r="B177" s="11">
        <v>0</v>
      </c>
      <c r="C177" s="11">
        <v>0</v>
      </c>
      <c r="D177" s="11">
        <v>0</v>
      </c>
      <c r="E177" s="11">
        <v>0</v>
      </c>
      <c r="F177" s="11">
        <v>0</v>
      </c>
    </row>
    <row r="178" spans="1:6">
      <c r="A178" s="12" t="s">
        <v>171</v>
      </c>
      <c r="B178" s="11">
        <v>26008.500489999999</v>
      </c>
      <c r="C178" s="11">
        <v>0</v>
      </c>
      <c r="D178" s="11">
        <v>0</v>
      </c>
      <c r="E178" s="11">
        <v>0</v>
      </c>
      <c r="F178" s="11">
        <v>26008.500489999999</v>
      </c>
    </row>
    <row r="179" spans="1:6">
      <c r="A179" s="10" t="s">
        <v>172</v>
      </c>
      <c r="B179" s="11">
        <v>0</v>
      </c>
      <c r="C179" s="11">
        <v>0</v>
      </c>
      <c r="D179" s="11">
        <v>0</v>
      </c>
      <c r="E179" s="11">
        <v>0</v>
      </c>
      <c r="F179" s="11">
        <v>0</v>
      </c>
    </row>
    <row r="180" spans="1:6">
      <c r="A180" s="10" t="s">
        <v>173</v>
      </c>
      <c r="B180" s="11">
        <v>6759.1865199999993</v>
      </c>
      <c r="C180" s="11">
        <v>0</v>
      </c>
      <c r="D180" s="11">
        <v>0</v>
      </c>
      <c r="E180" s="11">
        <v>0</v>
      </c>
      <c r="F180" s="11">
        <v>6759.1865199999993</v>
      </c>
    </row>
    <row r="181" spans="1:6">
      <c r="A181" s="10" t="s">
        <v>174</v>
      </c>
      <c r="B181" s="11">
        <v>19249.313969999999</v>
      </c>
      <c r="C181" s="11">
        <v>0</v>
      </c>
      <c r="D181" s="11">
        <v>0</v>
      </c>
      <c r="E181" s="11">
        <v>0</v>
      </c>
      <c r="F181" s="11">
        <v>19249.313969999999</v>
      </c>
    </row>
    <row r="182" spans="1:6">
      <c r="A182" s="12" t="s">
        <v>175</v>
      </c>
      <c r="B182" s="11">
        <v>0</v>
      </c>
      <c r="C182" s="11">
        <v>0</v>
      </c>
      <c r="D182" s="11">
        <v>0</v>
      </c>
      <c r="E182" s="11">
        <v>0</v>
      </c>
      <c r="F182" s="11">
        <v>0</v>
      </c>
    </row>
    <row r="183" spans="1:6">
      <c r="A183" s="10" t="s">
        <v>176</v>
      </c>
      <c r="B183" s="11">
        <v>0</v>
      </c>
      <c r="C183" s="11">
        <v>0</v>
      </c>
      <c r="D183" s="11">
        <v>0</v>
      </c>
      <c r="E183" s="11">
        <v>0</v>
      </c>
      <c r="F183" s="11">
        <v>0</v>
      </c>
    </row>
    <row r="184" spans="1:6">
      <c r="A184" s="12" t="s">
        <v>177</v>
      </c>
      <c r="B184" s="11">
        <v>871408.96346000012</v>
      </c>
      <c r="C184" s="11">
        <v>0</v>
      </c>
      <c r="D184" s="11">
        <v>0</v>
      </c>
      <c r="E184" s="11">
        <v>0</v>
      </c>
      <c r="F184" s="11">
        <v>871408.96346000012</v>
      </c>
    </row>
    <row r="185" spans="1:6">
      <c r="A185" s="10" t="s">
        <v>178</v>
      </c>
      <c r="B185" s="11">
        <v>333440.94468000002</v>
      </c>
      <c r="C185" s="11">
        <v>0</v>
      </c>
      <c r="D185" s="11">
        <v>0</v>
      </c>
      <c r="E185" s="11">
        <v>0</v>
      </c>
      <c r="F185" s="11">
        <v>333440.94468000002</v>
      </c>
    </row>
    <row r="186" spans="1:6">
      <c r="A186" s="10" t="s">
        <v>179</v>
      </c>
      <c r="B186" s="11">
        <v>288844.17189</v>
      </c>
      <c r="C186" s="11">
        <v>0</v>
      </c>
      <c r="D186" s="11">
        <v>0</v>
      </c>
      <c r="E186" s="11">
        <v>0</v>
      </c>
      <c r="F186" s="11">
        <v>288844.17189</v>
      </c>
    </row>
    <row r="187" spans="1:6">
      <c r="A187" s="10" t="s">
        <v>180</v>
      </c>
      <c r="B187" s="11">
        <v>249123.84689000004</v>
      </c>
      <c r="C187" s="11">
        <v>0</v>
      </c>
      <c r="D187" s="11">
        <v>0</v>
      </c>
      <c r="E187" s="11">
        <v>0</v>
      </c>
      <c r="F187" s="11">
        <v>249123.84689000004</v>
      </c>
    </row>
    <row r="188" spans="1:6">
      <c r="A188" s="12" t="s">
        <v>181</v>
      </c>
      <c r="B188" s="11">
        <v>-4755.7131499999941</v>
      </c>
      <c r="C188" s="11">
        <v>0</v>
      </c>
      <c r="D188" s="11">
        <v>0</v>
      </c>
      <c r="E188" s="11">
        <v>0</v>
      </c>
      <c r="F188" s="11">
        <v>-4755.7131499999941</v>
      </c>
    </row>
    <row r="189" spans="1:6">
      <c r="A189" s="10" t="s">
        <v>182</v>
      </c>
      <c r="B189" s="11">
        <v>-3443.2474199999942</v>
      </c>
      <c r="C189" s="11">
        <v>0</v>
      </c>
      <c r="D189" s="11">
        <v>0</v>
      </c>
      <c r="E189" s="11">
        <v>0</v>
      </c>
      <c r="F189" s="11">
        <v>-3443.2474199999942</v>
      </c>
    </row>
    <row r="190" spans="1:6">
      <c r="A190" s="13" t="s">
        <v>183</v>
      </c>
      <c r="B190" s="11">
        <v>-1312.4657299999994</v>
      </c>
      <c r="C190" s="11">
        <v>0</v>
      </c>
      <c r="D190" s="11">
        <v>0</v>
      </c>
      <c r="E190" s="11">
        <v>0</v>
      </c>
      <c r="F190" s="11">
        <v>-1312.4657299999994</v>
      </c>
    </row>
    <row r="191" spans="1:6">
      <c r="A191" s="2" t="s">
        <v>184</v>
      </c>
      <c r="B191" s="9">
        <v>8625859.5981500018</v>
      </c>
      <c r="C191" s="9">
        <v>1522800.7885100001</v>
      </c>
      <c r="D191" s="9">
        <v>208.95726000000002</v>
      </c>
      <c r="E191" s="9">
        <v>3.4840000000000003E-2</v>
      </c>
      <c r="F191" s="9">
        <v>10148869.378760003</v>
      </c>
    </row>
    <row r="192" spans="1:6">
      <c r="A192" s="8" t="s">
        <v>185</v>
      </c>
      <c r="B192" s="9">
        <v>9622.0028199999997</v>
      </c>
      <c r="C192" s="9">
        <v>0</v>
      </c>
      <c r="D192" s="9">
        <v>0</v>
      </c>
      <c r="E192" s="9">
        <v>0</v>
      </c>
      <c r="F192" s="9">
        <v>9622.0028199999997</v>
      </c>
    </row>
    <row r="193" spans="1:6">
      <c r="A193" s="12" t="s">
        <v>186</v>
      </c>
      <c r="B193" s="11">
        <v>0</v>
      </c>
      <c r="C193" s="11">
        <v>0</v>
      </c>
      <c r="D193" s="11">
        <v>0</v>
      </c>
      <c r="E193" s="11">
        <v>0</v>
      </c>
      <c r="F193" s="11">
        <v>0</v>
      </c>
    </row>
    <row r="194" spans="1:6">
      <c r="A194" s="10" t="s">
        <v>187</v>
      </c>
      <c r="B194" s="11">
        <v>0</v>
      </c>
      <c r="C194" s="11">
        <v>0</v>
      </c>
      <c r="D194" s="11">
        <v>0</v>
      </c>
      <c r="E194" s="11">
        <v>0</v>
      </c>
      <c r="F194" s="11">
        <v>0</v>
      </c>
    </row>
    <row r="195" spans="1:6">
      <c r="A195" s="10" t="s">
        <v>188</v>
      </c>
      <c r="B195" s="11">
        <v>0</v>
      </c>
      <c r="C195" s="11">
        <v>0</v>
      </c>
      <c r="D195" s="11">
        <v>0</v>
      </c>
      <c r="E195" s="11">
        <v>0</v>
      </c>
      <c r="F195" s="11">
        <v>0</v>
      </c>
    </row>
    <row r="196" spans="1:6">
      <c r="A196" s="10" t="s">
        <v>189</v>
      </c>
      <c r="B196" s="11">
        <v>0</v>
      </c>
      <c r="C196" s="11">
        <v>0</v>
      </c>
      <c r="D196" s="11">
        <v>0</v>
      </c>
      <c r="E196" s="11">
        <v>0</v>
      </c>
      <c r="F196" s="11">
        <v>0</v>
      </c>
    </row>
    <row r="197" spans="1:6">
      <c r="A197" s="10" t="s">
        <v>190</v>
      </c>
      <c r="B197" s="11">
        <v>0</v>
      </c>
      <c r="C197" s="11">
        <v>0</v>
      </c>
      <c r="D197" s="11">
        <v>0</v>
      </c>
      <c r="E197" s="11">
        <v>0</v>
      </c>
      <c r="F197" s="11">
        <v>0</v>
      </c>
    </row>
    <row r="198" spans="1:6">
      <c r="A198" s="10" t="s">
        <v>191</v>
      </c>
      <c r="B198" s="11">
        <v>0</v>
      </c>
      <c r="C198" s="11">
        <v>0</v>
      </c>
      <c r="D198" s="11">
        <v>0</v>
      </c>
      <c r="E198" s="11">
        <v>0</v>
      </c>
      <c r="F198" s="11">
        <v>0</v>
      </c>
    </row>
    <row r="199" spans="1:6">
      <c r="A199" s="12" t="s">
        <v>192</v>
      </c>
      <c r="B199" s="11">
        <v>270.51504999999997</v>
      </c>
      <c r="C199" s="11">
        <v>0</v>
      </c>
      <c r="D199" s="11">
        <v>0</v>
      </c>
      <c r="E199" s="11">
        <v>0</v>
      </c>
      <c r="F199" s="11">
        <v>270.51504999999997</v>
      </c>
    </row>
    <row r="200" spans="1:6">
      <c r="A200" s="10" t="s">
        <v>193</v>
      </c>
      <c r="B200" s="11">
        <v>0</v>
      </c>
      <c r="C200" s="11">
        <v>0</v>
      </c>
      <c r="D200" s="11">
        <v>0</v>
      </c>
      <c r="E200" s="11">
        <v>0</v>
      </c>
      <c r="F200" s="11">
        <v>0</v>
      </c>
    </row>
    <row r="201" spans="1:6">
      <c r="A201" s="10" t="s">
        <v>194</v>
      </c>
      <c r="B201" s="11">
        <v>0</v>
      </c>
      <c r="C201" s="11">
        <v>0</v>
      </c>
      <c r="D201" s="11">
        <v>0</v>
      </c>
      <c r="E201" s="11">
        <v>0</v>
      </c>
      <c r="F201" s="11">
        <v>0</v>
      </c>
    </row>
    <row r="202" spans="1:6">
      <c r="A202" s="10" t="s">
        <v>195</v>
      </c>
      <c r="B202" s="11">
        <v>0</v>
      </c>
      <c r="C202" s="11">
        <v>0</v>
      </c>
      <c r="D202" s="11">
        <v>0</v>
      </c>
      <c r="E202" s="11">
        <v>0</v>
      </c>
      <c r="F202" s="11">
        <v>0</v>
      </c>
    </row>
    <row r="203" spans="1:6">
      <c r="A203" s="10" t="s">
        <v>196</v>
      </c>
      <c r="B203" s="11">
        <v>0</v>
      </c>
      <c r="C203" s="11">
        <v>0</v>
      </c>
      <c r="D203" s="11">
        <v>0</v>
      </c>
      <c r="E203" s="11">
        <v>0</v>
      </c>
      <c r="F203" s="11">
        <v>0</v>
      </c>
    </row>
    <row r="204" spans="1:6">
      <c r="A204" s="10" t="s">
        <v>197</v>
      </c>
      <c r="B204" s="11">
        <v>270.51504999999997</v>
      </c>
      <c r="C204" s="11">
        <v>0</v>
      </c>
      <c r="D204" s="11">
        <v>0</v>
      </c>
      <c r="E204" s="11">
        <v>0</v>
      </c>
      <c r="F204" s="11">
        <v>270.51504999999997</v>
      </c>
    </row>
    <row r="205" spans="1:6">
      <c r="A205" s="12" t="s">
        <v>198</v>
      </c>
      <c r="B205" s="11">
        <v>0</v>
      </c>
      <c r="C205" s="11">
        <v>0</v>
      </c>
      <c r="D205" s="11">
        <v>0</v>
      </c>
      <c r="E205" s="11">
        <v>0</v>
      </c>
      <c r="F205" s="11">
        <v>0</v>
      </c>
    </row>
    <row r="206" spans="1:6">
      <c r="A206" s="12" t="s">
        <v>199</v>
      </c>
      <c r="B206" s="11">
        <v>9351.4877699999997</v>
      </c>
      <c r="C206" s="11">
        <v>0</v>
      </c>
      <c r="D206" s="11">
        <v>0</v>
      </c>
      <c r="E206" s="11">
        <v>0</v>
      </c>
      <c r="F206" s="11">
        <v>9351.4877699999997</v>
      </c>
    </row>
    <row r="207" spans="1:6">
      <c r="A207" s="10" t="s">
        <v>200</v>
      </c>
      <c r="B207" s="11">
        <v>0</v>
      </c>
      <c r="C207" s="11">
        <v>0</v>
      </c>
      <c r="D207" s="11">
        <v>0</v>
      </c>
      <c r="E207" s="11">
        <v>0</v>
      </c>
      <c r="F207" s="11">
        <v>0</v>
      </c>
    </row>
    <row r="208" spans="1:6">
      <c r="A208" s="10" t="s">
        <v>201</v>
      </c>
      <c r="B208" s="11">
        <v>9351.4877699999997</v>
      </c>
      <c r="C208" s="11">
        <v>0</v>
      </c>
      <c r="D208" s="11">
        <v>0</v>
      </c>
      <c r="E208" s="11">
        <v>0</v>
      </c>
      <c r="F208" s="11">
        <v>9351.4877699999997</v>
      </c>
    </row>
    <row r="209" spans="1:6">
      <c r="A209" s="10" t="s">
        <v>202</v>
      </c>
      <c r="B209" s="11">
        <v>0</v>
      </c>
      <c r="C209" s="11">
        <v>0</v>
      </c>
      <c r="D209" s="11">
        <v>0</v>
      </c>
      <c r="E209" s="11">
        <v>0</v>
      </c>
      <c r="F209" s="11">
        <v>0</v>
      </c>
    </row>
    <row r="210" spans="1:6">
      <c r="A210" s="10" t="s">
        <v>203</v>
      </c>
      <c r="B210" s="11">
        <v>0</v>
      </c>
      <c r="C210" s="11">
        <v>0</v>
      </c>
      <c r="D210" s="11">
        <v>0</v>
      </c>
      <c r="E210" s="11">
        <v>0</v>
      </c>
      <c r="F210" s="11">
        <v>0</v>
      </c>
    </row>
    <row r="211" spans="1:6">
      <c r="A211" s="12" t="s">
        <v>204</v>
      </c>
      <c r="B211" s="11">
        <v>0</v>
      </c>
      <c r="C211" s="11">
        <v>0</v>
      </c>
      <c r="D211" s="11">
        <v>0</v>
      </c>
      <c r="E211" s="11">
        <v>0</v>
      </c>
      <c r="F211" s="11">
        <v>0</v>
      </c>
    </row>
    <row r="212" spans="1:6">
      <c r="A212" s="8" t="s">
        <v>205</v>
      </c>
      <c r="B212" s="9">
        <v>8107189.7030300014</v>
      </c>
      <c r="C212" s="9">
        <v>7085222.102020002</v>
      </c>
      <c r="D212" s="9">
        <v>2600.5013300000001</v>
      </c>
      <c r="E212" s="9">
        <v>0</v>
      </c>
      <c r="F212" s="9">
        <v>15195012.306380004</v>
      </c>
    </row>
    <row r="213" spans="1:6">
      <c r="A213" s="12" t="s">
        <v>206</v>
      </c>
      <c r="B213" s="11">
        <v>7910.1659600000003</v>
      </c>
      <c r="C213" s="11">
        <v>1128.4706800000001</v>
      </c>
      <c r="D213" s="11">
        <v>0</v>
      </c>
      <c r="E213" s="11">
        <v>0</v>
      </c>
      <c r="F213" s="11">
        <v>9038.6366400000006</v>
      </c>
    </row>
    <row r="214" spans="1:6">
      <c r="A214" s="10" t="s">
        <v>207</v>
      </c>
      <c r="B214" s="11">
        <v>0</v>
      </c>
      <c r="C214" s="11">
        <v>0</v>
      </c>
      <c r="D214" s="11">
        <v>0</v>
      </c>
      <c r="E214" s="11">
        <v>0</v>
      </c>
      <c r="F214" s="11">
        <v>0</v>
      </c>
    </row>
    <row r="215" spans="1:6">
      <c r="A215" s="10" t="s">
        <v>208</v>
      </c>
      <c r="B215" s="11">
        <v>0</v>
      </c>
      <c r="C215" s="11">
        <v>0</v>
      </c>
      <c r="D215" s="11">
        <v>0</v>
      </c>
      <c r="E215" s="11">
        <v>0</v>
      </c>
      <c r="F215" s="11">
        <v>0</v>
      </c>
    </row>
    <row r="216" spans="1:6">
      <c r="A216" s="10" t="s">
        <v>209</v>
      </c>
      <c r="B216" s="11">
        <v>7910.1659600000003</v>
      </c>
      <c r="C216" s="11">
        <v>1128.4706800000001</v>
      </c>
      <c r="D216" s="11">
        <v>0</v>
      </c>
      <c r="E216" s="11">
        <v>0</v>
      </c>
      <c r="F216" s="11">
        <v>9038.6366400000006</v>
      </c>
    </row>
    <row r="217" spans="1:6">
      <c r="A217" s="12" t="s">
        <v>210</v>
      </c>
      <c r="B217" s="11">
        <v>2793.8788899999995</v>
      </c>
      <c r="C217" s="11">
        <v>0</v>
      </c>
      <c r="D217" s="11">
        <v>620.72855000000004</v>
      </c>
      <c r="E217" s="11">
        <v>0</v>
      </c>
      <c r="F217" s="11">
        <v>3414.6074399999998</v>
      </c>
    </row>
    <row r="218" spans="1:6">
      <c r="A218" s="13" t="s">
        <v>211</v>
      </c>
      <c r="B218" s="11">
        <v>0</v>
      </c>
      <c r="C218" s="11">
        <v>0</v>
      </c>
      <c r="D218" s="11">
        <v>0</v>
      </c>
      <c r="E218" s="11">
        <v>0</v>
      </c>
      <c r="F218" s="11">
        <v>0</v>
      </c>
    </row>
    <row r="219" spans="1:6">
      <c r="A219" s="10" t="s">
        <v>212</v>
      </c>
      <c r="B219" s="11">
        <v>2793.8788899999995</v>
      </c>
      <c r="C219" s="11">
        <v>0</v>
      </c>
      <c r="D219" s="11">
        <v>620.72855000000004</v>
      </c>
      <c r="E219" s="11">
        <v>0</v>
      </c>
      <c r="F219" s="11">
        <v>3414.6074399999998</v>
      </c>
    </row>
    <row r="220" spans="1:6">
      <c r="A220" s="10" t="s">
        <v>213</v>
      </c>
      <c r="B220" s="11">
        <v>0</v>
      </c>
      <c r="C220" s="11">
        <v>0</v>
      </c>
      <c r="D220" s="11">
        <v>0</v>
      </c>
      <c r="E220" s="11">
        <v>0</v>
      </c>
      <c r="F220" s="11">
        <v>0</v>
      </c>
    </row>
    <row r="221" spans="1:6">
      <c r="A221" s="10" t="s">
        <v>214</v>
      </c>
      <c r="B221" s="11">
        <v>0</v>
      </c>
      <c r="C221" s="11">
        <v>0</v>
      </c>
      <c r="D221" s="11">
        <v>0</v>
      </c>
      <c r="E221" s="11">
        <v>0</v>
      </c>
      <c r="F221" s="11">
        <v>0</v>
      </c>
    </row>
    <row r="222" spans="1:6">
      <c r="A222" s="10" t="s">
        <v>215</v>
      </c>
      <c r="B222" s="11">
        <v>0</v>
      </c>
      <c r="C222" s="11">
        <v>0</v>
      </c>
      <c r="D222" s="11">
        <v>0</v>
      </c>
      <c r="E222" s="11">
        <v>0</v>
      </c>
      <c r="F222" s="11">
        <v>0</v>
      </c>
    </row>
    <row r="223" spans="1:6">
      <c r="A223" s="12" t="s">
        <v>216</v>
      </c>
      <c r="B223" s="11">
        <v>0</v>
      </c>
      <c r="C223" s="11">
        <v>1569.4701100000002</v>
      </c>
      <c r="D223" s="11">
        <v>0</v>
      </c>
      <c r="E223" s="11">
        <v>0</v>
      </c>
      <c r="F223" s="11">
        <v>1569.4701100000002</v>
      </c>
    </row>
    <row r="224" spans="1:6">
      <c r="A224" s="10" t="s">
        <v>217</v>
      </c>
      <c r="B224" s="11">
        <v>0</v>
      </c>
      <c r="C224" s="11">
        <v>1569.4701100000002</v>
      </c>
      <c r="D224" s="11">
        <v>0</v>
      </c>
      <c r="E224" s="11">
        <v>0</v>
      </c>
      <c r="F224" s="11">
        <v>1569.4701100000002</v>
      </c>
    </row>
    <row r="225" spans="1:6">
      <c r="A225" s="10" t="s">
        <v>218</v>
      </c>
      <c r="B225" s="11">
        <v>0</v>
      </c>
      <c r="C225" s="11">
        <v>0</v>
      </c>
      <c r="D225" s="11">
        <v>0</v>
      </c>
      <c r="E225" s="11">
        <v>0</v>
      </c>
      <c r="F225" s="11">
        <v>0</v>
      </c>
    </row>
    <row r="226" spans="1:6">
      <c r="A226" s="12" t="s">
        <v>219</v>
      </c>
      <c r="B226" s="11">
        <v>0</v>
      </c>
      <c r="C226" s="11">
        <v>0</v>
      </c>
      <c r="D226" s="11">
        <v>0</v>
      </c>
      <c r="E226" s="11">
        <v>0</v>
      </c>
      <c r="F226" s="11">
        <v>0</v>
      </c>
    </row>
    <row r="227" spans="1:6">
      <c r="A227" s="10" t="s">
        <v>220</v>
      </c>
      <c r="B227" s="11">
        <v>0</v>
      </c>
      <c r="C227" s="11">
        <v>0</v>
      </c>
      <c r="D227" s="11">
        <v>0</v>
      </c>
      <c r="E227" s="11">
        <v>0</v>
      </c>
      <c r="F227" s="11">
        <v>0</v>
      </c>
    </row>
    <row r="228" spans="1:6">
      <c r="A228" s="10" t="s">
        <v>221</v>
      </c>
      <c r="B228" s="11">
        <v>0</v>
      </c>
      <c r="C228" s="11">
        <v>0</v>
      </c>
      <c r="D228" s="11">
        <v>0</v>
      </c>
      <c r="E228" s="11">
        <v>0</v>
      </c>
      <c r="F228" s="11">
        <v>0</v>
      </c>
    </row>
    <row r="229" spans="1:6">
      <c r="A229" s="12" t="s">
        <v>222</v>
      </c>
      <c r="B229" s="11">
        <v>6795990.9848500006</v>
      </c>
      <c r="C229" s="11">
        <v>4871779.9090400012</v>
      </c>
      <c r="D229" s="11">
        <v>0</v>
      </c>
      <c r="E229" s="11">
        <v>0</v>
      </c>
      <c r="F229" s="11">
        <v>11667770.893890001</v>
      </c>
    </row>
    <row r="230" spans="1:6">
      <c r="A230" s="10" t="s">
        <v>223</v>
      </c>
      <c r="B230" s="11">
        <v>5799313.1784199998</v>
      </c>
      <c r="C230" s="11">
        <v>4556704.3524700012</v>
      </c>
      <c r="D230" s="11">
        <v>0</v>
      </c>
      <c r="E230" s="11">
        <v>0</v>
      </c>
      <c r="F230" s="11">
        <v>10356017.530890001</v>
      </c>
    </row>
    <row r="231" spans="1:6">
      <c r="A231" s="10" t="s">
        <v>224</v>
      </c>
      <c r="B231" s="11">
        <v>5.6000000000000001E-2</v>
      </c>
      <c r="C231" s="11">
        <v>0</v>
      </c>
      <c r="D231" s="11">
        <v>0</v>
      </c>
      <c r="E231" s="11">
        <v>0</v>
      </c>
      <c r="F231" s="11">
        <v>5.6000000000000001E-2</v>
      </c>
    </row>
    <row r="232" spans="1:6">
      <c r="A232" s="10" t="s">
        <v>225</v>
      </c>
      <c r="B232" s="11">
        <v>298159.01400000002</v>
      </c>
      <c r="C232" s="11">
        <v>86466.206219999993</v>
      </c>
      <c r="D232" s="11">
        <v>0</v>
      </c>
      <c r="E232" s="11">
        <v>0</v>
      </c>
      <c r="F232" s="11">
        <v>384625.22022000002</v>
      </c>
    </row>
    <row r="233" spans="1:6">
      <c r="A233" s="10" t="s">
        <v>226</v>
      </c>
      <c r="B233" s="11">
        <v>0</v>
      </c>
      <c r="C233" s="11">
        <v>0</v>
      </c>
      <c r="D233" s="11">
        <v>0</v>
      </c>
      <c r="E233" s="11">
        <v>0</v>
      </c>
      <c r="F233" s="11">
        <v>0</v>
      </c>
    </row>
    <row r="234" spans="1:6">
      <c r="A234" s="10" t="s">
        <v>227</v>
      </c>
      <c r="B234" s="10">
        <v>196525.44628999999</v>
      </c>
      <c r="C234" s="10">
        <v>40981.008409999995</v>
      </c>
      <c r="D234" s="10">
        <v>0</v>
      </c>
      <c r="E234" s="10">
        <v>0</v>
      </c>
      <c r="F234" s="10">
        <v>237506.4547</v>
      </c>
    </row>
    <row r="235" spans="1:6">
      <c r="A235" s="10" t="s">
        <v>228</v>
      </c>
      <c r="B235" s="10">
        <v>1469.77178</v>
      </c>
      <c r="C235" s="10">
        <v>76.126009999999994</v>
      </c>
      <c r="D235" s="10">
        <v>0</v>
      </c>
      <c r="E235" s="10">
        <v>0</v>
      </c>
      <c r="F235" s="10">
        <v>1545.89779</v>
      </c>
    </row>
    <row r="236" spans="1:6">
      <c r="A236" s="10" t="s">
        <v>229</v>
      </c>
      <c r="B236" s="10">
        <v>7.6820000000000004</v>
      </c>
      <c r="C236" s="10">
        <v>1.7334499999999999</v>
      </c>
      <c r="D236" s="10">
        <v>0</v>
      </c>
      <c r="E236" s="10">
        <v>0</v>
      </c>
      <c r="F236" s="10">
        <v>9.4154499999999999</v>
      </c>
    </row>
    <row r="237" spans="1:6">
      <c r="A237" s="10" t="s">
        <v>230</v>
      </c>
      <c r="B237" s="10">
        <v>500515.83636000002</v>
      </c>
      <c r="C237" s="10">
        <v>187550.48247999998</v>
      </c>
      <c r="D237" s="10">
        <v>0</v>
      </c>
      <c r="E237" s="10">
        <v>0</v>
      </c>
      <c r="F237" s="10">
        <v>688066.31883999996</v>
      </c>
    </row>
    <row r="238" spans="1:6">
      <c r="A238" s="12" t="s">
        <v>231</v>
      </c>
      <c r="B238" s="10">
        <v>1282275.5914499999</v>
      </c>
      <c r="C238" s="10">
        <v>2168539.1866500005</v>
      </c>
      <c r="D238" s="10">
        <v>1979.77278</v>
      </c>
      <c r="E238" s="10">
        <v>0</v>
      </c>
      <c r="F238" s="10">
        <v>3452794.5508800009</v>
      </c>
    </row>
    <row r="239" spans="1:6">
      <c r="A239" s="10" t="s">
        <v>232</v>
      </c>
      <c r="B239" s="10">
        <v>265154.75162</v>
      </c>
      <c r="C239" s="10">
        <v>61280.342279999997</v>
      </c>
      <c r="D239" s="10">
        <v>0</v>
      </c>
      <c r="E239" s="10">
        <v>0</v>
      </c>
      <c r="F239" s="10">
        <v>326435.09389999998</v>
      </c>
    </row>
    <row r="240" spans="1:6">
      <c r="A240" s="10" t="s">
        <v>233</v>
      </c>
      <c r="B240" s="10">
        <v>26361.859399999998</v>
      </c>
      <c r="C240" s="10">
        <v>44907.855859999996</v>
      </c>
      <c r="D240" s="10">
        <v>0</v>
      </c>
      <c r="E240" s="10">
        <v>0</v>
      </c>
      <c r="F240" s="10">
        <v>71269.715259999997</v>
      </c>
    </row>
    <row r="241" spans="1:6">
      <c r="A241" s="10" t="s">
        <v>234</v>
      </c>
      <c r="B241" s="10">
        <v>227822.52237999995</v>
      </c>
      <c r="C241" s="10">
        <v>91514.201189999992</v>
      </c>
      <c r="D241" s="10">
        <v>626.30598999999995</v>
      </c>
      <c r="E241" s="10">
        <v>0</v>
      </c>
      <c r="F241" s="10">
        <v>319963.02955999994</v>
      </c>
    </row>
    <row r="242" spans="1:6">
      <c r="A242" s="10" t="s">
        <v>235</v>
      </c>
      <c r="B242" s="10">
        <v>133339.54988999999</v>
      </c>
      <c r="C242" s="10">
        <v>42731.60972</v>
      </c>
      <c r="D242" s="10">
        <v>1142.31773</v>
      </c>
      <c r="E242" s="10">
        <v>0</v>
      </c>
      <c r="F242" s="10">
        <v>177213.47734000001</v>
      </c>
    </row>
    <row r="243" spans="1:6">
      <c r="A243" s="10" t="s">
        <v>236</v>
      </c>
      <c r="B243" s="10">
        <v>0</v>
      </c>
      <c r="C243" s="10">
        <v>0</v>
      </c>
      <c r="D243" s="10">
        <v>0</v>
      </c>
      <c r="E243" s="10">
        <v>0</v>
      </c>
      <c r="F243" s="10">
        <v>0</v>
      </c>
    </row>
    <row r="244" spans="1:6">
      <c r="A244" s="10" t="s">
        <v>237</v>
      </c>
      <c r="B244" s="10">
        <v>629596.90815999999</v>
      </c>
      <c r="C244" s="10">
        <v>1928105.1776000003</v>
      </c>
      <c r="D244" s="10">
        <v>211.14905999999999</v>
      </c>
      <c r="E244" s="10">
        <v>0</v>
      </c>
      <c r="F244" s="10">
        <v>2557913.2348200004</v>
      </c>
    </row>
    <row r="245" spans="1:6">
      <c r="A245" s="12" t="s">
        <v>238</v>
      </c>
      <c r="B245" s="10">
        <v>18219.081880000002</v>
      </c>
      <c r="C245" s="10">
        <v>42205.065539999996</v>
      </c>
      <c r="D245" s="10">
        <v>0</v>
      </c>
      <c r="E245" s="10">
        <v>0</v>
      </c>
      <c r="F245" s="10">
        <v>60424.147419999994</v>
      </c>
    </row>
    <row r="246" spans="1:6">
      <c r="A246" s="10" t="s">
        <v>239</v>
      </c>
      <c r="B246" s="10">
        <v>18219.081880000002</v>
      </c>
      <c r="C246" s="10">
        <v>42205.065539999996</v>
      </c>
      <c r="D246" s="10">
        <v>0</v>
      </c>
      <c r="E246" s="10">
        <v>0</v>
      </c>
      <c r="F246" s="10">
        <v>60424.147419999994</v>
      </c>
    </row>
    <row r="247" spans="1:6">
      <c r="A247" s="10" t="s">
        <v>240</v>
      </c>
      <c r="B247" s="10">
        <v>0</v>
      </c>
      <c r="C247" s="10">
        <v>0</v>
      </c>
      <c r="D247" s="10">
        <v>0</v>
      </c>
      <c r="E247" s="10">
        <v>0</v>
      </c>
      <c r="F247" s="10">
        <v>0</v>
      </c>
    </row>
    <row r="248" spans="1:6">
      <c r="A248" s="12" t="s">
        <v>241</v>
      </c>
      <c r="B248" s="10">
        <v>0</v>
      </c>
      <c r="C248" s="10">
        <v>0</v>
      </c>
      <c r="D248" s="10">
        <v>0</v>
      </c>
      <c r="E248" s="10">
        <v>0</v>
      </c>
      <c r="F248" s="10">
        <v>0</v>
      </c>
    </row>
    <row r="249" spans="1:6">
      <c r="A249" s="10" t="s">
        <v>239</v>
      </c>
      <c r="B249" s="10">
        <v>0</v>
      </c>
      <c r="C249" s="10">
        <v>0</v>
      </c>
      <c r="D249" s="10">
        <v>0</v>
      </c>
      <c r="E249" s="10">
        <v>0</v>
      </c>
      <c r="F249" s="10">
        <v>0</v>
      </c>
    </row>
    <row r="250" spans="1:6">
      <c r="A250" s="10" t="s">
        <v>240</v>
      </c>
      <c r="B250" s="10">
        <v>0</v>
      </c>
      <c r="C250" s="10">
        <v>0</v>
      </c>
      <c r="D250" s="10">
        <v>0</v>
      </c>
      <c r="E250" s="10">
        <v>0</v>
      </c>
      <c r="F250" s="10">
        <v>0</v>
      </c>
    </row>
    <row r="251" spans="1:6">
      <c r="A251" s="8" t="s">
        <v>242</v>
      </c>
      <c r="B251" s="9">
        <v>83867.554000000018</v>
      </c>
      <c r="C251" s="9">
        <v>8137.7240899999979</v>
      </c>
      <c r="D251" s="9">
        <v>0</v>
      </c>
      <c r="E251" s="9">
        <v>0</v>
      </c>
      <c r="F251" s="9">
        <v>92005.278090000022</v>
      </c>
    </row>
    <row r="252" spans="1:6">
      <c r="A252" s="10" t="s">
        <v>243</v>
      </c>
      <c r="B252" s="11">
        <v>217.13328999999999</v>
      </c>
      <c r="C252" s="11">
        <v>2.6696900000000001</v>
      </c>
      <c r="D252" s="11">
        <v>0</v>
      </c>
      <c r="E252" s="11">
        <v>0</v>
      </c>
      <c r="F252" s="11">
        <v>219.80297999999999</v>
      </c>
    </row>
    <row r="253" spans="1:6">
      <c r="A253" s="10" t="s">
        <v>244</v>
      </c>
      <c r="B253" s="11">
        <v>1167.0900200000003</v>
      </c>
      <c r="C253" s="11">
        <v>293.06166000000002</v>
      </c>
      <c r="D253" s="11">
        <v>0</v>
      </c>
      <c r="E253" s="11">
        <v>0</v>
      </c>
      <c r="F253" s="11">
        <v>1460.1516800000004</v>
      </c>
    </row>
    <row r="254" spans="1:6">
      <c r="A254" s="10" t="s">
        <v>245</v>
      </c>
      <c r="B254" s="11">
        <v>78454.633740000019</v>
      </c>
      <c r="C254" s="11">
        <v>7715.0605199999982</v>
      </c>
      <c r="D254" s="11">
        <v>0</v>
      </c>
      <c r="E254" s="11">
        <v>0</v>
      </c>
      <c r="F254" s="11">
        <v>86169.694260000018</v>
      </c>
    </row>
    <row r="255" spans="1:6">
      <c r="A255" s="10" t="s">
        <v>246</v>
      </c>
      <c r="B255" s="11">
        <v>1072.2503400000001</v>
      </c>
      <c r="C255" s="11">
        <v>188.23684999999998</v>
      </c>
      <c r="D255" s="11">
        <v>0</v>
      </c>
      <c r="E255" s="11">
        <v>0</v>
      </c>
      <c r="F255" s="11">
        <v>1260.4871900000001</v>
      </c>
    </row>
    <row r="256" spans="1:6">
      <c r="A256" s="10" t="s">
        <v>247</v>
      </c>
      <c r="B256" s="11">
        <v>2585.0044800000001</v>
      </c>
      <c r="C256" s="11">
        <v>-127.39921999999996</v>
      </c>
      <c r="D256" s="11">
        <v>0</v>
      </c>
      <c r="E256" s="11">
        <v>0</v>
      </c>
      <c r="F256" s="11">
        <v>2457.6052600000003</v>
      </c>
    </row>
    <row r="257" spans="1:6">
      <c r="A257" s="10" t="s">
        <v>248</v>
      </c>
      <c r="B257" s="11">
        <v>0</v>
      </c>
      <c r="C257" s="11">
        <v>0</v>
      </c>
      <c r="D257" s="11">
        <v>0</v>
      </c>
      <c r="E257" s="11">
        <v>0</v>
      </c>
      <c r="F257" s="11">
        <v>0</v>
      </c>
    </row>
    <row r="258" spans="1:6">
      <c r="A258" s="10" t="s">
        <v>249</v>
      </c>
      <c r="B258" s="11">
        <v>371.33458999999999</v>
      </c>
      <c r="C258" s="11">
        <v>66.094589999999997</v>
      </c>
      <c r="D258" s="11">
        <v>0</v>
      </c>
      <c r="E258" s="11">
        <v>0</v>
      </c>
      <c r="F258" s="11">
        <v>437.42917999999997</v>
      </c>
    </row>
    <row r="259" spans="1:6">
      <c r="A259" s="10" t="s">
        <v>250</v>
      </c>
      <c r="B259" s="11">
        <v>0.10754000000000001</v>
      </c>
      <c r="C259" s="11">
        <v>0</v>
      </c>
      <c r="D259" s="11">
        <v>0</v>
      </c>
      <c r="E259" s="11">
        <v>0</v>
      </c>
      <c r="F259" s="11">
        <v>0.10754000000000001</v>
      </c>
    </row>
    <row r="260" spans="1:6">
      <c r="A260" s="8" t="s">
        <v>251</v>
      </c>
      <c r="B260" s="9">
        <v>27614.557210000003</v>
      </c>
      <c r="C260" s="9">
        <v>4420.1078300000008</v>
      </c>
      <c r="D260" s="9">
        <v>0</v>
      </c>
      <c r="E260" s="9">
        <v>0</v>
      </c>
      <c r="F260" s="9">
        <v>32034.665040000004</v>
      </c>
    </row>
    <row r="261" spans="1:6">
      <c r="A261" s="10" t="s">
        <v>252</v>
      </c>
      <c r="B261" s="11">
        <v>25379.492310000001</v>
      </c>
      <c r="C261" s="11">
        <v>3480.1756600000012</v>
      </c>
      <c r="D261" s="11">
        <v>0</v>
      </c>
      <c r="E261" s="11">
        <v>0</v>
      </c>
      <c r="F261" s="11">
        <v>28859.667970000002</v>
      </c>
    </row>
    <row r="262" spans="1:6">
      <c r="A262" s="10" t="s">
        <v>253</v>
      </c>
      <c r="B262" s="11">
        <v>0</v>
      </c>
      <c r="C262" s="11">
        <v>0</v>
      </c>
      <c r="D262" s="11">
        <v>0</v>
      </c>
      <c r="E262" s="11">
        <v>0</v>
      </c>
      <c r="F262" s="11">
        <v>0</v>
      </c>
    </row>
    <row r="263" spans="1:6">
      <c r="A263" s="10" t="s">
        <v>254</v>
      </c>
      <c r="B263" s="11">
        <v>1685.43733</v>
      </c>
      <c r="C263" s="11">
        <v>655.74575000000004</v>
      </c>
      <c r="D263" s="11">
        <v>0</v>
      </c>
      <c r="E263" s="11">
        <v>0</v>
      </c>
      <c r="F263" s="11">
        <v>2341.1830799999998</v>
      </c>
    </row>
    <row r="264" spans="1:6">
      <c r="A264" s="10" t="s">
        <v>255</v>
      </c>
      <c r="B264" s="11">
        <v>224.62596999999997</v>
      </c>
      <c r="C264" s="11">
        <v>284.18642000000006</v>
      </c>
      <c r="D264" s="11">
        <v>0</v>
      </c>
      <c r="E264" s="11">
        <v>0</v>
      </c>
      <c r="F264" s="11">
        <v>508.81239000000005</v>
      </c>
    </row>
    <row r="265" spans="1:6">
      <c r="A265" s="10" t="s">
        <v>256</v>
      </c>
      <c r="B265" s="11">
        <v>323.01057000000003</v>
      </c>
      <c r="C265" s="11">
        <v>0</v>
      </c>
      <c r="D265" s="11">
        <v>0</v>
      </c>
      <c r="E265" s="11">
        <v>0</v>
      </c>
      <c r="F265" s="11">
        <v>323.01057000000003</v>
      </c>
    </row>
    <row r="266" spans="1:6">
      <c r="A266" s="13" t="s">
        <v>257</v>
      </c>
      <c r="B266" s="11">
        <v>0</v>
      </c>
      <c r="C266" s="11">
        <v>0</v>
      </c>
      <c r="D266" s="11">
        <v>0</v>
      </c>
      <c r="E266" s="11">
        <v>0</v>
      </c>
      <c r="F266" s="11">
        <v>0</v>
      </c>
    </row>
    <row r="267" spans="1:6">
      <c r="A267" s="13" t="s">
        <v>258</v>
      </c>
      <c r="B267" s="11">
        <v>1.9910300000000003</v>
      </c>
      <c r="C267" s="11">
        <v>0</v>
      </c>
      <c r="D267" s="11">
        <v>0</v>
      </c>
      <c r="E267" s="11">
        <v>0</v>
      </c>
      <c r="F267" s="11">
        <v>1.9910300000000003</v>
      </c>
    </row>
    <row r="268" spans="1:6">
      <c r="A268" s="8" t="s">
        <v>259</v>
      </c>
      <c r="B268" s="9">
        <v>56252.996790000019</v>
      </c>
      <c r="C268" s="9">
        <v>3717.6162599999971</v>
      </c>
      <c r="D268" s="9">
        <v>0</v>
      </c>
      <c r="E268" s="9">
        <v>0</v>
      </c>
      <c r="F268" s="9">
        <v>59970.613050000014</v>
      </c>
    </row>
    <row r="269" spans="1:6">
      <c r="A269" s="2" t="s">
        <v>260</v>
      </c>
      <c r="B269" s="9">
        <v>1787.8091399999998</v>
      </c>
      <c r="C269" s="9">
        <v>616.65157000000011</v>
      </c>
      <c r="D269" s="9">
        <v>0</v>
      </c>
      <c r="E269" s="9">
        <v>0</v>
      </c>
      <c r="F269" s="9">
        <v>2404.4607099999998</v>
      </c>
    </row>
    <row r="270" spans="1:6">
      <c r="A270" s="10" t="s">
        <v>261</v>
      </c>
      <c r="B270" s="11">
        <v>1365.17517</v>
      </c>
      <c r="C270" s="11">
        <v>229.27691000000002</v>
      </c>
      <c r="D270" s="11">
        <v>0</v>
      </c>
      <c r="E270" s="11">
        <v>0</v>
      </c>
      <c r="F270" s="11">
        <v>1594.45208</v>
      </c>
    </row>
    <row r="271" spans="1:6">
      <c r="A271" s="10" t="s">
        <v>262</v>
      </c>
      <c r="B271" s="11">
        <v>71.975159999999988</v>
      </c>
      <c r="C271" s="11">
        <v>61.898719999999997</v>
      </c>
      <c r="D271" s="11">
        <v>0</v>
      </c>
      <c r="E271" s="11">
        <v>0</v>
      </c>
      <c r="F271" s="11">
        <v>133.87387999999999</v>
      </c>
    </row>
    <row r="272" spans="1:6">
      <c r="A272" s="10" t="s">
        <v>263</v>
      </c>
      <c r="B272" s="11">
        <v>37.688739999999996</v>
      </c>
      <c r="C272" s="11">
        <v>288.12</v>
      </c>
      <c r="D272" s="11">
        <v>0</v>
      </c>
      <c r="E272" s="11">
        <v>0</v>
      </c>
      <c r="F272" s="11">
        <v>325.80874</v>
      </c>
    </row>
    <row r="273" spans="1:6">
      <c r="A273" s="10" t="s">
        <v>264</v>
      </c>
      <c r="B273" s="11">
        <v>0</v>
      </c>
      <c r="C273" s="11">
        <v>0</v>
      </c>
      <c r="D273" s="11">
        <v>0</v>
      </c>
      <c r="E273" s="11">
        <v>0</v>
      </c>
      <c r="F273" s="11">
        <v>0</v>
      </c>
    </row>
    <row r="274" spans="1:6">
      <c r="A274" s="17" t="s">
        <v>265</v>
      </c>
      <c r="B274" s="11">
        <v>312.97006999999996</v>
      </c>
      <c r="C274" s="11">
        <v>37.355940000000004</v>
      </c>
      <c r="D274" s="11">
        <v>0</v>
      </c>
      <c r="E274" s="11">
        <v>0</v>
      </c>
      <c r="F274" s="11">
        <v>350.32601</v>
      </c>
    </row>
    <row r="275" spans="1:6">
      <c r="A275" s="17" t="s">
        <v>266</v>
      </c>
      <c r="B275" s="11">
        <v>0</v>
      </c>
      <c r="C275" s="11">
        <v>0</v>
      </c>
      <c r="D275" s="11">
        <v>0</v>
      </c>
      <c r="E275" s="11">
        <v>0</v>
      </c>
      <c r="F275" s="11">
        <v>0</v>
      </c>
    </row>
    <row r="276" spans="1:6">
      <c r="A276" s="8" t="s">
        <v>267</v>
      </c>
      <c r="B276" s="9">
        <v>2281.7877099999996</v>
      </c>
      <c r="C276" s="9">
        <v>260.40729999999996</v>
      </c>
      <c r="D276" s="9">
        <v>0</v>
      </c>
      <c r="E276" s="9">
        <v>0</v>
      </c>
      <c r="F276" s="9">
        <v>2542.1950099999995</v>
      </c>
    </row>
    <row r="277" spans="1:6">
      <c r="A277" s="10" t="s">
        <v>261</v>
      </c>
      <c r="B277" s="11">
        <v>831.92178999999976</v>
      </c>
      <c r="C277" s="11">
        <v>67.140889999999999</v>
      </c>
      <c r="D277" s="11">
        <v>0</v>
      </c>
      <c r="E277" s="11">
        <v>0</v>
      </c>
      <c r="F277" s="11">
        <v>899.06267999999977</v>
      </c>
    </row>
    <row r="278" spans="1:6">
      <c r="A278" s="10" t="s">
        <v>268</v>
      </c>
      <c r="B278" s="11">
        <v>931.25969999999995</v>
      </c>
      <c r="C278" s="11">
        <v>4.8799999999999996E-2</v>
      </c>
      <c r="D278" s="11">
        <v>0</v>
      </c>
      <c r="E278" s="11">
        <v>0</v>
      </c>
      <c r="F278" s="11">
        <v>931.30849999999998</v>
      </c>
    </row>
    <row r="279" spans="1:6">
      <c r="A279" s="10" t="s">
        <v>269</v>
      </c>
      <c r="B279" s="11">
        <v>4.5996800000000002</v>
      </c>
      <c r="C279" s="11">
        <v>0</v>
      </c>
      <c r="D279" s="11">
        <v>0</v>
      </c>
      <c r="E279" s="11">
        <v>0</v>
      </c>
      <c r="F279" s="11">
        <v>4.5996800000000002</v>
      </c>
    </row>
    <row r="280" spans="1:6">
      <c r="A280" s="10" t="s">
        <v>270</v>
      </c>
      <c r="B280" s="11">
        <v>6.3290200000000008</v>
      </c>
      <c r="C280" s="11">
        <v>0</v>
      </c>
      <c r="D280" s="11">
        <v>0</v>
      </c>
      <c r="E280" s="11">
        <v>0</v>
      </c>
      <c r="F280" s="11">
        <v>6.3290200000000008</v>
      </c>
    </row>
    <row r="281" spans="1:6">
      <c r="A281" s="13" t="s">
        <v>271</v>
      </c>
      <c r="B281" s="11">
        <v>507.6775199999999</v>
      </c>
      <c r="C281" s="11">
        <v>193.21760999999998</v>
      </c>
      <c r="D281" s="11">
        <v>0</v>
      </c>
      <c r="E281" s="11">
        <v>0</v>
      </c>
      <c r="F281" s="11">
        <v>700.89512999999988</v>
      </c>
    </row>
    <row r="282" spans="1:6">
      <c r="A282" s="13" t="s">
        <v>272</v>
      </c>
      <c r="B282" s="11">
        <v>0</v>
      </c>
      <c r="C282" s="11">
        <v>0</v>
      </c>
      <c r="D282" s="11">
        <v>0</v>
      </c>
      <c r="E282" s="11">
        <v>0</v>
      </c>
      <c r="F282" s="11">
        <v>0</v>
      </c>
    </row>
    <row r="283" spans="1:6">
      <c r="A283" s="8" t="s">
        <v>273</v>
      </c>
      <c r="B283" s="9">
        <v>55759.01822000002</v>
      </c>
      <c r="C283" s="9">
        <v>4073.8605299999972</v>
      </c>
      <c r="D283" s="9">
        <v>0</v>
      </c>
      <c r="E283" s="9">
        <v>0</v>
      </c>
      <c r="F283" s="9">
        <v>59832.878750000018</v>
      </c>
    </row>
    <row r="284" spans="1:6">
      <c r="A284" s="10" t="s">
        <v>274</v>
      </c>
      <c r="B284" s="11">
        <v>26165.580239999999</v>
      </c>
      <c r="C284" s="11">
        <v>2553.6267899999993</v>
      </c>
      <c r="D284" s="11">
        <v>0</v>
      </c>
      <c r="E284" s="11">
        <v>0</v>
      </c>
      <c r="F284" s="11">
        <v>28719.207029999998</v>
      </c>
    </row>
    <row r="285" spans="1:6">
      <c r="A285" s="10" t="s">
        <v>275</v>
      </c>
      <c r="B285" s="11">
        <v>7671.3109599999989</v>
      </c>
      <c r="C285" s="11">
        <v>695.1563799999999</v>
      </c>
      <c r="D285" s="11">
        <v>0</v>
      </c>
      <c r="E285" s="11">
        <v>0</v>
      </c>
      <c r="F285" s="11">
        <v>8366.4673399999992</v>
      </c>
    </row>
    <row r="286" spans="1:6">
      <c r="A286" s="10" t="s">
        <v>276</v>
      </c>
      <c r="B286" s="11">
        <v>18494.26928</v>
      </c>
      <c r="C286" s="11">
        <v>1858.4704099999997</v>
      </c>
      <c r="D286" s="11">
        <v>0</v>
      </c>
      <c r="E286" s="11">
        <v>0</v>
      </c>
      <c r="F286" s="11">
        <v>20352.739689999999</v>
      </c>
    </row>
    <row r="287" spans="1:6">
      <c r="A287" s="10" t="s">
        <v>277</v>
      </c>
      <c r="B287" s="11">
        <v>0</v>
      </c>
      <c r="C287" s="11">
        <v>0</v>
      </c>
      <c r="D287" s="11">
        <v>0</v>
      </c>
      <c r="E287" s="11">
        <v>0</v>
      </c>
      <c r="F287" s="11">
        <v>0</v>
      </c>
    </row>
    <row r="288" spans="1:6">
      <c r="A288" s="10" t="s">
        <v>278</v>
      </c>
      <c r="B288" s="11">
        <v>0</v>
      </c>
      <c r="C288" s="11">
        <v>0</v>
      </c>
      <c r="D288" s="11">
        <v>0</v>
      </c>
      <c r="E288" s="11">
        <v>0</v>
      </c>
      <c r="F288" s="11">
        <v>0</v>
      </c>
    </row>
    <row r="289" spans="1:6">
      <c r="A289" s="10" t="s">
        <v>279</v>
      </c>
      <c r="B289" s="11">
        <v>0</v>
      </c>
      <c r="C289" s="11">
        <v>0</v>
      </c>
      <c r="D289" s="11">
        <v>0</v>
      </c>
      <c r="E289" s="11">
        <v>0</v>
      </c>
      <c r="F289" s="11">
        <v>0</v>
      </c>
    </row>
    <row r="290" spans="1:6">
      <c r="A290" s="10" t="s">
        <v>280</v>
      </c>
      <c r="B290" s="11">
        <v>0</v>
      </c>
      <c r="C290" s="11">
        <v>0</v>
      </c>
      <c r="D290" s="11">
        <v>0</v>
      </c>
      <c r="E290" s="11">
        <v>0</v>
      </c>
      <c r="F290" s="11">
        <v>0</v>
      </c>
    </row>
    <row r="291" spans="1:6">
      <c r="A291" s="10" t="s">
        <v>281</v>
      </c>
      <c r="B291" s="11">
        <v>0</v>
      </c>
      <c r="C291" s="11">
        <v>0</v>
      </c>
      <c r="D291" s="11">
        <v>0</v>
      </c>
      <c r="E291" s="11">
        <v>0</v>
      </c>
      <c r="F291" s="11">
        <v>0</v>
      </c>
    </row>
    <row r="292" spans="1:6">
      <c r="A292" s="10" t="s">
        <v>282</v>
      </c>
      <c r="B292" s="11">
        <v>34691.764670000004</v>
      </c>
      <c r="C292" s="11">
        <v>7320.2768499999993</v>
      </c>
      <c r="D292" s="11">
        <v>0</v>
      </c>
      <c r="E292" s="11">
        <v>0</v>
      </c>
      <c r="F292" s="11">
        <v>42012.041520000006</v>
      </c>
    </row>
    <row r="293" spans="1:6">
      <c r="A293" s="10" t="s">
        <v>283</v>
      </c>
      <c r="B293" s="11">
        <v>22946.406760000005</v>
      </c>
      <c r="C293" s="11">
        <v>3637.7781999999988</v>
      </c>
      <c r="D293" s="11">
        <v>0</v>
      </c>
      <c r="E293" s="11">
        <v>0</v>
      </c>
      <c r="F293" s="11">
        <v>26584.184960000006</v>
      </c>
    </row>
    <row r="294" spans="1:6">
      <c r="A294" s="10" t="s">
        <v>284</v>
      </c>
      <c r="B294" s="11">
        <v>7.2900000000000006E-2</v>
      </c>
      <c r="C294" s="11">
        <v>6.6534800000000001</v>
      </c>
      <c r="D294" s="11">
        <v>0</v>
      </c>
      <c r="E294" s="11">
        <v>0</v>
      </c>
      <c r="F294" s="11">
        <v>6.7263799999999998</v>
      </c>
    </row>
    <row r="295" spans="1:6">
      <c r="A295" s="13" t="s">
        <v>285</v>
      </c>
      <c r="B295" s="11">
        <v>0</v>
      </c>
      <c r="C295" s="11">
        <v>0</v>
      </c>
      <c r="D295" s="11">
        <v>0</v>
      </c>
      <c r="E295" s="11">
        <v>0</v>
      </c>
      <c r="F295" s="11">
        <v>0</v>
      </c>
    </row>
    <row r="296" spans="1:6">
      <c r="A296" s="13" t="s">
        <v>286</v>
      </c>
      <c r="B296" s="11">
        <v>11421.58603</v>
      </c>
      <c r="C296" s="11">
        <v>3675.8451700000005</v>
      </c>
      <c r="D296" s="11">
        <v>0</v>
      </c>
      <c r="E296" s="11">
        <v>0</v>
      </c>
      <c r="F296" s="11">
        <v>15097.431200000001</v>
      </c>
    </row>
    <row r="297" spans="1:6">
      <c r="A297" s="10" t="s">
        <v>287</v>
      </c>
      <c r="B297" s="11">
        <v>0</v>
      </c>
      <c r="C297" s="11">
        <v>0</v>
      </c>
      <c r="D297" s="11">
        <v>0</v>
      </c>
      <c r="E297" s="11">
        <v>0</v>
      </c>
      <c r="F297" s="11">
        <v>0</v>
      </c>
    </row>
    <row r="298" spans="1:6">
      <c r="A298" s="13" t="s">
        <v>288</v>
      </c>
      <c r="B298" s="11">
        <v>323.69898000000001</v>
      </c>
      <c r="C298" s="11">
        <v>0</v>
      </c>
      <c r="D298" s="11">
        <v>0</v>
      </c>
      <c r="E298" s="11">
        <v>0</v>
      </c>
      <c r="F298" s="11">
        <v>323.69898000000001</v>
      </c>
    </row>
    <row r="299" spans="1:6">
      <c r="A299" s="8" t="s">
        <v>289</v>
      </c>
      <c r="B299" s="9">
        <v>47232.833790000019</v>
      </c>
      <c r="C299" s="9">
        <v>-692.78953000000274</v>
      </c>
      <c r="D299" s="9">
        <v>0</v>
      </c>
      <c r="E299" s="9">
        <v>0</v>
      </c>
      <c r="F299" s="9">
        <v>46540.044260000017</v>
      </c>
    </row>
    <row r="300" spans="1:6">
      <c r="A300" s="10" t="s">
        <v>290</v>
      </c>
      <c r="B300" s="11">
        <v>46263.53568999999</v>
      </c>
      <c r="C300" s="11">
        <v>1839.99288</v>
      </c>
      <c r="D300" s="11">
        <v>0</v>
      </c>
      <c r="E300" s="11">
        <v>0</v>
      </c>
      <c r="F300" s="11">
        <v>48103.528569999988</v>
      </c>
    </row>
    <row r="301" spans="1:6">
      <c r="A301" s="10" t="s">
        <v>291</v>
      </c>
      <c r="B301" s="11">
        <v>27184.752400000001</v>
      </c>
      <c r="C301" s="11">
        <v>41.869759999999992</v>
      </c>
      <c r="D301" s="11">
        <v>0</v>
      </c>
      <c r="E301" s="11">
        <v>0</v>
      </c>
      <c r="F301" s="11">
        <v>27226.622160000003</v>
      </c>
    </row>
    <row r="302" spans="1:6">
      <c r="A302" s="10" t="s">
        <v>292</v>
      </c>
      <c r="B302" s="11">
        <v>4404.0014600000004</v>
      </c>
      <c r="C302" s="11">
        <v>161.09523999999999</v>
      </c>
      <c r="D302" s="11">
        <v>0</v>
      </c>
      <c r="E302" s="11">
        <v>0</v>
      </c>
      <c r="F302" s="11">
        <v>4565.0967000000001</v>
      </c>
    </row>
    <row r="303" spans="1:6">
      <c r="A303" s="10" t="s">
        <v>293</v>
      </c>
      <c r="B303" s="11">
        <v>168.62243999999998</v>
      </c>
      <c r="C303" s="11">
        <v>336.73164000000003</v>
      </c>
      <c r="D303" s="11">
        <v>0</v>
      </c>
      <c r="E303" s="11">
        <v>0</v>
      </c>
      <c r="F303" s="11">
        <v>505.35408000000001</v>
      </c>
    </row>
    <row r="304" spans="1:6">
      <c r="A304" s="10" t="s">
        <v>294</v>
      </c>
      <c r="B304" s="11">
        <v>1058.4645</v>
      </c>
      <c r="C304" s="11">
        <v>1.1160000000000001</v>
      </c>
      <c r="D304" s="11">
        <v>0</v>
      </c>
      <c r="E304" s="11">
        <v>0</v>
      </c>
      <c r="F304" s="11">
        <v>1059.5805</v>
      </c>
    </row>
    <row r="305" spans="1:6">
      <c r="A305" s="10" t="s">
        <v>295</v>
      </c>
      <c r="B305" s="11">
        <v>2830.5574000000011</v>
      </c>
      <c r="C305" s="11">
        <v>149.14560999999998</v>
      </c>
      <c r="D305" s="11">
        <v>0</v>
      </c>
      <c r="E305" s="11">
        <v>0</v>
      </c>
      <c r="F305" s="11">
        <v>2979.7030100000011</v>
      </c>
    </row>
    <row r="306" spans="1:6">
      <c r="A306" s="10" t="s">
        <v>296</v>
      </c>
      <c r="B306" s="11">
        <v>697.0634399999999</v>
      </c>
      <c r="C306" s="11">
        <v>13.682799999999999</v>
      </c>
      <c r="D306" s="11">
        <v>0</v>
      </c>
      <c r="E306" s="11">
        <v>0</v>
      </c>
      <c r="F306" s="11">
        <v>710.74623999999994</v>
      </c>
    </row>
    <row r="307" spans="1:6">
      <c r="A307" s="10" t="s">
        <v>297</v>
      </c>
      <c r="B307" s="11">
        <v>1519.3063499999998</v>
      </c>
      <c r="C307" s="11">
        <v>0</v>
      </c>
      <c r="D307" s="11">
        <v>0</v>
      </c>
      <c r="E307" s="11">
        <v>0</v>
      </c>
      <c r="F307" s="11">
        <v>1519.3063499999998</v>
      </c>
    </row>
    <row r="308" spans="1:6">
      <c r="A308" s="10" t="s">
        <v>298</v>
      </c>
      <c r="B308" s="11">
        <v>511.15629000000001</v>
      </c>
      <c r="C308" s="11">
        <v>65.158209999999997</v>
      </c>
      <c r="D308" s="11">
        <v>0</v>
      </c>
      <c r="E308" s="11">
        <v>0</v>
      </c>
      <c r="F308" s="11">
        <v>576.31449999999995</v>
      </c>
    </row>
    <row r="309" spans="1:6">
      <c r="A309" s="13" t="s">
        <v>299</v>
      </c>
      <c r="B309" s="11">
        <v>7889.6114100000004</v>
      </c>
      <c r="C309" s="11">
        <v>1071.19362</v>
      </c>
      <c r="D309" s="11">
        <v>0</v>
      </c>
      <c r="E309" s="11">
        <v>0</v>
      </c>
      <c r="F309" s="11">
        <v>8960.8050299999995</v>
      </c>
    </row>
    <row r="310" spans="1:6">
      <c r="A310" s="8" t="s">
        <v>300</v>
      </c>
      <c r="B310" s="9">
        <v>969.29810000002908</v>
      </c>
      <c r="C310" s="9">
        <v>-2532.7824100000025</v>
      </c>
      <c r="D310" s="9">
        <v>0</v>
      </c>
      <c r="E310" s="9">
        <v>0</v>
      </c>
      <c r="F310" s="9">
        <v>-1563.4843099999734</v>
      </c>
    </row>
    <row r="311" spans="1:6">
      <c r="A311" s="13" t="s">
        <v>301</v>
      </c>
      <c r="B311" s="11">
        <v>9.6009799999999998</v>
      </c>
      <c r="C311" s="11">
        <v>1.1940900000000001</v>
      </c>
      <c r="D311" s="11">
        <v>0</v>
      </c>
      <c r="E311" s="11">
        <v>5.3850000000000002E-2</v>
      </c>
      <c r="F311" s="11">
        <v>10.84892</v>
      </c>
    </row>
    <row r="312" spans="1:6">
      <c r="A312" s="13" t="s">
        <v>302</v>
      </c>
      <c r="B312" s="11">
        <v>3.9558799999999996</v>
      </c>
      <c r="C312" s="11">
        <v>1.1940900000000001</v>
      </c>
      <c r="D312" s="11">
        <v>0</v>
      </c>
      <c r="E312" s="11">
        <v>0</v>
      </c>
      <c r="F312" s="11">
        <v>5.1499699999999997</v>
      </c>
    </row>
    <row r="313" spans="1:6">
      <c r="A313" s="13" t="s">
        <v>303</v>
      </c>
      <c r="B313" s="11">
        <v>5.6451000000000002</v>
      </c>
      <c r="C313" s="11">
        <v>0</v>
      </c>
      <c r="D313" s="11">
        <v>0</v>
      </c>
      <c r="E313" s="11">
        <v>5.3850000000000002E-2</v>
      </c>
      <c r="F313" s="11">
        <v>5.69895</v>
      </c>
    </row>
    <row r="314" spans="1:6">
      <c r="A314" s="13" t="s">
        <v>304</v>
      </c>
      <c r="B314" s="11">
        <v>1.19886</v>
      </c>
      <c r="C314" s="11">
        <v>29.997970000000002</v>
      </c>
      <c r="D314" s="11">
        <v>0</v>
      </c>
      <c r="E314" s="11">
        <v>3.6999999999999999E-4</v>
      </c>
      <c r="F314" s="11">
        <v>31.197200000000002</v>
      </c>
    </row>
    <row r="315" spans="1:6">
      <c r="A315" s="13" t="s">
        <v>305</v>
      </c>
      <c r="B315" s="11">
        <v>1.19886</v>
      </c>
      <c r="C315" s="11">
        <v>29.997970000000002</v>
      </c>
      <c r="D315" s="11">
        <v>0</v>
      </c>
      <c r="E315" s="11">
        <v>0</v>
      </c>
      <c r="F315" s="11">
        <v>31.196830000000002</v>
      </c>
    </row>
    <row r="316" spans="1:6">
      <c r="A316" s="13" t="s">
        <v>306</v>
      </c>
      <c r="B316" s="11">
        <v>0</v>
      </c>
      <c r="C316" s="11">
        <v>0</v>
      </c>
      <c r="D316" s="11">
        <v>0</v>
      </c>
      <c r="E316" s="11">
        <v>3.6999999999999999E-4</v>
      </c>
      <c r="F316" s="11">
        <v>3.6999999999999999E-4</v>
      </c>
    </row>
    <row r="317" spans="1:6">
      <c r="A317" s="8" t="s">
        <v>307</v>
      </c>
      <c r="B317" s="9">
        <v>977.70022000002916</v>
      </c>
      <c r="C317" s="9">
        <v>-2561.5862900000025</v>
      </c>
      <c r="D317" s="9">
        <v>0</v>
      </c>
      <c r="E317" s="9">
        <v>5.348E-2</v>
      </c>
      <c r="F317" s="9">
        <v>-1583.8325899999732</v>
      </c>
    </row>
    <row r="318" spans="1:6">
      <c r="A318" s="13" t="s">
        <v>308</v>
      </c>
      <c r="B318" s="11">
        <v>-18.93319</v>
      </c>
      <c r="C318" s="11">
        <v>0</v>
      </c>
      <c r="D318" s="11">
        <v>0</v>
      </c>
      <c r="E318" s="11">
        <v>0</v>
      </c>
      <c r="F318" s="11">
        <v>-18.93319</v>
      </c>
    </row>
    <row r="319" spans="1:6">
      <c r="A319" s="8" t="s">
        <v>309</v>
      </c>
      <c r="B319" s="9">
        <v>958.76703000002919</v>
      </c>
      <c r="C319" s="9">
        <v>-2561.5862900000025</v>
      </c>
      <c r="D319" s="9">
        <v>0</v>
      </c>
      <c r="E319" s="9">
        <v>5.348E-2</v>
      </c>
      <c r="F319" s="9">
        <v>-1602.7657799999733</v>
      </c>
    </row>
    <row r="320" spans="1:6">
      <c r="A320" s="13" t="s">
        <v>310</v>
      </c>
      <c r="B320" s="11">
        <v>505.63003000000026</v>
      </c>
      <c r="C320" s="11">
        <v>-40.813260000000021</v>
      </c>
      <c r="D320" s="11">
        <v>0</v>
      </c>
      <c r="E320" s="11">
        <v>0</v>
      </c>
      <c r="F320" s="11">
        <v>464.81677000000025</v>
      </c>
    </row>
    <row r="321" spans="1:6">
      <c r="A321" s="8" t="s">
        <v>311</v>
      </c>
      <c r="B321" s="9">
        <v>1464.3970600000293</v>
      </c>
      <c r="C321" s="9">
        <v>-2602.3995500000024</v>
      </c>
      <c r="D321" s="9">
        <v>0</v>
      </c>
      <c r="E321" s="9">
        <v>5.348E-2</v>
      </c>
      <c r="F321" s="9">
        <v>-1137.949009999973</v>
      </c>
    </row>
    <row r="322" spans="1:6">
      <c r="A322" s="13" t="s">
        <v>312</v>
      </c>
      <c r="B322" s="11">
        <v>0</v>
      </c>
      <c r="C322" s="11">
        <v>0</v>
      </c>
      <c r="D322" s="11">
        <v>0</v>
      </c>
      <c r="E322" s="11">
        <v>0</v>
      </c>
      <c r="F322" s="11">
        <v>0</v>
      </c>
    </row>
    <row r="323" spans="1:6">
      <c r="A323" s="8" t="s">
        <v>313</v>
      </c>
      <c r="B323" s="9">
        <v>1464.3970600000293</v>
      </c>
      <c r="C323" s="9">
        <v>-2602.3995500000024</v>
      </c>
      <c r="D323" s="9">
        <v>0</v>
      </c>
      <c r="E323" s="9">
        <v>5.348E-2</v>
      </c>
      <c r="F323" s="9">
        <v>-1137.949009999973</v>
      </c>
    </row>
    <row r="324" spans="1:6">
      <c r="A324" s="13" t="s">
        <v>314</v>
      </c>
      <c r="B324" s="11">
        <v>174.51671999999999</v>
      </c>
      <c r="C324" s="11">
        <v>0</v>
      </c>
      <c r="D324" s="11">
        <v>0</v>
      </c>
      <c r="E324" s="11">
        <v>0</v>
      </c>
      <c r="F324" s="11">
        <v>174.51671999999999</v>
      </c>
    </row>
    <row r="325" spans="1:6">
      <c r="A325" s="8" t="s">
        <v>315</v>
      </c>
      <c r="B325" s="9">
        <v>1289.8803400000293</v>
      </c>
      <c r="C325" s="9">
        <v>-2602.3995500000024</v>
      </c>
      <c r="D325" s="9">
        <v>0</v>
      </c>
      <c r="E325" s="9">
        <v>5.348E-2</v>
      </c>
      <c r="F325" s="9">
        <v>-1312.4657299999731</v>
      </c>
    </row>
    <row r="326" spans="1:6" ht="3.75" customHeight="1" thickBot="1">
      <c r="A326" s="18"/>
      <c r="B326" s="19"/>
      <c r="C326" s="19"/>
      <c r="D326" s="19"/>
      <c r="E326" s="19"/>
      <c r="F326" s="19"/>
    </row>
    <row r="327" spans="1:6">
      <c r="A327" s="10"/>
      <c r="B327" s="20"/>
      <c r="C327" s="20"/>
      <c r="D327" s="20"/>
      <c r="E327" s="20"/>
      <c r="F327" s="20"/>
    </row>
    <row r="328" spans="1:6">
      <c r="A328" s="21"/>
      <c r="B328" s="20"/>
      <c r="C328" s="20"/>
      <c r="D328" s="20"/>
      <c r="E328" s="20"/>
      <c r="F328" s="20"/>
    </row>
  </sheetData>
  <mergeCells count="4">
    <mergeCell ref="A1:F1"/>
    <mergeCell ref="A2:F2"/>
    <mergeCell ref="A3:F3"/>
    <mergeCell ref="A4:F4"/>
  </mergeCells>
  <pageMargins left="0.7" right="0.7" top="0.75" bottom="0.75" header="0.3" footer="0.3"/>
  <pageSetup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AS328"/>
  <sheetViews>
    <sheetView zoomScaleNormal="100" workbookViewId="0">
      <selection activeCell="A10" sqref="A10"/>
    </sheetView>
  </sheetViews>
  <sheetFormatPr baseColWidth="10" defaultRowHeight="15"/>
  <cols>
    <col min="1" max="1" width="104.42578125" bestFit="1" customWidth="1"/>
    <col min="2" max="2" width="10.7109375" bestFit="1" customWidth="1"/>
    <col min="3" max="31" width="10.7109375" customWidth="1"/>
    <col min="32" max="32" width="11.7109375" bestFit="1" customWidth="1"/>
    <col min="33" max="34" width="10.7109375" bestFit="1" customWidth="1"/>
    <col min="35" max="35" width="11.7109375" bestFit="1" customWidth="1"/>
    <col min="36" max="38" width="10.7109375" bestFit="1" customWidth="1"/>
    <col min="39" max="39" width="8.140625" bestFit="1" customWidth="1"/>
    <col min="40" max="42" width="10.7109375" bestFit="1" customWidth="1"/>
    <col min="43" max="43" width="11.7109375" bestFit="1" customWidth="1"/>
    <col min="44" max="44" width="11.42578125" customWidth="1"/>
    <col min="45" max="45" width="10.7109375" bestFit="1" customWidth="1"/>
    <col min="46" max="256" width="9.140625" customWidth="1"/>
    <col min="257" max="257" width="104.42578125" bestFit="1" customWidth="1"/>
    <col min="258" max="258" width="10.7109375" bestFit="1" customWidth="1"/>
    <col min="259" max="287" width="10.7109375" customWidth="1"/>
    <col min="288" max="288" width="11.7109375" bestFit="1" customWidth="1"/>
    <col min="289" max="290" width="10.7109375" bestFit="1" customWidth="1"/>
    <col min="291" max="291" width="11.7109375" bestFit="1" customWidth="1"/>
    <col min="292" max="294" width="10.7109375" bestFit="1" customWidth="1"/>
    <col min="295" max="295" width="8.140625" bestFit="1" customWidth="1"/>
    <col min="296" max="298" width="10.7109375" bestFit="1" customWidth="1"/>
    <col min="299" max="299" width="11.7109375" bestFit="1" customWidth="1"/>
    <col min="300" max="300" width="11.42578125" customWidth="1"/>
    <col min="301" max="301" width="10.7109375" bestFit="1" customWidth="1"/>
    <col min="302" max="512" width="9.140625" customWidth="1"/>
    <col min="513" max="513" width="104.42578125" bestFit="1" customWidth="1"/>
    <col min="514" max="514" width="10.7109375" bestFit="1" customWidth="1"/>
    <col min="515" max="543" width="10.7109375" customWidth="1"/>
    <col min="544" max="544" width="11.7109375" bestFit="1" customWidth="1"/>
    <col min="545" max="546" width="10.7109375" bestFit="1" customWidth="1"/>
    <col min="547" max="547" width="11.7109375" bestFit="1" customWidth="1"/>
    <col min="548" max="550" width="10.7109375" bestFit="1" customWidth="1"/>
    <col min="551" max="551" width="8.140625" bestFit="1" customWidth="1"/>
    <col min="552" max="554" width="10.7109375" bestFit="1" customWidth="1"/>
    <col min="555" max="555" width="11.7109375" bestFit="1" customWidth="1"/>
    <col min="556" max="556" width="11.42578125" customWidth="1"/>
    <col min="557" max="557" width="10.7109375" bestFit="1" customWidth="1"/>
    <col min="558" max="768" width="9.140625" customWidth="1"/>
    <col min="769" max="769" width="104.42578125" bestFit="1" customWidth="1"/>
    <col min="770" max="770" width="10.7109375" bestFit="1" customWidth="1"/>
    <col min="771" max="799" width="10.7109375" customWidth="1"/>
    <col min="800" max="800" width="11.7109375" bestFit="1" customWidth="1"/>
    <col min="801" max="802" width="10.7109375" bestFit="1" customWidth="1"/>
    <col min="803" max="803" width="11.7109375" bestFit="1" customWidth="1"/>
    <col min="804" max="806" width="10.7109375" bestFit="1" customWidth="1"/>
    <col min="807" max="807" width="8.140625" bestFit="1" customWidth="1"/>
    <col min="808" max="810" width="10.7109375" bestFit="1" customWidth="1"/>
    <col min="811" max="811" width="11.7109375" bestFit="1" customWidth="1"/>
    <col min="812" max="812" width="11.42578125" customWidth="1"/>
    <col min="813" max="813" width="10.7109375" bestFit="1" customWidth="1"/>
    <col min="814" max="1024" width="9.140625" customWidth="1"/>
    <col min="1025" max="1025" width="104.42578125" bestFit="1" customWidth="1"/>
    <col min="1026" max="1026" width="10.7109375" bestFit="1" customWidth="1"/>
    <col min="1027" max="1055" width="10.7109375" customWidth="1"/>
    <col min="1056" max="1056" width="11.7109375" bestFit="1" customWidth="1"/>
    <col min="1057" max="1058" width="10.7109375" bestFit="1" customWidth="1"/>
    <col min="1059" max="1059" width="11.7109375" bestFit="1" customWidth="1"/>
    <col min="1060" max="1062" width="10.7109375" bestFit="1" customWidth="1"/>
    <col min="1063" max="1063" width="8.140625" bestFit="1" customWidth="1"/>
    <col min="1064" max="1066" width="10.7109375" bestFit="1" customWidth="1"/>
    <col min="1067" max="1067" width="11.7109375" bestFit="1" customWidth="1"/>
    <col min="1068" max="1068" width="11.42578125" customWidth="1"/>
    <col min="1069" max="1069" width="10.7109375" bestFit="1" customWidth="1"/>
    <col min="1070" max="1280" width="9.140625" customWidth="1"/>
    <col min="1281" max="1281" width="104.42578125" bestFit="1" customWidth="1"/>
    <col min="1282" max="1282" width="10.7109375" bestFit="1" customWidth="1"/>
    <col min="1283" max="1311" width="10.7109375" customWidth="1"/>
    <col min="1312" max="1312" width="11.7109375" bestFit="1" customWidth="1"/>
    <col min="1313" max="1314" width="10.7109375" bestFit="1" customWidth="1"/>
    <col min="1315" max="1315" width="11.7109375" bestFit="1" customWidth="1"/>
    <col min="1316" max="1318" width="10.7109375" bestFit="1" customWidth="1"/>
    <col min="1319" max="1319" width="8.140625" bestFit="1" customWidth="1"/>
    <col min="1320" max="1322" width="10.7109375" bestFit="1" customWidth="1"/>
    <col min="1323" max="1323" width="11.7109375" bestFit="1" customWidth="1"/>
    <col min="1324" max="1324" width="11.42578125" customWidth="1"/>
    <col min="1325" max="1325" width="10.7109375" bestFit="1" customWidth="1"/>
    <col min="1326" max="1536" width="9.140625" customWidth="1"/>
    <col min="1537" max="1537" width="104.42578125" bestFit="1" customWidth="1"/>
    <col min="1538" max="1538" width="10.7109375" bestFit="1" customWidth="1"/>
    <col min="1539" max="1567" width="10.7109375" customWidth="1"/>
    <col min="1568" max="1568" width="11.7109375" bestFit="1" customWidth="1"/>
    <col min="1569" max="1570" width="10.7109375" bestFit="1" customWidth="1"/>
    <col min="1571" max="1571" width="11.7109375" bestFit="1" customWidth="1"/>
    <col min="1572" max="1574" width="10.7109375" bestFit="1" customWidth="1"/>
    <col min="1575" max="1575" width="8.140625" bestFit="1" customWidth="1"/>
    <col min="1576" max="1578" width="10.7109375" bestFit="1" customWidth="1"/>
    <col min="1579" max="1579" width="11.7109375" bestFit="1" customWidth="1"/>
    <col min="1580" max="1580" width="11.42578125" customWidth="1"/>
    <col min="1581" max="1581" width="10.7109375" bestFit="1" customWidth="1"/>
    <col min="1582" max="1792" width="9.140625" customWidth="1"/>
    <col min="1793" max="1793" width="104.42578125" bestFit="1" customWidth="1"/>
    <col min="1794" max="1794" width="10.7109375" bestFit="1" customWidth="1"/>
    <col min="1795" max="1823" width="10.7109375" customWidth="1"/>
    <col min="1824" max="1824" width="11.7109375" bestFit="1" customWidth="1"/>
    <col min="1825" max="1826" width="10.7109375" bestFit="1" customWidth="1"/>
    <col min="1827" max="1827" width="11.7109375" bestFit="1" customWidth="1"/>
    <col min="1828" max="1830" width="10.7109375" bestFit="1" customWidth="1"/>
    <col min="1831" max="1831" width="8.140625" bestFit="1" customWidth="1"/>
    <col min="1832" max="1834" width="10.7109375" bestFit="1" customWidth="1"/>
    <col min="1835" max="1835" width="11.7109375" bestFit="1" customWidth="1"/>
    <col min="1836" max="1836" width="11.42578125" customWidth="1"/>
    <col min="1837" max="1837" width="10.7109375" bestFit="1" customWidth="1"/>
    <col min="1838" max="2048" width="9.140625" customWidth="1"/>
    <col min="2049" max="2049" width="104.42578125" bestFit="1" customWidth="1"/>
    <col min="2050" max="2050" width="10.7109375" bestFit="1" customWidth="1"/>
    <col min="2051" max="2079" width="10.7109375" customWidth="1"/>
    <col min="2080" max="2080" width="11.7109375" bestFit="1" customWidth="1"/>
    <col min="2081" max="2082" width="10.7109375" bestFit="1" customWidth="1"/>
    <col min="2083" max="2083" width="11.7109375" bestFit="1" customWidth="1"/>
    <col min="2084" max="2086" width="10.7109375" bestFit="1" customWidth="1"/>
    <col min="2087" max="2087" width="8.140625" bestFit="1" customWidth="1"/>
    <col min="2088" max="2090" width="10.7109375" bestFit="1" customWidth="1"/>
    <col min="2091" max="2091" width="11.7109375" bestFit="1" customWidth="1"/>
    <col min="2092" max="2092" width="11.42578125" customWidth="1"/>
    <col min="2093" max="2093" width="10.7109375" bestFit="1" customWidth="1"/>
    <col min="2094" max="2304" width="9.140625" customWidth="1"/>
    <col min="2305" max="2305" width="104.42578125" bestFit="1" customWidth="1"/>
    <col min="2306" max="2306" width="10.7109375" bestFit="1" customWidth="1"/>
    <col min="2307" max="2335" width="10.7109375" customWidth="1"/>
    <col min="2336" max="2336" width="11.7109375" bestFit="1" customWidth="1"/>
    <col min="2337" max="2338" width="10.7109375" bestFit="1" customWidth="1"/>
    <col min="2339" max="2339" width="11.7109375" bestFit="1" customWidth="1"/>
    <col min="2340" max="2342" width="10.7109375" bestFit="1" customWidth="1"/>
    <col min="2343" max="2343" width="8.140625" bestFit="1" customWidth="1"/>
    <col min="2344" max="2346" width="10.7109375" bestFit="1" customWidth="1"/>
    <col min="2347" max="2347" width="11.7109375" bestFit="1" customWidth="1"/>
    <col min="2348" max="2348" width="11.42578125" customWidth="1"/>
    <col min="2349" max="2349" width="10.7109375" bestFit="1" customWidth="1"/>
    <col min="2350" max="2560" width="9.140625" customWidth="1"/>
    <col min="2561" max="2561" width="104.42578125" bestFit="1" customWidth="1"/>
    <col min="2562" max="2562" width="10.7109375" bestFit="1" customWidth="1"/>
    <col min="2563" max="2591" width="10.7109375" customWidth="1"/>
    <col min="2592" max="2592" width="11.7109375" bestFit="1" customWidth="1"/>
    <col min="2593" max="2594" width="10.7109375" bestFit="1" customWidth="1"/>
    <col min="2595" max="2595" width="11.7109375" bestFit="1" customWidth="1"/>
    <col min="2596" max="2598" width="10.7109375" bestFit="1" customWidth="1"/>
    <col min="2599" max="2599" width="8.140625" bestFit="1" customWidth="1"/>
    <col min="2600" max="2602" width="10.7109375" bestFit="1" customWidth="1"/>
    <col min="2603" max="2603" width="11.7109375" bestFit="1" customWidth="1"/>
    <col min="2604" max="2604" width="11.42578125" customWidth="1"/>
    <col min="2605" max="2605" width="10.7109375" bestFit="1" customWidth="1"/>
    <col min="2606" max="2816" width="9.140625" customWidth="1"/>
    <col min="2817" max="2817" width="104.42578125" bestFit="1" customWidth="1"/>
    <col min="2818" max="2818" width="10.7109375" bestFit="1" customWidth="1"/>
    <col min="2819" max="2847" width="10.7109375" customWidth="1"/>
    <col min="2848" max="2848" width="11.7109375" bestFit="1" customWidth="1"/>
    <col min="2849" max="2850" width="10.7109375" bestFit="1" customWidth="1"/>
    <col min="2851" max="2851" width="11.7109375" bestFit="1" customWidth="1"/>
    <col min="2852" max="2854" width="10.7109375" bestFit="1" customWidth="1"/>
    <col min="2855" max="2855" width="8.140625" bestFit="1" customWidth="1"/>
    <col min="2856" max="2858" width="10.7109375" bestFit="1" customWidth="1"/>
    <col min="2859" max="2859" width="11.7109375" bestFit="1" customWidth="1"/>
    <col min="2860" max="2860" width="11.42578125" customWidth="1"/>
    <col min="2861" max="2861" width="10.7109375" bestFit="1" customWidth="1"/>
    <col min="2862" max="3072" width="9.140625" customWidth="1"/>
    <col min="3073" max="3073" width="104.42578125" bestFit="1" customWidth="1"/>
    <col min="3074" max="3074" width="10.7109375" bestFit="1" customWidth="1"/>
    <col min="3075" max="3103" width="10.7109375" customWidth="1"/>
    <col min="3104" max="3104" width="11.7109375" bestFit="1" customWidth="1"/>
    <col min="3105" max="3106" width="10.7109375" bestFit="1" customWidth="1"/>
    <col min="3107" max="3107" width="11.7109375" bestFit="1" customWidth="1"/>
    <col min="3108" max="3110" width="10.7109375" bestFit="1" customWidth="1"/>
    <col min="3111" max="3111" width="8.140625" bestFit="1" customWidth="1"/>
    <col min="3112" max="3114" width="10.7109375" bestFit="1" customWidth="1"/>
    <col min="3115" max="3115" width="11.7109375" bestFit="1" customWidth="1"/>
    <col min="3116" max="3116" width="11.42578125" customWidth="1"/>
    <col min="3117" max="3117" width="10.7109375" bestFit="1" customWidth="1"/>
    <col min="3118" max="3328" width="9.140625" customWidth="1"/>
    <col min="3329" max="3329" width="104.42578125" bestFit="1" customWidth="1"/>
    <col min="3330" max="3330" width="10.7109375" bestFit="1" customWidth="1"/>
    <col min="3331" max="3359" width="10.7109375" customWidth="1"/>
    <col min="3360" max="3360" width="11.7109375" bestFit="1" customWidth="1"/>
    <col min="3361" max="3362" width="10.7109375" bestFit="1" customWidth="1"/>
    <col min="3363" max="3363" width="11.7109375" bestFit="1" customWidth="1"/>
    <col min="3364" max="3366" width="10.7109375" bestFit="1" customWidth="1"/>
    <col min="3367" max="3367" width="8.140625" bestFit="1" customWidth="1"/>
    <col min="3368" max="3370" width="10.7109375" bestFit="1" customWidth="1"/>
    <col min="3371" max="3371" width="11.7109375" bestFit="1" customWidth="1"/>
    <col min="3372" max="3372" width="11.42578125" customWidth="1"/>
    <col min="3373" max="3373" width="10.7109375" bestFit="1" customWidth="1"/>
    <col min="3374" max="3584" width="9.140625" customWidth="1"/>
    <col min="3585" max="3585" width="104.42578125" bestFit="1" customWidth="1"/>
    <col min="3586" max="3586" width="10.7109375" bestFit="1" customWidth="1"/>
    <col min="3587" max="3615" width="10.7109375" customWidth="1"/>
    <col min="3616" max="3616" width="11.7109375" bestFit="1" customWidth="1"/>
    <col min="3617" max="3618" width="10.7109375" bestFit="1" customWidth="1"/>
    <col min="3619" max="3619" width="11.7109375" bestFit="1" customWidth="1"/>
    <col min="3620" max="3622" width="10.7109375" bestFit="1" customWidth="1"/>
    <col min="3623" max="3623" width="8.140625" bestFit="1" customWidth="1"/>
    <col min="3624" max="3626" width="10.7109375" bestFit="1" customWidth="1"/>
    <col min="3627" max="3627" width="11.7109375" bestFit="1" customWidth="1"/>
    <col min="3628" max="3628" width="11.42578125" customWidth="1"/>
    <col min="3629" max="3629" width="10.7109375" bestFit="1" customWidth="1"/>
    <col min="3630" max="3840" width="9.140625" customWidth="1"/>
    <col min="3841" max="3841" width="104.42578125" bestFit="1" customWidth="1"/>
    <col min="3842" max="3842" width="10.7109375" bestFit="1" customWidth="1"/>
    <col min="3843" max="3871" width="10.7109375" customWidth="1"/>
    <col min="3872" max="3872" width="11.7109375" bestFit="1" customWidth="1"/>
    <col min="3873" max="3874" width="10.7109375" bestFit="1" customWidth="1"/>
    <col min="3875" max="3875" width="11.7109375" bestFit="1" customWidth="1"/>
    <col min="3876" max="3878" width="10.7109375" bestFit="1" customWidth="1"/>
    <col min="3879" max="3879" width="8.140625" bestFit="1" customWidth="1"/>
    <col min="3880" max="3882" width="10.7109375" bestFit="1" customWidth="1"/>
    <col min="3883" max="3883" width="11.7109375" bestFit="1" customWidth="1"/>
    <col min="3884" max="3884" width="11.42578125" customWidth="1"/>
    <col min="3885" max="3885" width="10.7109375" bestFit="1" customWidth="1"/>
    <col min="3886" max="4096" width="9.140625" customWidth="1"/>
    <col min="4097" max="4097" width="104.42578125" bestFit="1" customWidth="1"/>
    <col min="4098" max="4098" width="10.7109375" bestFit="1" customWidth="1"/>
    <col min="4099" max="4127" width="10.7109375" customWidth="1"/>
    <col min="4128" max="4128" width="11.7109375" bestFit="1" customWidth="1"/>
    <col min="4129" max="4130" width="10.7109375" bestFit="1" customWidth="1"/>
    <col min="4131" max="4131" width="11.7109375" bestFit="1" customWidth="1"/>
    <col min="4132" max="4134" width="10.7109375" bestFit="1" customWidth="1"/>
    <col min="4135" max="4135" width="8.140625" bestFit="1" customWidth="1"/>
    <col min="4136" max="4138" width="10.7109375" bestFit="1" customWidth="1"/>
    <col min="4139" max="4139" width="11.7109375" bestFit="1" customWidth="1"/>
    <col min="4140" max="4140" width="11.42578125" customWidth="1"/>
    <col min="4141" max="4141" width="10.7109375" bestFit="1" customWidth="1"/>
    <col min="4142" max="4352" width="9.140625" customWidth="1"/>
    <col min="4353" max="4353" width="104.42578125" bestFit="1" customWidth="1"/>
    <col min="4354" max="4354" width="10.7109375" bestFit="1" customWidth="1"/>
    <col min="4355" max="4383" width="10.7109375" customWidth="1"/>
    <col min="4384" max="4384" width="11.7109375" bestFit="1" customWidth="1"/>
    <col min="4385" max="4386" width="10.7109375" bestFit="1" customWidth="1"/>
    <col min="4387" max="4387" width="11.7109375" bestFit="1" customWidth="1"/>
    <col min="4388" max="4390" width="10.7109375" bestFit="1" customWidth="1"/>
    <col min="4391" max="4391" width="8.140625" bestFit="1" customWidth="1"/>
    <col min="4392" max="4394" width="10.7109375" bestFit="1" customWidth="1"/>
    <col min="4395" max="4395" width="11.7109375" bestFit="1" customWidth="1"/>
    <col min="4396" max="4396" width="11.42578125" customWidth="1"/>
    <col min="4397" max="4397" width="10.7109375" bestFit="1" customWidth="1"/>
    <col min="4398" max="4608" width="9.140625" customWidth="1"/>
    <col min="4609" max="4609" width="104.42578125" bestFit="1" customWidth="1"/>
    <col min="4610" max="4610" width="10.7109375" bestFit="1" customWidth="1"/>
    <col min="4611" max="4639" width="10.7109375" customWidth="1"/>
    <col min="4640" max="4640" width="11.7109375" bestFit="1" customWidth="1"/>
    <col min="4641" max="4642" width="10.7109375" bestFit="1" customWidth="1"/>
    <col min="4643" max="4643" width="11.7109375" bestFit="1" customWidth="1"/>
    <col min="4644" max="4646" width="10.7109375" bestFit="1" customWidth="1"/>
    <col min="4647" max="4647" width="8.140625" bestFit="1" customWidth="1"/>
    <col min="4648" max="4650" width="10.7109375" bestFit="1" customWidth="1"/>
    <col min="4651" max="4651" width="11.7109375" bestFit="1" customWidth="1"/>
    <col min="4652" max="4652" width="11.42578125" customWidth="1"/>
    <col min="4653" max="4653" width="10.7109375" bestFit="1" customWidth="1"/>
    <col min="4654" max="4864" width="9.140625" customWidth="1"/>
    <col min="4865" max="4865" width="104.42578125" bestFit="1" customWidth="1"/>
    <col min="4866" max="4866" width="10.7109375" bestFit="1" customWidth="1"/>
    <col min="4867" max="4895" width="10.7109375" customWidth="1"/>
    <col min="4896" max="4896" width="11.7109375" bestFit="1" customWidth="1"/>
    <col min="4897" max="4898" width="10.7109375" bestFit="1" customWidth="1"/>
    <col min="4899" max="4899" width="11.7109375" bestFit="1" customWidth="1"/>
    <col min="4900" max="4902" width="10.7109375" bestFit="1" customWidth="1"/>
    <col min="4903" max="4903" width="8.140625" bestFit="1" customWidth="1"/>
    <col min="4904" max="4906" width="10.7109375" bestFit="1" customWidth="1"/>
    <col min="4907" max="4907" width="11.7109375" bestFit="1" customWidth="1"/>
    <col min="4908" max="4908" width="11.42578125" customWidth="1"/>
    <col min="4909" max="4909" width="10.7109375" bestFit="1" customWidth="1"/>
    <col min="4910" max="5120" width="9.140625" customWidth="1"/>
    <col min="5121" max="5121" width="104.42578125" bestFit="1" customWidth="1"/>
    <col min="5122" max="5122" width="10.7109375" bestFit="1" customWidth="1"/>
    <col min="5123" max="5151" width="10.7109375" customWidth="1"/>
    <col min="5152" max="5152" width="11.7109375" bestFit="1" customWidth="1"/>
    <col min="5153" max="5154" width="10.7109375" bestFit="1" customWidth="1"/>
    <col min="5155" max="5155" width="11.7109375" bestFit="1" customWidth="1"/>
    <col min="5156" max="5158" width="10.7109375" bestFit="1" customWidth="1"/>
    <col min="5159" max="5159" width="8.140625" bestFit="1" customWidth="1"/>
    <col min="5160" max="5162" width="10.7109375" bestFit="1" customWidth="1"/>
    <col min="5163" max="5163" width="11.7109375" bestFit="1" customWidth="1"/>
    <col min="5164" max="5164" width="11.42578125" customWidth="1"/>
    <col min="5165" max="5165" width="10.7109375" bestFit="1" customWidth="1"/>
    <col min="5166" max="5376" width="9.140625" customWidth="1"/>
    <col min="5377" max="5377" width="104.42578125" bestFit="1" customWidth="1"/>
    <col min="5378" max="5378" width="10.7109375" bestFit="1" customWidth="1"/>
    <col min="5379" max="5407" width="10.7109375" customWidth="1"/>
    <col min="5408" max="5408" width="11.7109375" bestFit="1" customWidth="1"/>
    <col min="5409" max="5410" width="10.7109375" bestFit="1" customWidth="1"/>
    <col min="5411" max="5411" width="11.7109375" bestFit="1" customWidth="1"/>
    <col min="5412" max="5414" width="10.7109375" bestFit="1" customWidth="1"/>
    <col min="5415" max="5415" width="8.140625" bestFit="1" customWidth="1"/>
    <col min="5416" max="5418" width="10.7109375" bestFit="1" customWidth="1"/>
    <col min="5419" max="5419" width="11.7109375" bestFit="1" customWidth="1"/>
    <col min="5420" max="5420" width="11.42578125" customWidth="1"/>
    <col min="5421" max="5421" width="10.7109375" bestFit="1" customWidth="1"/>
    <col min="5422" max="5632" width="9.140625" customWidth="1"/>
    <col min="5633" max="5633" width="104.42578125" bestFit="1" customWidth="1"/>
    <col min="5634" max="5634" width="10.7109375" bestFit="1" customWidth="1"/>
    <col min="5635" max="5663" width="10.7109375" customWidth="1"/>
    <col min="5664" max="5664" width="11.7109375" bestFit="1" customWidth="1"/>
    <col min="5665" max="5666" width="10.7109375" bestFit="1" customWidth="1"/>
    <col min="5667" max="5667" width="11.7109375" bestFit="1" customWidth="1"/>
    <col min="5668" max="5670" width="10.7109375" bestFit="1" customWidth="1"/>
    <col min="5671" max="5671" width="8.140625" bestFit="1" customWidth="1"/>
    <col min="5672" max="5674" width="10.7109375" bestFit="1" customWidth="1"/>
    <col min="5675" max="5675" width="11.7109375" bestFit="1" customWidth="1"/>
    <col min="5676" max="5676" width="11.42578125" customWidth="1"/>
    <col min="5677" max="5677" width="10.7109375" bestFit="1" customWidth="1"/>
    <col min="5678" max="5888" width="9.140625" customWidth="1"/>
    <col min="5889" max="5889" width="104.42578125" bestFit="1" customWidth="1"/>
    <col min="5890" max="5890" width="10.7109375" bestFit="1" customWidth="1"/>
    <col min="5891" max="5919" width="10.7109375" customWidth="1"/>
    <col min="5920" max="5920" width="11.7109375" bestFit="1" customWidth="1"/>
    <col min="5921" max="5922" width="10.7109375" bestFit="1" customWidth="1"/>
    <col min="5923" max="5923" width="11.7109375" bestFit="1" customWidth="1"/>
    <col min="5924" max="5926" width="10.7109375" bestFit="1" customWidth="1"/>
    <col min="5927" max="5927" width="8.140625" bestFit="1" customWidth="1"/>
    <col min="5928" max="5930" width="10.7109375" bestFit="1" customWidth="1"/>
    <col min="5931" max="5931" width="11.7109375" bestFit="1" customWidth="1"/>
    <col min="5932" max="5932" width="11.42578125" customWidth="1"/>
    <col min="5933" max="5933" width="10.7109375" bestFit="1" customWidth="1"/>
    <col min="5934" max="6144" width="9.140625" customWidth="1"/>
    <col min="6145" max="6145" width="104.42578125" bestFit="1" customWidth="1"/>
    <col min="6146" max="6146" width="10.7109375" bestFit="1" customWidth="1"/>
    <col min="6147" max="6175" width="10.7109375" customWidth="1"/>
    <col min="6176" max="6176" width="11.7109375" bestFit="1" customWidth="1"/>
    <col min="6177" max="6178" width="10.7109375" bestFit="1" customWidth="1"/>
    <col min="6179" max="6179" width="11.7109375" bestFit="1" customWidth="1"/>
    <col min="6180" max="6182" width="10.7109375" bestFit="1" customWidth="1"/>
    <col min="6183" max="6183" width="8.140625" bestFit="1" customWidth="1"/>
    <col min="6184" max="6186" width="10.7109375" bestFit="1" customWidth="1"/>
    <col min="6187" max="6187" width="11.7109375" bestFit="1" customWidth="1"/>
    <col min="6188" max="6188" width="11.42578125" customWidth="1"/>
    <col min="6189" max="6189" width="10.7109375" bestFit="1" customWidth="1"/>
    <col min="6190" max="6400" width="9.140625" customWidth="1"/>
    <col min="6401" max="6401" width="104.42578125" bestFit="1" customWidth="1"/>
    <col min="6402" max="6402" width="10.7109375" bestFit="1" customWidth="1"/>
    <col min="6403" max="6431" width="10.7109375" customWidth="1"/>
    <col min="6432" max="6432" width="11.7109375" bestFit="1" customWidth="1"/>
    <col min="6433" max="6434" width="10.7109375" bestFit="1" customWidth="1"/>
    <col min="6435" max="6435" width="11.7109375" bestFit="1" customWidth="1"/>
    <col min="6436" max="6438" width="10.7109375" bestFit="1" customWidth="1"/>
    <col min="6439" max="6439" width="8.140625" bestFit="1" customWidth="1"/>
    <col min="6440" max="6442" width="10.7109375" bestFit="1" customWidth="1"/>
    <col min="6443" max="6443" width="11.7109375" bestFit="1" customWidth="1"/>
    <col min="6444" max="6444" width="11.42578125" customWidth="1"/>
    <col min="6445" max="6445" width="10.7109375" bestFit="1" customWidth="1"/>
    <col min="6446" max="6656" width="9.140625" customWidth="1"/>
    <col min="6657" max="6657" width="104.42578125" bestFit="1" customWidth="1"/>
    <col min="6658" max="6658" width="10.7109375" bestFit="1" customWidth="1"/>
    <col min="6659" max="6687" width="10.7109375" customWidth="1"/>
    <col min="6688" max="6688" width="11.7109375" bestFit="1" customWidth="1"/>
    <col min="6689" max="6690" width="10.7109375" bestFit="1" customWidth="1"/>
    <col min="6691" max="6691" width="11.7109375" bestFit="1" customWidth="1"/>
    <col min="6692" max="6694" width="10.7109375" bestFit="1" customWidth="1"/>
    <col min="6695" max="6695" width="8.140625" bestFit="1" customWidth="1"/>
    <col min="6696" max="6698" width="10.7109375" bestFit="1" customWidth="1"/>
    <col min="6699" max="6699" width="11.7109375" bestFit="1" customWidth="1"/>
    <col min="6700" max="6700" width="11.42578125" customWidth="1"/>
    <col min="6701" max="6701" width="10.7109375" bestFit="1" customWidth="1"/>
    <col min="6702" max="6912" width="9.140625" customWidth="1"/>
    <col min="6913" max="6913" width="104.42578125" bestFit="1" customWidth="1"/>
    <col min="6914" max="6914" width="10.7109375" bestFit="1" customWidth="1"/>
    <col min="6915" max="6943" width="10.7109375" customWidth="1"/>
    <col min="6944" max="6944" width="11.7109375" bestFit="1" customWidth="1"/>
    <col min="6945" max="6946" width="10.7109375" bestFit="1" customWidth="1"/>
    <col min="6947" max="6947" width="11.7109375" bestFit="1" customWidth="1"/>
    <col min="6948" max="6950" width="10.7109375" bestFit="1" customWidth="1"/>
    <col min="6951" max="6951" width="8.140625" bestFit="1" customWidth="1"/>
    <col min="6952" max="6954" width="10.7109375" bestFit="1" customWidth="1"/>
    <col min="6955" max="6955" width="11.7109375" bestFit="1" customWidth="1"/>
    <col min="6956" max="6956" width="11.42578125" customWidth="1"/>
    <col min="6957" max="6957" width="10.7109375" bestFit="1" customWidth="1"/>
    <col min="6958" max="7168" width="9.140625" customWidth="1"/>
    <col min="7169" max="7169" width="104.42578125" bestFit="1" customWidth="1"/>
    <col min="7170" max="7170" width="10.7109375" bestFit="1" customWidth="1"/>
    <col min="7171" max="7199" width="10.7109375" customWidth="1"/>
    <col min="7200" max="7200" width="11.7109375" bestFit="1" customWidth="1"/>
    <col min="7201" max="7202" width="10.7109375" bestFit="1" customWidth="1"/>
    <col min="7203" max="7203" width="11.7109375" bestFit="1" customWidth="1"/>
    <col min="7204" max="7206" width="10.7109375" bestFit="1" customWidth="1"/>
    <col min="7207" max="7207" width="8.140625" bestFit="1" customWidth="1"/>
    <col min="7208" max="7210" width="10.7109375" bestFit="1" customWidth="1"/>
    <col min="7211" max="7211" width="11.7109375" bestFit="1" customWidth="1"/>
    <col min="7212" max="7212" width="11.42578125" customWidth="1"/>
    <col min="7213" max="7213" width="10.7109375" bestFit="1" customWidth="1"/>
    <col min="7214" max="7424" width="9.140625" customWidth="1"/>
    <col min="7425" max="7425" width="104.42578125" bestFit="1" customWidth="1"/>
    <col min="7426" max="7426" width="10.7109375" bestFit="1" customWidth="1"/>
    <col min="7427" max="7455" width="10.7109375" customWidth="1"/>
    <col min="7456" max="7456" width="11.7109375" bestFit="1" customWidth="1"/>
    <col min="7457" max="7458" width="10.7109375" bestFit="1" customWidth="1"/>
    <col min="7459" max="7459" width="11.7109375" bestFit="1" customWidth="1"/>
    <col min="7460" max="7462" width="10.7109375" bestFit="1" customWidth="1"/>
    <col min="7463" max="7463" width="8.140625" bestFit="1" customWidth="1"/>
    <col min="7464" max="7466" width="10.7109375" bestFit="1" customWidth="1"/>
    <col min="7467" max="7467" width="11.7109375" bestFit="1" customWidth="1"/>
    <col min="7468" max="7468" width="11.42578125" customWidth="1"/>
    <col min="7469" max="7469" width="10.7109375" bestFit="1" customWidth="1"/>
    <col min="7470" max="7680" width="9.140625" customWidth="1"/>
    <col min="7681" max="7681" width="104.42578125" bestFit="1" customWidth="1"/>
    <col min="7682" max="7682" width="10.7109375" bestFit="1" customWidth="1"/>
    <col min="7683" max="7711" width="10.7109375" customWidth="1"/>
    <col min="7712" max="7712" width="11.7109375" bestFit="1" customWidth="1"/>
    <col min="7713" max="7714" width="10.7109375" bestFit="1" customWidth="1"/>
    <col min="7715" max="7715" width="11.7109375" bestFit="1" customWidth="1"/>
    <col min="7716" max="7718" width="10.7109375" bestFit="1" customWidth="1"/>
    <col min="7719" max="7719" width="8.140625" bestFit="1" customWidth="1"/>
    <col min="7720" max="7722" width="10.7109375" bestFit="1" customWidth="1"/>
    <col min="7723" max="7723" width="11.7109375" bestFit="1" customWidth="1"/>
    <col min="7724" max="7724" width="11.42578125" customWidth="1"/>
    <col min="7725" max="7725" width="10.7109375" bestFit="1" customWidth="1"/>
    <col min="7726" max="7936" width="9.140625" customWidth="1"/>
    <col min="7937" max="7937" width="104.42578125" bestFit="1" customWidth="1"/>
    <col min="7938" max="7938" width="10.7109375" bestFit="1" customWidth="1"/>
    <col min="7939" max="7967" width="10.7109375" customWidth="1"/>
    <col min="7968" max="7968" width="11.7109375" bestFit="1" customWidth="1"/>
    <col min="7969" max="7970" width="10.7109375" bestFit="1" customWidth="1"/>
    <col min="7971" max="7971" width="11.7109375" bestFit="1" customWidth="1"/>
    <col min="7972" max="7974" width="10.7109375" bestFit="1" customWidth="1"/>
    <col min="7975" max="7975" width="8.140625" bestFit="1" customWidth="1"/>
    <col min="7976" max="7978" width="10.7109375" bestFit="1" customWidth="1"/>
    <col min="7979" max="7979" width="11.7109375" bestFit="1" customWidth="1"/>
    <col min="7980" max="7980" width="11.42578125" customWidth="1"/>
    <col min="7981" max="7981" width="10.7109375" bestFit="1" customWidth="1"/>
    <col min="7982" max="8192" width="9.140625" customWidth="1"/>
    <col min="8193" max="8193" width="104.42578125" bestFit="1" customWidth="1"/>
    <col min="8194" max="8194" width="10.7109375" bestFit="1" customWidth="1"/>
    <col min="8195" max="8223" width="10.7109375" customWidth="1"/>
    <col min="8224" max="8224" width="11.7109375" bestFit="1" customWidth="1"/>
    <col min="8225" max="8226" width="10.7109375" bestFit="1" customWidth="1"/>
    <col min="8227" max="8227" width="11.7109375" bestFit="1" customWidth="1"/>
    <col min="8228" max="8230" width="10.7109375" bestFit="1" customWidth="1"/>
    <col min="8231" max="8231" width="8.140625" bestFit="1" customWidth="1"/>
    <col min="8232" max="8234" width="10.7109375" bestFit="1" customWidth="1"/>
    <col min="8235" max="8235" width="11.7109375" bestFit="1" customWidth="1"/>
    <col min="8236" max="8236" width="11.42578125" customWidth="1"/>
    <col min="8237" max="8237" width="10.7109375" bestFit="1" customWidth="1"/>
    <col min="8238" max="8448" width="9.140625" customWidth="1"/>
    <col min="8449" max="8449" width="104.42578125" bestFit="1" customWidth="1"/>
    <col min="8450" max="8450" width="10.7109375" bestFit="1" customWidth="1"/>
    <col min="8451" max="8479" width="10.7109375" customWidth="1"/>
    <col min="8480" max="8480" width="11.7109375" bestFit="1" customWidth="1"/>
    <col min="8481" max="8482" width="10.7109375" bestFit="1" customWidth="1"/>
    <col min="8483" max="8483" width="11.7109375" bestFit="1" customWidth="1"/>
    <col min="8484" max="8486" width="10.7109375" bestFit="1" customWidth="1"/>
    <col min="8487" max="8487" width="8.140625" bestFit="1" customWidth="1"/>
    <col min="8488" max="8490" width="10.7109375" bestFit="1" customWidth="1"/>
    <col min="8491" max="8491" width="11.7109375" bestFit="1" customWidth="1"/>
    <col min="8492" max="8492" width="11.42578125" customWidth="1"/>
    <col min="8493" max="8493" width="10.7109375" bestFit="1" customWidth="1"/>
    <col min="8494" max="8704" width="9.140625" customWidth="1"/>
    <col min="8705" max="8705" width="104.42578125" bestFit="1" customWidth="1"/>
    <col min="8706" max="8706" width="10.7109375" bestFit="1" customWidth="1"/>
    <col min="8707" max="8735" width="10.7109375" customWidth="1"/>
    <col min="8736" max="8736" width="11.7109375" bestFit="1" customWidth="1"/>
    <col min="8737" max="8738" width="10.7109375" bestFit="1" customWidth="1"/>
    <col min="8739" max="8739" width="11.7109375" bestFit="1" customWidth="1"/>
    <col min="8740" max="8742" width="10.7109375" bestFit="1" customWidth="1"/>
    <col min="8743" max="8743" width="8.140625" bestFit="1" customWidth="1"/>
    <col min="8744" max="8746" width="10.7109375" bestFit="1" customWidth="1"/>
    <col min="8747" max="8747" width="11.7109375" bestFit="1" customWidth="1"/>
    <col min="8748" max="8748" width="11.42578125" customWidth="1"/>
    <col min="8749" max="8749" width="10.7109375" bestFit="1" customWidth="1"/>
    <col min="8750" max="8960" width="9.140625" customWidth="1"/>
    <col min="8961" max="8961" width="104.42578125" bestFit="1" customWidth="1"/>
    <col min="8962" max="8962" width="10.7109375" bestFit="1" customWidth="1"/>
    <col min="8963" max="8991" width="10.7109375" customWidth="1"/>
    <col min="8992" max="8992" width="11.7109375" bestFit="1" customWidth="1"/>
    <col min="8993" max="8994" width="10.7109375" bestFit="1" customWidth="1"/>
    <col min="8995" max="8995" width="11.7109375" bestFit="1" customWidth="1"/>
    <col min="8996" max="8998" width="10.7109375" bestFit="1" customWidth="1"/>
    <col min="8999" max="8999" width="8.140625" bestFit="1" customWidth="1"/>
    <col min="9000" max="9002" width="10.7109375" bestFit="1" customWidth="1"/>
    <col min="9003" max="9003" width="11.7109375" bestFit="1" customWidth="1"/>
    <col min="9004" max="9004" width="11.42578125" customWidth="1"/>
    <col min="9005" max="9005" width="10.7109375" bestFit="1" customWidth="1"/>
    <col min="9006" max="9216" width="9.140625" customWidth="1"/>
    <col min="9217" max="9217" width="104.42578125" bestFit="1" customWidth="1"/>
    <col min="9218" max="9218" width="10.7109375" bestFit="1" customWidth="1"/>
    <col min="9219" max="9247" width="10.7109375" customWidth="1"/>
    <col min="9248" max="9248" width="11.7109375" bestFit="1" customWidth="1"/>
    <col min="9249" max="9250" width="10.7109375" bestFit="1" customWidth="1"/>
    <col min="9251" max="9251" width="11.7109375" bestFit="1" customWidth="1"/>
    <col min="9252" max="9254" width="10.7109375" bestFit="1" customWidth="1"/>
    <col min="9255" max="9255" width="8.140625" bestFit="1" customWidth="1"/>
    <col min="9256" max="9258" width="10.7109375" bestFit="1" customWidth="1"/>
    <col min="9259" max="9259" width="11.7109375" bestFit="1" customWidth="1"/>
    <col min="9260" max="9260" width="11.42578125" customWidth="1"/>
    <col min="9261" max="9261" width="10.7109375" bestFit="1" customWidth="1"/>
    <col min="9262" max="9472" width="9.140625" customWidth="1"/>
    <col min="9473" max="9473" width="104.42578125" bestFit="1" customWidth="1"/>
    <col min="9474" max="9474" width="10.7109375" bestFit="1" customWidth="1"/>
    <col min="9475" max="9503" width="10.7109375" customWidth="1"/>
    <col min="9504" max="9504" width="11.7109375" bestFit="1" customWidth="1"/>
    <col min="9505" max="9506" width="10.7109375" bestFit="1" customWidth="1"/>
    <col min="9507" max="9507" width="11.7109375" bestFit="1" customWidth="1"/>
    <col min="9508" max="9510" width="10.7109375" bestFit="1" customWidth="1"/>
    <col min="9511" max="9511" width="8.140625" bestFit="1" customWidth="1"/>
    <col min="9512" max="9514" width="10.7109375" bestFit="1" customWidth="1"/>
    <col min="9515" max="9515" width="11.7109375" bestFit="1" customWidth="1"/>
    <col min="9516" max="9516" width="11.42578125" customWidth="1"/>
    <col min="9517" max="9517" width="10.7109375" bestFit="1" customWidth="1"/>
    <col min="9518" max="9728" width="9.140625" customWidth="1"/>
    <col min="9729" max="9729" width="104.42578125" bestFit="1" customWidth="1"/>
    <col min="9730" max="9730" width="10.7109375" bestFit="1" customWidth="1"/>
    <col min="9731" max="9759" width="10.7109375" customWidth="1"/>
    <col min="9760" max="9760" width="11.7109375" bestFit="1" customWidth="1"/>
    <col min="9761" max="9762" width="10.7109375" bestFit="1" customWidth="1"/>
    <col min="9763" max="9763" width="11.7109375" bestFit="1" customWidth="1"/>
    <col min="9764" max="9766" width="10.7109375" bestFit="1" customWidth="1"/>
    <col min="9767" max="9767" width="8.140625" bestFit="1" customWidth="1"/>
    <col min="9768" max="9770" width="10.7109375" bestFit="1" customWidth="1"/>
    <col min="9771" max="9771" width="11.7109375" bestFit="1" customWidth="1"/>
    <col min="9772" max="9772" width="11.42578125" customWidth="1"/>
    <col min="9773" max="9773" width="10.7109375" bestFit="1" customWidth="1"/>
    <col min="9774" max="9984" width="9.140625" customWidth="1"/>
    <col min="9985" max="9985" width="104.42578125" bestFit="1" customWidth="1"/>
    <col min="9986" max="9986" width="10.7109375" bestFit="1" customWidth="1"/>
    <col min="9987" max="10015" width="10.7109375" customWidth="1"/>
    <col min="10016" max="10016" width="11.7109375" bestFit="1" customWidth="1"/>
    <col min="10017" max="10018" width="10.7109375" bestFit="1" customWidth="1"/>
    <col min="10019" max="10019" width="11.7109375" bestFit="1" customWidth="1"/>
    <col min="10020" max="10022" width="10.7109375" bestFit="1" customWidth="1"/>
    <col min="10023" max="10023" width="8.140625" bestFit="1" customWidth="1"/>
    <col min="10024" max="10026" width="10.7109375" bestFit="1" customWidth="1"/>
    <col min="10027" max="10027" width="11.7109375" bestFit="1" customWidth="1"/>
    <col min="10028" max="10028" width="11.42578125" customWidth="1"/>
    <col min="10029" max="10029" width="10.7109375" bestFit="1" customWidth="1"/>
    <col min="10030" max="10240" width="9.140625" customWidth="1"/>
    <col min="10241" max="10241" width="104.42578125" bestFit="1" customWidth="1"/>
    <col min="10242" max="10242" width="10.7109375" bestFit="1" customWidth="1"/>
    <col min="10243" max="10271" width="10.7109375" customWidth="1"/>
    <col min="10272" max="10272" width="11.7109375" bestFit="1" customWidth="1"/>
    <col min="10273" max="10274" width="10.7109375" bestFit="1" customWidth="1"/>
    <col min="10275" max="10275" width="11.7109375" bestFit="1" customWidth="1"/>
    <col min="10276" max="10278" width="10.7109375" bestFit="1" customWidth="1"/>
    <col min="10279" max="10279" width="8.140625" bestFit="1" customWidth="1"/>
    <col min="10280" max="10282" width="10.7109375" bestFit="1" customWidth="1"/>
    <col min="10283" max="10283" width="11.7109375" bestFit="1" customWidth="1"/>
    <col min="10284" max="10284" width="11.42578125" customWidth="1"/>
    <col min="10285" max="10285" width="10.7109375" bestFit="1" customWidth="1"/>
    <col min="10286" max="10496" width="9.140625" customWidth="1"/>
    <col min="10497" max="10497" width="104.42578125" bestFit="1" customWidth="1"/>
    <col min="10498" max="10498" width="10.7109375" bestFit="1" customWidth="1"/>
    <col min="10499" max="10527" width="10.7109375" customWidth="1"/>
    <col min="10528" max="10528" width="11.7109375" bestFit="1" customWidth="1"/>
    <col min="10529" max="10530" width="10.7109375" bestFit="1" customWidth="1"/>
    <col min="10531" max="10531" width="11.7109375" bestFit="1" customWidth="1"/>
    <col min="10532" max="10534" width="10.7109375" bestFit="1" customWidth="1"/>
    <col min="10535" max="10535" width="8.140625" bestFit="1" customWidth="1"/>
    <col min="10536" max="10538" width="10.7109375" bestFit="1" customWidth="1"/>
    <col min="10539" max="10539" width="11.7109375" bestFit="1" customWidth="1"/>
    <col min="10540" max="10540" width="11.42578125" customWidth="1"/>
    <col min="10541" max="10541" width="10.7109375" bestFit="1" customWidth="1"/>
    <col min="10542" max="10752" width="9.140625" customWidth="1"/>
    <col min="10753" max="10753" width="104.42578125" bestFit="1" customWidth="1"/>
    <col min="10754" max="10754" width="10.7109375" bestFit="1" customWidth="1"/>
    <col min="10755" max="10783" width="10.7109375" customWidth="1"/>
    <col min="10784" max="10784" width="11.7109375" bestFit="1" customWidth="1"/>
    <col min="10785" max="10786" width="10.7109375" bestFit="1" customWidth="1"/>
    <col min="10787" max="10787" width="11.7109375" bestFit="1" customWidth="1"/>
    <col min="10788" max="10790" width="10.7109375" bestFit="1" customWidth="1"/>
    <col min="10791" max="10791" width="8.140625" bestFit="1" customWidth="1"/>
    <col min="10792" max="10794" width="10.7109375" bestFit="1" customWidth="1"/>
    <col min="10795" max="10795" width="11.7109375" bestFit="1" customWidth="1"/>
    <col min="10796" max="10796" width="11.42578125" customWidth="1"/>
    <col min="10797" max="10797" width="10.7109375" bestFit="1" customWidth="1"/>
    <col min="10798" max="11008" width="9.140625" customWidth="1"/>
    <col min="11009" max="11009" width="104.42578125" bestFit="1" customWidth="1"/>
    <col min="11010" max="11010" width="10.7109375" bestFit="1" customWidth="1"/>
    <col min="11011" max="11039" width="10.7109375" customWidth="1"/>
    <col min="11040" max="11040" width="11.7109375" bestFit="1" customWidth="1"/>
    <col min="11041" max="11042" width="10.7109375" bestFit="1" customWidth="1"/>
    <col min="11043" max="11043" width="11.7109375" bestFit="1" customWidth="1"/>
    <col min="11044" max="11046" width="10.7109375" bestFit="1" customWidth="1"/>
    <col min="11047" max="11047" width="8.140625" bestFit="1" customWidth="1"/>
    <col min="11048" max="11050" width="10.7109375" bestFit="1" customWidth="1"/>
    <col min="11051" max="11051" width="11.7109375" bestFit="1" customWidth="1"/>
    <col min="11052" max="11052" width="11.42578125" customWidth="1"/>
    <col min="11053" max="11053" width="10.7109375" bestFit="1" customWidth="1"/>
    <col min="11054" max="11264" width="9.140625" customWidth="1"/>
    <col min="11265" max="11265" width="104.42578125" bestFit="1" customWidth="1"/>
    <col min="11266" max="11266" width="10.7109375" bestFit="1" customWidth="1"/>
    <col min="11267" max="11295" width="10.7109375" customWidth="1"/>
    <col min="11296" max="11296" width="11.7109375" bestFit="1" customWidth="1"/>
    <col min="11297" max="11298" width="10.7109375" bestFit="1" customWidth="1"/>
    <col min="11299" max="11299" width="11.7109375" bestFit="1" customWidth="1"/>
    <col min="11300" max="11302" width="10.7109375" bestFit="1" customWidth="1"/>
    <col min="11303" max="11303" width="8.140625" bestFit="1" customWidth="1"/>
    <col min="11304" max="11306" width="10.7109375" bestFit="1" customWidth="1"/>
    <col min="11307" max="11307" width="11.7109375" bestFit="1" customWidth="1"/>
    <col min="11308" max="11308" width="11.42578125" customWidth="1"/>
    <col min="11309" max="11309" width="10.7109375" bestFit="1" customWidth="1"/>
    <col min="11310" max="11520" width="9.140625" customWidth="1"/>
    <col min="11521" max="11521" width="104.42578125" bestFit="1" customWidth="1"/>
    <col min="11522" max="11522" width="10.7109375" bestFit="1" customWidth="1"/>
    <col min="11523" max="11551" width="10.7109375" customWidth="1"/>
    <col min="11552" max="11552" width="11.7109375" bestFit="1" customWidth="1"/>
    <col min="11553" max="11554" width="10.7109375" bestFit="1" customWidth="1"/>
    <col min="11555" max="11555" width="11.7109375" bestFit="1" customWidth="1"/>
    <col min="11556" max="11558" width="10.7109375" bestFit="1" customWidth="1"/>
    <col min="11559" max="11559" width="8.140625" bestFit="1" customWidth="1"/>
    <col min="11560" max="11562" width="10.7109375" bestFit="1" customWidth="1"/>
    <col min="11563" max="11563" width="11.7109375" bestFit="1" customWidth="1"/>
    <col min="11564" max="11564" width="11.42578125" customWidth="1"/>
    <col min="11565" max="11565" width="10.7109375" bestFit="1" customWidth="1"/>
    <col min="11566" max="11776" width="9.140625" customWidth="1"/>
    <col min="11777" max="11777" width="104.42578125" bestFit="1" customWidth="1"/>
    <col min="11778" max="11778" width="10.7109375" bestFit="1" customWidth="1"/>
    <col min="11779" max="11807" width="10.7109375" customWidth="1"/>
    <col min="11808" max="11808" width="11.7109375" bestFit="1" customWidth="1"/>
    <col min="11809" max="11810" width="10.7109375" bestFit="1" customWidth="1"/>
    <col min="11811" max="11811" width="11.7109375" bestFit="1" customWidth="1"/>
    <col min="11812" max="11814" width="10.7109375" bestFit="1" customWidth="1"/>
    <col min="11815" max="11815" width="8.140625" bestFit="1" customWidth="1"/>
    <col min="11816" max="11818" width="10.7109375" bestFit="1" customWidth="1"/>
    <col min="11819" max="11819" width="11.7109375" bestFit="1" customWidth="1"/>
    <col min="11820" max="11820" width="11.42578125" customWidth="1"/>
    <col min="11821" max="11821" width="10.7109375" bestFit="1" customWidth="1"/>
    <col min="11822" max="12032" width="9.140625" customWidth="1"/>
    <col min="12033" max="12033" width="104.42578125" bestFit="1" customWidth="1"/>
    <col min="12034" max="12034" width="10.7109375" bestFit="1" customWidth="1"/>
    <col min="12035" max="12063" width="10.7109375" customWidth="1"/>
    <col min="12064" max="12064" width="11.7109375" bestFit="1" customWidth="1"/>
    <col min="12065" max="12066" width="10.7109375" bestFit="1" customWidth="1"/>
    <col min="12067" max="12067" width="11.7109375" bestFit="1" customWidth="1"/>
    <col min="12068" max="12070" width="10.7109375" bestFit="1" customWidth="1"/>
    <col min="12071" max="12071" width="8.140625" bestFit="1" customWidth="1"/>
    <col min="12072" max="12074" width="10.7109375" bestFit="1" customWidth="1"/>
    <col min="12075" max="12075" width="11.7109375" bestFit="1" customWidth="1"/>
    <col min="12076" max="12076" width="11.42578125" customWidth="1"/>
    <col min="12077" max="12077" width="10.7109375" bestFit="1" customWidth="1"/>
    <col min="12078" max="12288" width="9.140625" customWidth="1"/>
    <col min="12289" max="12289" width="104.42578125" bestFit="1" customWidth="1"/>
    <col min="12290" max="12290" width="10.7109375" bestFit="1" customWidth="1"/>
    <col min="12291" max="12319" width="10.7109375" customWidth="1"/>
    <col min="12320" max="12320" width="11.7109375" bestFit="1" customWidth="1"/>
    <col min="12321" max="12322" width="10.7109375" bestFit="1" customWidth="1"/>
    <col min="12323" max="12323" width="11.7109375" bestFit="1" customWidth="1"/>
    <col min="12324" max="12326" width="10.7109375" bestFit="1" customWidth="1"/>
    <col min="12327" max="12327" width="8.140625" bestFit="1" customWidth="1"/>
    <col min="12328" max="12330" width="10.7109375" bestFit="1" customWidth="1"/>
    <col min="12331" max="12331" width="11.7109375" bestFit="1" customWidth="1"/>
    <col min="12332" max="12332" width="11.42578125" customWidth="1"/>
    <col min="12333" max="12333" width="10.7109375" bestFit="1" customWidth="1"/>
    <col min="12334" max="12544" width="9.140625" customWidth="1"/>
    <col min="12545" max="12545" width="104.42578125" bestFit="1" customWidth="1"/>
    <col min="12546" max="12546" width="10.7109375" bestFit="1" customWidth="1"/>
    <col min="12547" max="12575" width="10.7109375" customWidth="1"/>
    <col min="12576" max="12576" width="11.7109375" bestFit="1" customWidth="1"/>
    <col min="12577" max="12578" width="10.7109375" bestFit="1" customWidth="1"/>
    <col min="12579" max="12579" width="11.7109375" bestFit="1" customWidth="1"/>
    <col min="12580" max="12582" width="10.7109375" bestFit="1" customWidth="1"/>
    <col min="12583" max="12583" width="8.140625" bestFit="1" customWidth="1"/>
    <col min="12584" max="12586" width="10.7109375" bestFit="1" customWidth="1"/>
    <col min="12587" max="12587" width="11.7109375" bestFit="1" customWidth="1"/>
    <col min="12588" max="12588" width="11.42578125" customWidth="1"/>
    <col min="12589" max="12589" width="10.7109375" bestFit="1" customWidth="1"/>
    <col min="12590" max="12800" width="9.140625" customWidth="1"/>
    <col min="12801" max="12801" width="104.42578125" bestFit="1" customWidth="1"/>
    <col min="12802" max="12802" width="10.7109375" bestFit="1" customWidth="1"/>
    <col min="12803" max="12831" width="10.7109375" customWidth="1"/>
    <col min="12832" max="12832" width="11.7109375" bestFit="1" customWidth="1"/>
    <col min="12833" max="12834" width="10.7109375" bestFit="1" customWidth="1"/>
    <col min="12835" max="12835" width="11.7109375" bestFit="1" customWidth="1"/>
    <col min="12836" max="12838" width="10.7109375" bestFit="1" customWidth="1"/>
    <col min="12839" max="12839" width="8.140625" bestFit="1" customWidth="1"/>
    <col min="12840" max="12842" width="10.7109375" bestFit="1" customWidth="1"/>
    <col min="12843" max="12843" width="11.7109375" bestFit="1" customWidth="1"/>
    <col min="12844" max="12844" width="11.42578125" customWidth="1"/>
    <col min="12845" max="12845" width="10.7109375" bestFit="1" customWidth="1"/>
    <col min="12846" max="13056" width="9.140625" customWidth="1"/>
    <col min="13057" max="13057" width="104.42578125" bestFit="1" customWidth="1"/>
    <col min="13058" max="13058" width="10.7109375" bestFit="1" customWidth="1"/>
    <col min="13059" max="13087" width="10.7109375" customWidth="1"/>
    <col min="13088" max="13088" width="11.7109375" bestFit="1" customWidth="1"/>
    <col min="13089" max="13090" width="10.7109375" bestFit="1" customWidth="1"/>
    <col min="13091" max="13091" width="11.7109375" bestFit="1" customWidth="1"/>
    <col min="13092" max="13094" width="10.7109375" bestFit="1" customWidth="1"/>
    <col min="13095" max="13095" width="8.140625" bestFit="1" customWidth="1"/>
    <col min="13096" max="13098" width="10.7109375" bestFit="1" customWidth="1"/>
    <col min="13099" max="13099" width="11.7109375" bestFit="1" customWidth="1"/>
    <col min="13100" max="13100" width="11.42578125" customWidth="1"/>
    <col min="13101" max="13101" width="10.7109375" bestFit="1" customWidth="1"/>
    <col min="13102" max="13312" width="9.140625" customWidth="1"/>
    <col min="13313" max="13313" width="104.42578125" bestFit="1" customWidth="1"/>
    <col min="13314" max="13314" width="10.7109375" bestFit="1" customWidth="1"/>
    <col min="13315" max="13343" width="10.7109375" customWidth="1"/>
    <col min="13344" max="13344" width="11.7109375" bestFit="1" customWidth="1"/>
    <col min="13345" max="13346" width="10.7109375" bestFit="1" customWidth="1"/>
    <col min="13347" max="13347" width="11.7109375" bestFit="1" customWidth="1"/>
    <col min="13348" max="13350" width="10.7109375" bestFit="1" customWidth="1"/>
    <col min="13351" max="13351" width="8.140625" bestFit="1" customWidth="1"/>
    <col min="13352" max="13354" width="10.7109375" bestFit="1" customWidth="1"/>
    <col min="13355" max="13355" width="11.7109375" bestFit="1" customWidth="1"/>
    <col min="13356" max="13356" width="11.42578125" customWidth="1"/>
    <col min="13357" max="13357" width="10.7109375" bestFit="1" customWidth="1"/>
    <col min="13358" max="13568" width="9.140625" customWidth="1"/>
    <col min="13569" max="13569" width="104.42578125" bestFit="1" customWidth="1"/>
    <col min="13570" max="13570" width="10.7109375" bestFit="1" customWidth="1"/>
    <col min="13571" max="13599" width="10.7109375" customWidth="1"/>
    <col min="13600" max="13600" width="11.7109375" bestFit="1" customWidth="1"/>
    <col min="13601" max="13602" width="10.7109375" bestFit="1" customWidth="1"/>
    <col min="13603" max="13603" width="11.7109375" bestFit="1" customWidth="1"/>
    <col min="13604" max="13606" width="10.7109375" bestFit="1" customWidth="1"/>
    <col min="13607" max="13607" width="8.140625" bestFit="1" customWidth="1"/>
    <col min="13608" max="13610" width="10.7109375" bestFit="1" customWidth="1"/>
    <col min="13611" max="13611" width="11.7109375" bestFit="1" customWidth="1"/>
    <col min="13612" max="13612" width="11.42578125" customWidth="1"/>
    <col min="13613" max="13613" width="10.7109375" bestFit="1" customWidth="1"/>
    <col min="13614" max="13824" width="9.140625" customWidth="1"/>
    <col min="13825" max="13825" width="104.42578125" bestFit="1" customWidth="1"/>
    <col min="13826" max="13826" width="10.7109375" bestFit="1" customWidth="1"/>
    <col min="13827" max="13855" width="10.7109375" customWidth="1"/>
    <col min="13856" max="13856" width="11.7109375" bestFit="1" customWidth="1"/>
    <col min="13857" max="13858" width="10.7109375" bestFit="1" customWidth="1"/>
    <col min="13859" max="13859" width="11.7109375" bestFit="1" customWidth="1"/>
    <col min="13860" max="13862" width="10.7109375" bestFit="1" customWidth="1"/>
    <col min="13863" max="13863" width="8.140625" bestFit="1" customWidth="1"/>
    <col min="13864" max="13866" width="10.7109375" bestFit="1" customWidth="1"/>
    <col min="13867" max="13867" width="11.7109375" bestFit="1" customWidth="1"/>
    <col min="13868" max="13868" width="11.42578125" customWidth="1"/>
    <col min="13869" max="13869" width="10.7109375" bestFit="1" customWidth="1"/>
    <col min="13870" max="14080" width="9.140625" customWidth="1"/>
    <col min="14081" max="14081" width="104.42578125" bestFit="1" customWidth="1"/>
    <col min="14082" max="14082" width="10.7109375" bestFit="1" customWidth="1"/>
    <col min="14083" max="14111" width="10.7109375" customWidth="1"/>
    <col min="14112" max="14112" width="11.7109375" bestFit="1" customWidth="1"/>
    <col min="14113" max="14114" width="10.7109375" bestFit="1" customWidth="1"/>
    <col min="14115" max="14115" width="11.7109375" bestFit="1" customWidth="1"/>
    <col min="14116" max="14118" width="10.7109375" bestFit="1" customWidth="1"/>
    <col min="14119" max="14119" width="8.140625" bestFit="1" customWidth="1"/>
    <col min="14120" max="14122" width="10.7109375" bestFit="1" customWidth="1"/>
    <col min="14123" max="14123" width="11.7109375" bestFit="1" customWidth="1"/>
    <col min="14124" max="14124" width="11.42578125" customWidth="1"/>
    <col min="14125" max="14125" width="10.7109375" bestFit="1" customWidth="1"/>
    <col min="14126" max="14336" width="9.140625" customWidth="1"/>
    <col min="14337" max="14337" width="104.42578125" bestFit="1" customWidth="1"/>
    <col min="14338" max="14338" width="10.7109375" bestFit="1" customWidth="1"/>
    <col min="14339" max="14367" width="10.7109375" customWidth="1"/>
    <col min="14368" max="14368" width="11.7109375" bestFit="1" customWidth="1"/>
    <col min="14369" max="14370" width="10.7109375" bestFit="1" customWidth="1"/>
    <col min="14371" max="14371" width="11.7109375" bestFit="1" customWidth="1"/>
    <col min="14372" max="14374" width="10.7109375" bestFit="1" customWidth="1"/>
    <col min="14375" max="14375" width="8.140625" bestFit="1" customWidth="1"/>
    <col min="14376" max="14378" width="10.7109375" bestFit="1" customWidth="1"/>
    <col min="14379" max="14379" width="11.7109375" bestFit="1" customWidth="1"/>
    <col min="14380" max="14380" width="11.42578125" customWidth="1"/>
    <col min="14381" max="14381" width="10.7109375" bestFit="1" customWidth="1"/>
    <col min="14382" max="14592" width="9.140625" customWidth="1"/>
    <col min="14593" max="14593" width="104.42578125" bestFit="1" customWidth="1"/>
    <col min="14594" max="14594" width="10.7109375" bestFit="1" customWidth="1"/>
    <col min="14595" max="14623" width="10.7109375" customWidth="1"/>
    <col min="14624" max="14624" width="11.7109375" bestFit="1" customWidth="1"/>
    <col min="14625" max="14626" width="10.7109375" bestFit="1" customWidth="1"/>
    <col min="14627" max="14627" width="11.7109375" bestFit="1" customWidth="1"/>
    <col min="14628" max="14630" width="10.7109375" bestFit="1" customWidth="1"/>
    <col min="14631" max="14631" width="8.140625" bestFit="1" customWidth="1"/>
    <col min="14632" max="14634" width="10.7109375" bestFit="1" customWidth="1"/>
    <col min="14635" max="14635" width="11.7109375" bestFit="1" customWidth="1"/>
    <col min="14636" max="14636" width="11.42578125" customWidth="1"/>
    <col min="14637" max="14637" width="10.7109375" bestFit="1" customWidth="1"/>
    <col min="14638" max="14848" width="9.140625" customWidth="1"/>
    <col min="14849" max="14849" width="104.42578125" bestFit="1" customWidth="1"/>
    <col min="14850" max="14850" width="10.7109375" bestFit="1" customWidth="1"/>
    <col min="14851" max="14879" width="10.7109375" customWidth="1"/>
    <col min="14880" max="14880" width="11.7109375" bestFit="1" customWidth="1"/>
    <col min="14881" max="14882" width="10.7109375" bestFit="1" customWidth="1"/>
    <col min="14883" max="14883" width="11.7109375" bestFit="1" customWidth="1"/>
    <col min="14884" max="14886" width="10.7109375" bestFit="1" customWidth="1"/>
    <col min="14887" max="14887" width="8.140625" bestFit="1" customWidth="1"/>
    <col min="14888" max="14890" width="10.7109375" bestFit="1" customWidth="1"/>
    <col min="14891" max="14891" width="11.7109375" bestFit="1" customWidth="1"/>
    <col min="14892" max="14892" width="11.42578125" customWidth="1"/>
    <col min="14893" max="14893" width="10.7109375" bestFit="1" customWidth="1"/>
    <col min="14894" max="15104" width="9.140625" customWidth="1"/>
    <col min="15105" max="15105" width="104.42578125" bestFit="1" customWidth="1"/>
    <col min="15106" max="15106" width="10.7109375" bestFit="1" customWidth="1"/>
    <col min="15107" max="15135" width="10.7109375" customWidth="1"/>
    <col min="15136" max="15136" width="11.7109375" bestFit="1" customWidth="1"/>
    <col min="15137" max="15138" width="10.7109375" bestFit="1" customWidth="1"/>
    <col min="15139" max="15139" width="11.7109375" bestFit="1" customWidth="1"/>
    <col min="15140" max="15142" width="10.7109375" bestFit="1" customWidth="1"/>
    <col min="15143" max="15143" width="8.140625" bestFit="1" customWidth="1"/>
    <col min="15144" max="15146" width="10.7109375" bestFit="1" customWidth="1"/>
    <col min="15147" max="15147" width="11.7109375" bestFit="1" customWidth="1"/>
    <col min="15148" max="15148" width="11.42578125" customWidth="1"/>
    <col min="15149" max="15149" width="10.7109375" bestFit="1" customWidth="1"/>
    <col min="15150" max="15360" width="9.140625" customWidth="1"/>
    <col min="15361" max="15361" width="104.42578125" bestFit="1" customWidth="1"/>
    <col min="15362" max="15362" width="10.7109375" bestFit="1" customWidth="1"/>
    <col min="15363" max="15391" width="10.7109375" customWidth="1"/>
    <col min="15392" max="15392" width="11.7109375" bestFit="1" customWidth="1"/>
    <col min="15393" max="15394" width="10.7109375" bestFit="1" customWidth="1"/>
    <col min="15395" max="15395" width="11.7109375" bestFit="1" customWidth="1"/>
    <col min="15396" max="15398" width="10.7109375" bestFit="1" customWidth="1"/>
    <col min="15399" max="15399" width="8.140625" bestFit="1" customWidth="1"/>
    <col min="15400" max="15402" width="10.7109375" bestFit="1" customWidth="1"/>
    <col min="15403" max="15403" width="11.7109375" bestFit="1" customWidth="1"/>
    <col min="15404" max="15404" width="11.42578125" customWidth="1"/>
    <col min="15405" max="15405" width="10.7109375" bestFit="1" customWidth="1"/>
    <col min="15406" max="15616" width="9.140625" customWidth="1"/>
    <col min="15617" max="15617" width="104.42578125" bestFit="1" customWidth="1"/>
    <col min="15618" max="15618" width="10.7109375" bestFit="1" customWidth="1"/>
    <col min="15619" max="15647" width="10.7109375" customWidth="1"/>
    <col min="15648" max="15648" width="11.7109375" bestFit="1" customWidth="1"/>
    <col min="15649" max="15650" width="10.7109375" bestFit="1" customWidth="1"/>
    <col min="15651" max="15651" width="11.7109375" bestFit="1" customWidth="1"/>
    <col min="15652" max="15654" width="10.7109375" bestFit="1" customWidth="1"/>
    <col min="15655" max="15655" width="8.140625" bestFit="1" customWidth="1"/>
    <col min="15656" max="15658" width="10.7109375" bestFit="1" customWidth="1"/>
    <col min="15659" max="15659" width="11.7109375" bestFit="1" customWidth="1"/>
    <col min="15660" max="15660" width="11.42578125" customWidth="1"/>
    <col min="15661" max="15661" width="10.7109375" bestFit="1" customWidth="1"/>
    <col min="15662" max="15872" width="9.140625" customWidth="1"/>
    <col min="15873" max="15873" width="104.42578125" bestFit="1" customWidth="1"/>
    <col min="15874" max="15874" width="10.7109375" bestFit="1" customWidth="1"/>
    <col min="15875" max="15903" width="10.7109375" customWidth="1"/>
    <col min="15904" max="15904" width="11.7109375" bestFit="1" customWidth="1"/>
    <col min="15905" max="15906" width="10.7109375" bestFit="1" customWidth="1"/>
    <col min="15907" max="15907" width="11.7109375" bestFit="1" customWidth="1"/>
    <col min="15908" max="15910" width="10.7109375" bestFit="1" customWidth="1"/>
    <col min="15911" max="15911" width="8.140625" bestFit="1" customWidth="1"/>
    <col min="15912" max="15914" width="10.7109375" bestFit="1" customWidth="1"/>
    <col min="15915" max="15915" width="11.7109375" bestFit="1" customWidth="1"/>
    <col min="15916" max="15916" width="11.42578125" customWidth="1"/>
    <col min="15917" max="15917" width="10.7109375" bestFit="1" customWidth="1"/>
    <col min="15918" max="16128" width="9.140625" customWidth="1"/>
    <col min="16129" max="16129" width="104.42578125" bestFit="1" customWidth="1"/>
    <col min="16130" max="16130" width="10.7109375" bestFit="1" customWidth="1"/>
    <col min="16131" max="16159" width="10.7109375" customWidth="1"/>
    <col min="16160" max="16160" width="11.7109375" bestFit="1" customWidth="1"/>
    <col min="16161" max="16162" width="10.7109375" bestFit="1" customWidth="1"/>
    <col min="16163" max="16163" width="11.7109375" bestFit="1" customWidth="1"/>
    <col min="16164" max="16166" width="10.7109375" bestFit="1" customWidth="1"/>
    <col min="16167" max="16167" width="8.140625" bestFit="1" customWidth="1"/>
    <col min="16168" max="16170" width="10.7109375" bestFit="1" customWidth="1"/>
    <col min="16171" max="16171" width="11.7109375" bestFit="1" customWidth="1"/>
    <col min="16172" max="16172" width="11.42578125" customWidth="1"/>
    <col min="16173" max="16173" width="10.7109375" bestFit="1" customWidth="1"/>
    <col min="16174" max="16384" width="9.140625" customWidth="1"/>
  </cols>
  <sheetData>
    <row r="1" spans="1:45" ht="30" customHeight="1">
      <c r="A1" s="885" t="s">
        <v>869</v>
      </c>
      <c r="B1" s="885"/>
      <c r="C1" s="885"/>
      <c r="D1" s="885"/>
      <c r="E1" s="885"/>
      <c r="F1" s="885"/>
      <c r="G1" s="885"/>
      <c r="H1" s="885"/>
      <c r="I1" s="885"/>
      <c r="J1" s="885"/>
      <c r="K1" s="885"/>
      <c r="L1" s="885"/>
      <c r="M1" s="885"/>
      <c r="N1" s="885"/>
      <c r="O1" s="885"/>
      <c r="P1" s="885"/>
      <c r="Q1" s="885"/>
      <c r="R1" s="885"/>
      <c r="S1" s="885"/>
      <c r="T1" s="885"/>
      <c r="U1" s="885"/>
      <c r="V1" s="885"/>
      <c r="W1" s="885"/>
      <c r="X1" s="885"/>
      <c r="Y1" s="885"/>
      <c r="Z1" s="885"/>
      <c r="AA1" s="885"/>
      <c r="AB1" s="885"/>
      <c r="AC1" s="885"/>
      <c r="AD1" s="885"/>
      <c r="AE1" s="885"/>
      <c r="AF1" s="885"/>
      <c r="AG1" s="885"/>
      <c r="AH1" s="885"/>
      <c r="AI1" s="885"/>
      <c r="AJ1" s="885"/>
      <c r="AK1" s="885"/>
      <c r="AL1" s="885"/>
      <c r="AM1" s="885"/>
      <c r="AN1" s="885"/>
      <c r="AO1" s="885"/>
      <c r="AP1" s="885"/>
      <c r="AQ1" s="885"/>
    </row>
    <row r="2" spans="1:45" ht="18">
      <c r="A2" s="886" t="s">
        <v>316</v>
      </c>
      <c r="B2" s="886"/>
      <c r="C2" s="886"/>
      <c r="D2" s="886"/>
      <c r="E2" s="886"/>
      <c r="F2" s="886"/>
      <c r="G2" s="886"/>
      <c r="H2" s="886"/>
      <c r="I2" s="886"/>
      <c r="J2" s="886"/>
      <c r="K2" s="886"/>
      <c r="L2" s="886"/>
      <c r="M2" s="886"/>
      <c r="N2" s="886"/>
      <c r="O2" s="886"/>
      <c r="P2" s="886"/>
      <c r="Q2" s="886"/>
      <c r="R2" s="886"/>
      <c r="S2" s="886"/>
      <c r="T2" s="886"/>
      <c r="U2" s="886"/>
      <c r="V2" s="886"/>
      <c r="W2" s="886"/>
      <c r="X2" s="886"/>
      <c r="Y2" s="886"/>
      <c r="Z2" s="886"/>
      <c r="AA2" s="886"/>
      <c r="AB2" s="886"/>
      <c r="AC2" s="886"/>
      <c r="AD2" s="886"/>
      <c r="AE2" s="886"/>
      <c r="AF2" s="886"/>
      <c r="AG2" s="886"/>
      <c r="AH2" s="886"/>
      <c r="AI2" s="886"/>
      <c r="AJ2" s="886"/>
      <c r="AK2" s="886"/>
      <c r="AL2" s="886"/>
      <c r="AM2" s="886"/>
      <c r="AN2" s="886"/>
      <c r="AO2" s="886"/>
      <c r="AP2" s="886"/>
      <c r="AQ2" s="886"/>
    </row>
    <row r="3" spans="1:45" ht="18">
      <c r="A3" s="886" t="s">
        <v>2</v>
      </c>
      <c r="B3" s="886"/>
      <c r="C3" s="886"/>
      <c r="D3" s="886"/>
      <c r="E3" s="886"/>
      <c r="F3" s="886"/>
      <c r="G3" s="886"/>
      <c r="H3" s="886"/>
      <c r="I3" s="886"/>
      <c r="J3" s="886"/>
      <c r="K3" s="886"/>
      <c r="L3" s="886"/>
      <c r="M3" s="886"/>
      <c r="N3" s="886"/>
      <c r="O3" s="886"/>
      <c r="P3" s="886"/>
      <c r="Q3" s="886"/>
      <c r="R3" s="886"/>
      <c r="S3" s="886"/>
      <c r="T3" s="886"/>
      <c r="U3" s="886"/>
      <c r="V3" s="886"/>
      <c r="W3" s="886"/>
      <c r="X3" s="886"/>
      <c r="Y3" s="886"/>
      <c r="Z3" s="886"/>
      <c r="AA3" s="886"/>
      <c r="AB3" s="886"/>
      <c r="AC3" s="886"/>
      <c r="AD3" s="886"/>
      <c r="AE3" s="886"/>
      <c r="AF3" s="886"/>
      <c r="AG3" s="886"/>
      <c r="AH3" s="886"/>
      <c r="AI3" s="886"/>
      <c r="AJ3" s="886"/>
      <c r="AK3" s="886"/>
      <c r="AL3" s="886"/>
      <c r="AM3" s="886"/>
      <c r="AN3" s="886"/>
      <c r="AO3" s="886"/>
      <c r="AP3" s="886"/>
      <c r="AQ3" s="886"/>
    </row>
    <row r="4" spans="1:45" ht="30" customHeight="1">
      <c r="A4" s="887" t="s">
        <v>3</v>
      </c>
      <c r="B4" s="887"/>
      <c r="C4" s="887"/>
      <c r="D4" s="887"/>
      <c r="E4" s="887"/>
      <c r="F4" s="887"/>
      <c r="G4" s="887"/>
      <c r="H4" s="887"/>
      <c r="I4" s="887"/>
      <c r="J4" s="887"/>
      <c r="K4" s="887"/>
      <c r="L4" s="887"/>
      <c r="M4" s="887"/>
      <c r="N4" s="887"/>
      <c r="O4" s="887"/>
      <c r="P4" s="887"/>
      <c r="Q4" s="887"/>
      <c r="R4" s="887"/>
      <c r="S4" s="887"/>
      <c r="T4" s="887"/>
      <c r="U4" s="887"/>
      <c r="V4" s="887"/>
      <c r="W4" s="887"/>
      <c r="X4" s="887"/>
      <c r="Y4" s="887"/>
      <c r="Z4" s="887"/>
      <c r="AA4" s="887"/>
      <c r="AB4" s="887"/>
      <c r="AC4" s="887"/>
      <c r="AD4" s="887"/>
      <c r="AE4" s="887"/>
      <c r="AF4" s="887"/>
      <c r="AG4" s="887"/>
      <c r="AH4" s="887"/>
      <c r="AI4" s="887"/>
      <c r="AJ4" s="887"/>
      <c r="AK4" s="887"/>
      <c r="AL4" s="887"/>
      <c r="AM4" s="887"/>
      <c r="AN4" s="887"/>
      <c r="AO4" s="887"/>
      <c r="AP4" s="887"/>
      <c r="AQ4" s="887"/>
    </row>
    <row r="5" spans="1:45" ht="3.7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row>
    <row r="6" spans="1:45" ht="30" customHeight="1" thickBot="1">
      <c r="A6" s="2"/>
      <c r="B6" s="22" t="s">
        <v>870</v>
      </c>
      <c r="C6" s="22" t="s">
        <v>871</v>
      </c>
      <c r="D6" s="22" t="s">
        <v>872</v>
      </c>
      <c r="E6" s="22" t="s">
        <v>873</v>
      </c>
      <c r="F6" s="22" t="s">
        <v>874</v>
      </c>
      <c r="G6" s="22" t="s">
        <v>875</v>
      </c>
      <c r="H6" s="22" t="s">
        <v>876</v>
      </c>
      <c r="I6" s="22" t="s">
        <v>877</v>
      </c>
      <c r="J6" s="22" t="s">
        <v>878</v>
      </c>
      <c r="K6" s="22" t="s">
        <v>879</v>
      </c>
      <c r="L6" s="22" t="s">
        <v>880</v>
      </c>
      <c r="M6" s="22" t="s">
        <v>881</v>
      </c>
      <c r="N6" s="22" t="s">
        <v>882</v>
      </c>
      <c r="O6" s="22" t="s">
        <v>883</v>
      </c>
      <c r="P6" s="22" t="s">
        <v>884</v>
      </c>
      <c r="Q6" s="22" t="s">
        <v>885</v>
      </c>
      <c r="R6" s="22" t="s">
        <v>886</v>
      </c>
      <c r="S6" s="22" t="s">
        <v>887</v>
      </c>
      <c r="T6" s="22" t="s">
        <v>888</v>
      </c>
      <c r="U6" s="22" t="s">
        <v>889</v>
      </c>
      <c r="V6" s="22" t="s">
        <v>890</v>
      </c>
      <c r="W6" s="22" t="s">
        <v>891</v>
      </c>
      <c r="X6" s="22" t="s">
        <v>892</v>
      </c>
      <c r="Y6" s="22" t="s">
        <v>893</v>
      </c>
      <c r="Z6" s="22" t="s">
        <v>894</v>
      </c>
      <c r="AA6" s="22" t="s">
        <v>895</v>
      </c>
      <c r="AB6" s="22" t="s">
        <v>896</v>
      </c>
      <c r="AC6" s="22" t="s">
        <v>897</v>
      </c>
      <c r="AD6" s="22" t="s">
        <v>898</v>
      </c>
      <c r="AE6" s="22" t="s">
        <v>899</v>
      </c>
      <c r="AF6" s="22" t="s">
        <v>900</v>
      </c>
      <c r="AG6" s="22" t="s">
        <v>901</v>
      </c>
      <c r="AH6" s="22" t="s">
        <v>902</v>
      </c>
      <c r="AI6" s="22" t="s">
        <v>903</v>
      </c>
      <c r="AJ6" s="22" t="s">
        <v>904</v>
      </c>
      <c r="AK6" s="22" t="s">
        <v>905</v>
      </c>
      <c r="AL6" s="22" t="s">
        <v>906</v>
      </c>
      <c r="AM6" s="22" t="s">
        <v>907</v>
      </c>
      <c r="AN6" s="22" t="s">
        <v>908</v>
      </c>
      <c r="AO6" s="22" t="s">
        <v>909</v>
      </c>
      <c r="AP6" s="22" t="s">
        <v>910</v>
      </c>
      <c r="AQ6" s="4" t="s">
        <v>8</v>
      </c>
    </row>
    <row r="7" spans="1:45">
      <c r="A7" s="5" t="s">
        <v>9</v>
      </c>
      <c r="B7" s="6">
        <v>1731758.2066100002</v>
      </c>
      <c r="C7" s="6">
        <v>456877.90567999997</v>
      </c>
      <c r="D7" s="6">
        <v>1062495.9564</v>
      </c>
      <c r="E7" s="6">
        <v>399634.87959999999</v>
      </c>
      <c r="F7" s="6">
        <v>238673.40341</v>
      </c>
      <c r="G7" s="6">
        <v>224337.99879000004</v>
      </c>
      <c r="H7" s="6">
        <v>171641.00078999996</v>
      </c>
      <c r="I7" s="6">
        <v>296609.39231999998</v>
      </c>
      <c r="J7" s="6">
        <v>229865.37326000002</v>
      </c>
      <c r="K7" s="6">
        <v>324097.64643999998</v>
      </c>
      <c r="L7" s="6">
        <v>145404.97210000001</v>
      </c>
      <c r="M7" s="6">
        <v>322455.38698999997</v>
      </c>
      <c r="N7" s="6">
        <v>432983.72625999991</v>
      </c>
      <c r="O7" s="6">
        <v>141621.15012000001</v>
      </c>
      <c r="P7" s="6">
        <v>187531.50175999998</v>
      </c>
      <c r="Q7" s="6">
        <v>74146.34951</v>
      </c>
      <c r="R7" s="6">
        <v>84391.231050000017</v>
      </c>
      <c r="S7" s="6">
        <v>90727.549929999994</v>
      </c>
      <c r="T7" s="6">
        <v>131491.95447</v>
      </c>
      <c r="U7" s="6">
        <v>230824.97994000002</v>
      </c>
      <c r="V7" s="6">
        <v>89767.490399999995</v>
      </c>
      <c r="W7" s="6">
        <v>114142.09473000001</v>
      </c>
      <c r="X7" s="6">
        <v>306585.73219000007</v>
      </c>
      <c r="Y7" s="6">
        <v>132876.52686999997</v>
      </c>
      <c r="Z7" s="6">
        <v>284049.94787000003</v>
      </c>
      <c r="AA7" s="6">
        <v>127438.80885</v>
      </c>
      <c r="AB7" s="6">
        <v>405563.88471000001</v>
      </c>
      <c r="AC7" s="6">
        <v>364736.80974</v>
      </c>
      <c r="AD7" s="6">
        <v>112838.59895999999</v>
      </c>
      <c r="AE7" s="6">
        <v>358141.96002000006</v>
      </c>
      <c r="AF7" s="6">
        <v>106895.69437000001</v>
      </c>
      <c r="AG7" s="6">
        <v>97663.74351</v>
      </c>
      <c r="AH7" s="6">
        <v>71904.276949999985</v>
      </c>
      <c r="AI7" s="6">
        <v>28688.871470000002</v>
      </c>
      <c r="AJ7" s="6">
        <v>54815.385090000003</v>
      </c>
      <c r="AK7" s="6">
        <v>24268.259919999997</v>
      </c>
      <c r="AL7" s="6">
        <v>146664.40873</v>
      </c>
      <c r="AM7" s="6">
        <v>30499.988169999997</v>
      </c>
      <c r="AN7" s="6">
        <v>189989.96971</v>
      </c>
      <c r="AO7" s="6">
        <v>85288.843859999994</v>
      </c>
      <c r="AP7" s="6">
        <v>38477.51728</v>
      </c>
      <c r="AQ7" s="6">
        <v>10148869.378829999</v>
      </c>
      <c r="AS7" s="7"/>
    </row>
    <row r="8" spans="1:45">
      <c r="A8" s="8" t="s">
        <v>10</v>
      </c>
      <c r="B8" s="9">
        <v>491578.43507000007</v>
      </c>
      <c r="C8" s="9">
        <v>44148.849909999997</v>
      </c>
      <c r="D8" s="9">
        <v>165381.03659</v>
      </c>
      <c r="E8" s="9">
        <v>26047.83497</v>
      </c>
      <c r="F8" s="9">
        <v>22133.582730000002</v>
      </c>
      <c r="G8" s="9">
        <v>17106.99871</v>
      </c>
      <c r="H8" s="9">
        <v>17557.206400000003</v>
      </c>
      <c r="I8" s="9">
        <v>33811.737989999994</v>
      </c>
      <c r="J8" s="9">
        <v>21357.241029999997</v>
      </c>
      <c r="K8" s="9">
        <v>50388.64342</v>
      </c>
      <c r="L8" s="9">
        <v>13488.1083</v>
      </c>
      <c r="M8" s="9">
        <v>32806.415099999998</v>
      </c>
      <c r="N8" s="9">
        <v>53259.653989999984</v>
      </c>
      <c r="O8" s="9">
        <v>9928.9478000000017</v>
      </c>
      <c r="P8" s="9">
        <v>40015.167459999997</v>
      </c>
      <c r="Q8" s="9">
        <v>7980.7822100000003</v>
      </c>
      <c r="R8" s="9">
        <v>9748.847200000002</v>
      </c>
      <c r="S8" s="9">
        <v>6094.24575</v>
      </c>
      <c r="T8" s="9">
        <v>9259.3627899999992</v>
      </c>
      <c r="U8" s="9">
        <v>12936.357120000001</v>
      </c>
      <c r="V8" s="9">
        <v>9282.9066800000001</v>
      </c>
      <c r="W8" s="9">
        <v>14631.377090000002</v>
      </c>
      <c r="X8" s="9">
        <v>20235.25692</v>
      </c>
      <c r="Y8" s="9">
        <v>9121.9943399999993</v>
      </c>
      <c r="Z8" s="9">
        <v>13994.322260000001</v>
      </c>
      <c r="AA8" s="9">
        <v>5639.2426799999994</v>
      </c>
      <c r="AB8" s="9">
        <v>36262.37371</v>
      </c>
      <c r="AC8" s="9">
        <v>48954.376700000001</v>
      </c>
      <c r="AD8" s="9">
        <v>5029.5392300000003</v>
      </c>
      <c r="AE8" s="9">
        <v>19101.168089999999</v>
      </c>
      <c r="AF8" s="9">
        <v>8441.3946399999986</v>
      </c>
      <c r="AG8" s="9">
        <v>7875.2953699999998</v>
      </c>
      <c r="AH8" s="9">
        <v>3897.6526299999996</v>
      </c>
      <c r="AI8" s="9">
        <v>1563.99019</v>
      </c>
      <c r="AJ8" s="9">
        <v>3500.8085700000001</v>
      </c>
      <c r="AK8" s="9">
        <v>1069.05519</v>
      </c>
      <c r="AL8" s="9">
        <v>20604.917149999997</v>
      </c>
      <c r="AM8" s="9">
        <v>1619.1105600000001</v>
      </c>
      <c r="AN8" s="9">
        <v>12902.959779999999</v>
      </c>
      <c r="AO8" s="9">
        <v>9260.2493099999992</v>
      </c>
      <c r="AP8" s="9">
        <v>7448.3164699999998</v>
      </c>
      <c r="AQ8" s="9">
        <v>1345465.7621000002</v>
      </c>
      <c r="AS8" s="7"/>
    </row>
    <row r="9" spans="1:45">
      <c r="A9" s="10" t="s">
        <v>11</v>
      </c>
      <c r="B9" s="11">
        <v>167503.67330000002</v>
      </c>
      <c r="C9" s="11">
        <v>6768.2476900000001</v>
      </c>
      <c r="D9" s="11">
        <v>36460.850559999999</v>
      </c>
      <c r="E9" s="11">
        <v>6103.1469600000009</v>
      </c>
      <c r="F9" s="11">
        <v>5478.0500500000007</v>
      </c>
      <c r="G9" s="11">
        <v>4905.6087500000003</v>
      </c>
      <c r="H9" s="11">
        <v>5493.7549700000009</v>
      </c>
      <c r="I9" s="11">
        <v>4251.5113700000002</v>
      </c>
      <c r="J9" s="11">
        <v>5526.7803199999998</v>
      </c>
      <c r="K9" s="11">
        <v>10576.152620000001</v>
      </c>
      <c r="L9" s="11">
        <v>5128.6522999999997</v>
      </c>
      <c r="M9" s="11">
        <v>11698.071449999999</v>
      </c>
      <c r="N9" s="11">
        <v>12754.74303</v>
      </c>
      <c r="O9" s="11">
        <v>4319.4909400000006</v>
      </c>
      <c r="P9" s="11">
        <v>12111.362219999999</v>
      </c>
      <c r="Q9" s="11">
        <v>1268.4409800000001</v>
      </c>
      <c r="R9" s="11">
        <v>3941.5944200000004</v>
      </c>
      <c r="S9" s="11">
        <v>1267.63301</v>
      </c>
      <c r="T9" s="11">
        <v>4418.3912199999995</v>
      </c>
      <c r="U9" s="11">
        <v>1802.4004000000002</v>
      </c>
      <c r="V9" s="11">
        <v>4228.2545799999998</v>
      </c>
      <c r="W9" s="11">
        <v>1641.6665</v>
      </c>
      <c r="X9" s="11">
        <v>5307.3881600000004</v>
      </c>
      <c r="Y9" s="11">
        <v>2594.3551699999998</v>
      </c>
      <c r="Z9" s="11">
        <v>4284.3657899999998</v>
      </c>
      <c r="AA9" s="11">
        <v>2777.9207199999996</v>
      </c>
      <c r="AB9" s="11">
        <v>10476.66354</v>
      </c>
      <c r="AC9" s="11">
        <v>19478.532199999998</v>
      </c>
      <c r="AD9" s="11">
        <v>1780.5374200000001</v>
      </c>
      <c r="AE9" s="11">
        <v>8289.6604900000002</v>
      </c>
      <c r="AF9" s="11">
        <v>1471.8595299999999</v>
      </c>
      <c r="AG9" s="11">
        <v>2372.85736</v>
      </c>
      <c r="AH9" s="11">
        <v>1322.2391499999999</v>
      </c>
      <c r="AI9" s="11">
        <v>599.01063999999997</v>
      </c>
      <c r="AJ9" s="11">
        <v>1629.02899</v>
      </c>
      <c r="AK9" s="11">
        <v>325.12558000000001</v>
      </c>
      <c r="AL9" s="11">
        <v>5276.3075099999996</v>
      </c>
      <c r="AM9" s="11">
        <v>427.95325000000003</v>
      </c>
      <c r="AN9" s="11">
        <v>3726.8478100000002</v>
      </c>
      <c r="AO9" s="11">
        <v>3548.9127199999998</v>
      </c>
      <c r="AP9" s="11">
        <v>2999.5584699999999</v>
      </c>
      <c r="AQ9" s="11">
        <v>396337.60214000003</v>
      </c>
    </row>
    <row r="10" spans="1:45">
      <c r="A10" s="10" t="s">
        <v>12</v>
      </c>
      <c r="B10" s="11">
        <v>229077.99340000001</v>
      </c>
      <c r="C10" s="11">
        <v>22399.076069999999</v>
      </c>
      <c r="D10" s="11">
        <v>44434.140670000001</v>
      </c>
      <c r="E10" s="11">
        <v>12729.93584</v>
      </c>
      <c r="F10" s="11">
        <v>8233.9213600000003</v>
      </c>
      <c r="G10" s="11">
        <v>5497.6680800000004</v>
      </c>
      <c r="H10" s="11">
        <v>2795.1851900000001</v>
      </c>
      <c r="I10" s="11">
        <v>13079.811159999999</v>
      </c>
      <c r="J10" s="11">
        <v>4793.73182</v>
      </c>
      <c r="K10" s="11">
        <v>16083.638000000001</v>
      </c>
      <c r="L10" s="11">
        <v>3540.01667</v>
      </c>
      <c r="M10" s="11">
        <v>14017.555380000002</v>
      </c>
      <c r="N10" s="11">
        <v>37164.906819999989</v>
      </c>
      <c r="O10" s="11">
        <v>3625.6464100000003</v>
      </c>
      <c r="P10" s="11">
        <v>17323.962379999997</v>
      </c>
      <c r="Q10" s="11">
        <v>4246.0515999999998</v>
      </c>
      <c r="R10" s="11">
        <v>5365.4556500000008</v>
      </c>
      <c r="S10" s="11">
        <v>3181.5508200000004</v>
      </c>
      <c r="T10" s="11">
        <v>4840.9715700000006</v>
      </c>
      <c r="U10" s="11">
        <v>6768.1981699999997</v>
      </c>
      <c r="V10" s="11">
        <v>4689.1753100000005</v>
      </c>
      <c r="W10" s="11">
        <v>2997.0889300000003</v>
      </c>
      <c r="X10" s="11">
        <v>9328.2245899999998</v>
      </c>
      <c r="Y10" s="11">
        <v>5562.0210900000002</v>
      </c>
      <c r="Z10" s="11">
        <v>5262.0255500000003</v>
      </c>
      <c r="AA10" s="11">
        <v>2200.3350499999997</v>
      </c>
      <c r="AB10" s="11">
        <v>10391.41361</v>
      </c>
      <c r="AC10" s="11">
        <v>18229.249260000001</v>
      </c>
      <c r="AD10" s="11">
        <v>2311.9852900000001</v>
      </c>
      <c r="AE10" s="11">
        <v>5147.0802800000001</v>
      </c>
      <c r="AF10" s="11">
        <v>1924.27448</v>
      </c>
      <c r="AG10" s="11">
        <v>2148.2486600000002</v>
      </c>
      <c r="AH10" s="11">
        <v>1374.0439199999998</v>
      </c>
      <c r="AI10" s="11">
        <v>872.25739999999996</v>
      </c>
      <c r="AJ10" s="11">
        <v>1414.6617099999999</v>
      </c>
      <c r="AK10" s="11">
        <v>161.95625999999999</v>
      </c>
      <c r="AL10" s="11">
        <v>11351.155789999999</v>
      </c>
      <c r="AM10" s="11">
        <v>575.4615500000001</v>
      </c>
      <c r="AN10" s="11">
        <v>7397.5203499999998</v>
      </c>
      <c r="AO10" s="11">
        <v>2846.1261100000002</v>
      </c>
      <c r="AP10" s="11">
        <v>1714.65041</v>
      </c>
      <c r="AQ10" s="11">
        <v>557098.37265999988</v>
      </c>
    </row>
    <row r="11" spans="1:45">
      <c r="A11" s="10" t="s">
        <v>13</v>
      </c>
      <c r="B11" s="11">
        <v>94896.668620000011</v>
      </c>
      <c r="C11" s="11">
        <v>14981.520850000001</v>
      </c>
      <c r="D11" s="11">
        <v>84475.590360000002</v>
      </c>
      <c r="E11" s="11">
        <v>7214.7521699999998</v>
      </c>
      <c r="F11" s="11">
        <v>8421.61132</v>
      </c>
      <c r="G11" s="11">
        <v>6703.721880000001</v>
      </c>
      <c r="H11" s="11">
        <v>9268.2662400000008</v>
      </c>
      <c r="I11" s="11">
        <v>16480.41546</v>
      </c>
      <c r="J11" s="11">
        <v>11036.72889</v>
      </c>
      <c r="K11" s="11">
        <v>23728.852800000001</v>
      </c>
      <c r="L11" s="11">
        <v>4819.4393300000002</v>
      </c>
      <c r="M11" s="11">
        <v>7090.7882699999991</v>
      </c>
      <c r="N11" s="11">
        <v>3340.00414</v>
      </c>
      <c r="O11" s="11">
        <v>2004.52612</v>
      </c>
      <c r="P11" s="11">
        <v>10579.842859999999</v>
      </c>
      <c r="Q11" s="11">
        <v>2320.5196299999998</v>
      </c>
      <c r="R11" s="11">
        <v>441.79712999999998</v>
      </c>
      <c r="S11" s="11">
        <v>1645.0619199999999</v>
      </c>
      <c r="T11" s="11">
        <v>0</v>
      </c>
      <c r="U11" s="11">
        <v>4365.7585499999996</v>
      </c>
      <c r="V11" s="11">
        <v>370.48340999999999</v>
      </c>
      <c r="W11" s="11">
        <v>9992.6216600000007</v>
      </c>
      <c r="X11" s="11">
        <v>5599.6441699999996</v>
      </c>
      <c r="Y11" s="11">
        <v>992.64469999999994</v>
      </c>
      <c r="Z11" s="11">
        <v>4447.9309199999998</v>
      </c>
      <c r="AA11" s="11">
        <v>660.98691000000008</v>
      </c>
      <c r="AB11" s="11">
        <v>15394.296560000001</v>
      </c>
      <c r="AC11" s="11">
        <v>11246.595240000001</v>
      </c>
      <c r="AD11" s="11">
        <v>937.01652000000001</v>
      </c>
      <c r="AE11" s="11">
        <v>5664.4273200000007</v>
      </c>
      <c r="AF11" s="11">
        <v>5045.2606299999998</v>
      </c>
      <c r="AG11" s="11">
        <v>3354.1893500000001</v>
      </c>
      <c r="AH11" s="11">
        <v>1201.3695599999999</v>
      </c>
      <c r="AI11" s="11">
        <v>92.722149999999999</v>
      </c>
      <c r="AJ11" s="11">
        <v>457.11786999999998</v>
      </c>
      <c r="AK11" s="11">
        <v>581.97334999999998</v>
      </c>
      <c r="AL11" s="11">
        <v>3977.4538499999994</v>
      </c>
      <c r="AM11" s="11">
        <v>615.69576000000006</v>
      </c>
      <c r="AN11" s="11">
        <v>1778.5916199999999</v>
      </c>
      <c r="AO11" s="11">
        <v>2865.2104799999997</v>
      </c>
      <c r="AP11" s="11">
        <v>2734.1075900000001</v>
      </c>
      <c r="AQ11" s="11">
        <v>391826.20616</v>
      </c>
    </row>
    <row r="12" spans="1:45">
      <c r="A12" s="10" t="s">
        <v>14</v>
      </c>
      <c r="B12" s="11">
        <v>0</v>
      </c>
      <c r="C12" s="11">
        <v>0</v>
      </c>
      <c r="D12" s="11">
        <v>0</v>
      </c>
      <c r="E12" s="11">
        <v>0</v>
      </c>
      <c r="F12" s="11">
        <v>0</v>
      </c>
      <c r="G12" s="11">
        <v>0</v>
      </c>
      <c r="H12" s="11">
        <v>0</v>
      </c>
      <c r="I12" s="11">
        <v>0</v>
      </c>
      <c r="J12" s="11">
        <v>0</v>
      </c>
      <c r="K12" s="11">
        <v>0</v>
      </c>
      <c r="L12" s="11">
        <v>0</v>
      </c>
      <c r="M12" s="11">
        <v>0</v>
      </c>
      <c r="N12" s="11">
        <v>0</v>
      </c>
      <c r="O12" s="11">
        <v>0</v>
      </c>
      <c r="P12" s="11">
        <v>0</v>
      </c>
      <c r="Q12" s="11">
        <v>0</v>
      </c>
      <c r="R12" s="11">
        <v>0</v>
      </c>
      <c r="S12" s="11">
        <v>0</v>
      </c>
      <c r="T12" s="11">
        <v>0</v>
      </c>
      <c r="U12" s="11">
        <v>0</v>
      </c>
      <c r="V12" s="11">
        <v>0</v>
      </c>
      <c r="W12" s="11">
        <v>0</v>
      </c>
      <c r="X12" s="11">
        <v>0</v>
      </c>
      <c r="Y12" s="11">
        <v>0</v>
      </c>
      <c r="Z12" s="11">
        <v>0</v>
      </c>
      <c r="AA12" s="11">
        <v>0</v>
      </c>
      <c r="AB12" s="11">
        <v>0</v>
      </c>
      <c r="AC12" s="11">
        <v>0</v>
      </c>
      <c r="AD12" s="11">
        <v>0</v>
      </c>
      <c r="AE12" s="11">
        <v>0</v>
      </c>
      <c r="AF12" s="11">
        <v>0</v>
      </c>
      <c r="AG12" s="11">
        <v>0</v>
      </c>
      <c r="AH12" s="11">
        <v>0</v>
      </c>
      <c r="AI12" s="11">
        <v>0</v>
      </c>
      <c r="AJ12" s="11">
        <v>0</v>
      </c>
      <c r="AK12" s="11">
        <v>0</v>
      </c>
      <c r="AL12" s="11">
        <v>0</v>
      </c>
      <c r="AM12" s="11">
        <v>0</v>
      </c>
      <c r="AN12" s="11">
        <v>0</v>
      </c>
      <c r="AO12" s="11">
        <v>0</v>
      </c>
      <c r="AP12" s="11">
        <v>0</v>
      </c>
      <c r="AQ12" s="11">
        <v>0</v>
      </c>
    </row>
    <row r="13" spans="1:45">
      <c r="A13" s="10" t="s">
        <v>15</v>
      </c>
      <c r="B13" s="11">
        <v>0</v>
      </c>
      <c r="C13" s="11">
        <v>0</v>
      </c>
      <c r="D13" s="11">
        <v>0</v>
      </c>
      <c r="E13" s="11">
        <v>0</v>
      </c>
      <c r="F13" s="11">
        <v>0</v>
      </c>
      <c r="G13" s="11">
        <v>0</v>
      </c>
      <c r="H13" s="11">
        <v>0</v>
      </c>
      <c r="I13" s="11">
        <v>0</v>
      </c>
      <c r="J13" s="11">
        <v>0</v>
      </c>
      <c r="K13" s="11">
        <v>0</v>
      </c>
      <c r="L13" s="11">
        <v>0</v>
      </c>
      <c r="M13" s="11">
        <v>0</v>
      </c>
      <c r="N13" s="11">
        <v>0</v>
      </c>
      <c r="O13" s="11">
        <v>0</v>
      </c>
      <c r="P13" s="11">
        <v>0</v>
      </c>
      <c r="Q13" s="11">
        <v>0</v>
      </c>
      <c r="R13" s="11">
        <v>0</v>
      </c>
      <c r="S13" s="11">
        <v>0</v>
      </c>
      <c r="T13" s="11">
        <v>0</v>
      </c>
      <c r="U13" s="11">
        <v>0</v>
      </c>
      <c r="V13" s="11">
        <v>0</v>
      </c>
      <c r="W13" s="11">
        <v>0</v>
      </c>
      <c r="X13" s="11">
        <v>0</v>
      </c>
      <c r="Y13" s="11">
        <v>0</v>
      </c>
      <c r="Z13" s="11">
        <v>0</v>
      </c>
      <c r="AA13" s="11">
        <v>0</v>
      </c>
      <c r="AB13" s="11">
        <v>0</v>
      </c>
      <c r="AC13" s="11">
        <v>0</v>
      </c>
      <c r="AD13" s="11">
        <v>0</v>
      </c>
      <c r="AE13" s="11">
        <v>0</v>
      </c>
      <c r="AF13" s="11">
        <v>0</v>
      </c>
      <c r="AG13" s="11">
        <v>0</v>
      </c>
      <c r="AH13" s="11">
        <v>0</v>
      </c>
      <c r="AI13" s="11">
        <v>0</v>
      </c>
      <c r="AJ13" s="11">
        <v>0</v>
      </c>
      <c r="AK13" s="11">
        <v>0</v>
      </c>
      <c r="AL13" s="11">
        <v>0</v>
      </c>
      <c r="AM13" s="11">
        <v>0</v>
      </c>
      <c r="AN13" s="11">
        <v>0</v>
      </c>
      <c r="AO13" s="11">
        <v>0</v>
      </c>
      <c r="AP13" s="11">
        <v>0</v>
      </c>
      <c r="AQ13" s="11">
        <v>0</v>
      </c>
    </row>
    <row r="14" spans="1:45">
      <c r="A14" s="10" t="s">
        <v>16</v>
      </c>
      <c r="B14" s="11">
        <v>100.09975</v>
      </c>
      <c r="C14" s="11">
        <v>0</v>
      </c>
      <c r="D14" s="11">
        <v>10.455</v>
      </c>
      <c r="E14" s="11">
        <v>0</v>
      </c>
      <c r="F14" s="11">
        <v>0</v>
      </c>
      <c r="G14" s="11">
        <v>0</v>
      </c>
      <c r="H14" s="11">
        <v>0</v>
      </c>
      <c r="I14" s="11">
        <v>0</v>
      </c>
      <c r="J14" s="11">
        <v>0</v>
      </c>
      <c r="K14" s="11">
        <v>0</v>
      </c>
      <c r="L14" s="11">
        <v>0</v>
      </c>
      <c r="M14" s="11">
        <v>0</v>
      </c>
      <c r="N14" s="11">
        <v>0</v>
      </c>
      <c r="O14" s="11">
        <v>0</v>
      </c>
      <c r="P14" s="11">
        <v>0</v>
      </c>
      <c r="Q14" s="11">
        <v>145.77000000000001</v>
      </c>
      <c r="R14" s="11">
        <v>0</v>
      </c>
      <c r="S14" s="11">
        <v>0</v>
      </c>
      <c r="T14" s="11">
        <v>0</v>
      </c>
      <c r="U14" s="11">
        <v>0</v>
      </c>
      <c r="V14" s="11">
        <v>0</v>
      </c>
      <c r="W14" s="11">
        <v>0</v>
      </c>
      <c r="X14" s="11">
        <v>0</v>
      </c>
      <c r="Y14" s="11">
        <v>0</v>
      </c>
      <c r="Z14" s="11">
        <v>0</v>
      </c>
      <c r="AA14" s="11">
        <v>0</v>
      </c>
      <c r="AB14" s="11">
        <v>0</v>
      </c>
      <c r="AC14" s="11">
        <v>0</v>
      </c>
      <c r="AD14" s="11">
        <v>0</v>
      </c>
      <c r="AE14" s="11">
        <v>0</v>
      </c>
      <c r="AF14" s="11">
        <v>0</v>
      </c>
      <c r="AG14" s="11">
        <v>0</v>
      </c>
      <c r="AH14" s="11">
        <v>0</v>
      </c>
      <c r="AI14" s="11">
        <v>0</v>
      </c>
      <c r="AJ14" s="11">
        <v>0</v>
      </c>
      <c r="AK14" s="11">
        <v>0</v>
      </c>
      <c r="AL14" s="11">
        <v>0</v>
      </c>
      <c r="AM14" s="11">
        <v>0</v>
      </c>
      <c r="AN14" s="11">
        <v>0</v>
      </c>
      <c r="AO14" s="11">
        <v>0</v>
      </c>
      <c r="AP14" s="11">
        <v>0</v>
      </c>
      <c r="AQ14" s="11">
        <v>256.32474999999999</v>
      </c>
    </row>
    <row r="15" spans="1:45">
      <c r="A15" s="10" t="s">
        <v>17</v>
      </c>
      <c r="B15" s="11">
        <v>0</v>
      </c>
      <c r="C15" s="11">
        <v>5.3000000000000009E-3</v>
      </c>
      <c r="D15" s="11">
        <v>0</v>
      </c>
      <c r="E15" s="11">
        <v>0</v>
      </c>
      <c r="F15" s="11">
        <v>0</v>
      </c>
      <c r="G15" s="11">
        <v>0</v>
      </c>
      <c r="H15" s="11">
        <v>0</v>
      </c>
      <c r="I15" s="11">
        <v>0</v>
      </c>
      <c r="J15" s="11">
        <v>0</v>
      </c>
      <c r="K15" s="11">
        <v>0</v>
      </c>
      <c r="L15" s="11">
        <v>0</v>
      </c>
      <c r="M15" s="11">
        <v>0</v>
      </c>
      <c r="N15" s="11">
        <v>0</v>
      </c>
      <c r="O15" s="11">
        <v>0</v>
      </c>
      <c r="P15" s="11">
        <v>0</v>
      </c>
      <c r="Q15" s="11">
        <v>0</v>
      </c>
      <c r="R15" s="11">
        <v>0</v>
      </c>
      <c r="S15" s="11">
        <v>0</v>
      </c>
      <c r="T15" s="11">
        <v>0</v>
      </c>
      <c r="U15" s="11">
        <v>0</v>
      </c>
      <c r="V15" s="11">
        <v>0</v>
      </c>
      <c r="W15" s="11">
        <v>0</v>
      </c>
      <c r="X15" s="11">
        <v>0</v>
      </c>
      <c r="Y15" s="11">
        <v>0</v>
      </c>
      <c r="Z15" s="11">
        <v>0</v>
      </c>
      <c r="AA15" s="11">
        <v>0</v>
      </c>
      <c r="AB15" s="11">
        <v>0</v>
      </c>
      <c r="AC15" s="11">
        <v>0</v>
      </c>
      <c r="AD15" s="11">
        <v>0</v>
      </c>
      <c r="AE15" s="11">
        <v>0</v>
      </c>
      <c r="AF15" s="11">
        <v>0</v>
      </c>
      <c r="AG15" s="11">
        <v>0</v>
      </c>
      <c r="AH15" s="11">
        <v>0</v>
      </c>
      <c r="AI15" s="11">
        <v>0</v>
      </c>
      <c r="AJ15" s="11">
        <v>0</v>
      </c>
      <c r="AK15" s="11">
        <v>0</v>
      </c>
      <c r="AL15" s="11">
        <v>0</v>
      </c>
      <c r="AM15" s="11">
        <v>0</v>
      </c>
      <c r="AN15" s="11">
        <v>0</v>
      </c>
      <c r="AO15" s="11">
        <v>0</v>
      </c>
      <c r="AP15" s="11">
        <v>0</v>
      </c>
      <c r="AQ15" s="11">
        <v>5.3000000000000009E-3</v>
      </c>
    </row>
    <row r="16" spans="1:45">
      <c r="A16" s="10" t="s">
        <v>18</v>
      </c>
      <c r="B16" s="11">
        <v>0</v>
      </c>
      <c r="C16" s="11">
        <v>0</v>
      </c>
      <c r="D16" s="11">
        <v>0</v>
      </c>
      <c r="E16" s="11">
        <v>0</v>
      </c>
      <c r="F16" s="11">
        <v>0</v>
      </c>
      <c r="G16" s="11">
        <v>0</v>
      </c>
      <c r="H16" s="11">
        <v>0</v>
      </c>
      <c r="I16" s="11">
        <v>0</v>
      </c>
      <c r="J16" s="11">
        <v>0</v>
      </c>
      <c r="K16" s="11">
        <v>0</v>
      </c>
      <c r="L16" s="11">
        <v>0</v>
      </c>
      <c r="M16" s="11">
        <v>0</v>
      </c>
      <c r="N16" s="11">
        <v>0</v>
      </c>
      <c r="O16" s="11">
        <v>-20.715669999999999</v>
      </c>
      <c r="P16" s="11">
        <v>0</v>
      </c>
      <c r="Q16" s="11">
        <v>0</v>
      </c>
      <c r="R16" s="11">
        <v>0</v>
      </c>
      <c r="S16" s="11">
        <v>0</v>
      </c>
      <c r="T16" s="11">
        <v>0</v>
      </c>
      <c r="U16" s="11">
        <v>0</v>
      </c>
      <c r="V16" s="11">
        <v>-5.0066199999999998</v>
      </c>
      <c r="W16" s="11">
        <v>0</v>
      </c>
      <c r="X16" s="11">
        <v>0</v>
      </c>
      <c r="Y16" s="11">
        <v>-27.026619999999998</v>
      </c>
      <c r="Z16" s="11">
        <v>0</v>
      </c>
      <c r="AA16" s="11">
        <v>0</v>
      </c>
      <c r="AB16" s="11">
        <v>0</v>
      </c>
      <c r="AC16" s="11">
        <v>0</v>
      </c>
      <c r="AD16" s="11">
        <v>0</v>
      </c>
      <c r="AE16" s="11">
        <v>0</v>
      </c>
      <c r="AF16" s="11">
        <v>0</v>
      </c>
      <c r="AG16" s="11">
        <v>0</v>
      </c>
      <c r="AH16" s="11">
        <v>0</v>
      </c>
      <c r="AI16" s="11">
        <v>0</v>
      </c>
      <c r="AJ16" s="11">
        <v>0</v>
      </c>
      <c r="AK16" s="11">
        <v>0</v>
      </c>
      <c r="AL16" s="11">
        <v>0</v>
      </c>
      <c r="AM16" s="11">
        <v>0</v>
      </c>
      <c r="AN16" s="11">
        <v>0</v>
      </c>
      <c r="AO16" s="11">
        <v>0</v>
      </c>
      <c r="AP16" s="11">
        <v>0</v>
      </c>
      <c r="AQ16" s="11">
        <v>-52.748909999999995</v>
      </c>
    </row>
    <row r="17" spans="1:43">
      <c r="A17" s="8" t="s">
        <v>19</v>
      </c>
      <c r="B17" s="9">
        <v>32124.509450000001</v>
      </c>
      <c r="C17" s="9">
        <v>12832.485229999997</v>
      </c>
      <c r="D17" s="9">
        <v>21449.24252</v>
      </c>
      <c r="E17" s="9">
        <v>35391.620920000001</v>
      </c>
      <c r="F17" s="9">
        <v>20915.659279999996</v>
      </c>
      <c r="G17" s="9">
        <v>29960.59938</v>
      </c>
      <c r="H17" s="9">
        <v>14356.852269999999</v>
      </c>
      <c r="I17" s="9">
        <v>20361.909330000002</v>
      </c>
      <c r="J17" s="9">
        <v>17540.152540000003</v>
      </c>
      <c r="K17" s="9">
        <v>36681.972629999997</v>
      </c>
      <c r="L17" s="9">
        <v>14772.92913</v>
      </c>
      <c r="M17" s="9">
        <v>32338.837440000003</v>
      </c>
      <c r="N17" s="9">
        <v>39857.780549999996</v>
      </c>
      <c r="O17" s="9">
        <v>9665.5843999999997</v>
      </c>
      <c r="P17" s="9">
        <v>14382.7876</v>
      </c>
      <c r="Q17" s="9">
        <v>4837.7668999999996</v>
      </c>
      <c r="R17" s="9">
        <v>3423.6941199999997</v>
      </c>
      <c r="S17" s="9">
        <v>1303.2259199999999</v>
      </c>
      <c r="T17" s="9">
        <v>14581.57705</v>
      </c>
      <c r="U17" s="9">
        <v>16864.69039</v>
      </c>
      <c r="V17" s="9">
        <v>4514.2188799999994</v>
      </c>
      <c r="W17" s="9">
        <v>5162.9877400000005</v>
      </c>
      <c r="X17" s="9">
        <v>23568.191310000002</v>
      </c>
      <c r="Y17" s="9">
        <v>19257.718290000001</v>
      </c>
      <c r="Z17" s="9">
        <v>4779.5109200000006</v>
      </c>
      <c r="AA17" s="9">
        <v>5942.7257600000003</v>
      </c>
      <c r="AB17" s="9">
        <v>46194.563260000003</v>
      </c>
      <c r="AC17" s="9">
        <v>11025.4105</v>
      </c>
      <c r="AD17" s="9">
        <v>4775.9618200000004</v>
      </c>
      <c r="AE17" s="9">
        <v>60094.132739999994</v>
      </c>
      <c r="AF17" s="9">
        <v>15979.772750000002</v>
      </c>
      <c r="AG17" s="9">
        <v>12603.72863</v>
      </c>
      <c r="AH17" s="9">
        <v>2100.8689899999999</v>
      </c>
      <c r="AI17" s="9">
        <v>1050.0976900000001</v>
      </c>
      <c r="AJ17" s="9">
        <v>7092.2406300000002</v>
      </c>
      <c r="AK17" s="9">
        <v>1770.3358299999998</v>
      </c>
      <c r="AL17" s="9">
        <v>5142.9595300000001</v>
      </c>
      <c r="AM17" s="9">
        <v>364.69490000000002</v>
      </c>
      <c r="AN17" s="9">
        <v>25011.28888</v>
      </c>
      <c r="AO17" s="9">
        <v>3997.93228</v>
      </c>
      <c r="AP17" s="9">
        <v>3509.1250500000001</v>
      </c>
      <c r="AQ17" s="9">
        <v>657582.34343000001</v>
      </c>
    </row>
    <row r="18" spans="1:43">
      <c r="A18" s="10" t="s">
        <v>20</v>
      </c>
      <c r="B18" s="11">
        <v>0</v>
      </c>
      <c r="C18" s="11">
        <v>0</v>
      </c>
      <c r="D18" s="11">
        <v>0</v>
      </c>
      <c r="E18" s="11">
        <v>0</v>
      </c>
      <c r="F18" s="11">
        <v>0</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11">
        <v>0</v>
      </c>
      <c r="AJ18" s="11">
        <v>0</v>
      </c>
      <c r="AK18" s="11">
        <v>0</v>
      </c>
      <c r="AL18" s="11">
        <v>0</v>
      </c>
      <c r="AM18" s="11">
        <v>0</v>
      </c>
      <c r="AN18" s="11">
        <v>0</v>
      </c>
      <c r="AO18" s="11">
        <v>0</v>
      </c>
      <c r="AP18" s="11">
        <v>0</v>
      </c>
      <c r="AQ18" s="11">
        <v>0</v>
      </c>
    </row>
    <row r="19" spans="1:43">
      <c r="A19" s="10" t="s">
        <v>21</v>
      </c>
      <c r="B19" s="11">
        <v>2464.07717</v>
      </c>
      <c r="C19" s="11">
        <v>1885.1547499999999</v>
      </c>
      <c r="D19" s="11">
        <v>3876.4674299999997</v>
      </c>
      <c r="E19" s="11">
        <v>30045.259140000002</v>
      </c>
      <c r="F19" s="11">
        <v>18014.900309999997</v>
      </c>
      <c r="G19" s="11">
        <v>27829.290109999998</v>
      </c>
      <c r="H19" s="11">
        <v>8698.0163499999999</v>
      </c>
      <c r="I19" s="11">
        <v>15580.415870000001</v>
      </c>
      <c r="J19" s="11">
        <v>15247.497780000002</v>
      </c>
      <c r="K19" s="11">
        <v>14514.605750000001</v>
      </c>
      <c r="L19" s="11">
        <v>11822.365390000001</v>
      </c>
      <c r="M19" s="11">
        <v>28038.132200000004</v>
      </c>
      <c r="N19" s="11">
        <v>29395.26773</v>
      </c>
      <c r="O19" s="11">
        <v>3673.8378299999999</v>
      </c>
      <c r="P19" s="11">
        <v>11612.197050000001</v>
      </c>
      <c r="Q19" s="11">
        <v>4151.7104399999998</v>
      </c>
      <c r="R19" s="11">
        <v>2627.4200799999999</v>
      </c>
      <c r="S19" s="11">
        <v>156.96697</v>
      </c>
      <c r="T19" s="11">
        <v>13250.305619999999</v>
      </c>
      <c r="U19" s="11">
        <v>7687.8887800000002</v>
      </c>
      <c r="V19" s="11">
        <v>3214.5617699999998</v>
      </c>
      <c r="W19" s="11">
        <v>3446.3919499999997</v>
      </c>
      <c r="X19" s="11">
        <v>13404.968370000001</v>
      </c>
      <c r="Y19" s="11">
        <v>14069.24523</v>
      </c>
      <c r="Z19" s="11">
        <v>816.82555000000002</v>
      </c>
      <c r="AA19" s="11">
        <v>4910.1508800000001</v>
      </c>
      <c r="AB19" s="11">
        <v>26692.220300000001</v>
      </c>
      <c r="AC19" s="11">
        <v>5866.37417</v>
      </c>
      <c r="AD19" s="11">
        <v>3866.2545800000003</v>
      </c>
      <c r="AE19" s="11">
        <v>35941.00318</v>
      </c>
      <c r="AF19" s="11">
        <v>14816.499290000002</v>
      </c>
      <c r="AG19" s="11">
        <v>11499.1559</v>
      </c>
      <c r="AH19" s="11">
        <v>501.98422999999997</v>
      </c>
      <c r="AI19" s="11">
        <v>802.87135000000001</v>
      </c>
      <c r="AJ19" s="11">
        <v>5448.5777900000003</v>
      </c>
      <c r="AK19" s="11">
        <v>1680.8111299999998</v>
      </c>
      <c r="AL19" s="11">
        <v>2862.7296699999997</v>
      </c>
      <c r="AM19" s="11">
        <v>126.14383000000001</v>
      </c>
      <c r="AN19" s="11">
        <v>21540.4666</v>
      </c>
      <c r="AO19" s="11">
        <v>1454.8031299999998</v>
      </c>
      <c r="AP19" s="11">
        <v>2828.0124100000003</v>
      </c>
      <c r="AQ19" s="11">
        <v>426361.82805999997</v>
      </c>
    </row>
    <row r="20" spans="1:43">
      <c r="A20" s="10" t="s">
        <v>22</v>
      </c>
      <c r="B20" s="11">
        <v>0</v>
      </c>
      <c r="C20" s="11">
        <v>0</v>
      </c>
      <c r="D20" s="11">
        <v>0</v>
      </c>
      <c r="E20" s="11">
        <v>0</v>
      </c>
      <c r="F20" s="11">
        <v>0</v>
      </c>
      <c r="G20" s="11">
        <v>0</v>
      </c>
      <c r="H20" s="11">
        <v>0</v>
      </c>
      <c r="I20" s="11">
        <v>0</v>
      </c>
      <c r="J20" s="11">
        <v>0</v>
      </c>
      <c r="K20" s="11">
        <v>0</v>
      </c>
      <c r="L20" s="11">
        <v>0</v>
      </c>
      <c r="M20" s="11">
        <v>0</v>
      </c>
      <c r="N20" s="11">
        <v>0</v>
      </c>
      <c r="O20" s="11">
        <v>0</v>
      </c>
      <c r="P20" s="11">
        <v>0</v>
      </c>
      <c r="Q20" s="11">
        <v>0</v>
      </c>
      <c r="R20" s="11">
        <v>0</v>
      </c>
      <c r="S20" s="11">
        <v>0</v>
      </c>
      <c r="T20" s="11">
        <v>0</v>
      </c>
      <c r="U20" s="11">
        <v>0</v>
      </c>
      <c r="V20" s="11">
        <v>0</v>
      </c>
      <c r="W20" s="11">
        <v>0</v>
      </c>
      <c r="X20" s="11">
        <v>0</v>
      </c>
      <c r="Y20" s="11">
        <v>0</v>
      </c>
      <c r="Z20" s="11">
        <v>0</v>
      </c>
      <c r="AA20" s="11">
        <v>0</v>
      </c>
      <c r="AB20" s="11">
        <v>0</v>
      </c>
      <c r="AC20" s="11">
        <v>0</v>
      </c>
      <c r="AD20" s="11">
        <v>0</v>
      </c>
      <c r="AE20" s="11">
        <v>0</v>
      </c>
      <c r="AF20" s="11">
        <v>0</v>
      </c>
      <c r="AG20" s="11">
        <v>0</v>
      </c>
      <c r="AH20" s="11">
        <v>0</v>
      </c>
      <c r="AI20" s="11">
        <v>0</v>
      </c>
      <c r="AJ20" s="11">
        <v>0</v>
      </c>
      <c r="AK20" s="11">
        <v>0</v>
      </c>
      <c r="AL20" s="11">
        <v>0</v>
      </c>
      <c r="AM20" s="11">
        <v>0</v>
      </c>
      <c r="AN20" s="11">
        <v>0</v>
      </c>
      <c r="AO20" s="11">
        <v>0</v>
      </c>
      <c r="AP20" s="11">
        <v>0</v>
      </c>
      <c r="AQ20" s="11">
        <v>0</v>
      </c>
    </row>
    <row r="21" spans="1:43">
      <c r="A21" s="10" t="s">
        <v>23</v>
      </c>
      <c r="B21" s="11">
        <v>0</v>
      </c>
      <c r="C21" s="11">
        <v>0</v>
      </c>
      <c r="D21" s="11">
        <v>0</v>
      </c>
      <c r="E21" s="11">
        <v>0</v>
      </c>
      <c r="F21" s="11">
        <v>0</v>
      </c>
      <c r="G21" s="11">
        <v>0</v>
      </c>
      <c r="H21" s="11">
        <v>0</v>
      </c>
      <c r="I21" s="11">
        <v>0</v>
      </c>
      <c r="J21" s="11">
        <v>0</v>
      </c>
      <c r="K21" s="11">
        <v>0</v>
      </c>
      <c r="L21" s="11">
        <v>0</v>
      </c>
      <c r="M21" s="11">
        <v>0</v>
      </c>
      <c r="N21" s="11">
        <v>0</v>
      </c>
      <c r="O21" s="11">
        <v>0</v>
      </c>
      <c r="P21" s="11">
        <v>0</v>
      </c>
      <c r="Q21" s="11">
        <v>0</v>
      </c>
      <c r="R21" s="11">
        <v>0</v>
      </c>
      <c r="S21" s="11">
        <v>0</v>
      </c>
      <c r="T21" s="11">
        <v>0</v>
      </c>
      <c r="U21" s="11">
        <v>0</v>
      </c>
      <c r="V21" s="11">
        <v>0</v>
      </c>
      <c r="W21" s="11">
        <v>0</v>
      </c>
      <c r="X21" s="11">
        <v>0</v>
      </c>
      <c r="Y21" s="11">
        <v>0</v>
      </c>
      <c r="Z21" s="11">
        <v>0</v>
      </c>
      <c r="AA21" s="11">
        <v>0</v>
      </c>
      <c r="AB21" s="11">
        <v>0</v>
      </c>
      <c r="AC21" s="11">
        <v>0</v>
      </c>
      <c r="AD21" s="11">
        <v>0</v>
      </c>
      <c r="AE21" s="11">
        <v>0</v>
      </c>
      <c r="AF21" s="11">
        <v>0</v>
      </c>
      <c r="AG21" s="11">
        <v>0</v>
      </c>
      <c r="AH21" s="11">
        <v>0</v>
      </c>
      <c r="AI21" s="11">
        <v>0</v>
      </c>
      <c r="AJ21" s="11">
        <v>0</v>
      </c>
      <c r="AK21" s="11">
        <v>0</v>
      </c>
      <c r="AL21" s="11">
        <v>0</v>
      </c>
      <c r="AM21" s="11">
        <v>0</v>
      </c>
      <c r="AN21" s="11">
        <v>0</v>
      </c>
      <c r="AO21" s="11">
        <v>0</v>
      </c>
      <c r="AP21" s="11">
        <v>0</v>
      </c>
      <c r="AQ21" s="11">
        <v>0</v>
      </c>
    </row>
    <row r="22" spans="1:43">
      <c r="A22" s="10" t="s">
        <v>24</v>
      </c>
      <c r="B22" s="11">
        <v>1046.9078500000001</v>
      </c>
      <c r="C22" s="11">
        <v>0</v>
      </c>
      <c r="D22" s="11">
        <v>698.65086999999994</v>
      </c>
      <c r="E22" s="11">
        <v>1.498E-2</v>
      </c>
      <c r="F22" s="11">
        <v>186.90412000000001</v>
      </c>
      <c r="G22" s="11">
        <v>85.215249999999997</v>
      </c>
      <c r="H22" s="11">
        <v>3581.89741</v>
      </c>
      <c r="I22" s="11">
        <v>0</v>
      </c>
      <c r="J22" s="11">
        <v>0</v>
      </c>
      <c r="K22" s="11">
        <v>18367.728329999998</v>
      </c>
      <c r="L22" s="11">
        <v>0</v>
      </c>
      <c r="M22" s="11">
        <v>642.61517000000003</v>
      </c>
      <c r="N22" s="11">
        <v>3647.74793</v>
      </c>
      <c r="O22" s="11">
        <v>3971.4553100000003</v>
      </c>
      <c r="P22" s="11">
        <v>0</v>
      </c>
      <c r="Q22" s="11">
        <v>0</v>
      </c>
      <c r="R22" s="11">
        <v>0</v>
      </c>
      <c r="S22" s="11">
        <v>53.691389999999998</v>
      </c>
      <c r="T22" s="11">
        <v>0</v>
      </c>
      <c r="U22" s="11">
        <v>6842.5607599999994</v>
      </c>
      <c r="V22" s="11">
        <v>191.03904</v>
      </c>
      <c r="W22" s="11">
        <v>3.7978400000000003</v>
      </c>
      <c r="X22" s="11">
        <v>4014.0698700000003</v>
      </c>
      <c r="Y22" s="11">
        <v>3109.6614500000001</v>
      </c>
      <c r="Z22" s="11">
        <v>0</v>
      </c>
      <c r="AA22" s="11">
        <v>0</v>
      </c>
      <c r="AB22" s="11">
        <v>14511.614670000003</v>
      </c>
      <c r="AC22" s="11">
        <v>573.07010000000002</v>
      </c>
      <c r="AD22" s="11">
        <v>8.1265200000000011</v>
      </c>
      <c r="AE22" s="11">
        <v>18098.227289999999</v>
      </c>
      <c r="AF22" s="11">
        <v>26.609220000000001</v>
      </c>
      <c r="AG22" s="11">
        <v>0</v>
      </c>
      <c r="AH22" s="11">
        <v>183.21063000000001</v>
      </c>
      <c r="AI22" s="11">
        <v>0</v>
      </c>
      <c r="AJ22" s="11">
        <v>563.90373</v>
      </c>
      <c r="AK22" s="11">
        <v>0</v>
      </c>
      <c r="AL22" s="11">
        <v>129.49986999999999</v>
      </c>
      <c r="AM22" s="11">
        <v>0</v>
      </c>
      <c r="AN22" s="11">
        <v>0</v>
      </c>
      <c r="AO22" s="11">
        <v>1245.7423600000002</v>
      </c>
      <c r="AP22" s="11">
        <v>0</v>
      </c>
      <c r="AQ22" s="11">
        <v>81783.961960000001</v>
      </c>
    </row>
    <row r="23" spans="1:43">
      <c r="A23" s="10" t="s">
        <v>25</v>
      </c>
      <c r="B23" s="11">
        <v>28613.524430000001</v>
      </c>
      <c r="C23" s="11">
        <v>10945.281489999998</v>
      </c>
      <c r="D23" s="11">
        <v>16871.187730000001</v>
      </c>
      <c r="E23" s="11">
        <v>5346.3468000000003</v>
      </c>
      <c r="F23" s="11">
        <v>2713.8548500000002</v>
      </c>
      <c r="G23" s="11">
        <v>2046.09402</v>
      </c>
      <c r="H23" s="11">
        <v>2076.93851</v>
      </c>
      <c r="I23" s="11">
        <v>4736.0592999999999</v>
      </c>
      <c r="J23" s="11">
        <v>2292.6547599999999</v>
      </c>
      <c r="K23" s="11">
        <v>3798.7234299999996</v>
      </c>
      <c r="L23" s="11">
        <v>2950.5637399999996</v>
      </c>
      <c r="M23" s="11">
        <v>3658.0900699999997</v>
      </c>
      <c r="N23" s="11">
        <v>6814.7648900000004</v>
      </c>
      <c r="O23" s="11">
        <v>2020.29126</v>
      </c>
      <c r="P23" s="11">
        <v>2770.5905499999999</v>
      </c>
      <c r="Q23" s="11">
        <v>686.05646000000002</v>
      </c>
      <c r="R23" s="11">
        <v>796.2740399999999</v>
      </c>
      <c r="S23" s="11">
        <v>1092.56756</v>
      </c>
      <c r="T23" s="11">
        <v>1331.1670100000001</v>
      </c>
      <c r="U23" s="11">
        <v>2334.2408500000001</v>
      </c>
      <c r="V23" s="11">
        <v>1108.6180699999998</v>
      </c>
      <c r="W23" s="11">
        <v>1712.7979500000001</v>
      </c>
      <c r="X23" s="11">
        <v>6131.9627399999999</v>
      </c>
      <c r="Y23" s="11">
        <v>2199.8936800000001</v>
      </c>
      <c r="Z23" s="11">
        <v>3962.6853700000001</v>
      </c>
      <c r="AA23" s="11">
        <v>1032.5748799999999</v>
      </c>
      <c r="AB23" s="11">
        <v>4987.20453</v>
      </c>
      <c r="AC23" s="11">
        <v>4585.96623</v>
      </c>
      <c r="AD23" s="11">
        <v>901.58072000000004</v>
      </c>
      <c r="AE23" s="11">
        <v>6052.8367199999993</v>
      </c>
      <c r="AF23" s="11">
        <v>1136.6642400000001</v>
      </c>
      <c r="AG23" s="11">
        <v>1104.5727300000001</v>
      </c>
      <c r="AH23" s="11">
        <v>1415.6741299999999</v>
      </c>
      <c r="AI23" s="11">
        <v>247.22633999999999</v>
      </c>
      <c r="AJ23" s="11">
        <v>1079.75911</v>
      </c>
      <c r="AK23" s="11">
        <v>89.52470000000001</v>
      </c>
      <c r="AL23" s="11">
        <v>2150.7299900000003</v>
      </c>
      <c r="AM23" s="11">
        <v>238.55107000000001</v>
      </c>
      <c r="AN23" s="11">
        <v>3470.8222800000003</v>
      </c>
      <c r="AO23" s="11">
        <v>1297.38679</v>
      </c>
      <c r="AP23" s="11">
        <v>681.11263999999994</v>
      </c>
      <c r="AQ23" s="11">
        <v>149483.41666000005</v>
      </c>
    </row>
    <row r="24" spans="1:43">
      <c r="A24" s="10" t="s">
        <v>26</v>
      </c>
      <c r="B24" s="11">
        <v>0</v>
      </c>
      <c r="C24" s="11">
        <v>2.0489900000000003</v>
      </c>
      <c r="D24" s="11">
        <v>2.9364899999999996</v>
      </c>
      <c r="E24" s="11">
        <v>0</v>
      </c>
      <c r="F24" s="11">
        <v>0</v>
      </c>
      <c r="G24" s="11">
        <v>0</v>
      </c>
      <c r="H24" s="11">
        <v>0</v>
      </c>
      <c r="I24" s="11">
        <v>45.434160000000006</v>
      </c>
      <c r="J24" s="11">
        <v>0</v>
      </c>
      <c r="K24" s="11">
        <v>0.91512000000000004</v>
      </c>
      <c r="L24" s="11">
        <v>0</v>
      </c>
      <c r="M24" s="11">
        <v>0</v>
      </c>
      <c r="N24" s="11">
        <v>0</v>
      </c>
      <c r="O24" s="11">
        <v>0</v>
      </c>
      <c r="P24" s="11">
        <v>0</v>
      </c>
      <c r="Q24" s="11">
        <v>0</v>
      </c>
      <c r="R24" s="11">
        <v>0</v>
      </c>
      <c r="S24" s="11">
        <v>0</v>
      </c>
      <c r="T24" s="11">
        <v>0.10442</v>
      </c>
      <c r="U24" s="11">
        <v>0</v>
      </c>
      <c r="V24" s="11">
        <v>0</v>
      </c>
      <c r="W24" s="11">
        <v>0</v>
      </c>
      <c r="X24" s="11">
        <v>17.190330000000003</v>
      </c>
      <c r="Y24" s="11">
        <v>0</v>
      </c>
      <c r="Z24" s="11">
        <v>0</v>
      </c>
      <c r="AA24" s="11">
        <v>0</v>
      </c>
      <c r="AB24" s="11">
        <v>3.5237600000000002</v>
      </c>
      <c r="AC24" s="11">
        <v>0</v>
      </c>
      <c r="AD24" s="11">
        <v>0</v>
      </c>
      <c r="AE24" s="11">
        <v>2.06555</v>
      </c>
      <c r="AF24" s="11">
        <v>0</v>
      </c>
      <c r="AG24" s="11">
        <v>0</v>
      </c>
      <c r="AH24" s="11">
        <v>0</v>
      </c>
      <c r="AI24" s="11">
        <v>0</v>
      </c>
      <c r="AJ24" s="11">
        <v>0</v>
      </c>
      <c r="AK24" s="11">
        <v>0</v>
      </c>
      <c r="AL24" s="11">
        <v>0</v>
      </c>
      <c r="AM24" s="11">
        <v>0</v>
      </c>
      <c r="AN24" s="11">
        <v>0</v>
      </c>
      <c r="AO24" s="11">
        <v>0</v>
      </c>
      <c r="AP24" s="11">
        <v>0</v>
      </c>
      <c r="AQ24" s="11">
        <v>74.218820000000008</v>
      </c>
    </row>
    <row r="25" spans="1:43">
      <c r="A25" s="10" t="s">
        <v>27</v>
      </c>
      <c r="B25" s="11">
        <v>0</v>
      </c>
      <c r="C25" s="11">
        <v>0</v>
      </c>
      <c r="D25" s="11">
        <v>0</v>
      </c>
      <c r="E25" s="11">
        <v>0</v>
      </c>
      <c r="F25" s="11">
        <v>0</v>
      </c>
      <c r="G25" s="11">
        <v>0</v>
      </c>
      <c r="H25" s="11">
        <v>0</v>
      </c>
      <c r="I25" s="11">
        <v>0</v>
      </c>
      <c r="J25" s="11">
        <v>0</v>
      </c>
      <c r="K25" s="11">
        <v>0</v>
      </c>
      <c r="L25" s="11">
        <v>0</v>
      </c>
      <c r="M25" s="11">
        <v>0</v>
      </c>
      <c r="N25" s="11">
        <v>0</v>
      </c>
      <c r="O25" s="11">
        <v>0</v>
      </c>
      <c r="P25" s="11">
        <v>0</v>
      </c>
      <c r="Q25" s="11">
        <v>0</v>
      </c>
      <c r="R25" s="11">
        <v>0</v>
      </c>
      <c r="S25" s="11">
        <v>0</v>
      </c>
      <c r="T25" s="11">
        <v>0</v>
      </c>
      <c r="U25" s="11">
        <v>0</v>
      </c>
      <c r="V25" s="11">
        <v>0</v>
      </c>
      <c r="W25" s="11">
        <v>0</v>
      </c>
      <c r="X25" s="11">
        <v>0</v>
      </c>
      <c r="Y25" s="11">
        <v>-121.08206999999999</v>
      </c>
      <c r="Z25" s="11">
        <v>0</v>
      </c>
      <c r="AA25" s="11">
        <v>0</v>
      </c>
      <c r="AB25" s="11">
        <v>0</v>
      </c>
      <c r="AC25" s="11">
        <v>0</v>
      </c>
      <c r="AD25" s="11">
        <v>0</v>
      </c>
      <c r="AE25" s="11">
        <v>0</v>
      </c>
      <c r="AF25" s="11">
        <v>0</v>
      </c>
      <c r="AG25" s="11">
        <v>0</v>
      </c>
      <c r="AH25" s="11">
        <v>0</v>
      </c>
      <c r="AI25" s="11">
        <v>0</v>
      </c>
      <c r="AJ25" s="11">
        <v>0</v>
      </c>
      <c r="AK25" s="11">
        <v>0</v>
      </c>
      <c r="AL25" s="11">
        <v>0</v>
      </c>
      <c r="AM25" s="11">
        <v>0</v>
      </c>
      <c r="AN25" s="11">
        <v>0</v>
      </c>
      <c r="AO25" s="11">
        <v>0</v>
      </c>
      <c r="AP25" s="11">
        <v>0</v>
      </c>
      <c r="AQ25" s="11">
        <v>-121.08206999999999</v>
      </c>
    </row>
    <row r="26" spans="1:43">
      <c r="A26" s="8" t="s">
        <v>28</v>
      </c>
      <c r="B26" s="9">
        <v>1035074.6805700002</v>
      </c>
      <c r="C26" s="9">
        <v>313741.63433000003</v>
      </c>
      <c r="D26" s="9">
        <v>775981.77548000007</v>
      </c>
      <c r="E26" s="9">
        <v>315019.66414000001</v>
      </c>
      <c r="F26" s="9">
        <v>181774.21177999998</v>
      </c>
      <c r="G26" s="9">
        <v>163209.67918000001</v>
      </c>
      <c r="H26" s="9">
        <v>131699.43549999999</v>
      </c>
      <c r="I26" s="9">
        <v>211451.60981000005</v>
      </c>
      <c r="J26" s="9">
        <v>180636.40036999999</v>
      </c>
      <c r="K26" s="9">
        <v>216678.01882000003</v>
      </c>
      <c r="L26" s="9">
        <v>88667.103589999999</v>
      </c>
      <c r="M26" s="9">
        <v>245112.10266999999</v>
      </c>
      <c r="N26" s="9">
        <v>301196.19926999992</v>
      </c>
      <c r="O26" s="9">
        <v>109511.06652000001</v>
      </c>
      <c r="P26" s="9">
        <v>119440.23937000001</v>
      </c>
      <c r="Q26" s="9">
        <v>58080.45721</v>
      </c>
      <c r="R26" s="9">
        <v>66144.468590000004</v>
      </c>
      <c r="S26" s="9">
        <v>73887.738299999997</v>
      </c>
      <c r="T26" s="9">
        <v>99225.717189999996</v>
      </c>
      <c r="U26" s="9">
        <v>190967.72871000002</v>
      </c>
      <c r="V26" s="9">
        <v>66264.703829999984</v>
      </c>
      <c r="W26" s="9">
        <v>82311.091130000001</v>
      </c>
      <c r="X26" s="9">
        <v>217521.64881000004</v>
      </c>
      <c r="Y26" s="9">
        <v>97453.794200000004</v>
      </c>
      <c r="Z26" s="9">
        <v>231490.63994000002</v>
      </c>
      <c r="AA26" s="9">
        <v>111021.73730000001</v>
      </c>
      <c r="AB26" s="9">
        <v>302763.48666999995</v>
      </c>
      <c r="AC26" s="9">
        <v>266221.32847000001</v>
      </c>
      <c r="AD26" s="9">
        <v>98696.772189999989</v>
      </c>
      <c r="AE26" s="9">
        <v>260736.81280999997</v>
      </c>
      <c r="AF26" s="9">
        <v>77079.842560000019</v>
      </c>
      <c r="AG26" s="9">
        <v>74178.236770000018</v>
      </c>
      <c r="AH26" s="9">
        <v>61760.946419999993</v>
      </c>
      <c r="AI26" s="9">
        <v>22394.401030000001</v>
      </c>
      <c r="AJ26" s="9">
        <v>39320.862590000004</v>
      </c>
      <c r="AK26" s="9">
        <v>20542.596929999996</v>
      </c>
      <c r="AL26" s="9">
        <v>113205.78236</v>
      </c>
      <c r="AM26" s="9">
        <v>28008.221379999995</v>
      </c>
      <c r="AN26" s="9">
        <v>146112.10008999999</v>
      </c>
      <c r="AO26" s="9">
        <v>67554.168389999992</v>
      </c>
      <c r="AP26" s="9">
        <v>26250.754340000003</v>
      </c>
      <c r="AQ26" s="9">
        <v>7288389.8596100006</v>
      </c>
    </row>
    <row r="27" spans="1:43">
      <c r="A27" s="12" t="s">
        <v>29</v>
      </c>
      <c r="B27" s="11">
        <v>1010030.92377</v>
      </c>
      <c r="C27" s="11">
        <v>291476.20046999998</v>
      </c>
      <c r="D27" s="11">
        <v>689013.28940000001</v>
      </c>
      <c r="E27" s="11">
        <v>286572.59360000002</v>
      </c>
      <c r="F27" s="11">
        <v>167712.27476999999</v>
      </c>
      <c r="G27" s="11">
        <v>155905.02788000001</v>
      </c>
      <c r="H27" s="11">
        <v>135092.65524999998</v>
      </c>
      <c r="I27" s="11">
        <v>195447.98694000003</v>
      </c>
      <c r="J27" s="11">
        <v>165906.27790999998</v>
      </c>
      <c r="K27" s="11">
        <v>217769.60124000002</v>
      </c>
      <c r="L27" s="11">
        <v>86164.079930000007</v>
      </c>
      <c r="M27" s="11">
        <v>235028.42787000001</v>
      </c>
      <c r="N27" s="11">
        <v>313135.19269</v>
      </c>
      <c r="O27" s="11">
        <v>107447.43758</v>
      </c>
      <c r="P27" s="11">
        <v>116284.51321999999</v>
      </c>
      <c r="Q27" s="11">
        <v>54633.18808</v>
      </c>
      <c r="R27" s="11">
        <v>57830.710070000001</v>
      </c>
      <c r="S27" s="11">
        <v>62564.673439999999</v>
      </c>
      <c r="T27" s="11">
        <v>94526.634709999998</v>
      </c>
      <c r="U27" s="11">
        <v>186692.65479</v>
      </c>
      <c r="V27" s="11">
        <v>63813.307909999996</v>
      </c>
      <c r="W27" s="11">
        <v>78330.722249999992</v>
      </c>
      <c r="X27" s="11">
        <v>200239.69731000002</v>
      </c>
      <c r="Y27" s="11">
        <v>98357.051189999998</v>
      </c>
      <c r="Z27" s="11">
        <v>193010.46918000001</v>
      </c>
      <c r="AA27" s="11">
        <v>98648.719899999996</v>
      </c>
      <c r="AB27" s="11">
        <v>294450.76594999997</v>
      </c>
      <c r="AC27" s="11">
        <v>248444.64748000001</v>
      </c>
      <c r="AD27" s="11">
        <v>89309.43505</v>
      </c>
      <c r="AE27" s="11">
        <v>252349.40392000001</v>
      </c>
      <c r="AF27" s="11">
        <v>78861.699810000006</v>
      </c>
      <c r="AG27" s="11">
        <v>74451.689400000003</v>
      </c>
      <c r="AH27" s="11">
        <v>55751.130319999997</v>
      </c>
      <c r="AI27" s="11">
        <v>20968.050790000001</v>
      </c>
      <c r="AJ27" s="11">
        <v>35820.486140000001</v>
      </c>
      <c r="AK27" s="11">
        <v>19979.236879999997</v>
      </c>
      <c r="AL27" s="11">
        <v>107817.94737000001</v>
      </c>
      <c r="AM27" s="11">
        <v>25411.92326</v>
      </c>
      <c r="AN27" s="11">
        <v>149963.07599000001</v>
      </c>
      <c r="AO27" s="11">
        <v>65713.199729999993</v>
      </c>
      <c r="AP27" s="11">
        <v>27111.796690000003</v>
      </c>
      <c r="AQ27" s="11">
        <v>6908038.8001300003</v>
      </c>
    </row>
    <row r="28" spans="1:43">
      <c r="A28" s="10" t="s">
        <v>30</v>
      </c>
      <c r="B28" s="11">
        <v>809443.74618000002</v>
      </c>
      <c r="C28" s="11">
        <v>144723.8707</v>
      </c>
      <c r="D28" s="11">
        <v>378179.28773000004</v>
      </c>
      <c r="E28" s="11">
        <v>189959.78819000002</v>
      </c>
      <c r="F28" s="11">
        <v>123062.27544999999</v>
      </c>
      <c r="G28" s="11">
        <v>106519.24400000001</v>
      </c>
      <c r="H28" s="11">
        <v>128483.21312999999</v>
      </c>
      <c r="I28" s="11">
        <v>125692.37052000001</v>
      </c>
      <c r="J28" s="11">
        <v>113513.69051999997</v>
      </c>
      <c r="K28" s="11">
        <v>193890.63238000002</v>
      </c>
      <c r="L28" s="11">
        <v>65773.976110000003</v>
      </c>
      <c r="M28" s="11">
        <v>187827.15504000001</v>
      </c>
      <c r="N28" s="11">
        <v>294860.71156999998</v>
      </c>
      <c r="O28" s="11">
        <v>85718.919839999988</v>
      </c>
      <c r="P28" s="11">
        <v>100583.24763</v>
      </c>
      <c r="Q28" s="11">
        <v>41185.990769999997</v>
      </c>
      <c r="R28" s="11">
        <v>31340.656269999999</v>
      </c>
      <c r="S28" s="11">
        <v>31377.824109999998</v>
      </c>
      <c r="T28" s="11">
        <v>71675.304080000002</v>
      </c>
      <c r="U28" s="11">
        <v>150721.78271</v>
      </c>
      <c r="V28" s="11">
        <v>49247.341419999997</v>
      </c>
      <c r="W28" s="11">
        <v>58602.302399999993</v>
      </c>
      <c r="X28" s="11">
        <v>143827.13309000002</v>
      </c>
      <c r="Y28" s="11">
        <v>86948.39142</v>
      </c>
      <c r="Z28" s="11">
        <v>96633.225539999999</v>
      </c>
      <c r="AA28" s="11">
        <v>53006.127310000003</v>
      </c>
      <c r="AB28" s="11">
        <v>257307.93112999998</v>
      </c>
      <c r="AC28" s="11">
        <v>172541.18002</v>
      </c>
      <c r="AD28" s="11">
        <v>65463.776160000001</v>
      </c>
      <c r="AE28" s="11">
        <v>211541.23298</v>
      </c>
      <c r="AF28" s="11">
        <v>67760.694910000006</v>
      </c>
      <c r="AG28" s="11">
        <v>66798.029970000003</v>
      </c>
      <c r="AH28" s="11">
        <v>32947.800109999996</v>
      </c>
      <c r="AI28" s="11">
        <v>14667.78573</v>
      </c>
      <c r="AJ28" s="11">
        <v>29496.602780000001</v>
      </c>
      <c r="AK28" s="11">
        <v>17764.430379999998</v>
      </c>
      <c r="AL28" s="11">
        <v>72126.075740000015</v>
      </c>
      <c r="AM28" s="11">
        <v>17537.873520000001</v>
      </c>
      <c r="AN28" s="11">
        <v>126279.93919</v>
      </c>
      <c r="AO28" s="11">
        <v>61518.535859999996</v>
      </c>
      <c r="AP28" s="11">
        <v>25904.622860000003</v>
      </c>
      <c r="AQ28" s="11">
        <v>5102454.7194500007</v>
      </c>
    </row>
    <row r="29" spans="1:43">
      <c r="A29" s="10" t="s">
        <v>31</v>
      </c>
      <c r="B29" s="11">
        <v>200587.17759000004</v>
      </c>
      <c r="C29" s="11">
        <v>146752.32976999998</v>
      </c>
      <c r="D29" s="11">
        <v>310834.00166999997</v>
      </c>
      <c r="E29" s="11">
        <v>96612.805410000001</v>
      </c>
      <c r="F29" s="11">
        <v>44649.999319999995</v>
      </c>
      <c r="G29" s="11">
        <v>49385.783880000003</v>
      </c>
      <c r="H29" s="11">
        <v>6609.4421199999988</v>
      </c>
      <c r="I29" s="11">
        <v>69755.616420000006</v>
      </c>
      <c r="J29" s="11">
        <v>52392.587390000008</v>
      </c>
      <c r="K29" s="11">
        <v>23878.968860000001</v>
      </c>
      <c r="L29" s="11">
        <v>20390.103819999997</v>
      </c>
      <c r="M29" s="11">
        <v>47201.272830000002</v>
      </c>
      <c r="N29" s="11">
        <v>18274.48112</v>
      </c>
      <c r="O29" s="11">
        <v>21728.517740000003</v>
      </c>
      <c r="P29" s="11">
        <v>15701.265589999999</v>
      </c>
      <c r="Q29" s="11">
        <v>13447.197310000003</v>
      </c>
      <c r="R29" s="11">
        <v>26490.053800000002</v>
      </c>
      <c r="S29" s="11">
        <v>31186.849330000001</v>
      </c>
      <c r="T29" s="11">
        <v>22851.33063</v>
      </c>
      <c r="U29" s="11">
        <v>35970.872080000001</v>
      </c>
      <c r="V29" s="11">
        <v>14565.966490000001</v>
      </c>
      <c r="W29" s="11">
        <v>19728.419850000002</v>
      </c>
      <c r="X29" s="11">
        <v>56412.564220000007</v>
      </c>
      <c r="Y29" s="11">
        <v>11408.659770000002</v>
      </c>
      <c r="Z29" s="11">
        <v>96377.243640000001</v>
      </c>
      <c r="AA29" s="11">
        <v>45642.59259</v>
      </c>
      <c r="AB29" s="11">
        <v>37142.834819999996</v>
      </c>
      <c r="AC29" s="11">
        <v>75903.467460000014</v>
      </c>
      <c r="AD29" s="11">
        <v>23845.658889999992</v>
      </c>
      <c r="AE29" s="11">
        <v>40808.170939999996</v>
      </c>
      <c r="AF29" s="11">
        <v>11101.004900000002</v>
      </c>
      <c r="AG29" s="11">
        <v>7653.6594300000006</v>
      </c>
      <c r="AH29" s="11">
        <v>22803.330210000004</v>
      </c>
      <c r="AI29" s="11">
        <v>6300.2650599999997</v>
      </c>
      <c r="AJ29" s="11">
        <v>6323.8833600000007</v>
      </c>
      <c r="AK29" s="11">
        <v>2214.8065000000001</v>
      </c>
      <c r="AL29" s="11">
        <v>35691.871630000001</v>
      </c>
      <c r="AM29" s="11">
        <v>7874.0497399999995</v>
      </c>
      <c r="AN29" s="11">
        <v>23683.1368</v>
      </c>
      <c r="AO29" s="11">
        <v>4194.6638700000003</v>
      </c>
      <c r="AP29" s="11">
        <v>1207.1738300000002</v>
      </c>
      <c r="AQ29" s="11">
        <v>1805584.0806800001</v>
      </c>
    </row>
    <row r="30" spans="1:43">
      <c r="A30" s="12" t="s">
        <v>32</v>
      </c>
      <c r="B30" s="11">
        <v>7157.4329499999985</v>
      </c>
      <c r="C30" s="11">
        <v>4070.6142399999994</v>
      </c>
      <c r="D30" s="11">
        <v>18892.340640000002</v>
      </c>
      <c r="E30" s="11">
        <v>4300.9119000000001</v>
      </c>
      <c r="F30" s="11">
        <v>3236.1117099999997</v>
      </c>
      <c r="G30" s="11">
        <v>14.750349999999999</v>
      </c>
      <c r="H30" s="11">
        <v>104.29043</v>
      </c>
      <c r="I30" s="11">
        <v>337.13324999999998</v>
      </c>
      <c r="J30" s="11">
        <v>1921.8264200000001</v>
      </c>
      <c r="K30" s="11">
        <v>2170.4323599999998</v>
      </c>
      <c r="L30" s="11">
        <v>665.88828999999998</v>
      </c>
      <c r="M30" s="11">
        <v>4788.7183699999996</v>
      </c>
      <c r="N30" s="11">
        <v>761.65205000000003</v>
      </c>
      <c r="O30" s="11">
        <v>1115.8954100000001</v>
      </c>
      <c r="P30" s="11">
        <v>744.43136000000004</v>
      </c>
      <c r="Q30" s="11">
        <v>2346.9735899999996</v>
      </c>
      <c r="R30" s="11">
        <v>40.908520000000003</v>
      </c>
      <c r="S30" s="11">
        <v>133.04470000000001</v>
      </c>
      <c r="T30" s="11">
        <v>1297.67326</v>
      </c>
      <c r="U30" s="11">
        <v>418.36840000000001</v>
      </c>
      <c r="V30" s="11">
        <v>34.888509999999997</v>
      </c>
      <c r="W30" s="11">
        <v>622.69683999999995</v>
      </c>
      <c r="X30" s="11">
        <v>5176.24316</v>
      </c>
      <c r="Y30" s="11">
        <v>306.56159000000002</v>
      </c>
      <c r="Z30" s="11">
        <v>1594.91527</v>
      </c>
      <c r="AA30" s="11">
        <v>2330.3106400000001</v>
      </c>
      <c r="AB30" s="11">
        <v>629.02044999999998</v>
      </c>
      <c r="AC30" s="11">
        <v>5843.7165299999997</v>
      </c>
      <c r="AD30" s="11">
        <v>1147.9570799999999</v>
      </c>
      <c r="AE30" s="11">
        <v>835.59939000000008</v>
      </c>
      <c r="AF30" s="11">
        <v>972.8659899999999</v>
      </c>
      <c r="AG30" s="11">
        <v>165.53719000000001</v>
      </c>
      <c r="AH30" s="11">
        <v>246.28156999999999</v>
      </c>
      <c r="AI30" s="11">
        <v>574.74739</v>
      </c>
      <c r="AJ30" s="11">
        <v>169.43880999999996</v>
      </c>
      <c r="AK30" s="11">
        <v>176.37216000000001</v>
      </c>
      <c r="AL30" s="11">
        <v>461.35589999999996</v>
      </c>
      <c r="AM30" s="11">
        <v>2005.9623399999998</v>
      </c>
      <c r="AN30" s="11">
        <v>1587.3934100000001</v>
      </c>
      <c r="AO30" s="11">
        <v>1359.2475099999999</v>
      </c>
      <c r="AP30" s="11">
        <v>5.6464399999999992</v>
      </c>
      <c r="AQ30" s="11">
        <v>80766.156370000012</v>
      </c>
    </row>
    <row r="31" spans="1:43">
      <c r="A31" s="10" t="s">
        <v>33</v>
      </c>
      <c r="B31" s="11">
        <v>4490.669069999999</v>
      </c>
      <c r="C31" s="11">
        <v>1713.4335599999999</v>
      </c>
      <c r="D31" s="11">
        <v>6346.0338400000001</v>
      </c>
      <c r="E31" s="11">
        <v>1642.3230700000001</v>
      </c>
      <c r="F31" s="11">
        <v>2576.6012199999996</v>
      </c>
      <c r="G31" s="11">
        <v>4.2909600000000001</v>
      </c>
      <c r="H31" s="11">
        <v>46.19999</v>
      </c>
      <c r="I31" s="11">
        <v>246.66122999999999</v>
      </c>
      <c r="J31" s="11">
        <v>105.52668000000001</v>
      </c>
      <c r="K31" s="11">
        <v>1655.76639</v>
      </c>
      <c r="L31" s="11">
        <v>462.38462999999996</v>
      </c>
      <c r="M31" s="11">
        <v>3372.2630399999998</v>
      </c>
      <c r="N31" s="11">
        <v>646.42289000000005</v>
      </c>
      <c r="O31" s="11">
        <v>499.06855000000007</v>
      </c>
      <c r="P31" s="11">
        <v>547.09595999999999</v>
      </c>
      <c r="Q31" s="11">
        <v>1044.0923499999999</v>
      </c>
      <c r="R31" s="11">
        <v>0</v>
      </c>
      <c r="S31" s="11">
        <v>133.04470000000001</v>
      </c>
      <c r="T31" s="11">
        <v>423.49373000000003</v>
      </c>
      <c r="U31" s="11">
        <v>8.4635499999999997</v>
      </c>
      <c r="V31" s="11">
        <v>19.72317</v>
      </c>
      <c r="W31" s="11">
        <v>390.79643999999996</v>
      </c>
      <c r="X31" s="11">
        <v>3185.7710999999995</v>
      </c>
      <c r="Y31" s="11">
        <v>128.28594000000001</v>
      </c>
      <c r="Z31" s="11">
        <v>131.82673</v>
      </c>
      <c r="AA31" s="11">
        <v>962.13373000000001</v>
      </c>
      <c r="AB31" s="11">
        <v>221.15769</v>
      </c>
      <c r="AC31" s="11">
        <v>1886.5244700000003</v>
      </c>
      <c r="AD31" s="11">
        <v>748.7610699999999</v>
      </c>
      <c r="AE31" s="11">
        <v>284.45959999999997</v>
      </c>
      <c r="AF31" s="11">
        <v>576.96615999999995</v>
      </c>
      <c r="AG31" s="11">
        <v>23.873999999999999</v>
      </c>
      <c r="AH31" s="11">
        <v>208.81706</v>
      </c>
      <c r="AI31" s="11">
        <v>243.93075999999999</v>
      </c>
      <c r="AJ31" s="11">
        <v>145.14647999999997</v>
      </c>
      <c r="AK31" s="11">
        <v>176.37216000000001</v>
      </c>
      <c r="AL31" s="11">
        <v>193.59616</v>
      </c>
      <c r="AM31" s="11">
        <v>1110.87024</v>
      </c>
      <c r="AN31" s="11">
        <v>470.99453000000005</v>
      </c>
      <c r="AO31" s="11">
        <v>637.29210999999998</v>
      </c>
      <c r="AP31" s="11">
        <v>5.6464399999999992</v>
      </c>
      <c r="AQ31" s="11">
        <v>37716.781450000017</v>
      </c>
    </row>
    <row r="32" spans="1:43">
      <c r="A32" s="10" t="s">
        <v>34</v>
      </c>
      <c r="B32" s="11">
        <v>2666.76388</v>
      </c>
      <c r="C32" s="11">
        <v>2357.1806799999995</v>
      </c>
      <c r="D32" s="11">
        <v>12546.3068</v>
      </c>
      <c r="E32" s="11">
        <v>2658.5888300000001</v>
      </c>
      <c r="F32" s="11">
        <v>659.51049</v>
      </c>
      <c r="G32" s="11">
        <v>10.459389999999999</v>
      </c>
      <c r="H32" s="11">
        <v>58.090440000000001</v>
      </c>
      <c r="I32" s="11">
        <v>90.472020000000001</v>
      </c>
      <c r="J32" s="11">
        <v>1816.2997400000002</v>
      </c>
      <c r="K32" s="11">
        <v>514.66597000000002</v>
      </c>
      <c r="L32" s="11">
        <v>203.50366</v>
      </c>
      <c r="M32" s="11">
        <v>1416.45533</v>
      </c>
      <c r="N32" s="11">
        <v>115.22916000000001</v>
      </c>
      <c r="O32" s="11">
        <v>616.82686000000001</v>
      </c>
      <c r="P32" s="11">
        <v>197.33540000000002</v>
      </c>
      <c r="Q32" s="11">
        <v>1302.8812399999999</v>
      </c>
      <c r="R32" s="11">
        <v>40.908520000000003</v>
      </c>
      <c r="S32" s="11">
        <v>0</v>
      </c>
      <c r="T32" s="11">
        <v>874.17953</v>
      </c>
      <c r="U32" s="11">
        <v>409.90485000000001</v>
      </c>
      <c r="V32" s="11">
        <v>15.16534</v>
      </c>
      <c r="W32" s="11">
        <v>231.90039999999999</v>
      </c>
      <c r="X32" s="11">
        <v>1990.4720600000001</v>
      </c>
      <c r="Y32" s="11">
        <v>178.27564999999998</v>
      </c>
      <c r="Z32" s="11">
        <v>1463.08854</v>
      </c>
      <c r="AA32" s="11">
        <v>1368.1769100000001</v>
      </c>
      <c r="AB32" s="11">
        <v>407.86276000000004</v>
      </c>
      <c r="AC32" s="11">
        <v>3957.1920599999994</v>
      </c>
      <c r="AD32" s="11">
        <v>399.19601</v>
      </c>
      <c r="AE32" s="11">
        <v>551.13979000000006</v>
      </c>
      <c r="AF32" s="11">
        <v>395.89982999999995</v>
      </c>
      <c r="AG32" s="11">
        <v>141.66319000000001</v>
      </c>
      <c r="AH32" s="11">
        <v>37.464509999999997</v>
      </c>
      <c r="AI32" s="11">
        <v>330.81663000000003</v>
      </c>
      <c r="AJ32" s="11">
        <v>24.292330000000003</v>
      </c>
      <c r="AK32" s="11">
        <v>0</v>
      </c>
      <c r="AL32" s="11">
        <v>267.75973999999997</v>
      </c>
      <c r="AM32" s="11">
        <v>895.09209999999985</v>
      </c>
      <c r="AN32" s="11">
        <v>1116.39888</v>
      </c>
      <c r="AO32" s="11">
        <v>721.95539999999994</v>
      </c>
      <c r="AP32" s="11">
        <v>0</v>
      </c>
      <c r="AQ32" s="11">
        <v>43049.374920000009</v>
      </c>
    </row>
    <row r="33" spans="1:43">
      <c r="A33" s="12" t="s">
        <v>35</v>
      </c>
      <c r="B33" s="11">
        <v>33415.644119999997</v>
      </c>
      <c r="C33" s="11">
        <v>9968.6380599999993</v>
      </c>
      <c r="D33" s="11">
        <v>13989.47206</v>
      </c>
      <c r="E33" s="11">
        <v>20501.869289999995</v>
      </c>
      <c r="F33" s="11">
        <v>8219.7292199999993</v>
      </c>
      <c r="G33" s="11">
        <v>5413.6004899999998</v>
      </c>
      <c r="H33" s="11">
        <v>2158.6107700000002</v>
      </c>
      <c r="I33" s="11">
        <v>2886.5171700000001</v>
      </c>
      <c r="J33" s="11">
        <v>9657.2255999999998</v>
      </c>
      <c r="K33" s="11">
        <v>6381.9824200000003</v>
      </c>
      <c r="L33" s="11">
        <v>7232.956439999999</v>
      </c>
      <c r="M33" s="11">
        <v>13923.180039999999</v>
      </c>
      <c r="N33" s="11">
        <v>8371.5285900000017</v>
      </c>
      <c r="O33" s="11">
        <v>4543.2845799999996</v>
      </c>
      <c r="P33" s="11">
        <v>3362.4457300000004</v>
      </c>
      <c r="Q33" s="11">
        <v>744.35188999999991</v>
      </c>
      <c r="R33" s="11">
        <v>588.30095999999992</v>
      </c>
      <c r="S33" s="11">
        <v>2136.1207899999999</v>
      </c>
      <c r="T33" s="11">
        <v>7208.2677399999993</v>
      </c>
      <c r="U33" s="11">
        <v>2795.5921500000004</v>
      </c>
      <c r="V33" s="11">
        <v>868.89750000000004</v>
      </c>
      <c r="W33" s="11">
        <v>4485.1903899999998</v>
      </c>
      <c r="X33" s="11">
        <v>1543.8126</v>
      </c>
      <c r="Y33" s="11">
        <v>1719.9853899999998</v>
      </c>
      <c r="Z33" s="11">
        <v>5849.4524399999991</v>
      </c>
      <c r="AA33" s="11">
        <v>1488.2673300000001</v>
      </c>
      <c r="AB33" s="11">
        <v>5729.2780299999995</v>
      </c>
      <c r="AC33" s="11">
        <v>6793.0157900000004</v>
      </c>
      <c r="AD33" s="11">
        <v>1435.58221</v>
      </c>
      <c r="AE33" s="11">
        <v>3194.6146899999999</v>
      </c>
      <c r="AF33" s="11">
        <v>1286.1306800000002</v>
      </c>
      <c r="AG33" s="11">
        <v>141.47704999999999</v>
      </c>
      <c r="AH33" s="11">
        <v>2443.1209899999999</v>
      </c>
      <c r="AI33" s="11">
        <v>865.47260000000006</v>
      </c>
      <c r="AJ33" s="11">
        <v>395.55707000000001</v>
      </c>
      <c r="AK33" s="11">
        <v>503.28318000000002</v>
      </c>
      <c r="AL33" s="11">
        <v>3088.5406499999999</v>
      </c>
      <c r="AM33" s="11">
        <v>1150.3371499999998</v>
      </c>
      <c r="AN33" s="11">
        <v>9788.93505</v>
      </c>
      <c r="AO33" s="11">
        <v>10564.900280000002</v>
      </c>
      <c r="AP33" s="11">
        <v>51.45</v>
      </c>
      <c r="AQ33" s="11">
        <v>226886.61917999998</v>
      </c>
    </row>
    <row r="34" spans="1:43">
      <c r="A34" s="10" t="s">
        <v>36</v>
      </c>
      <c r="B34" s="11">
        <v>12739.44483</v>
      </c>
      <c r="C34" s="11">
        <v>3269.1672699999999</v>
      </c>
      <c r="D34" s="11">
        <v>4700.4288399999996</v>
      </c>
      <c r="E34" s="11">
        <v>11896.886379999998</v>
      </c>
      <c r="F34" s="11">
        <v>6304.6790799999999</v>
      </c>
      <c r="G34" s="11">
        <v>4724.3079200000002</v>
      </c>
      <c r="H34" s="11">
        <v>1337.577</v>
      </c>
      <c r="I34" s="11">
        <v>1066.9989499999999</v>
      </c>
      <c r="J34" s="11">
        <v>2473.9171599999995</v>
      </c>
      <c r="K34" s="11">
        <v>4289.1734399999996</v>
      </c>
      <c r="L34" s="11">
        <v>5970.6604899999993</v>
      </c>
      <c r="M34" s="11">
        <v>7482.0757599999997</v>
      </c>
      <c r="N34" s="11">
        <v>7564.5316600000015</v>
      </c>
      <c r="O34" s="11">
        <v>1717.9756199999999</v>
      </c>
      <c r="P34" s="11">
        <v>1490.8439300000002</v>
      </c>
      <c r="Q34" s="11">
        <v>384.29409999999996</v>
      </c>
      <c r="R34" s="11">
        <v>116.73380999999999</v>
      </c>
      <c r="S34" s="11">
        <v>1902.0106700000001</v>
      </c>
      <c r="T34" s="11">
        <v>4849.4129899999998</v>
      </c>
      <c r="U34" s="11">
        <v>1185.6744100000001</v>
      </c>
      <c r="V34" s="11">
        <v>723.50803000000008</v>
      </c>
      <c r="W34" s="11">
        <v>2638.5216099999998</v>
      </c>
      <c r="X34" s="11">
        <v>1128.6744799999999</v>
      </c>
      <c r="Y34" s="11">
        <v>1042.5738199999998</v>
      </c>
      <c r="Z34" s="11">
        <v>2519.2290199999998</v>
      </c>
      <c r="AA34" s="11">
        <v>958.63932000000011</v>
      </c>
      <c r="AB34" s="11">
        <v>2965.4579699999999</v>
      </c>
      <c r="AC34" s="11">
        <v>2514.5136000000002</v>
      </c>
      <c r="AD34" s="11">
        <v>586.98217</v>
      </c>
      <c r="AE34" s="11">
        <v>628.83102999999994</v>
      </c>
      <c r="AF34" s="11">
        <v>606.11625000000004</v>
      </c>
      <c r="AG34" s="11">
        <v>55.358009999999993</v>
      </c>
      <c r="AH34" s="11">
        <v>1073.1425599999998</v>
      </c>
      <c r="AI34" s="11">
        <v>500.18516</v>
      </c>
      <c r="AJ34" s="11">
        <v>395.55707000000001</v>
      </c>
      <c r="AK34" s="11">
        <v>202.64286000000001</v>
      </c>
      <c r="AL34" s="11">
        <v>2282.9845399999999</v>
      </c>
      <c r="AM34" s="11">
        <v>804.77053999999987</v>
      </c>
      <c r="AN34" s="11">
        <v>6423.7822900000001</v>
      </c>
      <c r="AO34" s="11">
        <v>8771.7748000000011</v>
      </c>
      <c r="AP34" s="11">
        <v>51.45</v>
      </c>
      <c r="AQ34" s="11">
        <v>122341.48944000002</v>
      </c>
    </row>
    <row r="35" spans="1:43">
      <c r="A35" s="10" t="s">
        <v>37</v>
      </c>
      <c r="B35" s="11">
        <v>20676.199289999997</v>
      </c>
      <c r="C35" s="11">
        <v>6699.4707899999994</v>
      </c>
      <c r="D35" s="11">
        <v>9289.0432199999996</v>
      </c>
      <c r="E35" s="11">
        <v>8604.9829099999988</v>
      </c>
      <c r="F35" s="11">
        <v>1915.0501400000001</v>
      </c>
      <c r="G35" s="11">
        <v>689.29256999999996</v>
      </c>
      <c r="H35" s="11">
        <v>821.03377</v>
      </c>
      <c r="I35" s="11">
        <v>1819.5182199999999</v>
      </c>
      <c r="J35" s="11">
        <v>7183.3084400000007</v>
      </c>
      <c r="K35" s="11">
        <v>2092.8089800000002</v>
      </c>
      <c r="L35" s="11">
        <v>1262.2959499999999</v>
      </c>
      <c r="M35" s="11">
        <v>6441.1042800000005</v>
      </c>
      <c r="N35" s="11">
        <v>806.99692999999991</v>
      </c>
      <c r="O35" s="11">
        <v>2825.3089599999998</v>
      </c>
      <c r="P35" s="11">
        <v>1871.6018000000004</v>
      </c>
      <c r="Q35" s="11">
        <v>360.05779000000001</v>
      </c>
      <c r="R35" s="11">
        <v>471.56714999999997</v>
      </c>
      <c r="S35" s="11">
        <v>234.11011999999999</v>
      </c>
      <c r="T35" s="11">
        <v>2358.85475</v>
      </c>
      <c r="U35" s="11">
        <v>1609.9177400000001</v>
      </c>
      <c r="V35" s="11">
        <v>145.38946999999999</v>
      </c>
      <c r="W35" s="11">
        <v>1846.66878</v>
      </c>
      <c r="X35" s="11">
        <v>415.13812000000001</v>
      </c>
      <c r="Y35" s="11">
        <v>677.4115700000001</v>
      </c>
      <c r="Z35" s="11">
        <v>3330.2234199999994</v>
      </c>
      <c r="AA35" s="11">
        <v>529.62801000000002</v>
      </c>
      <c r="AB35" s="11">
        <v>2763.8200599999996</v>
      </c>
      <c r="AC35" s="11">
        <v>4278.5021900000002</v>
      </c>
      <c r="AD35" s="11">
        <v>848.60004000000004</v>
      </c>
      <c r="AE35" s="11">
        <v>2565.7836600000001</v>
      </c>
      <c r="AF35" s="11">
        <v>680.01443000000006</v>
      </c>
      <c r="AG35" s="11">
        <v>86.119039999999998</v>
      </c>
      <c r="AH35" s="11">
        <v>1369.9784300000001</v>
      </c>
      <c r="AI35" s="11">
        <v>365.28744</v>
      </c>
      <c r="AJ35" s="11">
        <v>0</v>
      </c>
      <c r="AK35" s="11">
        <v>300.64032000000003</v>
      </c>
      <c r="AL35" s="11">
        <v>805.55610999999988</v>
      </c>
      <c r="AM35" s="11">
        <v>345.56660999999997</v>
      </c>
      <c r="AN35" s="11">
        <v>3365.1527599999999</v>
      </c>
      <c r="AO35" s="11">
        <v>1793.1254799999999</v>
      </c>
      <c r="AP35" s="11">
        <v>0</v>
      </c>
      <c r="AQ35" s="11">
        <v>104545.12974</v>
      </c>
    </row>
    <row r="36" spans="1:43">
      <c r="A36" s="12" t="s">
        <v>38</v>
      </c>
      <c r="B36" s="11">
        <v>64788.117830000003</v>
      </c>
      <c r="C36" s="11">
        <v>32867.932070000003</v>
      </c>
      <c r="D36" s="11">
        <v>100996.77361999999</v>
      </c>
      <c r="E36" s="11">
        <v>31368.617819999999</v>
      </c>
      <c r="F36" s="11">
        <v>17661.212600000003</v>
      </c>
      <c r="G36" s="11">
        <v>14397.73136</v>
      </c>
      <c r="H36" s="11">
        <v>3696.1813100000004</v>
      </c>
      <c r="I36" s="11">
        <v>22802.408060000002</v>
      </c>
      <c r="J36" s="11">
        <v>17785.37815</v>
      </c>
      <c r="K36" s="11">
        <v>12625.832919999999</v>
      </c>
      <c r="L36" s="11">
        <v>5941.8991499999993</v>
      </c>
      <c r="M36" s="11">
        <v>14985.980220000001</v>
      </c>
      <c r="N36" s="11">
        <v>12865.683429999999</v>
      </c>
      <c r="O36" s="11">
        <v>9072.1117799999993</v>
      </c>
      <c r="P36" s="11">
        <v>9341.0275599999986</v>
      </c>
      <c r="Q36" s="11">
        <v>5242.5486200000005</v>
      </c>
      <c r="R36" s="11">
        <v>10686.379290000001</v>
      </c>
      <c r="S36" s="11">
        <v>13927.190799999998</v>
      </c>
      <c r="T36" s="11">
        <v>14398.852399999998</v>
      </c>
      <c r="U36" s="11">
        <v>16819.156200000005</v>
      </c>
      <c r="V36" s="11">
        <v>5814.38274</v>
      </c>
      <c r="W36" s="11">
        <v>7705.6857500000006</v>
      </c>
      <c r="X36" s="11">
        <v>21709.918090000006</v>
      </c>
      <c r="Y36" s="11">
        <v>5526.9999099999986</v>
      </c>
      <c r="Z36" s="11">
        <v>40637.208500000001</v>
      </c>
      <c r="AA36" s="11">
        <v>17005.383290000005</v>
      </c>
      <c r="AB36" s="11">
        <v>16628.857540000001</v>
      </c>
      <c r="AC36" s="11">
        <v>27755.090219999998</v>
      </c>
      <c r="AD36" s="11">
        <v>9643.6445999999996</v>
      </c>
      <c r="AE36" s="11">
        <v>18646.633089999999</v>
      </c>
      <c r="AF36" s="11">
        <v>2483.7750599999999</v>
      </c>
      <c r="AG36" s="11">
        <v>2597.1417800000004</v>
      </c>
      <c r="AH36" s="11">
        <v>8171.1305300000004</v>
      </c>
      <c r="AI36" s="11">
        <v>2044.9819999999997</v>
      </c>
      <c r="AJ36" s="11">
        <v>4137.3291500000005</v>
      </c>
      <c r="AK36" s="11">
        <v>845.59210000000007</v>
      </c>
      <c r="AL36" s="11">
        <v>10540.06021</v>
      </c>
      <c r="AM36" s="11">
        <v>3058.99917</v>
      </c>
      <c r="AN36" s="11">
        <v>7201.6063999999997</v>
      </c>
      <c r="AO36" s="11">
        <v>3206.0741000000003</v>
      </c>
      <c r="AP36" s="11">
        <v>641.97577999999999</v>
      </c>
      <c r="AQ36" s="11">
        <v>648273.4852</v>
      </c>
    </row>
    <row r="37" spans="1:43">
      <c r="A37" s="13" t="s">
        <v>39</v>
      </c>
      <c r="B37" s="11">
        <v>9606.8441000000003</v>
      </c>
      <c r="C37" s="11">
        <v>975.98909000000003</v>
      </c>
      <c r="D37" s="11">
        <v>4115.3498199999995</v>
      </c>
      <c r="E37" s="11">
        <v>2272.3232499999999</v>
      </c>
      <c r="F37" s="11">
        <v>1415.2616799999998</v>
      </c>
      <c r="G37" s="11">
        <v>1007.9375799999999</v>
      </c>
      <c r="H37" s="11">
        <v>1070.3084799999999</v>
      </c>
      <c r="I37" s="11">
        <v>2533.0925200000001</v>
      </c>
      <c r="J37" s="11">
        <v>1423.25101</v>
      </c>
      <c r="K37" s="11">
        <v>2606.5271600000001</v>
      </c>
      <c r="L37" s="11">
        <v>477.97023999999999</v>
      </c>
      <c r="M37" s="11">
        <v>1347.76341</v>
      </c>
      <c r="N37" s="11">
        <v>3943.2346499999999</v>
      </c>
      <c r="O37" s="11">
        <v>779.94601999999986</v>
      </c>
      <c r="P37" s="11">
        <v>2916.2901000000002</v>
      </c>
      <c r="Q37" s="11">
        <v>1227.63681</v>
      </c>
      <c r="R37" s="11">
        <v>527.28322000000003</v>
      </c>
      <c r="S37" s="11">
        <v>2219.2439399999998</v>
      </c>
      <c r="T37" s="11">
        <v>632.32050000000004</v>
      </c>
      <c r="U37" s="11">
        <v>1381.94245</v>
      </c>
      <c r="V37" s="11">
        <v>746.23662000000002</v>
      </c>
      <c r="W37" s="11">
        <v>939.37166000000002</v>
      </c>
      <c r="X37" s="11">
        <v>1498.5446899999999</v>
      </c>
      <c r="Y37" s="11">
        <v>768.24081999999999</v>
      </c>
      <c r="Z37" s="11">
        <v>1167.1293700000001</v>
      </c>
      <c r="AA37" s="11">
        <v>710.22765000000004</v>
      </c>
      <c r="AB37" s="11">
        <v>5948.9420600000003</v>
      </c>
      <c r="AC37" s="11">
        <v>4553.7972700000009</v>
      </c>
      <c r="AD37" s="11">
        <v>1007.7632199999999</v>
      </c>
      <c r="AE37" s="11">
        <v>11403.530949999998</v>
      </c>
      <c r="AF37" s="11">
        <v>466.92277000000001</v>
      </c>
      <c r="AG37" s="11">
        <v>805.55705</v>
      </c>
      <c r="AH37" s="11">
        <v>544.16882999999996</v>
      </c>
      <c r="AI37" s="11">
        <v>351.00968999999998</v>
      </c>
      <c r="AJ37" s="11">
        <v>1030.8569399999999</v>
      </c>
      <c r="AK37" s="11">
        <v>175.04611</v>
      </c>
      <c r="AL37" s="11">
        <v>1042.27584</v>
      </c>
      <c r="AM37" s="11">
        <v>1286.92417</v>
      </c>
      <c r="AN37" s="11">
        <v>623.07414000000006</v>
      </c>
      <c r="AO37" s="11">
        <v>588.61825999999996</v>
      </c>
      <c r="AP37" s="11">
        <v>322.99167999999997</v>
      </c>
      <c r="AQ37" s="11">
        <v>78461.745820000011</v>
      </c>
    </row>
    <row r="38" spans="1:43">
      <c r="A38" s="10" t="s">
        <v>40</v>
      </c>
      <c r="B38" s="11">
        <v>30274.06496</v>
      </c>
      <c r="C38" s="11">
        <v>14859.196460000001</v>
      </c>
      <c r="D38" s="11">
        <v>57204.879369999995</v>
      </c>
      <c r="E38" s="11">
        <v>16168.458119999999</v>
      </c>
      <c r="F38" s="11">
        <v>8843.2663100000009</v>
      </c>
      <c r="G38" s="11">
        <v>7683.8432300000004</v>
      </c>
      <c r="H38" s="11">
        <v>504.32112000000001</v>
      </c>
      <c r="I38" s="11">
        <v>11418.777969999999</v>
      </c>
      <c r="J38" s="11">
        <v>7916.1901000000007</v>
      </c>
      <c r="K38" s="11">
        <v>3333.9939099999997</v>
      </c>
      <c r="L38" s="11">
        <v>2083.3304499999999</v>
      </c>
      <c r="M38" s="11">
        <v>5303.9846000000007</v>
      </c>
      <c r="N38" s="11">
        <v>4244.3508900000006</v>
      </c>
      <c r="O38" s="11">
        <v>3444.1485200000002</v>
      </c>
      <c r="P38" s="11">
        <v>2652.3102999999996</v>
      </c>
      <c r="Q38" s="11">
        <v>1845.7418600000001</v>
      </c>
      <c r="R38" s="11">
        <v>5828.9165400000002</v>
      </c>
      <c r="S38" s="11">
        <v>7555.9632499999998</v>
      </c>
      <c r="T38" s="11">
        <v>8219.624679999999</v>
      </c>
      <c r="U38" s="11">
        <v>339.71719000000002</v>
      </c>
      <c r="V38" s="11">
        <v>2277.1726800000001</v>
      </c>
      <c r="W38" s="11">
        <v>3471.7284500000001</v>
      </c>
      <c r="X38" s="11">
        <v>9866.5547900000001</v>
      </c>
      <c r="Y38" s="11">
        <v>1327.94254</v>
      </c>
      <c r="Z38" s="11">
        <v>23987.782320000002</v>
      </c>
      <c r="AA38" s="11">
        <v>10508.400810000001</v>
      </c>
      <c r="AB38" s="11">
        <v>3688.8959799999998</v>
      </c>
      <c r="AC38" s="11">
        <v>14839.90323</v>
      </c>
      <c r="AD38" s="11">
        <v>6550.0167599999995</v>
      </c>
      <c r="AE38" s="11">
        <v>442.72083999999995</v>
      </c>
      <c r="AF38" s="11">
        <v>547.78494999999998</v>
      </c>
      <c r="AG38" s="11">
        <v>493.28692999999998</v>
      </c>
      <c r="AH38" s="11">
        <v>4622.8722800000005</v>
      </c>
      <c r="AI38" s="11">
        <v>856.38045000000011</v>
      </c>
      <c r="AJ38" s="11">
        <v>1982.69706</v>
      </c>
      <c r="AK38" s="11">
        <v>206.98013</v>
      </c>
      <c r="AL38" s="11">
        <v>5693.4442399999998</v>
      </c>
      <c r="AM38" s="11">
        <v>850.37419999999997</v>
      </c>
      <c r="AN38" s="11">
        <v>1857.1314300000001</v>
      </c>
      <c r="AO38" s="11">
        <v>590.58751000000007</v>
      </c>
      <c r="AP38" s="11">
        <v>27.061499999999999</v>
      </c>
      <c r="AQ38" s="11">
        <v>294414.79891000001</v>
      </c>
    </row>
    <row r="39" spans="1:43">
      <c r="A39" s="10" t="s">
        <v>41</v>
      </c>
      <c r="B39" s="11">
        <v>73.387</v>
      </c>
      <c r="C39" s="11">
        <v>19.529389999999999</v>
      </c>
      <c r="D39" s="11">
        <v>0</v>
      </c>
      <c r="E39" s="11">
        <v>3.8580300000000003</v>
      </c>
      <c r="F39" s="11">
        <v>15.450520000000001</v>
      </c>
      <c r="G39" s="11">
        <v>0</v>
      </c>
      <c r="H39" s="11">
        <v>0</v>
      </c>
      <c r="I39" s="11">
        <v>2.4029199999999999</v>
      </c>
      <c r="J39" s="11">
        <v>0.32298000000000004</v>
      </c>
      <c r="K39" s="11">
        <v>7.4841999999999995</v>
      </c>
      <c r="L39" s="11">
        <v>7.2509300000000003</v>
      </c>
      <c r="M39" s="11">
        <v>16.342100000000002</v>
      </c>
      <c r="N39" s="11">
        <v>0</v>
      </c>
      <c r="O39" s="11">
        <v>0</v>
      </c>
      <c r="P39" s="11">
        <v>0</v>
      </c>
      <c r="Q39" s="11">
        <v>1.13998</v>
      </c>
      <c r="R39" s="11">
        <v>0</v>
      </c>
      <c r="S39" s="11">
        <v>0.82972999999999997</v>
      </c>
      <c r="T39" s="11">
        <v>2.7161900000000001</v>
      </c>
      <c r="U39" s="11">
        <v>0</v>
      </c>
      <c r="V39" s="11">
        <v>0</v>
      </c>
      <c r="W39" s="11">
        <v>0.81641999999999992</v>
      </c>
      <c r="X39" s="11">
        <v>6.16364</v>
      </c>
      <c r="Y39" s="11">
        <v>0.54495000000000005</v>
      </c>
      <c r="Z39" s="11">
        <v>1.46794</v>
      </c>
      <c r="AA39" s="11">
        <v>1.36771</v>
      </c>
      <c r="AB39" s="11">
        <v>0.34167000000000003</v>
      </c>
      <c r="AC39" s="11">
        <v>5.8870899999999997</v>
      </c>
      <c r="AD39" s="11">
        <v>0</v>
      </c>
      <c r="AE39" s="11">
        <v>132.89805999999999</v>
      </c>
      <c r="AF39" s="11">
        <v>4.9882800000000005</v>
      </c>
      <c r="AG39" s="11">
        <v>0.55834000000000006</v>
      </c>
      <c r="AH39" s="11">
        <v>0</v>
      </c>
      <c r="AI39" s="11">
        <v>9.2959099999999992</v>
      </c>
      <c r="AJ39" s="11">
        <v>0</v>
      </c>
      <c r="AK39" s="11">
        <v>0</v>
      </c>
      <c r="AL39" s="11">
        <v>3.4431700000000003</v>
      </c>
      <c r="AM39" s="11">
        <v>2.2444000000000002</v>
      </c>
      <c r="AN39" s="11">
        <v>0</v>
      </c>
      <c r="AO39" s="11">
        <v>5.9388199999999998</v>
      </c>
      <c r="AP39" s="11">
        <v>0</v>
      </c>
      <c r="AQ39" s="11">
        <v>326.67036999999999</v>
      </c>
    </row>
    <row r="40" spans="1:43">
      <c r="A40" s="10" t="s">
        <v>42</v>
      </c>
      <c r="B40" s="11">
        <v>167.57816</v>
      </c>
      <c r="C40" s="11">
        <v>199.66527000000002</v>
      </c>
      <c r="D40" s="11">
        <v>593.62469999999996</v>
      </c>
      <c r="E40" s="11">
        <v>153.49563000000001</v>
      </c>
      <c r="F40" s="11">
        <v>133.66248999999999</v>
      </c>
      <c r="G40" s="11">
        <v>0.26125999999999999</v>
      </c>
      <c r="H40" s="11">
        <v>0</v>
      </c>
      <c r="I40" s="11">
        <v>2.0794999999999999</v>
      </c>
      <c r="J40" s="11">
        <v>126.05875</v>
      </c>
      <c r="K40" s="11">
        <v>1.12968</v>
      </c>
      <c r="L40" s="11">
        <v>8.3029299999999999</v>
      </c>
      <c r="M40" s="11">
        <v>9.4709500000000002</v>
      </c>
      <c r="N40" s="11">
        <v>0</v>
      </c>
      <c r="O40" s="11">
        <v>58.838169999999998</v>
      </c>
      <c r="P40" s="11">
        <v>4.70505</v>
      </c>
      <c r="Q40" s="11">
        <v>39.205860000000001</v>
      </c>
      <c r="R40" s="11">
        <v>25.544970000000003</v>
      </c>
      <c r="S40" s="11">
        <v>0</v>
      </c>
      <c r="T40" s="11">
        <v>91.323300000000003</v>
      </c>
      <c r="U40" s="11">
        <v>0</v>
      </c>
      <c r="V40" s="11">
        <v>0</v>
      </c>
      <c r="W40" s="11">
        <v>3.8885800000000001</v>
      </c>
      <c r="X40" s="11">
        <v>393.80890000000005</v>
      </c>
      <c r="Y40" s="11">
        <v>4.6868400000000001</v>
      </c>
      <c r="Z40" s="11">
        <v>934.05776000000003</v>
      </c>
      <c r="AA40" s="11">
        <v>22.227790000000002</v>
      </c>
      <c r="AB40" s="11">
        <v>12.319000000000001</v>
      </c>
      <c r="AC40" s="11">
        <v>195.51940999999999</v>
      </c>
      <c r="AD40" s="11">
        <v>0</v>
      </c>
      <c r="AE40" s="11">
        <v>11.966100000000001</v>
      </c>
      <c r="AF40" s="11">
        <v>3.5876000000000001</v>
      </c>
      <c r="AG40" s="11">
        <v>11.27943</v>
      </c>
      <c r="AH40" s="11">
        <v>0</v>
      </c>
      <c r="AI40" s="11">
        <v>47.144370000000002</v>
      </c>
      <c r="AJ40" s="11">
        <v>0</v>
      </c>
      <c r="AK40" s="11">
        <v>0</v>
      </c>
      <c r="AL40" s="11">
        <v>4.6869300000000003</v>
      </c>
      <c r="AM40" s="11">
        <v>5.3837800000000007</v>
      </c>
      <c r="AN40" s="11">
        <v>67.316670000000002</v>
      </c>
      <c r="AO40" s="11">
        <v>0</v>
      </c>
      <c r="AP40" s="11">
        <v>0</v>
      </c>
      <c r="AQ40" s="11">
        <v>3332.8198299999999</v>
      </c>
    </row>
    <row r="41" spans="1:43">
      <c r="A41" s="10" t="s">
        <v>43</v>
      </c>
      <c r="B41" s="11">
        <v>0</v>
      </c>
      <c r="C41" s="11">
        <v>5.9760000000000001E-2</v>
      </c>
      <c r="D41" s="11">
        <v>0</v>
      </c>
      <c r="E41" s="11">
        <v>0</v>
      </c>
      <c r="F41" s="11">
        <v>0</v>
      </c>
      <c r="G41" s="11">
        <v>0</v>
      </c>
      <c r="H41" s="11">
        <v>0</v>
      </c>
      <c r="I41" s="11">
        <v>0</v>
      </c>
      <c r="J41" s="11">
        <v>0</v>
      </c>
      <c r="K41" s="11">
        <v>0</v>
      </c>
      <c r="L41" s="11">
        <v>0</v>
      </c>
      <c r="M41" s="11">
        <v>0</v>
      </c>
      <c r="N41" s="11">
        <v>0</v>
      </c>
      <c r="O41" s="11">
        <v>0</v>
      </c>
      <c r="P41" s="11">
        <v>0</v>
      </c>
      <c r="Q41" s="11">
        <v>0</v>
      </c>
      <c r="R41" s="11">
        <v>0</v>
      </c>
      <c r="S41" s="11">
        <v>0</v>
      </c>
      <c r="T41" s="11">
        <v>0</v>
      </c>
      <c r="U41" s="11">
        <v>0</v>
      </c>
      <c r="V41" s="11">
        <v>0</v>
      </c>
      <c r="W41" s="11">
        <v>0</v>
      </c>
      <c r="X41" s="11">
        <v>0</v>
      </c>
      <c r="Y41" s="11">
        <v>0</v>
      </c>
      <c r="Z41" s="11">
        <v>0</v>
      </c>
      <c r="AA41" s="11">
        <v>0</v>
      </c>
      <c r="AB41" s="11">
        <v>0</v>
      </c>
      <c r="AC41" s="11">
        <v>0</v>
      </c>
      <c r="AD41" s="11">
        <v>0</v>
      </c>
      <c r="AE41" s="11">
        <v>0</v>
      </c>
      <c r="AF41" s="11">
        <v>0</v>
      </c>
      <c r="AG41" s="11">
        <v>0</v>
      </c>
      <c r="AH41" s="11">
        <v>0</v>
      </c>
      <c r="AI41" s="11">
        <v>0</v>
      </c>
      <c r="AJ41" s="11">
        <v>0</v>
      </c>
      <c r="AK41" s="11">
        <v>0</v>
      </c>
      <c r="AL41" s="11">
        <v>0</v>
      </c>
      <c r="AM41" s="11">
        <v>0</v>
      </c>
      <c r="AN41" s="11">
        <v>0</v>
      </c>
      <c r="AO41" s="11">
        <v>0</v>
      </c>
      <c r="AP41" s="11">
        <v>0</v>
      </c>
      <c r="AQ41" s="11">
        <v>5.9760000000000001E-2</v>
      </c>
    </row>
    <row r="42" spans="1:43">
      <c r="A42" s="14" t="s">
        <v>44</v>
      </c>
      <c r="B42" s="11">
        <v>0</v>
      </c>
      <c r="C42" s="11">
        <v>1.0000000000000001E-5</v>
      </c>
      <c r="D42" s="11">
        <v>303.18374999999997</v>
      </c>
      <c r="E42" s="11">
        <v>0</v>
      </c>
      <c r="F42" s="11">
        <v>389.30220000000003</v>
      </c>
      <c r="G42" s="11">
        <v>0</v>
      </c>
      <c r="H42" s="11">
        <v>0</v>
      </c>
      <c r="I42" s="11">
        <v>0</v>
      </c>
      <c r="J42" s="11">
        <v>0</v>
      </c>
      <c r="K42" s="11">
        <v>0</v>
      </c>
      <c r="L42" s="11">
        <v>0</v>
      </c>
      <c r="M42" s="11">
        <v>0</v>
      </c>
      <c r="N42" s="11">
        <v>0</v>
      </c>
      <c r="O42" s="11">
        <v>0</v>
      </c>
      <c r="P42" s="11">
        <v>0</v>
      </c>
      <c r="Q42" s="11">
        <v>0</v>
      </c>
      <c r="R42" s="11">
        <v>0</v>
      </c>
      <c r="S42" s="11">
        <v>0</v>
      </c>
      <c r="T42" s="11">
        <v>0</v>
      </c>
      <c r="U42" s="11">
        <v>0</v>
      </c>
      <c r="V42" s="11">
        <v>21.075430000000001</v>
      </c>
      <c r="W42" s="11">
        <v>0</v>
      </c>
      <c r="X42" s="11">
        <v>0</v>
      </c>
      <c r="Y42" s="11">
        <v>0</v>
      </c>
      <c r="Z42" s="11">
        <v>0</v>
      </c>
      <c r="AA42" s="11">
        <v>0</v>
      </c>
      <c r="AB42" s="11">
        <v>126.65849</v>
      </c>
      <c r="AC42" s="11">
        <v>0</v>
      </c>
      <c r="AD42" s="11">
        <v>0</v>
      </c>
      <c r="AE42" s="11">
        <v>0</v>
      </c>
      <c r="AF42" s="11">
        <v>0</v>
      </c>
      <c r="AG42" s="11">
        <v>0</v>
      </c>
      <c r="AH42" s="11">
        <v>0</v>
      </c>
      <c r="AI42" s="11">
        <v>0</v>
      </c>
      <c r="AJ42" s="11">
        <v>0</v>
      </c>
      <c r="AK42" s="11">
        <v>0</v>
      </c>
      <c r="AL42" s="11">
        <v>0</v>
      </c>
      <c r="AM42" s="11">
        <v>0</v>
      </c>
      <c r="AN42" s="11">
        <v>0</v>
      </c>
      <c r="AO42" s="11">
        <v>0</v>
      </c>
      <c r="AP42" s="11">
        <v>0</v>
      </c>
      <c r="AQ42" s="11">
        <v>840.21987999999999</v>
      </c>
    </row>
    <row r="43" spans="1:43">
      <c r="A43" s="13" t="s">
        <v>45</v>
      </c>
      <c r="B43" s="11">
        <v>7232.2342600000002</v>
      </c>
      <c r="C43" s="11">
        <v>2234.6583100000003</v>
      </c>
      <c r="D43" s="11">
        <v>5111.3815599999998</v>
      </c>
      <c r="E43" s="11">
        <v>3764.1179899999997</v>
      </c>
      <c r="F43" s="11">
        <v>2041.40679</v>
      </c>
      <c r="G43" s="11">
        <v>862.22689000000003</v>
      </c>
      <c r="H43" s="11">
        <v>1062.86401</v>
      </c>
      <c r="I43" s="11">
        <v>2751.3847000000001</v>
      </c>
      <c r="J43" s="11">
        <v>1684.3887400000001</v>
      </c>
      <c r="K43" s="11">
        <v>4136.5520699999997</v>
      </c>
      <c r="L43" s="11">
        <v>1358.1765700000001</v>
      </c>
      <c r="M43" s="11">
        <v>2681.9383399999997</v>
      </c>
      <c r="N43" s="11">
        <v>2615.6700700000001</v>
      </c>
      <c r="O43" s="11">
        <v>1481.4064799999999</v>
      </c>
      <c r="P43" s="11">
        <v>1331.8851999999999</v>
      </c>
      <c r="Q43" s="11">
        <v>561.76733999999999</v>
      </c>
      <c r="R43" s="11">
        <v>868.71773999999994</v>
      </c>
      <c r="S43" s="11">
        <v>689.29926999999998</v>
      </c>
      <c r="T43" s="11">
        <v>1240.79799</v>
      </c>
      <c r="U43" s="11">
        <v>2655.5116499999999</v>
      </c>
      <c r="V43" s="11">
        <v>631.7364500000001</v>
      </c>
      <c r="W43" s="11">
        <v>751.29161999999997</v>
      </c>
      <c r="X43" s="11">
        <v>2516.1772999999998</v>
      </c>
      <c r="Y43" s="11">
        <v>1263.5571100000002</v>
      </c>
      <c r="Z43" s="11">
        <v>1647.04627</v>
      </c>
      <c r="AA43" s="11">
        <v>717.44105000000002</v>
      </c>
      <c r="AB43" s="11">
        <v>2436.1649400000006</v>
      </c>
      <c r="AC43" s="11">
        <v>2980.8984099999998</v>
      </c>
      <c r="AD43" s="11">
        <v>154.67966000000001</v>
      </c>
      <c r="AE43" s="11">
        <v>2539.8776699999999</v>
      </c>
      <c r="AF43" s="11">
        <v>369.31842000000006</v>
      </c>
      <c r="AG43" s="11">
        <v>510.19369</v>
      </c>
      <c r="AH43" s="11">
        <v>190.40582000000001</v>
      </c>
      <c r="AI43" s="11">
        <v>105.18283</v>
      </c>
      <c r="AJ43" s="11">
        <v>388.39916999999997</v>
      </c>
      <c r="AK43" s="11">
        <v>161.49982999999997</v>
      </c>
      <c r="AL43" s="11">
        <v>1121.16065</v>
      </c>
      <c r="AM43" s="11">
        <v>329.62013999999999</v>
      </c>
      <c r="AN43" s="11">
        <v>1576.5175099999999</v>
      </c>
      <c r="AO43" s="11">
        <v>1312.1931399999999</v>
      </c>
      <c r="AP43" s="11">
        <v>144.52303999999998</v>
      </c>
      <c r="AQ43" s="11">
        <v>68214.270690000005</v>
      </c>
    </row>
    <row r="44" spans="1:43">
      <c r="A44" s="10" t="s">
        <v>46</v>
      </c>
      <c r="B44" s="11">
        <v>17298.668590000001</v>
      </c>
      <c r="C44" s="11">
        <v>14321.576489999999</v>
      </c>
      <c r="D44" s="11">
        <v>33237.386740000002</v>
      </c>
      <c r="E44" s="11">
        <v>8894.5676900000017</v>
      </c>
      <c r="F44" s="11">
        <v>4464.6744300000009</v>
      </c>
      <c r="G44" s="11">
        <v>4841.2870599999997</v>
      </c>
      <c r="H44" s="11">
        <v>1058.6874700000001</v>
      </c>
      <c r="I44" s="11">
        <v>6030.8729699999994</v>
      </c>
      <c r="J44" s="11">
        <v>6588.5566799999997</v>
      </c>
      <c r="K44" s="11">
        <v>2527.6728000000003</v>
      </c>
      <c r="L44" s="11">
        <v>1988.7198399999997</v>
      </c>
      <c r="M44" s="11">
        <v>5626.4808200000007</v>
      </c>
      <c r="N44" s="11">
        <v>2059.8727399999998</v>
      </c>
      <c r="O44" s="11">
        <v>3259.98335</v>
      </c>
      <c r="P44" s="11">
        <v>2428.16509</v>
      </c>
      <c r="Q44" s="11">
        <v>1551.4065499999999</v>
      </c>
      <c r="R44" s="11">
        <v>3430.0182600000003</v>
      </c>
      <c r="S44" s="11">
        <v>3461.8546099999999</v>
      </c>
      <c r="T44" s="11">
        <v>4171.3376699999999</v>
      </c>
      <c r="U44" s="11">
        <v>12435.64818</v>
      </c>
      <c r="V44" s="11">
        <v>2094.1212099999998</v>
      </c>
      <c r="W44" s="11">
        <v>2529.2973999999999</v>
      </c>
      <c r="X44" s="11">
        <v>7176.6781300000002</v>
      </c>
      <c r="Y44" s="11">
        <v>2151.1926599999997</v>
      </c>
      <c r="Z44" s="11">
        <v>12856.85706</v>
      </c>
      <c r="AA44" s="11">
        <v>5030.2860000000001</v>
      </c>
      <c r="AB44" s="11">
        <v>4339.92947</v>
      </c>
      <c r="AC44" s="11">
        <v>5136.0106500000002</v>
      </c>
      <c r="AD44" s="11">
        <v>1931.18496</v>
      </c>
      <c r="AE44" s="11">
        <v>4059.8401400000002</v>
      </c>
      <c r="AF44" s="11">
        <v>1072.4382499999999</v>
      </c>
      <c r="AG44" s="11">
        <v>755.92123000000004</v>
      </c>
      <c r="AH44" s="11">
        <v>2813.6835999999998</v>
      </c>
      <c r="AI44" s="11">
        <v>652.68746999999996</v>
      </c>
      <c r="AJ44" s="11">
        <v>735.37598000000003</v>
      </c>
      <c r="AK44" s="11">
        <v>302.06603000000001</v>
      </c>
      <c r="AL44" s="11">
        <v>2675.0493799999999</v>
      </c>
      <c r="AM44" s="11">
        <v>572.00707999999997</v>
      </c>
      <c r="AN44" s="11">
        <v>2989.0186400000002</v>
      </c>
      <c r="AO44" s="11">
        <v>677.48735999999997</v>
      </c>
      <c r="AP44" s="11">
        <v>147.39956000000001</v>
      </c>
      <c r="AQ44" s="11">
        <v>200375.97029000008</v>
      </c>
    </row>
    <row r="45" spans="1:43">
      <c r="A45" s="10" t="s">
        <v>47</v>
      </c>
      <c r="B45" s="11">
        <v>50.227830000000004</v>
      </c>
      <c r="C45" s="11">
        <v>32.303460000000001</v>
      </c>
      <c r="D45" s="11">
        <v>26.295940000000002</v>
      </c>
      <c r="E45" s="11">
        <v>0.92347000000000001</v>
      </c>
      <c r="F45" s="11">
        <v>18.66132</v>
      </c>
      <c r="G45" s="11">
        <v>0</v>
      </c>
      <c r="H45" s="11">
        <v>2.3000000000000001E-4</v>
      </c>
      <c r="I45" s="11">
        <v>57.484730000000006</v>
      </c>
      <c r="J45" s="11">
        <v>0</v>
      </c>
      <c r="K45" s="11">
        <v>10.31856</v>
      </c>
      <c r="L45" s="11">
        <v>7.5244499999999999</v>
      </c>
      <c r="M45" s="11">
        <v>0</v>
      </c>
      <c r="N45" s="11">
        <v>0</v>
      </c>
      <c r="O45" s="11">
        <v>3.3912399999999998</v>
      </c>
      <c r="P45" s="11">
        <v>0</v>
      </c>
      <c r="Q45" s="11">
        <v>0</v>
      </c>
      <c r="R45" s="11">
        <v>0</v>
      </c>
      <c r="S45" s="11">
        <v>0</v>
      </c>
      <c r="T45" s="11">
        <v>9.7001799999999996</v>
      </c>
      <c r="U45" s="11">
        <v>1.7578499999999999</v>
      </c>
      <c r="V45" s="11">
        <v>0</v>
      </c>
      <c r="W45" s="11">
        <v>0</v>
      </c>
      <c r="X45" s="11">
        <v>53.679220000000001</v>
      </c>
      <c r="Y45" s="11">
        <v>1.7951199999999998</v>
      </c>
      <c r="Z45" s="11">
        <v>0</v>
      </c>
      <c r="AA45" s="11">
        <v>0</v>
      </c>
      <c r="AB45" s="11">
        <v>5.6101400000000003</v>
      </c>
      <c r="AC45" s="11">
        <v>28.06551</v>
      </c>
      <c r="AD45" s="11">
        <v>0</v>
      </c>
      <c r="AE45" s="11">
        <v>6.6372</v>
      </c>
      <c r="AF45" s="11">
        <v>7.5242399999999998</v>
      </c>
      <c r="AG45" s="11">
        <v>0.60759000000000007</v>
      </c>
      <c r="AH45" s="11">
        <v>0</v>
      </c>
      <c r="AI45" s="11">
        <v>0</v>
      </c>
      <c r="AJ45" s="11">
        <v>0</v>
      </c>
      <c r="AK45" s="11">
        <v>0</v>
      </c>
      <c r="AL45" s="11">
        <v>0</v>
      </c>
      <c r="AM45" s="11">
        <v>0</v>
      </c>
      <c r="AN45" s="11">
        <v>1.9308800000000002</v>
      </c>
      <c r="AO45" s="11">
        <v>31.249009999999998</v>
      </c>
      <c r="AP45" s="11">
        <v>0</v>
      </c>
      <c r="AQ45" s="11">
        <v>355.68817000000007</v>
      </c>
    </row>
    <row r="46" spans="1:43">
      <c r="A46" s="10" t="s">
        <v>48</v>
      </c>
      <c r="B46" s="11">
        <v>85.112929999999992</v>
      </c>
      <c r="C46" s="11">
        <v>224.95381</v>
      </c>
      <c r="D46" s="11">
        <v>275.83906000000002</v>
      </c>
      <c r="E46" s="11">
        <v>110.87358999999999</v>
      </c>
      <c r="F46" s="11">
        <v>119.3793</v>
      </c>
      <c r="G46" s="11">
        <v>2.1753400000000003</v>
      </c>
      <c r="H46" s="11">
        <v>0</v>
      </c>
      <c r="I46" s="11">
        <v>6.3127500000000003</v>
      </c>
      <c r="J46" s="11">
        <v>46.60989</v>
      </c>
      <c r="K46" s="11">
        <v>2.1545399999999999</v>
      </c>
      <c r="L46" s="11">
        <v>10.62374</v>
      </c>
      <c r="M46" s="11">
        <v>0</v>
      </c>
      <c r="N46" s="11">
        <v>2.5550799999999998</v>
      </c>
      <c r="O46" s="11">
        <v>44.398000000000003</v>
      </c>
      <c r="P46" s="11">
        <v>7.6718199999999994</v>
      </c>
      <c r="Q46" s="11">
        <v>15.650219999999999</v>
      </c>
      <c r="R46" s="11">
        <v>5.8985600000000007</v>
      </c>
      <c r="S46" s="11">
        <v>0</v>
      </c>
      <c r="T46" s="11">
        <v>31.031890000000001</v>
      </c>
      <c r="U46" s="11">
        <v>4.5788799999999998</v>
      </c>
      <c r="V46" s="11">
        <v>0</v>
      </c>
      <c r="W46" s="11">
        <v>9.29162</v>
      </c>
      <c r="X46" s="11">
        <v>198.31142000000003</v>
      </c>
      <c r="Y46" s="11">
        <v>9.0398700000000005</v>
      </c>
      <c r="Z46" s="11">
        <v>42.867779999999996</v>
      </c>
      <c r="AA46" s="11">
        <v>15.43228</v>
      </c>
      <c r="AB46" s="11">
        <v>17.391099999999998</v>
      </c>
      <c r="AC46" s="11">
        <v>15.008649999999999</v>
      </c>
      <c r="AD46" s="11">
        <v>0</v>
      </c>
      <c r="AE46" s="11">
        <v>49.162129999999998</v>
      </c>
      <c r="AF46" s="11">
        <v>11.21055</v>
      </c>
      <c r="AG46" s="11">
        <v>19.73752</v>
      </c>
      <c r="AH46" s="11">
        <v>0</v>
      </c>
      <c r="AI46" s="11">
        <v>23.281279999999999</v>
      </c>
      <c r="AJ46" s="11">
        <v>0</v>
      </c>
      <c r="AK46" s="11">
        <v>0</v>
      </c>
      <c r="AL46" s="11">
        <v>0</v>
      </c>
      <c r="AM46" s="11">
        <v>12.445399999999999</v>
      </c>
      <c r="AN46" s="11">
        <v>86.617130000000003</v>
      </c>
      <c r="AO46" s="11">
        <v>0</v>
      </c>
      <c r="AP46" s="11">
        <v>0</v>
      </c>
      <c r="AQ46" s="11">
        <v>1505.6161300000001</v>
      </c>
    </row>
    <row r="47" spans="1:43">
      <c r="A47" s="10" t="s">
        <v>49</v>
      </c>
      <c r="B47" s="11">
        <v>0</v>
      </c>
      <c r="C47" s="11">
        <v>2.0000000000000002E-5</v>
      </c>
      <c r="D47" s="11">
        <v>0</v>
      </c>
      <c r="E47" s="11">
        <v>5.0000000000000002E-5</v>
      </c>
      <c r="F47" s="11">
        <v>20.037029999999998</v>
      </c>
      <c r="G47" s="11">
        <v>0</v>
      </c>
      <c r="H47" s="11">
        <v>0</v>
      </c>
      <c r="I47" s="11">
        <v>0</v>
      </c>
      <c r="J47" s="11">
        <v>0</v>
      </c>
      <c r="K47" s="11">
        <v>0</v>
      </c>
      <c r="L47" s="11">
        <v>0</v>
      </c>
      <c r="M47" s="11">
        <v>0</v>
      </c>
      <c r="N47" s="11">
        <v>0</v>
      </c>
      <c r="O47" s="11">
        <v>0</v>
      </c>
      <c r="P47" s="11">
        <v>0</v>
      </c>
      <c r="Q47" s="11">
        <v>0</v>
      </c>
      <c r="R47" s="11">
        <v>0</v>
      </c>
      <c r="S47" s="11">
        <v>0</v>
      </c>
      <c r="T47" s="11">
        <v>0</v>
      </c>
      <c r="U47" s="11">
        <v>0</v>
      </c>
      <c r="V47" s="11">
        <v>28.93824</v>
      </c>
      <c r="W47" s="11">
        <v>0</v>
      </c>
      <c r="X47" s="11">
        <v>0</v>
      </c>
      <c r="Y47" s="11">
        <v>0</v>
      </c>
      <c r="Z47" s="11">
        <v>0</v>
      </c>
      <c r="AA47" s="11">
        <v>0</v>
      </c>
      <c r="AB47" s="11">
        <v>0</v>
      </c>
      <c r="AC47" s="11">
        <v>0</v>
      </c>
      <c r="AD47" s="11">
        <v>0</v>
      </c>
      <c r="AE47" s="11">
        <v>0</v>
      </c>
      <c r="AF47" s="11">
        <v>0</v>
      </c>
      <c r="AG47" s="11">
        <v>0</v>
      </c>
      <c r="AH47" s="11">
        <v>0</v>
      </c>
      <c r="AI47" s="11">
        <v>0</v>
      </c>
      <c r="AJ47" s="11">
        <v>0</v>
      </c>
      <c r="AK47" s="11">
        <v>0</v>
      </c>
      <c r="AL47" s="11">
        <v>0</v>
      </c>
      <c r="AM47" s="11">
        <v>0</v>
      </c>
      <c r="AN47" s="11">
        <v>0</v>
      </c>
      <c r="AO47" s="11">
        <v>0</v>
      </c>
      <c r="AP47" s="11">
        <v>0</v>
      </c>
      <c r="AQ47" s="11">
        <v>48.975340000000003</v>
      </c>
    </row>
    <row r="48" spans="1:43">
      <c r="A48" s="14" t="s">
        <v>50</v>
      </c>
      <c r="B48" s="11">
        <v>0</v>
      </c>
      <c r="C48" s="11">
        <v>0</v>
      </c>
      <c r="D48" s="11">
        <v>128.83267999999998</v>
      </c>
      <c r="E48" s="11">
        <v>0</v>
      </c>
      <c r="F48" s="11">
        <v>200.11053000000001</v>
      </c>
      <c r="G48" s="11">
        <v>0</v>
      </c>
      <c r="H48" s="11">
        <v>0</v>
      </c>
      <c r="I48" s="11">
        <v>0</v>
      </c>
      <c r="J48" s="11">
        <v>0</v>
      </c>
      <c r="K48" s="11">
        <v>0</v>
      </c>
      <c r="L48" s="11">
        <v>0</v>
      </c>
      <c r="M48" s="11">
        <v>0</v>
      </c>
      <c r="N48" s="11">
        <v>0</v>
      </c>
      <c r="O48" s="11">
        <v>0</v>
      </c>
      <c r="P48" s="11">
        <v>0</v>
      </c>
      <c r="Q48" s="11">
        <v>0</v>
      </c>
      <c r="R48" s="11">
        <v>0</v>
      </c>
      <c r="S48" s="11">
        <v>0</v>
      </c>
      <c r="T48" s="11">
        <v>0</v>
      </c>
      <c r="U48" s="11">
        <v>0</v>
      </c>
      <c r="V48" s="11">
        <v>15.10211</v>
      </c>
      <c r="W48" s="11">
        <v>0</v>
      </c>
      <c r="X48" s="11">
        <v>0</v>
      </c>
      <c r="Y48" s="11">
        <v>0</v>
      </c>
      <c r="Z48" s="11">
        <v>0</v>
      </c>
      <c r="AA48" s="11">
        <v>0</v>
      </c>
      <c r="AB48" s="11">
        <v>52.604690000000005</v>
      </c>
      <c r="AC48" s="11">
        <v>0</v>
      </c>
      <c r="AD48" s="11">
        <v>0</v>
      </c>
      <c r="AE48" s="11">
        <v>0</v>
      </c>
      <c r="AF48" s="11">
        <v>0</v>
      </c>
      <c r="AG48" s="11">
        <v>0</v>
      </c>
      <c r="AH48" s="11">
        <v>0</v>
      </c>
      <c r="AI48" s="11">
        <v>0</v>
      </c>
      <c r="AJ48" s="11">
        <v>0</v>
      </c>
      <c r="AK48" s="11">
        <v>0</v>
      </c>
      <c r="AL48" s="11">
        <v>0</v>
      </c>
      <c r="AM48" s="11">
        <v>0</v>
      </c>
      <c r="AN48" s="11">
        <v>0</v>
      </c>
      <c r="AO48" s="11">
        <v>0</v>
      </c>
      <c r="AP48" s="11">
        <v>0</v>
      </c>
      <c r="AQ48" s="11">
        <v>396.65001000000001</v>
      </c>
    </row>
    <row r="49" spans="1:43">
      <c r="A49" s="15" t="s">
        <v>51</v>
      </c>
      <c r="B49" s="11">
        <v>-80317.438100000014</v>
      </c>
      <c r="C49" s="11">
        <v>-24641.750509999998</v>
      </c>
      <c r="D49" s="11">
        <v>-46910.100239999985</v>
      </c>
      <c r="E49" s="11">
        <v>-27724.32847</v>
      </c>
      <c r="F49" s="11">
        <v>-15055.11652</v>
      </c>
      <c r="G49" s="11">
        <v>-12521.430899999999</v>
      </c>
      <c r="H49" s="11">
        <v>-9352.3022600000022</v>
      </c>
      <c r="I49" s="11">
        <v>-10022.435609999999</v>
      </c>
      <c r="J49" s="11">
        <v>-14634.307709999999</v>
      </c>
      <c r="K49" s="11">
        <v>-22269.830119999999</v>
      </c>
      <c r="L49" s="11">
        <v>-11337.720220000001</v>
      </c>
      <c r="M49" s="11">
        <v>-23614.203830000002</v>
      </c>
      <c r="N49" s="11">
        <v>-33937.857490000009</v>
      </c>
      <c r="O49" s="11">
        <v>-12667.662830000001</v>
      </c>
      <c r="P49" s="11">
        <v>-10292.1785</v>
      </c>
      <c r="Q49" s="11">
        <v>-4886.6049700000003</v>
      </c>
      <c r="R49" s="11">
        <v>-3001.83025</v>
      </c>
      <c r="S49" s="11">
        <v>-4873.2914300000002</v>
      </c>
      <c r="T49" s="11">
        <v>-18205.710920000005</v>
      </c>
      <c r="U49" s="11">
        <v>-15758.04283</v>
      </c>
      <c r="V49" s="11">
        <v>-4266.7728299999999</v>
      </c>
      <c r="W49" s="11">
        <v>-8833.204099999999</v>
      </c>
      <c r="X49" s="11">
        <v>-11148.022349999997</v>
      </c>
      <c r="Y49" s="11">
        <v>-8456.8038799999995</v>
      </c>
      <c r="Z49" s="11">
        <v>-9601.405450000002</v>
      </c>
      <c r="AA49" s="11">
        <v>-8450.9438600000012</v>
      </c>
      <c r="AB49" s="11">
        <v>-14674.435300000001</v>
      </c>
      <c r="AC49" s="11">
        <v>-22615.141550000004</v>
      </c>
      <c r="AD49" s="11">
        <v>-2839.8467500000006</v>
      </c>
      <c r="AE49" s="11">
        <v>-14289.438279999998</v>
      </c>
      <c r="AF49" s="11">
        <v>-6524.6289800000004</v>
      </c>
      <c r="AG49" s="11">
        <v>-3177.6086500000001</v>
      </c>
      <c r="AH49" s="11">
        <v>-4850.716989999999</v>
      </c>
      <c r="AI49" s="11">
        <v>-2058.8517500000003</v>
      </c>
      <c r="AJ49" s="11">
        <v>-1201.94858</v>
      </c>
      <c r="AK49" s="11">
        <v>-961.88738999999998</v>
      </c>
      <c r="AL49" s="11">
        <v>-8702.1217699999997</v>
      </c>
      <c r="AM49" s="11">
        <v>-3619.0005400000005</v>
      </c>
      <c r="AN49" s="11">
        <v>-22428.910759999995</v>
      </c>
      <c r="AO49" s="11">
        <v>-13289.25323</v>
      </c>
      <c r="AP49" s="11">
        <v>-1560.11457</v>
      </c>
      <c r="AQ49" s="11">
        <v>-575575.20126999996</v>
      </c>
    </row>
    <row r="50" spans="1:43">
      <c r="A50" s="10" t="s">
        <v>52</v>
      </c>
      <c r="B50" s="11">
        <v>-14829.771339999999</v>
      </c>
      <c r="C50" s="11">
        <v>-2100.41147</v>
      </c>
      <c r="D50" s="11">
        <v>-5664.5249800000001</v>
      </c>
      <c r="E50" s="11">
        <v>-2724.4667100000001</v>
      </c>
      <c r="F50" s="11">
        <v>-1210.26928</v>
      </c>
      <c r="G50" s="11">
        <v>-574.57010000000002</v>
      </c>
      <c r="H50" s="11">
        <v>-1328.9985099999999</v>
      </c>
      <c r="I50" s="11">
        <v>-1282.36274</v>
      </c>
      <c r="J50" s="11">
        <v>-1778.6062400000001</v>
      </c>
      <c r="K50" s="11">
        <v>-3555.9550199999999</v>
      </c>
      <c r="L50" s="11">
        <v>-832.44034000000011</v>
      </c>
      <c r="M50" s="11">
        <v>-2058.05215</v>
      </c>
      <c r="N50" s="11">
        <v>-4521.4932099999996</v>
      </c>
      <c r="O50" s="11">
        <v>-2360.5811600000002</v>
      </c>
      <c r="P50" s="11">
        <v>-1372.79558</v>
      </c>
      <c r="Q50" s="11">
        <v>-663.43689000000006</v>
      </c>
      <c r="R50" s="11">
        <v>-306.44096000000002</v>
      </c>
      <c r="S50" s="11">
        <v>-314.18344999999999</v>
      </c>
      <c r="T50" s="11">
        <v>-1198.49478</v>
      </c>
      <c r="U50" s="11">
        <v>-3475.1412999999998</v>
      </c>
      <c r="V50" s="11">
        <v>-756.19735000000003</v>
      </c>
      <c r="W50" s="11">
        <v>-538.27426000000003</v>
      </c>
      <c r="X50" s="11">
        <v>-3298.1688300000001</v>
      </c>
      <c r="Y50" s="11">
        <v>-2219.9407299999998</v>
      </c>
      <c r="Z50" s="11">
        <v>-1130.5730600000002</v>
      </c>
      <c r="AA50" s="11">
        <v>-706.44474000000002</v>
      </c>
      <c r="AB50" s="11">
        <v>-2169.2424100000003</v>
      </c>
      <c r="AC50" s="11">
        <v>-2399.2993499999998</v>
      </c>
      <c r="AD50" s="11">
        <v>-639.98252000000002</v>
      </c>
      <c r="AE50" s="11">
        <v>-4828.8699100000003</v>
      </c>
      <c r="AF50" s="11">
        <v>-1379.51595</v>
      </c>
      <c r="AG50" s="11">
        <v>-841.71456000000001</v>
      </c>
      <c r="AH50" s="11">
        <v>-583.89489000000003</v>
      </c>
      <c r="AI50" s="11">
        <v>-272.06698</v>
      </c>
      <c r="AJ50" s="11">
        <v>-427.18534999999997</v>
      </c>
      <c r="AK50" s="11">
        <v>-105.97806</v>
      </c>
      <c r="AL50" s="11">
        <v>-593.06216999999992</v>
      </c>
      <c r="AM50" s="11">
        <v>-157.88525000000001</v>
      </c>
      <c r="AN50" s="11">
        <v>-2892.1660999999999</v>
      </c>
      <c r="AO50" s="11">
        <v>-1297.1365699999999</v>
      </c>
      <c r="AP50" s="11">
        <v>-533.12487999999996</v>
      </c>
      <c r="AQ50" s="11">
        <v>-79923.720130000016</v>
      </c>
    </row>
    <row r="51" spans="1:43">
      <c r="A51" s="10" t="s">
        <v>53</v>
      </c>
      <c r="B51" s="11">
        <v>-11062.256660000001</v>
      </c>
      <c r="C51" s="11">
        <v>-2064.8353399999996</v>
      </c>
      <c r="D51" s="11">
        <v>-3151.33608</v>
      </c>
      <c r="E51" s="11">
        <v>-973.92567999999994</v>
      </c>
      <c r="F51" s="11">
        <v>-265.41287</v>
      </c>
      <c r="G51" s="11">
        <v>-128.01102</v>
      </c>
      <c r="H51" s="11">
        <v>-39.058980000000005</v>
      </c>
      <c r="I51" s="11">
        <v>-437.41647</v>
      </c>
      <c r="J51" s="11">
        <v>-691.97314000000006</v>
      </c>
      <c r="K51" s="11">
        <v>-318.30354</v>
      </c>
      <c r="L51" s="11">
        <v>-554.8806699999999</v>
      </c>
      <c r="M51" s="11">
        <v>-329.46436999999997</v>
      </c>
      <c r="N51" s="11">
        <v>-166.45025000000001</v>
      </c>
      <c r="O51" s="11">
        <v>-545.74788000000001</v>
      </c>
      <c r="P51" s="11">
        <v>-467.84206</v>
      </c>
      <c r="Q51" s="11">
        <v>-129.1653</v>
      </c>
      <c r="R51" s="11">
        <v>-243.82088999999999</v>
      </c>
      <c r="S51" s="11">
        <v>-131.87616999999997</v>
      </c>
      <c r="T51" s="11">
        <v>-311.99829999999997</v>
      </c>
      <c r="U51" s="11">
        <v>-826.55313999999998</v>
      </c>
      <c r="V51" s="11">
        <v>-131.97569000000001</v>
      </c>
      <c r="W51" s="11">
        <v>-110.73833999999999</v>
      </c>
      <c r="X51" s="11">
        <v>-900.36818000000005</v>
      </c>
      <c r="Y51" s="11">
        <v>-231.83491000000001</v>
      </c>
      <c r="Z51" s="11">
        <v>-929.69881999999996</v>
      </c>
      <c r="AA51" s="11">
        <v>-407.29913999999997</v>
      </c>
      <c r="AB51" s="11">
        <v>-368.26749999999998</v>
      </c>
      <c r="AC51" s="11">
        <v>-660.41179</v>
      </c>
      <c r="AD51" s="11">
        <v>-355.46818000000002</v>
      </c>
      <c r="AE51" s="11">
        <v>-592.88937999999996</v>
      </c>
      <c r="AF51" s="11">
        <v>-439.55469999999997</v>
      </c>
      <c r="AG51" s="11">
        <v>-56.979589999999995</v>
      </c>
      <c r="AH51" s="11">
        <v>-310.40889999999996</v>
      </c>
      <c r="AI51" s="11">
        <v>-158.22434000000001</v>
      </c>
      <c r="AJ51" s="11">
        <v>-33.45872</v>
      </c>
      <c r="AK51" s="11">
        <v>-20.336470000000002</v>
      </c>
      <c r="AL51" s="11">
        <v>-247.74772000000002</v>
      </c>
      <c r="AM51" s="11">
        <v>-71.285420000000002</v>
      </c>
      <c r="AN51" s="11">
        <v>-273.09888000000001</v>
      </c>
      <c r="AO51" s="11">
        <v>-38.562419999999996</v>
      </c>
      <c r="AP51" s="11">
        <v>-13.69298</v>
      </c>
      <c r="AQ51" s="11">
        <v>-29192.630880000001</v>
      </c>
    </row>
    <row r="52" spans="1:43">
      <c r="A52" s="10" t="s">
        <v>54</v>
      </c>
      <c r="B52" s="11">
        <v>-1712.8258699999999</v>
      </c>
      <c r="C52" s="11">
        <v>-417.91485999999998</v>
      </c>
      <c r="D52" s="11">
        <v>-4968.2209699999994</v>
      </c>
      <c r="E52" s="11">
        <v>-1035.4693199999999</v>
      </c>
      <c r="F52" s="11">
        <v>-799.60220000000004</v>
      </c>
      <c r="G52" s="11">
        <v>-3.4327700000000001</v>
      </c>
      <c r="H52" s="11">
        <v>-30.995549999999998</v>
      </c>
      <c r="I52" s="11">
        <v>-46.684650000000005</v>
      </c>
      <c r="J52" s="11">
        <v>-64.560280000000006</v>
      </c>
      <c r="K52" s="11">
        <v>-879.53291999999999</v>
      </c>
      <c r="L52" s="11">
        <v>-145.21520000000001</v>
      </c>
      <c r="M52" s="11">
        <v>-686.74105000000009</v>
      </c>
      <c r="N52" s="11">
        <v>-199.65388000000002</v>
      </c>
      <c r="O52" s="11">
        <v>-361.23493000000002</v>
      </c>
      <c r="P52" s="11">
        <v>-327.94234</v>
      </c>
      <c r="Q52" s="11">
        <v>-997.00165000000004</v>
      </c>
      <c r="R52" s="11">
        <v>0</v>
      </c>
      <c r="S52" s="11">
        <v>-70.598199999999991</v>
      </c>
      <c r="T52" s="11">
        <v>-267.81988000000001</v>
      </c>
      <c r="U52" s="11">
        <v>-4.2992400000000002</v>
      </c>
      <c r="V52" s="11">
        <v>-9.8615899999999996</v>
      </c>
      <c r="W52" s="11">
        <v>-288.07105000000001</v>
      </c>
      <c r="X52" s="11">
        <v>-569.23908999999992</v>
      </c>
      <c r="Y52" s="11">
        <v>-85.578190000000006</v>
      </c>
      <c r="Z52" s="11">
        <v>-60.98048</v>
      </c>
      <c r="AA52" s="11">
        <v>-839.95336999999995</v>
      </c>
      <c r="AB52" s="11">
        <v>-166.44598000000002</v>
      </c>
      <c r="AC52" s="11">
        <v>-889.08843999999999</v>
      </c>
      <c r="AD52" s="11">
        <v>-62.978250000000003</v>
      </c>
      <c r="AE52" s="11">
        <v>-188.99351999999999</v>
      </c>
      <c r="AF52" s="11">
        <v>-225.12631999999996</v>
      </c>
      <c r="AG52" s="11">
        <v>-9.5097099999999983</v>
      </c>
      <c r="AH52" s="11">
        <v>-160.16385</v>
      </c>
      <c r="AI52" s="11">
        <v>-68.306219999999996</v>
      </c>
      <c r="AJ52" s="11">
        <v>-133.17351000000002</v>
      </c>
      <c r="AK52" s="11">
        <v>-76.340419999999995</v>
      </c>
      <c r="AL52" s="11">
        <v>-96.367180000000005</v>
      </c>
      <c r="AM52" s="11">
        <v>-1005.91679</v>
      </c>
      <c r="AN52" s="11">
        <v>-196.70648</v>
      </c>
      <c r="AO52" s="11">
        <v>-166.04347000000001</v>
      </c>
      <c r="AP52" s="11">
        <v>-4.51715</v>
      </c>
      <c r="AQ52" s="11">
        <v>-18323.106819999997</v>
      </c>
    </row>
    <row r="53" spans="1:43">
      <c r="A53" s="10" t="s">
        <v>55</v>
      </c>
      <c r="B53" s="11">
        <v>-1423.19289</v>
      </c>
      <c r="C53" s="11">
        <v>-443.85874000000001</v>
      </c>
      <c r="D53" s="11">
        <v>-8341.562899999999</v>
      </c>
      <c r="E53" s="11">
        <v>-1140.2769900000001</v>
      </c>
      <c r="F53" s="11">
        <v>-285.43858999999998</v>
      </c>
      <c r="G53" s="11">
        <v>-1.4105000000000001</v>
      </c>
      <c r="H53" s="11">
        <v>-47.63494</v>
      </c>
      <c r="I53" s="11">
        <v>-14.75667</v>
      </c>
      <c r="J53" s="11">
        <v>-206.43405999999999</v>
      </c>
      <c r="K53" s="11">
        <v>-241.20882</v>
      </c>
      <c r="L53" s="11">
        <v>-80.10423999999999</v>
      </c>
      <c r="M53" s="11">
        <v>-587.66845000000001</v>
      </c>
      <c r="N53" s="11">
        <v>-59.923970000000004</v>
      </c>
      <c r="O53" s="11">
        <v>-238.85132000000002</v>
      </c>
      <c r="P53" s="11">
        <v>-69.855679999999992</v>
      </c>
      <c r="Q53" s="11">
        <v>-896.14512999999999</v>
      </c>
      <c r="R53" s="11">
        <v>-6.0941899999999993</v>
      </c>
      <c r="S53" s="11">
        <v>0</v>
      </c>
      <c r="T53" s="11">
        <v>-494.13746000000003</v>
      </c>
      <c r="U53" s="11">
        <v>-307.88819000000001</v>
      </c>
      <c r="V53" s="11">
        <v>-15.16534</v>
      </c>
      <c r="W53" s="11">
        <v>-57.374459999999999</v>
      </c>
      <c r="X53" s="11">
        <v>-299.96843000000001</v>
      </c>
      <c r="Y53" s="11">
        <v>-75.5505</v>
      </c>
      <c r="Z53" s="11">
        <v>-457.15017999999998</v>
      </c>
      <c r="AA53" s="11">
        <v>-750.81177000000002</v>
      </c>
      <c r="AB53" s="11">
        <v>-263.02184</v>
      </c>
      <c r="AC53" s="11">
        <v>-1783.8859299999999</v>
      </c>
      <c r="AD53" s="11">
        <v>-188.36663000000001</v>
      </c>
      <c r="AE53" s="11">
        <v>-155.74669</v>
      </c>
      <c r="AF53" s="11">
        <v>-136.35287</v>
      </c>
      <c r="AG53" s="11">
        <v>-12.316420000000001</v>
      </c>
      <c r="AH53" s="11">
        <v>-11.31509</v>
      </c>
      <c r="AI53" s="11">
        <v>-107.90948000000002</v>
      </c>
      <c r="AJ53" s="11">
        <v>-21.32743</v>
      </c>
      <c r="AK53" s="11">
        <v>0</v>
      </c>
      <c r="AL53" s="11">
        <v>-179.18514999999999</v>
      </c>
      <c r="AM53" s="11">
        <v>-746.24237000000005</v>
      </c>
      <c r="AN53" s="11">
        <v>-347.95661999999999</v>
      </c>
      <c r="AO53" s="11">
        <v>-122.16338</v>
      </c>
      <c r="AP53" s="11">
        <v>0</v>
      </c>
      <c r="AQ53" s="11">
        <v>-20618.25431</v>
      </c>
    </row>
    <row r="54" spans="1:43">
      <c r="A54" s="10" t="s">
        <v>56</v>
      </c>
      <c r="B54" s="11">
        <v>-8661.6920400000017</v>
      </c>
      <c r="C54" s="11">
        <v>-2246.7656299999999</v>
      </c>
      <c r="D54" s="11">
        <v>-3068.8743300000001</v>
      </c>
      <c r="E54" s="11">
        <v>-8216.2823700000008</v>
      </c>
      <c r="F54" s="11">
        <v>-4314.1366200000002</v>
      </c>
      <c r="G54" s="11">
        <v>-3613.7841799999997</v>
      </c>
      <c r="H54" s="11">
        <v>-1027.52568</v>
      </c>
      <c r="I54" s="11">
        <v>-867.25420999999994</v>
      </c>
      <c r="J54" s="11">
        <v>-1572.2189499999999</v>
      </c>
      <c r="K54" s="11">
        <v>-3562.1343500000003</v>
      </c>
      <c r="L54" s="11">
        <v>-4451.3802699999997</v>
      </c>
      <c r="M54" s="11">
        <v>-6109.8159000000005</v>
      </c>
      <c r="N54" s="11">
        <v>-6443.8025299999999</v>
      </c>
      <c r="O54" s="11">
        <v>-1615.2583100000002</v>
      </c>
      <c r="P54" s="11">
        <v>-1453.49612</v>
      </c>
      <c r="Q54" s="11">
        <v>-342.74358000000001</v>
      </c>
      <c r="R54" s="11">
        <v>-113.55616000000001</v>
      </c>
      <c r="S54" s="11">
        <v>-1329.46658</v>
      </c>
      <c r="T54" s="11">
        <v>-3689.99622</v>
      </c>
      <c r="U54" s="11">
        <v>-1164.66309</v>
      </c>
      <c r="V54" s="11">
        <v>-260.27343000000002</v>
      </c>
      <c r="W54" s="11">
        <v>-2465.4443799999999</v>
      </c>
      <c r="X54" s="11">
        <v>-1060.1359199999999</v>
      </c>
      <c r="Y54" s="11">
        <v>-843.26281999999992</v>
      </c>
      <c r="Z54" s="11">
        <v>-1510.9038</v>
      </c>
      <c r="AA54" s="11">
        <v>-692.96799999999996</v>
      </c>
      <c r="AB54" s="11">
        <v>-2502.9751999999999</v>
      </c>
      <c r="AC54" s="11">
        <v>-1249.63984</v>
      </c>
      <c r="AD54" s="11">
        <v>-502.21924999999999</v>
      </c>
      <c r="AE54" s="11">
        <v>-617.39718999999991</v>
      </c>
      <c r="AF54" s="11">
        <v>-520.83074999999997</v>
      </c>
      <c r="AG54" s="11">
        <v>-44.651679999999999</v>
      </c>
      <c r="AH54" s="11">
        <v>-650.69858999999997</v>
      </c>
      <c r="AI54" s="11">
        <v>-369.47528000000005</v>
      </c>
      <c r="AJ54" s="11">
        <v>-197.77852999999999</v>
      </c>
      <c r="AK54" s="11">
        <v>-191.32857000000001</v>
      </c>
      <c r="AL54" s="11">
        <v>-1503.0622800000001</v>
      </c>
      <c r="AM54" s="11">
        <v>-686.95283999999992</v>
      </c>
      <c r="AN54" s="11">
        <v>-3679.8142000000003</v>
      </c>
      <c r="AO54" s="11">
        <v>-4383.2620999999999</v>
      </c>
      <c r="AP54" s="11">
        <v>-51.45</v>
      </c>
      <c r="AQ54" s="11">
        <v>-87849.371769999983</v>
      </c>
    </row>
    <row r="55" spans="1:43">
      <c r="A55" s="10" t="s">
        <v>57</v>
      </c>
      <c r="B55" s="11">
        <v>-13417.6528</v>
      </c>
      <c r="C55" s="11">
        <v>-4272.8233499999997</v>
      </c>
      <c r="D55" s="11">
        <v>-4408.6574199999995</v>
      </c>
      <c r="E55" s="11">
        <v>-5113.6758799999998</v>
      </c>
      <c r="F55" s="11">
        <v>-1078.9357600000001</v>
      </c>
      <c r="G55" s="11">
        <v>-438.23866999999996</v>
      </c>
      <c r="H55" s="11">
        <v>-519.45024000000001</v>
      </c>
      <c r="I55" s="11">
        <v>-1122.45652</v>
      </c>
      <c r="J55" s="11">
        <v>-3691.0478700000003</v>
      </c>
      <c r="K55" s="11">
        <v>-1153.7416599999999</v>
      </c>
      <c r="L55" s="11">
        <v>-1079.2353400000002</v>
      </c>
      <c r="M55" s="11">
        <v>-3779.0399700000003</v>
      </c>
      <c r="N55" s="11">
        <v>-619.83587</v>
      </c>
      <c r="O55" s="11">
        <v>-2384.38121</v>
      </c>
      <c r="P55" s="11">
        <v>-1199.9420299999999</v>
      </c>
      <c r="Q55" s="11">
        <v>-128.40550999999999</v>
      </c>
      <c r="R55" s="11">
        <v>-400.59656999999999</v>
      </c>
      <c r="S55" s="11">
        <v>-234.11011999999999</v>
      </c>
      <c r="T55" s="11">
        <v>-1352.38255</v>
      </c>
      <c r="U55" s="11">
        <v>-1323.3362</v>
      </c>
      <c r="V55" s="11">
        <v>-15.65953</v>
      </c>
      <c r="W55" s="11">
        <v>-1164.4322400000001</v>
      </c>
      <c r="X55" s="11">
        <v>-309.39666</v>
      </c>
      <c r="Y55" s="11">
        <v>-490.33257000000003</v>
      </c>
      <c r="Z55" s="11">
        <v>-1996.3493900000001</v>
      </c>
      <c r="AA55" s="11">
        <v>-427.89398</v>
      </c>
      <c r="AB55" s="11">
        <v>-1378.3073400000001</v>
      </c>
      <c r="AC55" s="11">
        <v>-2082.7044999999998</v>
      </c>
      <c r="AD55" s="11">
        <v>-546.08591999999999</v>
      </c>
      <c r="AE55" s="11">
        <v>-1199.7106100000001</v>
      </c>
      <c r="AF55" s="11">
        <v>-490.07688000000002</v>
      </c>
      <c r="AG55" s="11">
        <v>-72.076179999999994</v>
      </c>
      <c r="AH55" s="11">
        <v>-843.12765999999999</v>
      </c>
      <c r="AI55" s="11">
        <v>-295.47478999999998</v>
      </c>
      <c r="AJ55" s="11">
        <v>0</v>
      </c>
      <c r="AK55" s="11">
        <v>-253.40663000000001</v>
      </c>
      <c r="AL55" s="11">
        <v>-660.13101000000006</v>
      </c>
      <c r="AM55" s="11">
        <v>-297.84613999999999</v>
      </c>
      <c r="AN55" s="11">
        <v>-1696.64231</v>
      </c>
      <c r="AO55" s="11">
        <v>-785.81679999999994</v>
      </c>
      <c r="AP55" s="11">
        <v>0</v>
      </c>
      <c r="AQ55" s="11">
        <v>-62723.41667999998</v>
      </c>
    </row>
    <row r="56" spans="1:43">
      <c r="A56" s="10" t="s">
        <v>58</v>
      </c>
      <c r="B56" s="11">
        <v>-12000.92044</v>
      </c>
      <c r="C56" s="11">
        <v>-11986.100699999999</v>
      </c>
      <c r="D56" s="11">
        <v>-9903.2740299999987</v>
      </c>
      <c r="E56" s="11">
        <v>-6088.973</v>
      </c>
      <c r="F56" s="11">
        <v>-4152.9539999999997</v>
      </c>
      <c r="G56" s="11">
        <v>-4903.643</v>
      </c>
      <c r="H56" s="11">
        <v>-2530.7053799999999</v>
      </c>
      <c r="I56" s="11">
        <v>-6152.82006</v>
      </c>
      <c r="J56" s="11">
        <v>-4539.1823000000004</v>
      </c>
      <c r="K56" s="11">
        <v>-5091.2657300000001</v>
      </c>
      <c r="L56" s="11">
        <v>-3890.6121499999999</v>
      </c>
      <c r="M56" s="11">
        <v>-7712.1113399999995</v>
      </c>
      <c r="N56" s="11">
        <v>-10431.472200000002</v>
      </c>
      <c r="O56" s="11">
        <v>-4495.26</v>
      </c>
      <c r="P56" s="11">
        <v>-3782.2088599999997</v>
      </c>
      <c r="Q56" s="11">
        <v>-1410.57367</v>
      </c>
      <c r="R56" s="11">
        <v>-1371.6981599999999</v>
      </c>
      <c r="S56" s="11">
        <v>-2789.3886799999996</v>
      </c>
      <c r="T56" s="11">
        <v>-2537.3090700000002</v>
      </c>
      <c r="U56" s="11">
        <v>-4617.6329999999998</v>
      </c>
      <c r="V56" s="11">
        <v>-2894.2757000000001</v>
      </c>
      <c r="W56" s="11">
        <v>-1606.63257</v>
      </c>
      <c r="X56" s="11">
        <v>-4496.717239999999</v>
      </c>
      <c r="Y56" s="11">
        <v>-2989.8488600000005</v>
      </c>
      <c r="Z56" s="11">
        <v>-2925.5259999999998</v>
      </c>
      <c r="AA56" s="11">
        <v>-3541.0294800000001</v>
      </c>
      <c r="AB56" s="11">
        <v>-6767.3360300000004</v>
      </c>
      <c r="AC56" s="11">
        <v>-8506.9889999999996</v>
      </c>
      <c r="AD56" s="11">
        <v>-343.65100000000001</v>
      </c>
      <c r="AE56" s="11">
        <v>-5722.1009999999997</v>
      </c>
      <c r="AF56" s="11">
        <v>-529.56899999999996</v>
      </c>
      <c r="AG56" s="11">
        <v>-1938.4449999999999</v>
      </c>
      <c r="AH56" s="11">
        <v>-1969.021</v>
      </c>
      <c r="AI56" s="11">
        <v>-715.96600000000001</v>
      </c>
      <c r="AJ56" s="11">
        <v>-379.54750000000001</v>
      </c>
      <c r="AK56" s="11">
        <v>0</v>
      </c>
      <c r="AL56" s="11">
        <v>-5250.2360200000003</v>
      </c>
      <c r="AM56" s="11">
        <v>-606.40700000000004</v>
      </c>
      <c r="AN56" s="11">
        <v>-6803.3890000000001</v>
      </c>
      <c r="AO56" s="11">
        <v>-621.92499999999995</v>
      </c>
      <c r="AP56" s="11">
        <v>-881.65078000000005</v>
      </c>
      <c r="AQ56" s="11">
        <v>-169878.36894999997</v>
      </c>
    </row>
    <row r="57" spans="1:43">
      <c r="A57" s="10" t="s">
        <v>59</v>
      </c>
      <c r="B57" s="11">
        <v>-15548.033240000001</v>
      </c>
      <c r="C57" s="11">
        <v>-290.06644</v>
      </c>
      <c r="D57" s="11">
        <v>-5527.98081</v>
      </c>
      <c r="E57" s="11">
        <v>-1172.94847</v>
      </c>
      <c r="F57" s="11">
        <v>-2571.2421400000003</v>
      </c>
      <c r="G57" s="11">
        <v>-2718.47714</v>
      </c>
      <c r="H57" s="11">
        <v>-3507.2867900000001</v>
      </c>
      <c r="I57" s="11">
        <v>0</v>
      </c>
      <c r="J57" s="11">
        <v>-1547.2438999999999</v>
      </c>
      <c r="K57" s="11">
        <v>-6708.0044700000008</v>
      </c>
      <c r="L57" s="11">
        <v>-66.72</v>
      </c>
      <c r="M57" s="11">
        <v>-1443.6528999999998</v>
      </c>
      <c r="N57" s="11">
        <v>-10941.63027</v>
      </c>
      <c r="O57" s="11">
        <v>-219.56947</v>
      </c>
      <c r="P57" s="11">
        <v>-1238.24622</v>
      </c>
      <c r="Q57" s="11">
        <v>-161.09522000000001</v>
      </c>
      <c r="R57" s="11">
        <v>-505.49286999999998</v>
      </c>
      <c r="S57" s="11">
        <v>0</v>
      </c>
      <c r="T57" s="11">
        <v>-7582.6019299999998</v>
      </c>
      <c r="U57" s="11">
        <v>-3822.4388900000004</v>
      </c>
      <c r="V57" s="11">
        <v>-183.36420000000001</v>
      </c>
      <c r="W57" s="11">
        <v>-2081.8639499999999</v>
      </c>
      <c r="X57" s="11">
        <v>0</v>
      </c>
      <c r="Y57" s="11">
        <v>-1177.5475700000002</v>
      </c>
      <c r="Z57" s="11">
        <v>-213.18244000000001</v>
      </c>
      <c r="AA57" s="11">
        <v>-763.95134999999993</v>
      </c>
      <c r="AB57" s="11">
        <v>-793.30813999999998</v>
      </c>
      <c r="AC57" s="11">
        <v>-4507.5657499999998</v>
      </c>
      <c r="AD57" s="11">
        <v>0</v>
      </c>
      <c r="AE57" s="11">
        <v>-834.07359999999994</v>
      </c>
      <c r="AF57" s="11">
        <v>-2591.3026600000003</v>
      </c>
      <c r="AG57" s="11">
        <v>-160.45959999999999</v>
      </c>
      <c r="AH57" s="11">
        <v>-136.45457000000002</v>
      </c>
      <c r="AI57" s="11">
        <v>0</v>
      </c>
      <c r="AJ57" s="11">
        <v>0</v>
      </c>
      <c r="AK57" s="11">
        <v>-255.94926000000001</v>
      </c>
      <c r="AL57" s="11">
        <v>0</v>
      </c>
      <c r="AM57" s="11">
        <v>-46.464730000000003</v>
      </c>
      <c r="AN57" s="11">
        <v>-5945.9184400000004</v>
      </c>
      <c r="AO57" s="11">
        <v>-5736.79792</v>
      </c>
      <c r="AP57" s="11">
        <v>-75.678780000000003</v>
      </c>
      <c r="AQ57" s="11">
        <v>-91076.614130000002</v>
      </c>
    </row>
    <row r="58" spans="1:43">
      <c r="A58" s="10" t="s">
        <v>60</v>
      </c>
      <c r="B58" s="11">
        <v>0</v>
      </c>
      <c r="C58" s="11">
        <v>0</v>
      </c>
      <c r="D58" s="11">
        <v>0</v>
      </c>
      <c r="E58" s="11">
        <v>0</v>
      </c>
      <c r="F58" s="11">
        <v>0</v>
      </c>
      <c r="G58" s="11">
        <v>0</v>
      </c>
      <c r="H58" s="11">
        <v>0</v>
      </c>
      <c r="I58" s="11">
        <v>0</v>
      </c>
      <c r="J58" s="11">
        <v>0</v>
      </c>
      <c r="K58" s="11">
        <v>0</v>
      </c>
      <c r="L58" s="11">
        <v>-18.955880000000001</v>
      </c>
      <c r="M58" s="11">
        <v>0</v>
      </c>
      <c r="N58" s="11">
        <v>0</v>
      </c>
      <c r="O58" s="11">
        <v>0</v>
      </c>
      <c r="P58" s="11">
        <v>0</v>
      </c>
      <c r="Q58" s="11">
        <v>0</v>
      </c>
      <c r="R58" s="11">
        <v>0</v>
      </c>
      <c r="S58" s="11">
        <v>0</v>
      </c>
      <c r="T58" s="11">
        <v>0</v>
      </c>
      <c r="U58" s="11">
        <v>0</v>
      </c>
      <c r="V58" s="11">
        <v>0</v>
      </c>
      <c r="W58" s="11">
        <v>0</v>
      </c>
      <c r="X58" s="11">
        <v>0</v>
      </c>
      <c r="Y58" s="11">
        <v>0</v>
      </c>
      <c r="Z58" s="11">
        <v>0</v>
      </c>
      <c r="AA58" s="11">
        <v>0</v>
      </c>
      <c r="AB58" s="11">
        <v>0</v>
      </c>
      <c r="AC58" s="11">
        <v>0</v>
      </c>
      <c r="AD58" s="11">
        <v>0</v>
      </c>
      <c r="AE58" s="11">
        <v>0</v>
      </c>
      <c r="AF58" s="11">
        <v>0</v>
      </c>
      <c r="AG58" s="11">
        <v>0</v>
      </c>
      <c r="AH58" s="11">
        <v>0</v>
      </c>
      <c r="AI58" s="11">
        <v>0</v>
      </c>
      <c r="AJ58" s="11">
        <v>0</v>
      </c>
      <c r="AK58" s="11">
        <v>0</v>
      </c>
      <c r="AL58" s="11">
        <v>0</v>
      </c>
      <c r="AM58" s="11">
        <v>0</v>
      </c>
      <c r="AN58" s="11">
        <v>0</v>
      </c>
      <c r="AO58" s="11">
        <v>0</v>
      </c>
      <c r="AP58" s="11">
        <v>0</v>
      </c>
      <c r="AQ58" s="11">
        <v>-18.955880000000001</v>
      </c>
    </row>
    <row r="59" spans="1:43">
      <c r="A59" s="10" t="s">
        <v>61</v>
      </c>
      <c r="B59" s="11">
        <v>0</v>
      </c>
      <c r="C59" s="11">
        <v>0</v>
      </c>
      <c r="D59" s="11">
        <v>0</v>
      </c>
      <c r="E59" s="11">
        <v>0</v>
      </c>
      <c r="F59" s="11">
        <v>0</v>
      </c>
      <c r="G59" s="11">
        <v>0</v>
      </c>
      <c r="H59" s="11">
        <v>0</v>
      </c>
      <c r="I59" s="11">
        <v>0</v>
      </c>
      <c r="J59" s="11">
        <v>0</v>
      </c>
      <c r="K59" s="11">
        <v>0</v>
      </c>
      <c r="L59" s="11">
        <v>0</v>
      </c>
      <c r="M59" s="11">
        <v>0</v>
      </c>
      <c r="N59" s="11">
        <v>0</v>
      </c>
      <c r="O59" s="11">
        <v>0</v>
      </c>
      <c r="P59" s="11">
        <v>0</v>
      </c>
      <c r="Q59" s="11">
        <v>0</v>
      </c>
      <c r="R59" s="11">
        <v>0</v>
      </c>
      <c r="S59" s="11">
        <v>0</v>
      </c>
      <c r="T59" s="11">
        <v>0</v>
      </c>
      <c r="U59" s="11">
        <v>0</v>
      </c>
      <c r="V59" s="11">
        <v>0</v>
      </c>
      <c r="W59" s="11">
        <v>0</v>
      </c>
      <c r="X59" s="11">
        <v>0</v>
      </c>
      <c r="Y59" s="11">
        <v>0</v>
      </c>
      <c r="Z59" s="11">
        <v>0</v>
      </c>
      <c r="AA59" s="11">
        <v>0</v>
      </c>
      <c r="AB59" s="11">
        <v>0</v>
      </c>
      <c r="AC59" s="11">
        <v>0</v>
      </c>
      <c r="AD59" s="11">
        <v>0</v>
      </c>
      <c r="AE59" s="11">
        <v>0</v>
      </c>
      <c r="AF59" s="11">
        <v>0</v>
      </c>
      <c r="AG59" s="11">
        <v>0</v>
      </c>
      <c r="AH59" s="11">
        <v>0</v>
      </c>
      <c r="AI59" s="11">
        <v>0</v>
      </c>
      <c r="AJ59" s="11">
        <v>0</v>
      </c>
      <c r="AK59" s="11">
        <v>0</v>
      </c>
      <c r="AL59" s="11">
        <v>0</v>
      </c>
      <c r="AM59" s="11">
        <v>0</v>
      </c>
      <c r="AN59" s="11">
        <v>0</v>
      </c>
      <c r="AO59" s="11">
        <v>0</v>
      </c>
      <c r="AP59" s="11">
        <v>0</v>
      </c>
      <c r="AQ59" s="11">
        <v>0</v>
      </c>
    </row>
    <row r="60" spans="1:43">
      <c r="A60" s="10" t="s">
        <v>62</v>
      </c>
      <c r="B60" s="11">
        <v>-184.86303999999998</v>
      </c>
      <c r="C60" s="11">
        <v>-22.07489</v>
      </c>
      <c r="D60" s="11">
        <v>0</v>
      </c>
      <c r="E60" s="11">
        <v>0</v>
      </c>
      <c r="F60" s="11">
        <v>-14.91732</v>
      </c>
      <c r="G60" s="11">
        <v>-2.3468400000000003</v>
      </c>
      <c r="H60" s="11">
        <v>-13.498689999999998</v>
      </c>
      <c r="I60" s="11">
        <v>0</v>
      </c>
      <c r="J60" s="11">
        <v>-11.177860000000001</v>
      </c>
      <c r="K60" s="11">
        <v>-53.233170000000008</v>
      </c>
      <c r="L60" s="11">
        <v>-30.486429999999999</v>
      </c>
      <c r="M60" s="11">
        <v>0</v>
      </c>
      <c r="N60" s="11">
        <v>-83.774479999999997</v>
      </c>
      <c r="O60" s="11">
        <v>0</v>
      </c>
      <c r="P60" s="11">
        <v>0</v>
      </c>
      <c r="Q60" s="11">
        <v>-9.9404599999999999</v>
      </c>
      <c r="R60" s="11">
        <v>0</v>
      </c>
      <c r="S60" s="11">
        <v>0</v>
      </c>
      <c r="T60" s="11">
        <v>-7.61111</v>
      </c>
      <c r="U60" s="11">
        <v>0</v>
      </c>
      <c r="V60" s="11">
        <v>0</v>
      </c>
      <c r="W60" s="11">
        <v>0</v>
      </c>
      <c r="X60" s="11">
        <v>0</v>
      </c>
      <c r="Y60" s="11">
        <v>-20.665849999999999</v>
      </c>
      <c r="Z60" s="11">
        <v>0</v>
      </c>
      <c r="AA60" s="11">
        <v>-4.8601700000000001</v>
      </c>
      <c r="AB60" s="11">
        <v>0</v>
      </c>
      <c r="AC60" s="11">
        <v>0</v>
      </c>
      <c r="AD60" s="11">
        <v>-6.3499999999999997E-3</v>
      </c>
      <c r="AE60" s="11">
        <v>-24.592599999999997</v>
      </c>
      <c r="AF60" s="11">
        <v>0</v>
      </c>
      <c r="AG60" s="11">
        <v>-5.9585799999999995</v>
      </c>
      <c r="AH60" s="11">
        <v>-2.5563600000000002</v>
      </c>
      <c r="AI60" s="11">
        <v>0</v>
      </c>
      <c r="AJ60" s="11">
        <v>-4.409650000000001</v>
      </c>
      <c r="AK60" s="11">
        <v>0</v>
      </c>
      <c r="AL60" s="11">
        <v>0</v>
      </c>
      <c r="AM60" s="11">
        <v>0</v>
      </c>
      <c r="AN60" s="11">
        <v>-18.654400000000003</v>
      </c>
      <c r="AO60" s="11">
        <v>-17.924049999999998</v>
      </c>
      <c r="AP60" s="11">
        <v>0</v>
      </c>
      <c r="AQ60" s="11">
        <v>-533.55229999999983</v>
      </c>
    </row>
    <row r="61" spans="1:43">
      <c r="A61" s="10" t="s">
        <v>63</v>
      </c>
      <c r="B61" s="11">
        <v>-360.09323999999998</v>
      </c>
      <c r="C61" s="11">
        <v>-240.91526000000002</v>
      </c>
      <c r="D61" s="11">
        <v>0</v>
      </c>
      <c r="E61" s="11">
        <v>0</v>
      </c>
      <c r="F61" s="11">
        <v>-46.412819999999996</v>
      </c>
      <c r="G61" s="11">
        <v>-25.288169999999997</v>
      </c>
      <c r="H61" s="11">
        <v>-18.254189999999998</v>
      </c>
      <c r="I61" s="11">
        <v>0</v>
      </c>
      <c r="J61" s="11">
        <v>-120.07231</v>
      </c>
      <c r="K61" s="11">
        <v>-58.508150000000001</v>
      </c>
      <c r="L61" s="11">
        <v>-42.373890000000003</v>
      </c>
      <c r="M61" s="11">
        <v>0</v>
      </c>
      <c r="N61" s="11">
        <v>-52.817169999999997</v>
      </c>
      <c r="O61" s="11">
        <v>0</v>
      </c>
      <c r="P61" s="11">
        <v>0</v>
      </c>
      <c r="Q61" s="11">
        <v>-14.72293</v>
      </c>
      <c r="R61" s="11">
        <v>0</v>
      </c>
      <c r="S61" s="11">
        <v>0</v>
      </c>
      <c r="T61" s="11">
        <v>-84.835669999999993</v>
      </c>
      <c r="U61" s="11">
        <v>0</v>
      </c>
      <c r="V61" s="11">
        <v>0</v>
      </c>
      <c r="W61" s="11">
        <v>0</v>
      </c>
      <c r="X61" s="11">
        <v>0</v>
      </c>
      <c r="Y61" s="11">
        <v>-48.128989999999995</v>
      </c>
      <c r="Z61" s="11">
        <v>0</v>
      </c>
      <c r="AA61" s="11">
        <v>-42.925379999999997</v>
      </c>
      <c r="AB61" s="11">
        <v>0</v>
      </c>
      <c r="AC61" s="11">
        <v>0</v>
      </c>
      <c r="AD61" s="11">
        <v>-8.6933600000000002</v>
      </c>
      <c r="AE61" s="11">
        <v>-39.216700000000003</v>
      </c>
      <c r="AF61" s="11">
        <v>0</v>
      </c>
      <c r="AG61" s="11">
        <v>-13.415899999999999</v>
      </c>
      <c r="AH61" s="11">
        <v>-69.95514</v>
      </c>
      <c r="AI61" s="11">
        <v>0</v>
      </c>
      <c r="AJ61" s="11">
        <v>-5.0678899999999993</v>
      </c>
      <c r="AK61" s="11">
        <v>0</v>
      </c>
      <c r="AL61" s="11">
        <v>0</v>
      </c>
      <c r="AM61" s="11">
        <v>0</v>
      </c>
      <c r="AN61" s="11">
        <v>-62.683529999999998</v>
      </c>
      <c r="AO61" s="11">
        <v>-7.9976399999999996</v>
      </c>
      <c r="AP61" s="11">
        <v>0</v>
      </c>
      <c r="AQ61" s="11">
        <v>-1362.37833</v>
      </c>
    </row>
    <row r="62" spans="1:43">
      <c r="A62" s="10" t="s">
        <v>64</v>
      </c>
      <c r="B62" s="11">
        <v>-117.19047999999999</v>
      </c>
      <c r="C62" s="11">
        <v>-47.640720000000002</v>
      </c>
      <c r="D62" s="11">
        <v>-155.10137</v>
      </c>
      <c r="E62" s="11">
        <v>-146.78927999999999</v>
      </c>
      <c r="F62" s="11">
        <v>-9.8433799999999998</v>
      </c>
      <c r="G62" s="11">
        <v>0</v>
      </c>
      <c r="H62" s="11">
        <v>-8.7874800000000004</v>
      </c>
      <c r="I62" s="11">
        <v>-11.367790000000001</v>
      </c>
      <c r="J62" s="11">
        <v>-8.9313500000000001</v>
      </c>
      <c r="K62" s="11">
        <v>-152.95822000000001</v>
      </c>
      <c r="L62" s="11">
        <v>-1.48201</v>
      </c>
      <c r="M62" s="11">
        <v>-2.84558</v>
      </c>
      <c r="N62" s="11">
        <v>-3.6296399999999998</v>
      </c>
      <c r="O62" s="11">
        <v>-5.5633400000000002</v>
      </c>
      <c r="P62" s="11">
        <v>-14.188739999999999</v>
      </c>
      <c r="Q62" s="11">
        <v>-0.39583999999999997</v>
      </c>
      <c r="R62" s="11">
        <v>0</v>
      </c>
      <c r="S62" s="11">
        <v>0</v>
      </c>
      <c r="T62" s="11">
        <v>-39.734110000000001</v>
      </c>
      <c r="U62" s="11">
        <v>-4.1643100000000004</v>
      </c>
      <c r="V62" s="11">
        <v>0</v>
      </c>
      <c r="W62" s="11">
        <v>-10.23626</v>
      </c>
      <c r="X62" s="11">
        <v>-14.90394</v>
      </c>
      <c r="Y62" s="11">
        <v>-8.6145400000000016</v>
      </c>
      <c r="Z62" s="11">
        <v>0</v>
      </c>
      <c r="AA62" s="11">
        <v>-13.285200000000001</v>
      </c>
      <c r="AB62" s="11">
        <v>-8.0442499999999999</v>
      </c>
      <c r="AC62" s="11">
        <v>-61.795730000000006</v>
      </c>
      <c r="AD62" s="11">
        <v>-4.7654399999999999</v>
      </c>
      <c r="AE62" s="11">
        <v>-0.5474</v>
      </c>
      <c r="AF62" s="11">
        <v>-2.1673899999999997</v>
      </c>
      <c r="AG62" s="11">
        <v>-2.2203600000000003</v>
      </c>
      <c r="AH62" s="11">
        <v>-26.853619999999999</v>
      </c>
      <c r="AI62" s="11">
        <v>0</v>
      </c>
      <c r="AJ62" s="11">
        <v>0</v>
      </c>
      <c r="AK62" s="11">
        <v>0</v>
      </c>
      <c r="AL62" s="11">
        <v>-33.943019999999997</v>
      </c>
      <c r="AM62" s="11">
        <v>0</v>
      </c>
      <c r="AN62" s="11">
        <v>-49.867429999999999</v>
      </c>
      <c r="AO62" s="11">
        <v>-12.730549999999999</v>
      </c>
      <c r="AP62" s="11">
        <v>0</v>
      </c>
      <c r="AQ62" s="11">
        <v>-980.58877000000041</v>
      </c>
    </row>
    <row r="63" spans="1:43">
      <c r="A63" s="10" t="s">
        <v>65</v>
      </c>
      <c r="B63" s="11">
        <v>-100.20850999999999</v>
      </c>
      <c r="C63" s="11">
        <v>-90.950339999999997</v>
      </c>
      <c r="D63" s="11">
        <v>-1198.7563700000001</v>
      </c>
      <c r="E63" s="11">
        <v>-326.63724999999999</v>
      </c>
      <c r="F63" s="11">
        <v>-130.07074</v>
      </c>
      <c r="G63" s="11">
        <v>-1.66611</v>
      </c>
      <c r="H63" s="11">
        <v>-10.455500000000001</v>
      </c>
      <c r="I63" s="11">
        <v>-8.3244100000000003</v>
      </c>
      <c r="J63" s="11">
        <v>-37.512260000000005</v>
      </c>
      <c r="K63" s="11">
        <v>-40.696769999999994</v>
      </c>
      <c r="L63" s="11">
        <v>-7.2981100000000003</v>
      </c>
      <c r="M63" s="11">
        <v>-132.82392999999999</v>
      </c>
      <c r="N63" s="11">
        <v>-22.256409999999999</v>
      </c>
      <c r="O63" s="11">
        <v>-61.276920000000004</v>
      </c>
      <c r="P63" s="11">
        <v>-15.10262</v>
      </c>
      <c r="Q63" s="11">
        <v>-130.81892999999999</v>
      </c>
      <c r="R63" s="11">
        <v>-2.0875100000000004</v>
      </c>
      <c r="S63" s="11">
        <v>0</v>
      </c>
      <c r="T63" s="11">
        <v>-107.67780999999999</v>
      </c>
      <c r="U63" s="11">
        <v>-31.6067</v>
      </c>
      <c r="V63" s="11">
        <v>0</v>
      </c>
      <c r="W63" s="11">
        <v>-51.587650000000004</v>
      </c>
      <c r="X63" s="11">
        <v>-44.517510000000001</v>
      </c>
      <c r="Y63" s="11">
        <v>-56.339620000000004</v>
      </c>
      <c r="Z63" s="11">
        <v>-86.267200000000003</v>
      </c>
      <c r="AA63" s="11">
        <v>-181.31422000000001</v>
      </c>
      <c r="AB63" s="11">
        <v>-28.339189999999999</v>
      </c>
      <c r="AC63" s="11">
        <v>-291.23720000000003</v>
      </c>
      <c r="AD63" s="11">
        <v>-40.597490000000001</v>
      </c>
      <c r="AE63" s="11">
        <v>-9.479280000000001</v>
      </c>
      <c r="AF63" s="11">
        <v>-36.341260000000005</v>
      </c>
      <c r="AG63" s="11">
        <v>-2.2499000000000002</v>
      </c>
      <c r="AH63" s="11">
        <v>-26.149419999999999</v>
      </c>
      <c r="AI63" s="11">
        <v>-24.494790000000002</v>
      </c>
      <c r="AJ63" s="11">
        <v>0</v>
      </c>
      <c r="AK63" s="11">
        <v>0</v>
      </c>
      <c r="AL63" s="11">
        <v>-55.838290000000001</v>
      </c>
      <c r="AM63" s="11">
        <v>0</v>
      </c>
      <c r="AN63" s="11">
        <v>-152.71145000000001</v>
      </c>
      <c r="AO63" s="11">
        <v>-24.28529</v>
      </c>
      <c r="AP63" s="11">
        <v>0</v>
      </c>
      <c r="AQ63" s="11">
        <v>-3567.97696</v>
      </c>
    </row>
    <row r="64" spans="1:43">
      <c r="A64" s="10" t="s">
        <v>66</v>
      </c>
      <c r="B64" s="11">
        <v>-315.22878000000003</v>
      </c>
      <c r="C64" s="11">
        <v>-61.66986</v>
      </c>
      <c r="D64" s="11">
        <v>-110.06797</v>
      </c>
      <c r="E64" s="11">
        <v>-233.16268000000002</v>
      </c>
      <c r="F64" s="11">
        <v>-25.066580000000002</v>
      </c>
      <c r="G64" s="11">
        <v>-47.323399999999999</v>
      </c>
      <c r="H64" s="11">
        <v>-75.106220000000008</v>
      </c>
      <c r="I64" s="11">
        <v>-29.03492</v>
      </c>
      <c r="J64" s="11">
        <v>-23.647929999999999</v>
      </c>
      <c r="K64" s="11">
        <v>-374.75071999999994</v>
      </c>
      <c r="L64" s="11">
        <v>-51.998559999999998</v>
      </c>
      <c r="M64" s="11">
        <v>-110.67842</v>
      </c>
      <c r="N64" s="11">
        <v>-203.95654999999999</v>
      </c>
      <c r="O64" s="11">
        <v>-31.337220000000002</v>
      </c>
      <c r="P64" s="11">
        <v>-37.347809999999996</v>
      </c>
      <c r="Q64" s="11">
        <v>0</v>
      </c>
      <c r="R64" s="11">
        <v>-3.1776500000000003</v>
      </c>
      <c r="S64" s="11">
        <v>-3.6682299999999999</v>
      </c>
      <c r="T64" s="11">
        <v>-264.06211999999999</v>
      </c>
      <c r="U64" s="11">
        <v>-21.011320000000001</v>
      </c>
      <c r="V64" s="11">
        <v>0</v>
      </c>
      <c r="W64" s="11">
        <v>-65.017980000000009</v>
      </c>
      <c r="X64" s="11">
        <v>-48.865089999999995</v>
      </c>
      <c r="Y64" s="11">
        <v>-22.079729999999998</v>
      </c>
      <c r="Z64" s="11">
        <v>-83.211669999999998</v>
      </c>
      <c r="AA64" s="11">
        <v>-7.8459700000000003</v>
      </c>
      <c r="AB64" s="11">
        <v>-35.178069999999998</v>
      </c>
      <c r="AC64" s="11">
        <v>-11.55317</v>
      </c>
      <c r="AD64" s="11">
        <v>0</v>
      </c>
      <c r="AE64" s="11">
        <v>-11.43384</v>
      </c>
      <c r="AF64" s="11">
        <v>-31.10173</v>
      </c>
      <c r="AG64" s="11">
        <v>-3.5683099999999999</v>
      </c>
      <c r="AH64" s="11">
        <v>-3.3899400000000002</v>
      </c>
      <c r="AI64" s="11">
        <v>-11.40029</v>
      </c>
      <c r="AJ64" s="11">
        <v>0</v>
      </c>
      <c r="AK64" s="11">
        <v>-11.314290000000002</v>
      </c>
      <c r="AL64" s="11">
        <v>-35.221160000000005</v>
      </c>
      <c r="AM64" s="11">
        <v>0</v>
      </c>
      <c r="AN64" s="11">
        <v>-57.98218</v>
      </c>
      <c r="AO64" s="11">
        <v>-5.2499700000000002</v>
      </c>
      <c r="AP64" s="11">
        <v>0</v>
      </c>
      <c r="AQ64" s="11">
        <v>-2466.7103299999999</v>
      </c>
    </row>
    <row r="65" spans="1:43">
      <c r="A65" s="10" t="s">
        <v>67</v>
      </c>
      <c r="B65" s="11">
        <v>-583.50877000000003</v>
      </c>
      <c r="C65" s="11">
        <v>-355.72291000000001</v>
      </c>
      <c r="D65" s="11">
        <v>-411.74301000000003</v>
      </c>
      <c r="E65" s="11">
        <v>-551.72083999999995</v>
      </c>
      <c r="F65" s="11">
        <v>-150.81422000000001</v>
      </c>
      <c r="G65" s="11">
        <v>-63.238999999999997</v>
      </c>
      <c r="H65" s="11">
        <v>-194.54410999999999</v>
      </c>
      <c r="I65" s="11">
        <v>-49.957169999999998</v>
      </c>
      <c r="J65" s="11">
        <v>-341.69925999999998</v>
      </c>
      <c r="K65" s="11">
        <v>-79.536580000000001</v>
      </c>
      <c r="L65" s="11">
        <v>-84.537130000000005</v>
      </c>
      <c r="M65" s="11">
        <v>-661.30977000000007</v>
      </c>
      <c r="N65" s="11">
        <v>-187.16105999999999</v>
      </c>
      <c r="O65" s="11">
        <v>-348.60106999999999</v>
      </c>
      <c r="P65" s="11">
        <v>-313.21044000000001</v>
      </c>
      <c r="Q65" s="11">
        <v>-2.1598600000000001</v>
      </c>
      <c r="R65" s="11">
        <v>-48.865290000000002</v>
      </c>
      <c r="S65" s="11">
        <v>0</v>
      </c>
      <c r="T65" s="11">
        <v>-267.04990999999995</v>
      </c>
      <c r="U65" s="11">
        <v>-159.30745000000002</v>
      </c>
      <c r="V65" s="11">
        <v>0</v>
      </c>
      <c r="W65" s="11">
        <v>-393.53095999999999</v>
      </c>
      <c r="X65" s="11">
        <v>-105.74146</v>
      </c>
      <c r="Y65" s="11">
        <v>-187.07900000000001</v>
      </c>
      <c r="Z65" s="11">
        <v>-207.56241</v>
      </c>
      <c r="AA65" s="11">
        <v>-70.36108999999999</v>
      </c>
      <c r="AB65" s="11">
        <v>-193.96935000000002</v>
      </c>
      <c r="AC65" s="11">
        <v>-170.97085000000001</v>
      </c>
      <c r="AD65" s="11">
        <v>-147.03235999999998</v>
      </c>
      <c r="AE65" s="11">
        <v>-64.386560000000003</v>
      </c>
      <c r="AF65" s="11">
        <v>-142.68947</v>
      </c>
      <c r="AG65" s="11">
        <v>-14.042860000000001</v>
      </c>
      <c r="AH65" s="11">
        <v>-56.727959999999996</v>
      </c>
      <c r="AI65" s="11">
        <v>-35.533580000000001</v>
      </c>
      <c r="AJ65" s="11">
        <v>0</v>
      </c>
      <c r="AK65" s="11">
        <v>-47.233690000000003</v>
      </c>
      <c r="AL65" s="11">
        <v>-47.327769999999994</v>
      </c>
      <c r="AM65" s="11">
        <v>0</v>
      </c>
      <c r="AN65" s="11">
        <v>-251.31974</v>
      </c>
      <c r="AO65" s="11">
        <v>-69.358070000000012</v>
      </c>
      <c r="AP65" s="11">
        <v>0</v>
      </c>
      <c r="AQ65" s="11">
        <v>-7059.5550300000004</v>
      </c>
    </row>
    <row r="66" spans="1:43">
      <c r="A66" s="8" t="s">
        <v>68</v>
      </c>
      <c r="B66" s="9">
        <v>14414.92914</v>
      </c>
      <c r="C66" s="9">
        <v>2143.8399899999999</v>
      </c>
      <c r="D66" s="9">
        <v>11273.418539999999</v>
      </c>
      <c r="E66" s="9">
        <v>3407.8762900000002</v>
      </c>
      <c r="F66" s="9">
        <v>2028.1856200000002</v>
      </c>
      <c r="G66" s="9">
        <v>3685.1773499999999</v>
      </c>
      <c r="H66" s="9">
        <v>1004.49837</v>
      </c>
      <c r="I66" s="9">
        <v>2502.4818800000003</v>
      </c>
      <c r="J66" s="9">
        <v>661.55968000000007</v>
      </c>
      <c r="K66" s="9">
        <v>652.64284999999995</v>
      </c>
      <c r="L66" s="9">
        <v>396.07599000000005</v>
      </c>
      <c r="M66" s="9">
        <v>674.52572000000009</v>
      </c>
      <c r="N66" s="9">
        <v>2457.2739800000004</v>
      </c>
      <c r="O66" s="9">
        <v>1026.0159200000001</v>
      </c>
      <c r="P66" s="9">
        <v>1386.5639699999999</v>
      </c>
      <c r="Q66" s="9">
        <v>511.15984000000003</v>
      </c>
      <c r="R66" s="9">
        <v>1077.3276800000001</v>
      </c>
      <c r="S66" s="9">
        <v>2007.7644599999996</v>
      </c>
      <c r="T66" s="9">
        <v>703.95134000000007</v>
      </c>
      <c r="U66" s="9">
        <v>1771.4466300000004</v>
      </c>
      <c r="V66" s="9">
        <v>1996.88312</v>
      </c>
      <c r="W66" s="9">
        <v>863.51364000000024</v>
      </c>
      <c r="X66" s="9">
        <v>3478.1214199999995</v>
      </c>
      <c r="Y66" s="9">
        <v>390.05586</v>
      </c>
      <c r="Z66" s="9">
        <v>3069.7815300000002</v>
      </c>
      <c r="AA66" s="9">
        <v>1357.6153599999998</v>
      </c>
      <c r="AB66" s="9">
        <v>1470.9558900000002</v>
      </c>
      <c r="AC66" s="9">
        <v>3177.30548</v>
      </c>
      <c r="AD66" s="9">
        <v>549.75900999999999</v>
      </c>
      <c r="AE66" s="9">
        <v>1161.5771099999997</v>
      </c>
      <c r="AF66" s="9">
        <v>1610.0591700000002</v>
      </c>
      <c r="AG66" s="9">
        <v>465.66559999999998</v>
      </c>
      <c r="AH66" s="9">
        <v>831.81840999999986</v>
      </c>
      <c r="AI66" s="9">
        <v>252.55710999999997</v>
      </c>
      <c r="AJ66" s="9">
        <v>1288.93788</v>
      </c>
      <c r="AK66" s="9">
        <v>532.55106000000001</v>
      </c>
      <c r="AL66" s="9">
        <v>919.90665000000001</v>
      </c>
      <c r="AM66" s="9">
        <v>250.56055000000009</v>
      </c>
      <c r="AN66" s="9">
        <v>1590.5037600000003</v>
      </c>
      <c r="AO66" s="9">
        <v>732.2064899999998</v>
      </c>
      <c r="AP66" s="9">
        <v>272.77526999999998</v>
      </c>
      <c r="AQ66" s="9">
        <v>80049.825609999956</v>
      </c>
    </row>
    <row r="67" spans="1:43">
      <c r="A67" s="10" t="s">
        <v>69</v>
      </c>
      <c r="B67" s="11">
        <v>0</v>
      </c>
      <c r="C67" s="11">
        <v>0</v>
      </c>
      <c r="D67" s="11">
        <v>0</v>
      </c>
      <c r="E67" s="11">
        <v>0</v>
      </c>
      <c r="F67" s="11">
        <v>0</v>
      </c>
      <c r="G67" s="11">
        <v>0</v>
      </c>
      <c r="H67" s="11">
        <v>0</v>
      </c>
      <c r="I67" s="11">
        <v>0</v>
      </c>
      <c r="J67" s="11">
        <v>0</v>
      </c>
      <c r="K67" s="11">
        <v>23.46724</v>
      </c>
      <c r="L67" s="11">
        <v>0</v>
      </c>
      <c r="M67" s="11">
        <v>2.7198699999999998</v>
      </c>
      <c r="N67" s="11">
        <v>198.99052</v>
      </c>
      <c r="O67" s="11">
        <v>711.49381000000005</v>
      </c>
      <c r="P67" s="11">
        <v>0</v>
      </c>
      <c r="Q67" s="11">
        <v>0.55234000000000005</v>
      </c>
      <c r="R67" s="11">
        <v>0</v>
      </c>
      <c r="S67" s="11">
        <v>78.432100000000005</v>
      </c>
      <c r="T67" s="11">
        <v>0</v>
      </c>
      <c r="U67" s="11">
        <v>0</v>
      </c>
      <c r="V67" s="11">
        <v>124.56989</v>
      </c>
      <c r="W67" s="11">
        <v>16.68074</v>
      </c>
      <c r="X67" s="11">
        <v>0</v>
      </c>
      <c r="Y67" s="11">
        <v>0</v>
      </c>
      <c r="Z67" s="11">
        <v>0</v>
      </c>
      <c r="AA67" s="11">
        <v>0</v>
      </c>
      <c r="AB67" s="11">
        <v>0</v>
      </c>
      <c r="AC67" s="11">
        <v>0</v>
      </c>
      <c r="AD67" s="11">
        <v>0</v>
      </c>
      <c r="AE67" s="11">
        <v>0</v>
      </c>
      <c r="AF67" s="11">
        <v>16.217359999999999</v>
      </c>
      <c r="AG67" s="11">
        <v>0</v>
      </c>
      <c r="AH67" s="11">
        <v>0</v>
      </c>
      <c r="AI67" s="11">
        <v>0</v>
      </c>
      <c r="AJ67" s="11">
        <v>0</v>
      </c>
      <c r="AK67" s="11">
        <v>0</v>
      </c>
      <c r="AL67" s="11">
        <v>0</v>
      </c>
      <c r="AM67" s="11">
        <v>0</v>
      </c>
      <c r="AN67" s="11">
        <v>0</v>
      </c>
      <c r="AO67" s="11">
        <v>0</v>
      </c>
      <c r="AP67" s="11">
        <v>0</v>
      </c>
      <c r="AQ67" s="11">
        <v>1173.1238700000001</v>
      </c>
    </row>
    <row r="68" spans="1:43">
      <c r="A68" s="10" t="s">
        <v>70</v>
      </c>
      <c r="B68" s="11">
        <v>5803.4540999999999</v>
      </c>
      <c r="C68" s="11">
        <v>661.54587000000015</v>
      </c>
      <c r="D68" s="11">
        <v>277.97404</v>
      </c>
      <c r="E68" s="11">
        <v>424.16469999999993</v>
      </c>
      <c r="F68" s="11">
        <v>208.10866999999999</v>
      </c>
      <c r="G68" s="11">
        <v>290.94067000000007</v>
      </c>
      <c r="H68" s="11">
        <v>374.21926000000002</v>
      </c>
      <c r="I68" s="11">
        <v>916.20974999999999</v>
      </c>
      <c r="J68" s="11">
        <v>46.098750000000003</v>
      </c>
      <c r="K68" s="11">
        <v>440.95898999999997</v>
      </c>
      <c r="L68" s="11">
        <v>410.60719</v>
      </c>
      <c r="M68" s="11">
        <v>282.27120000000002</v>
      </c>
      <c r="N68" s="11">
        <v>1789.1691799999999</v>
      </c>
      <c r="O68" s="11">
        <v>387.96827000000002</v>
      </c>
      <c r="P68" s="11">
        <v>259.95119999999997</v>
      </c>
      <c r="Q68" s="11">
        <v>65.279169999999993</v>
      </c>
      <c r="R68" s="11">
        <v>51.385979999999996</v>
      </c>
      <c r="S68" s="11">
        <v>496.48577</v>
      </c>
      <c r="T68" s="11">
        <v>559.88949000000002</v>
      </c>
      <c r="U68" s="11">
        <v>1708.8611300000002</v>
      </c>
      <c r="V68" s="11">
        <v>695.01873999999998</v>
      </c>
      <c r="W68" s="11">
        <v>43.015720000000002</v>
      </c>
      <c r="X68" s="11">
        <v>148.18323000000001</v>
      </c>
      <c r="Y68" s="11">
        <v>189.52490999999998</v>
      </c>
      <c r="Z68" s="11">
        <v>147.51694999999998</v>
      </c>
      <c r="AA68" s="11">
        <v>61.954800000000006</v>
      </c>
      <c r="AB68" s="11">
        <v>961.64395999999999</v>
      </c>
      <c r="AC68" s="11">
        <v>1040.8290400000001</v>
      </c>
      <c r="AD68" s="11">
        <v>137.33170000000001</v>
      </c>
      <c r="AE68" s="11">
        <v>755.82250999999997</v>
      </c>
      <c r="AF68" s="11">
        <v>952.79759000000013</v>
      </c>
      <c r="AG68" s="11">
        <v>268.34877</v>
      </c>
      <c r="AH68" s="11">
        <v>205.96422000000004</v>
      </c>
      <c r="AI68" s="11">
        <v>200.2551</v>
      </c>
      <c r="AJ68" s="11">
        <v>243.65433999999999</v>
      </c>
      <c r="AK68" s="11">
        <v>171.45799</v>
      </c>
      <c r="AL68" s="11">
        <v>378.25007999999997</v>
      </c>
      <c r="AM68" s="11">
        <v>21.05583</v>
      </c>
      <c r="AN68" s="11">
        <v>70.332549999999998</v>
      </c>
      <c r="AO68" s="11">
        <v>257.50146000000001</v>
      </c>
      <c r="AP68" s="11">
        <v>78.224149999999995</v>
      </c>
      <c r="AQ68" s="11">
        <v>22484.227019999998</v>
      </c>
    </row>
    <row r="69" spans="1:43">
      <c r="A69" s="10" t="s">
        <v>71</v>
      </c>
      <c r="B69" s="11">
        <v>13974.403749999999</v>
      </c>
      <c r="C69" s="11">
        <v>1584.7043399999998</v>
      </c>
      <c r="D69" s="11">
        <v>12628.930279999999</v>
      </c>
      <c r="E69" s="11">
        <v>4073.5158000000001</v>
      </c>
      <c r="F69" s="11">
        <v>2057.73108</v>
      </c>
      <c r="G69" s="11">
        <v>3513.5876800000001</v>
      </c>
      <c r="H69" s="11">
        <v>821.94371000000001</v>
      </c>
      <c r="I69" s="11">
        <v>2493.9787900000001</v>
      </c>
      <c r="J69" s="11">
        <v>710.01908000000003</v>
      </c>
      <c r="K69" s="11">
        <v>201.85250999999997</v>
      </c>
      <c r="L69" s="11">
        <v>1865.08086</v>
      </c>
      <c r="M69" s="11">
        <v>522.29012</v>
      </c>
      <c r="N69" s="11">
        <v>1193.0268500000002</v>
      </c>
      <c r="O69" s="11">
        <v>1007.9068699999999</v>
      </c>
      <c r="P69" s="11">
        <v>1248.7048299999999</v>
      </c>
      <c r="Q69" s="11">
        <v>625.18389000000002</v>
      </c>
      <c r="R69" s="11">
        <v>1102.4493300000001</v>
      </c>
      <c r="S69" s="11">
        <v>1776.0912499999999</v>
      </c>
      <c r="T69" s="11">
        <v>159.23467000000002</v>
      </c>
      <c r="U69" s="11">
        <v>168.62648999999999</v>
      </c>
      <c r="V69" s="11">
        <v>1493.9317699999999</v>
      </c>
      <c r="W69" s="11">
        <v>1307.0880400000001</v>
      </c>
      <c r="X69" s="11">
        <v>4174.18714</v>
      </c>
      <c r="Y69" s="11">
        <v>479.56046000000003</v>
      </c>
      <c r="Z69" s="11">
        <v>4231.2956199999999</v>
      </c>
      <c r="AA69" s="11">
        <v>1636.1699599999999</v>
      </c>
      <c r="AB69" s="11">
        <v>849.38480000000004</v>
      </c>
      <c r="AC69" s="11">
        <v>3059.2201</v>
      </c>
      <c r="AD69" s="11">
        <v>464.73595999999998</v>
      </c>
      <c r="AE69" s="11">
        <v>415.12766999999991</v>
      </c>
      <c r="AF69" s="11">
        <v>828.33079000000009</v>
      </c>
      <c r="AG69" s="11">
        <v>200.13282999999998</v>
      </c>
      <c r="AH69" s="11">
        <v>897.30147999999997</v>
      </c>
      <c r="AI69" s="11">
        <v>80.596000000000004</v>
      </c>
      <c r="AJ69" s="11">
        <v>1118.0303799999999</v>
      </c>
      <c r="AK69" s="11">
        <v>361.09307000000001</v>
      </c>
      <c r="AL69" s="11">
        <v>647.79349999999999</v>
      </c>
      <c r="AM69" s="11">
        <v>381.08630000000005</v>
      </c>
      <c r="AN69" s="11">
        <v>2312.2096900000001</v>
      </c>
      <c r="AO69" s="11">
        <v>1900.0410099999999</v>
      </c>
      <c r="AP69" s="11">
        <v>343.15204999999997</v>
      </c>
      <c r="AQ69" s="11">
        <v>78909.730800000034</v>
      </c>
    </row>
    <row r="70" spans="1:43">
      <c r="A70" s="10" t="s">
        <v>72</v>
      </c>
      <c r="B70" s="11">
        <v>0</v>
      </c>
      <c r="C70" s="11">
        <v>0</v>
      </c>
      <c r="D70" s="11">
        <v>0</v>
      </c>
      <c r="E70" s="11">
        <v>0</v>
      </c>
      <c r="F70" s="11">
        <v>0</v>
      </c>
      <c r="G70" s="11">
        <v>0</v>
      </c>
      <c r="H70" s="11">
        <v>0</v>
      </c>
      <c r="I70" s="11">
        <v>0</v>
      </c>
      <c r="J70" s="11">
        <v>0</v>
      </c>
      <c r="K70" s="11">
        <v>0</v>
      </c>
      <c r="L70" s="11">
        <v>0</v>
      </c>
      <c r="M70" s="11">
        <v>0</v>
      </c>
      <c r="N70" s="11">
        <v>0</v>
      </c>
      <c r="O70" s="11">
        <v>0</v>
      </c>
      <c r="P70" s="11">
        <v>0</v>
      </c>
      <c r="Q70" s="11">
        <v>0</v>
      </c>
      <c r="R70" s="11">
        <v>0</v>
      </c>
      <c r="S70" s="11">
        <v>0</v>
      </c>
      <c r="T70" s="11">
        <v>0</v>
      </c>
      <c r="U70" s="11">
        <v>0</v>
      </c>
      <c r="V70" s="11">
        <v>0</v>
      </c>
      <c r="W70" s="11">
        <v>0</v>
      </c>
      <c r="X70" s="11">
        <v>0</v>
      </c>
      <c r="Y70" s="11">
        <v>0</v>
      </c>
      <c r="Z70" s="11">
        <v>0</v>
      </c>
      <c r="AA70" s="11">
        <v>0</v>
      </c>
      <c r="AB70" s="11">
        <v>0</v>
      </c>
      <c r="AC70" s="11">
        <v>0</v>
      </c>
      <c r="AD70" s="11">
        <v>0</v>
      </c>
      <c r="AE70" s="11">
        <v>0</v>
      </c>
      <c r="AF70" s="11">
        <v>0</v>
      </c>
      <c r="AG70" s="11">
        <v>0</v>
      </c>
      <c r="AH70" s="11">
        <v>0</v>
      </c>
      <c r="AI70" s="11">
        <v>0</v>
      </c>
      <c r="AJ70" s="11">
        <v>0</v>
      </c>
      <c r="AK70" s="11">
        <v>0</v>
      </c>
      <c r="AL70" s="11">
        <v>0</v>
      </c>
      <c r="AM70" s="11">
        <v>0</v>
      </c>
      <c r="AN70" s="11">
        <v>0</v>
      </c>
      <c r="AO70" s="11">
        <v>0</v>
      </c>
      <c r="AP70" s="11">
        <v>0</v>
      </c>
      <c r="AQ70" s="11">
        <v>0</v>
      </c>
    </row>
    <row r="71" spans="1:43">
      <c r="A71" s="10" t="s">
        <v>73</v>
      </c>
      <c r="B71" s="11">
        <v>-5362.9287100000001</v>
      </c>
      <c r="C71" s="11">
        <v>-102.41022</v>
      </c>
      <c r="D71" s="11">
        <v>-1633.48578</v>
      </c>
      <c r="E71" s="11">
        <v>-1089.80421</v>
      </c>
      <c r="F71" s="11">
        <v>-237.65413000000001</v>
      </c>
      <c r="G71" s="11">
        <v>-119.351</v>
      </c>
      <c r="H71" s="11">
        <v>-191.66460000000001</v>
      </c>
      <c r="I71" s="11">
        <v>-907.70666000000006</v>
      </c>
      <c r="J71" s="11">
        <v>-94.558149999999998</v>
      </c>
      <c r="K71" s="11">
        <v>-13.63589</v>
      </c>
      <c r="L71" s="11">
        <v>-1879.6120600000002</v>
      </c>
      <c r="M71" s="11">
        <v>-132.75547</v>
      </c>
      <c r="N71" s="11">
        <v>-723.91256999999996</v>
      </c>
      <c r="O71" s="11">
        <v>-1081.35303</v>
      </c>
      <c r="P71" s="11">
        <v>-122.09206</v>
      </c>
      <c r="Q71" s="11">
        <v>-179.85556</v>
      </c>
      <c r="R71" s="11">
        <v>-76.507630000000006</v>
      </c>
      <c r="S71" s="11">
        <v>-343.24466000000001</v>
      </c>
      <c r="T71" s="11">
        <v>-15.17282</v>
      </c>
      <c r="U71" s="11">
        <v>-106.04098999999999</v>
      </c>
      <c r="V71" s="11">
        <v>-316.63727999999998</v>
      </c>
      <c r="W71" s="11">
        <v>-503.27085999999997</v>
      </c>
      <c r="X71" s="11">
        <v>-844.24894999999992</v>
      </c>
      <c r="Y71" s="11">
        <v>-279.02951000000002</v>
      </c>
      <c r="Z71" s="11">
        <v>-1309.0310400000001</v>
      </c>
      <c r="AA71" s="11">
        <v>-340.50940000000003</v>
      </c>
      <c r="AB71" s="11">
        <v>-340.07287000000002</v>
      </c>
      <c r="AC71" s="11">
        <v>-922.74365999999986</v>
      </c>
      <c r="AD71" s="11">
        <v>-52.30865</v>
      </c>
      <c r="AE71" s="11">
        <v>-9.3730700000000002</v>
      </c>
      <c r="AF71" s="11">
        <v>-187.28657000000001</v>
      </c>
      <c r="AG71" s="11">
        <v>-2.8159999999999998</v>
      </c>
      <c r="AH71" s="11">
        <v>-271.44729000000001</v>
      </c>
      <c r="AI71" s="11">
        <v>-28.293989999999997</v>
      </c>
      <c r="AJ71" s="11">
        <v>-72.746839999999992</v>
      </c>
      <c r="AK71" s="11">
        <v>0</v>
      </c>
      <c r="AL71" s="11">
        <v>-106.13693000000001</v>
      </c>
      <c r="AM71" s="11">
        <v>-151.58157999999997</v>
      </c>
      <c r="AN71" s="11">
        <v>-792.03847999999994</v>
      </c>
      <c r="AO71" s="11">
        <v>-1425.3359800000001</v>
      </c>
      <c r="AP71" s="11">
        <v>-148.60093000000001</v>
      </c>
      <c r="AQ71" s="11">
        <v>-22517.256079999999</v>
      </c>
    </row>
    <row r="72" spans="1:43">
      <c r="A72" s="8" t="s">
        <v>74</v>
      </c>
      <c r="B72" s="9">
        <v>3000.0887700000003</v>
      </c>
      <c r="C72" s="9">
        <v>605.48192999999992</v>
      </c>
      <c r="D72" s="9">
        <v>443.60784000000035</v>
      </c>
      <c r="E72" s="9">
        <v>455.00124000000028</v>
      </c>
      <c r="F72" s="9">
        <v>109.13069999999999</v>
      </c>
      <c r="G72" s="9">
        <v>5.0000000000000001E-3</v>
      </c>
      <c r="H72" s="9">
        <v>0</v>
      </c>
      <c r="I72" s="9">
        <v>8.0000000000381988E-3</v>
      </c>
      <c r="J72" s="9">
        <v>1442.8360399999999</v>
      </c>
      <c r="K72" s="9">
        <v>81.673510000000078</v>
      </c>
      <c r="L72" s="9">
        <v>2.493999999933294E-2</v>
      </c>
      <c r="M72" s="9">
        <v>3.6999999999999034E-2</v>
      </c>
      <c r="N72" s="9">
        <v>356.84039999999999</v>
      </c>
      <c r="O72" s="9">
        <v>649.09757999999988</v>
      </c>
      <c r="P72" s="9">
        <v>615.05140999999992</v>
      </c>
      <c r="Q72" s="9">
        <v>143.72979000000001</v>
      </c>
      <c r="R72" s="9">
        <v>301.95659999999998</v>
      </c>
      <c r="S72" s="9">
        <v>8.5985899999999997</v>
      </c>
      <c r="T72" s="9">
        <v>219.06924000000001</v>
      </c>
      <c r="U72" s="9">
        <v>0.132000000000005</v>
      </c>
      <c r="V72" s="9">
        <v>9.9999999999766942E-4</v>
      </c>
      <c r="W72" s="9">
        <v>236.17183000000003</v>
      </c>
      <c r="X72" s="9">
        <v>931.52401999999984</v>
      </c>
      <c r="Y72" s="9">
        <v>3.0000000000427463E-3</v>
      </c>
      <c r="Z72" s="9">
        <v>403.20301999999981</v>
      </c>
      <c r="AA72" s="9">
        <v>0</v>
      </c>
      <c r="AB72" s="9">
        <v>83.969249999999988</v>
      </c>
      <c r="AC72" s="9">
        <v>1199.4960600000002</v>
      </c>
      <c r="AD72" s="9">
        <v>0</v>
      </c>
      <c r="AE72" s="9">
        <v>556.23903999999993</v>
      </c>
      <c r="AF72" s="9">
        <v>1.8347399999999998</v>
      </c>
      <c r="AG72" s="9">
        <v>0</v>
      </c>
      <c r="AH72" s="9">
        <v>0</v>
      </c>
      <c r="AI72" s="9">
        <v>2E-3</v>
      </c>
      <c r="AJ72" s="9">
        <v>1E-3</v>
      </c>
      <c r="AK72" s="9">
        <v>0</v>
      </c>
      <c r="AL72" s="9">
        <v>77.779259999999994</v>
      </c>
      <c r="AM72" s="9">
        <v>1.0000000000012221E-3</v>
      </c>
      <c r="AN72" s="9">
        <v>820.54056000000037</v>
      </c>
      <c r="AO72" s="9">
        <v>0.13599999999996726</v>
      </c>
      <c r="AP72" s="9">
        <v>8.3000000000000004E-2</v>
      </c>
      <c r="AQ72" s="9">
        <v>12743.355360000001</v>
      </c>
    </row>
    <row r="73" spans="1:43">
      <c r="A73" s="10" t="s">
        <v>75</v>
      </c>
      <c r="B73" s="11">
        <v>0</v>
      </c>
      <c r="C73" s="11">
        <v>0</v>
      </c>
      <c r="D73" s="11">
        <v>0</v>
      </c>
      <c r="E73" s="11">
        <v>0</v>
      </c>
      <c r="F73" s="11">
        <v>0</v>
      </c>
      <c r="G73" s="11">
        <v>0</v>
      </c>
      <c r="H73" s="11">
        <v>0</v>
      </c>
      <c r="I73" s="11">
        <v>0</v>
      </c>
      <c r="J73" s="11">
        <v>0</v>
      </c>
      <c r="K73" s="11">
        <v>0</v>
      </c>
      <c r="L73" s="11">
        <v>0</v>
      </c>
      <c r="M73" s="11">
        <v>0</v>
      </c>
      <c r="N73" s="11">
        <v>0</v>
      </c>
      <c r="O73" s="11">
        <v>1546.2557999999999</v>
      </c>
      <c r="P73" s="11">
        <v>0</v>
      </c>
      <c r="Q73" s="11">
        <v>0</v>
      </c>
      <c r="R73" s="11">
        <v>0</v>
      </c>
      <c r="S73" s="11">
        <v>0</v>
      </c>
      <c r="T73" s="11">
        <v>0</v>
      </c>
      <c r="U73" s="11">
        <v>0</v>
      </c>
      <c r="V73" s="11">
        <v>0</v>
      </c>
      <c r="W73" s="11">
        <v>0</v>
      </c>
      <c r="X73" s="11">
        <v>0</v>
      </c>
      <c r="Y73" s="11">
        <v>970.12655000000007</v>
      </c>
      <c r="Z73" s="11">
        <v>0</v>
      </c>
      <c r="AA73" s="11">
        <v>0</v>
      </c>
      <c r="AB73" s="11">
        <v>0</v>
      </c>
      <c r="AC73" s="11">
        <v>0</v>
      </c>
      <c r="AD73" s="11">
        <v>0</v>
      </c>
      <c r="AE73" s="11">
        <v>0</v>
      </c>
      <c r="AF73" s="11">
        <v>1E-3</v>
      </c>
      <c r="AG73" s="11">
        <v>0</v>
      </c>
      <c r="AH73" s="11">
        <v>0</v>
      </c>
      <c r="AI73" s="11">
        <v>0</v>
      </c>
      <c r="AJ73" s="11">
        <v>0</v>
      </c>
      <c r="AK73" s="11">
        <v>0</v>
      </c>
      <c r="AL73" s="11">
        <v>0</v>
      </c>
      <c r="AM73" s="11">
        <v>0</v>
      </c>
      <c r="AN73" s="11">
        <v>0</v>
      </c>
      <c r="AO73" s="11">
        <v>0</v>
      </c>
      <c r="AP73" s="11">
        <v>0</v>
      </c>
      <c r="AQ73" s="11">
        <v>2516.3833500000001</v>
      </c>
    </row>
    <row r="74" spans="1:43">
      <c r="A74" s="10" t="s">
        <v>76</v>
      </c>
      <c r="B74" s="11">
        <v>12024.559880000001</v>
      </c>
      <c r="C74" s="11">
        <v>5202.53089</v>
      </c>
      <c r="D74" s="11">
        <v>1998.92992</v>
      </c>
      <c r="E74" s="11">
        <v>2353.75513</v>
      </c>
      <c r="F74" s="11">
        <v>145.5076</v>
      </c>
      <c r="G74" s="11">
        <v>0</v>
      </c>
      <c r="H74" s="11">
        <v>0</v>
      </c>
      <c r="I74" s="11">
        <v>828.27508</v>
      </c>
      <c r="J74" s="11">
        <v>3374.8050499999999</v>
      </c>
      <c r="K74" s="11">
        <v>331.84859</v>
      </c>
      <c r="L74" s="11">
        <v>2731.2570499999997</v>
      </c>
      <c r="M74" s="11">
        <v>0</v>
      </c>
      <c r="N74" s="11">
        <v>857.73249999999996</v>
      </c>
      <c r="O74" s="11">
        <v>487.32809000000003</v>
      </c>
      <c r="P74" s="11">
        <v>1338.94596</v>
      </c>
      <c r="Q74" s="11">
        <v>207.66276000000002</v>
      </c>
      <c r="R74" s="11">
        <v>627.97646999999995</v>
      </c>
      <c r="S74" s="11">
        <v>0</v>
      </c>
      <c r="T74" s="11">
        <v>389.32083</v>
      </c>
      <c r="U74" s="11">
        <v>4.1120000000000001</v>
      </c>
      <c r="V74" s="11">
        <v>0</v>
      </c>
      <c r="W74" s="11">
        <v>384.47583000000003</v>
      </c>
      <c r="X74" s="11">
        <v>2205.9677799999999</v>
      </c>
      <c r="Y74" s="11">
        <v>0</v>
      </c>
      <c r="Z74" s="11">
        <v>1086.0688799999998</v>
      </c>
      <c r="AA74" s="11">
        <v>0</v>
      </c>
      <c r="AB74" s="11">
        <v>111.95735000000001</v>
      </c>
      <c r="AC74" s="11">
        <v>3112.5852</v>
      </c>
      <c r="AD74" s="11">
        <v>44.26</v>
      </c>
      <c r="AE74" s="11">
        <v>1092.01945</v>
      </c>
      <c r="AF74" s="11">
        <v>0</v>
      </c>
      <c r="AG74" s="11">
        <v>0</v>
      </c>
      <c r="AH74" s="11">
        <v>276.46938</v>
      </c>
      <c r="AI74" s="11">
        <v>0</v>
      </c>
      <c r="AJ74" s="11">
        <v>0</v>
      </c>
      <c r="AK74" s="11">
        <v>0</v>
      </c>
      <c r="AL74" s="11">
        <v>107.64700999999999</v>
      </c>
      <c r="AM74" s="11">
        <v>8.986600000000001</v>
      </c>
      <c r="AN74" s="11">
        <v>2223.41498</v>
      </c>
      <c r="AO74" s="11">
        <v>495.03895</v>
      </c>
      <c r="AP74" s="11">
        <v>0</v>
      </c>
      <c r="AQ74" s="11">
        <v>44053.439210000004</v>
      </c>
    </row>
    <row r="75" spans="1:43">
      <c r="A75" s="10" t="s">
        <v>77</v>
      </c>
      <c r="B75" s="11">
        <v>279.20989000000003</v>
      </c>
      <c r="C75" s="11">
        <v>0.87288999999999994</v>
      </c>
      <c r="D75" s="11">
        <v>197.91410999999999</v>
      </c>
      <c r="E75" s="11">
        <v>0.03</v>
      </c>
      <c r="F75" s="11">
        <v>0</v>
      </c>
      <c r="G75" s="11">
        <v>5.0000000000000001E-3</v>
      </c>
      <c r="H75" s="11">
        <v>0</v>
      </c>
      <c r="I75" s="11">
        <v>1E-3</v>
      </c>
      <c r="J75" s="11">
        <v>0</v>
      </c>
      <c r="K75" s="11">
        <v>1.0543699999999998</v>
      </c>
      <c r="L75" s="11">
        <v>5.9901</v>
      </c>
      <c r="M75" s="11">
        <v>55.362259999999999</v>
      </c>
      <c r="N75" s="11">
        <v>0</v>
      </c>
      <c r="O75" s="11">
        <v>0.114</v>
      </c>
      <c r="P75" s="11">
        <v>0</v>
      </c>
      <c r="Q75" s="11">
        <v>0</v>
      </c>
      <c r="R75" s="11">
        <v>190.73433</v>
      </c>
      <c r="S75" s="11">
        <v>8.5985899999999997</v>
      </c>
      <c r="T75" s="11">
        <v>6.9237700000000002</v>
      </c>
      <c r="U75" s="11">
        <v>356.58453000000003</v>
      </c>
      <c r="V75" s="11">
        <v>41.98133</v>
      </c>
      <c r="W75" s="11">
        <v>0.63080999999999998</v>
      </c>
      <c r="X75" s="11">
        <v>0</v>
      </c>
      <c r="Y75" s="11">
        <v>0</v>
      </c>
      <c r="Z75" s="11">
        <v>0</v>
      </c>
      <c r="AA75" s="11">
        <v>0</v>
      </c>
      <c r="AB75" s="11">
        <v>945.76599999999996</v>
      </c>
      <c r="AC75" s="11">
        <v>17.233000000000001</v>
      </c>
      <c r="AD75" s="11">
        <v>0</v>
      </c>
      <c r="AE75" s="11">
        <v>0</v>
      </c>
      <c r="AF75" s="11">
        <v>1.8337399999999999</v>
      </c>
      <c r="AG75" s="11">
        <v>0</v>
      </c>
      <c r="AH75" s="11">
        <v>0</v>
      </c>
      <c r="AI75" s="11">
        <v>2E-3</v>
      </c>
      <c r="AJ75" s="11">
        <v>1E-3</v>
      </c>
      <c r="AK75" s="11">
        <v>0</v>
      </c>
      <c r="AL75" s="11">
        <v>4.3999999999999997E-2</v>
      </c>
      <c r="AM75" s="11">
        <v>0</v>
      </c>
      <c r="AN75" s="11">
        <v>54.564419999999998</v>
      </c>
      <c r="AO75" s="11">
        <v>95.342309999999998</v>
      </c>
      <c r="AP75" s="11">
        <v>8.3000000000000004E-2</v>
      </c>
      <c r="AQ75" s="11">
        <v>2260.8764500000007</v>
      </c>
    </row>
    <row r="76" spans="1:43">
      <c r="A76" s="10" t="s">
        <v>78</v>
      </c>
      <c r="B76" s="11">
        <v>0</v>
      </c>
      <c r="C76" s="11">
        <v>0</v>
      </c>
      <c r="D76" s="11">
        <v>0</v>
      </c>
      <c r="E76" s="11">
        <v>0</v>
      </c>
      <c r="F76" s="11">
        <v>0</v>
      </c>
      <c r="G76" s="11">
        <v>0</v>
      </c>
      <c r="H76" s="11">
        <v>0</v>
      </c>
      <c r="I76" s="11">
        <v>0</v>
      </c>
      <c r="J76" s="11">
        <v>0</v>
      </c>
      <c r="K76" s="11">
        <v>10.153270000000001</v>
      </c>
      <c r="L76" s="11">
        <v>3429.3177700000001</v>
      </c>
      <c r="M76" s="11">
        <v>0</v>
      </c>
      <c r="N76" s="11">
        <v>0</v>
      </c>
      <c r="O76" s="11">
        <v>0</v>
      </c>
      <c r="P76" s="11">
        <v>0</v>
      </c>
      <c r="Q76" s="11">
        <v>0</v>
      </c>
      <c r="R76" s="11">
        <v>0</v>
      </c>
      <c r="S76" s="11">
        <v>0</v>
      </c>
      <c r="T76" s="11">
        <v>0</v>
      </c>
      <c r="U76" s="11">
        <v>0</v>
      </c>
      <c r="V76" s="11">
        <v>0</v>
      </c>
      <c r="W76" s="11">
        <v>0</v>
      </c>
      <c r="X76" s="11">
        <v>0</v>
      </c>
      <c r="Y76" s="11">
        <v>0</v>
      </c>
      <c r="Z76" s="11">
        <v>0</v>
      </c>
      <c r="AA76" s="11">
        <v>0</v>
      </c>
      <c r="AB76" s="11">
        <v>0</v>
      </c>
      <c r="AC76" s="11">
        <v>0</v>
      </c>
      <c r="AD76" s="11">
        <v>0</v>
      </c>
      <c r="AE76" s="11">
        <v>0</v>
      </c>
      <c r="AF76" s="11">
        <v>0</v>
      </c>
      <c r="AG76" s="11">
        <v>0</v>
      </c>
      <c r="AH76" s="11">
        <v>0</v>
      </c>
      <c r="AI76" s="11">
        <v>0</v>
      </c>
      <c r="AJ76" s="11">
        <v>0</v>
      </c>
      <c r="AK76" s="11">
        <v>0</v>
      </c>
      <c r="AL76" s="11">
        <v>0</v>
      </c>
      <c r="AM76" s="11">
        <v>0</v>
      </c>
      <c r="AN76" s="11">
        <v>0</v>
      </c>
      <c r="AO76" s="11">
        <v>0</v>
      </c>
      <c r="AP76" s="11">
        <v>0</v>
      </c>
      <c r="AQ76" s="11">
        <v>3439.4710399999999</v>
      </c>
    </row>
    <row r="77" spans="1:43">
      <c r="A77" s="10" t="s">
        <v>79</v>
      </c>
      <c r="B77" s="11">
        <v>-9303.6810000000005</v>
      </c>
      <c r="C77" s="11">
        <v>-4597.9218499999997</v>
      </c>
      <c r="D77" s="11">
        <v>-1753.2361899999999</v>
      </c>
      <c r="E77" s="11">
        <v>-1898.7838899999999</v>
      </c>
      <c r="F77" s="11">
        <v>-36.376899999999999</v>
      </c>
      <c r="G77" s="11">
        <v>0</v>
      </c>
      <c r="H77" s="11">
        <v>0</v>
      </c>
      <c r="I77" s="11">
        <v>-828.26807999999994</v>
      </c>
      <c r="J77" s="11">
        <v>-1931.96901</v>
      </c>
      <c r="K77" s="11">
        <v>-261.38271999999995</v>
      </c>
      <c r="L77" s="11">
        <v>-6166.5399800000005</v>
      </c>
      <c r="M77" s="11">
        <v>-55.32526</v>
      </c>
      <c r="N77" s="11">
        <v>-500.89209999999997</v>
      </c>
      <c r="O77" s="11">
        <v>-1384.60031</v>
      </c>
      <c r="P77" s="11">
        <v>-723.89455000000009</v>
      </c>
      <c r="Q77" s="11">
        <v>-63.932970000000005</v>
      </c>
      <c r="R77" s="11">
        <v>-516.75419999999997</v>
      </c>
      <c r="S77" s="11">
        <v>0</v>
      </c>
      <c r="T77" s="11">
        <v>-177.17535999999998</v>
      </c>
      <c r="U77" s="11">
        <v>-360.56453000000005</v>
      </c>
      <c r="V77" s="11">
        <v>-41.980330000000002</v>
      </c>
      <c r="W77" s="11">
        <v>-148.93481</v>
      </c>
      <c r="X77" s="11">
        <v>-1274.4437600000001</v>
      </c>
      <c r="Y77" s="11">
        <v>-970.12355000000002</v>
      </c>
      <c r="Z77" s="11">
        <v>-682.86586</v>
      </c>
      <c r="AA77" s="11">
        <v>0</v>
      </c>
      <c r="AB77" s="11">
        <v>-973.75409999999999</v>
      </c>
      <c r="AC77" s="11">
        <v>-1930.32214</v>
      </c>
      <c r="AD77" s="11">
        <v>-44.26</v>
      </c>
      <c r="AE77" s="11">
        <v>-535.78041000000007</v>
      </c>
      <c r="AF77" s="11">
        <v>0</v>
      </c>
      <c r="AG77" s="11">
        <v>0</v>
      </c>
      <c r="AH77" s="11">
        <v>-276.46938</v>
      </c>
      <c r="AI77" s="11">
        <v>0</v>
      </c>
      <c r="AJ77" s="11">
        <v>0</v>
      </c>
      <c r="AK77" s="11">
        <v>0</v>
      </c>
      <c r="AL77" s="11">
        <v>-29.911750000000001</v>
      </c>
      <c r="AM77" s="11">
        <v>-8.9855999999999998</v>
      </c>
      <c r="AN77" s="11">
        <v>-1457.4388399999998</v>
      </c>
      <c r="AO77" s="11">
        <v>-590.24526000000003</v>
      </c>
      <c r="AP77" s="11">
        <v>0</v>
      </c>
      <c r="AQ77" s="11">
        <v>-39526.814690000007</v>
      </c>
    </row>
    <row r="78" spans="1:43">
      <c r="A78" s="8" t="s">
        <v>80</v>
      </c>
      <c r="B78" s="9">
        <v>95405.919230000014</v>
      </c>
      <c r="C78" s="9">
        <v>66860.713739999992</v>
      </c>
      <c r="D78" s="9">
        <v>68780.522440000001</v>
      </c>
      <c r="E78" s="9">
        <v>16118.88905</v>
      </c>
      <c r="F78" s="9">
        <v>10237.261479999999</v>
      </c>
      <c r="G78" s="9">
        <v>8079.5920500000002</v>
      </c>
      <c r="H78" s="9">
        <v>4526.7076299999999</v>
      </c>
      <c r="I78" s="9">
        <v>24224.757299999997</v>
      </c>
      <c r="J78" s="9">
        <v>5307.7324799999997</v>
      </c>
      <c r="K78" s="9">
        <v>16320.028270000003</v>
      </c>
      <c r="L78" s="9">
        <v>25298.335460000002</v>
      </c>
      <c r="M78" s="9">
        <v>8684.7508200000011</v>
      </c>
      <c r="N78" s="9">
        <v>26317.231519999998</v>
      </c>
      <c r="O78" s="9">
        <v>9467.0994800000026</v>
      </c>
      <c r="P78" s="9">
        <v>9479.0365599999986</v>
      </c>
      <c r="Q78" s="9">
        <v>902.38923999999997</v>
      </c>
      <c r="R78" s="9">
        <v>1053.4919700000003</v>
      </c>
      <c r="S78" s="9">
        <v>4752.6173199999994</v>
      </c>
      <c r="T78" s="9">
        <v>2347.8512599999999</v>
      </c>
      <c r="U78" s="9">
        <v>6026.6237799999999</v>
      </c>
      <c r="V78" s="9">
        <v>3232.2359600000004</v>
      </c>
      <c r="W78" s="9">
        <v>8365.23855</v>
      </c>
      <c r="X78" s="9">
        <v>37398.252540000001</v>
      </c>
      <c r="Y78" s="9">
        <v>4883.7497199999998</v>
      </c>
      <c r="Z78" s="9">
        <v>21914.293020000001</v>
      </c>
      <c r="AA78" s="9">
        <v>1871.1010699999999</v>
      </c>
      <c r="AB78" s="9">
        <v>14540.584160000002</v>
      </c>
      <c r="AC78" s="9">
        <v>15811.279380000004</v>
      </c>
      <c r="AD78" s="9">
        <v>632.79396000000008</v>
      </c>
      <c r="AE78" s="9">
        <v>12183.678259999999</v>
      </c>
      <c r="AF78" s="9">
        <v>2250.3900999999996</v>
      </c>
      <c r="AG78" s="9">
        <v>721.80814000000009</v>
      </c>
      <c r="AH78" s="9">
        <v>825.82564000000002</v>
      </c>
      <c r="AI78" s="9">
        <v>311.29422</v>
      </c>
      <c r="AJ78" s="9">
        <v>2239.0420199999999</v>
      </c>
      <c r="AK78" s="9">
        <v>38.228199999999994</v>
      </c>
      <c r="AL78" s="9">
        <v>2035.9117800000001</v>
      </c>
      <c r="AM78" s="9">
        <v>35.144999999999996</v>
      </c>
      <c r="AN78" s="9">
        <v>7.2716000000000012</v>
      </c>
      <c r="AO78" s="9">
        <v>43.357999999999997</v>
      </c>
      <c r="AP78" s="9">
        <v>18.522000000000006</v>
      </c>
      <c r="AQ78" s="9">
        <v>539551.55440000002</v>
      </c>
    </row>
    <row r="79" spans="1:43">
      <c r="A79" s="10" t="s">
        <v>20</v>
      </c>
      <c r="B79" s="11">
        <v>0</v>
      </c>
      <c r="C79" s="11">
        <v>0</v>
      </c>
      <c r="D79" s="11">
        <v>0</v>
      </c>
      <c r="E79" s="11">
        <v>0</v>
      </c>
      <c r="F79" s="11">
        <v>0</v>
      </c>
      <c r="G79" s="11">
        <v>0</v>
      </c>
      <c r="H79" s="11">
        <v>0</v>
      </c>
      <c r="I79" s="11">
        <v>0</v>
      </c>
      <c r="J79" s="11">
        <v>0</v>
      </c>
      <c r="K79" s="11">
        <v>0</v>
      </c>
      <c r="L79" s="11">
        <v>0</v>
      </c>
      <c r="M79" s="11">
        <v>0</v>
      </c>
      <c r="N79" s="11">
        <v>0</v>
      </c>
      <c r="O79" s="11">
        <v>0</v>
      </c>
      <c r="P79" s="11">
        <v>0</v>
      </c>
      <c r="Q79" s="11">
        <v>0</v>
      </c>
      <c r="R79" s="11">
        <v>0</v>
      </c>
      <c r="S79" s="11">
        <v>0</v>
      </c>
      <c r="T79" s="11">
        <v>0</v>
      </c>
      <c r="U79" s="11">
        <v>0</v>
      </c>
      <c r="V79" s="11">
        <v>0</v>
      </c>
      <c r="W79" s="11">
        <v>0</v>
      </c>
      <c r="X79" s="11">
        <v>0</v>
      </c>
      <c r="Y79" s="11">
        <v>0</v>
      </c>
      <c r="Z79" s="11">
        <v>0</v>
      </c>
      <c r="AA79" s="11">
        <v>0</v>
      </c>
      <c r="AB79" s="11">
        <v>0</v>
      </c>
      <c r="AC79" s="11">
        <v>0</v>
      </c>
      <c r="AD79" s="11">
        <v>0</v>
      </c>
      <c r="AE79" s="11">
        <v>0</v>
      </c>
      <c r="AF79" s="11">
        <v>0</v>
      </c>
      <c r="AG79" s="11">
        <v>0</v>
      </c>
      <c r="AH79" s="11">
        <v>0</v>
      </c>
      <c r="AI79" s="11">
        <v>0</v>
      </c>
      <c r="AJ79" s="11">
        <v>0</v>
      </c>
      <c r="AK79" s="11">
        <v>0</v>
      </c>
      <c r="AL79" s="11">
        <v>0</v>
      </c>
      <c r="AM79" s="11">
        <v>0</v>
      </c>
      <c r="AN79" s="11">
        <v>0</v>
      </c>
      <c r="AO79" s="11">
        <v>0</v>
      </c>
      <c r="AP79" s="11">
        <v>0</v>
      </c>
      <c r="AQ79" s="11">
        <v>0</v>
      </c>
    </row>
    <row r="80" spans="1:43">
      <c r="A80" s="10" t="s">
        <v>21</v>
      </c>
      <c r="B80" s="11">
        <v>0</v>
      </c>
      <c r="C80" s="11">
        <v>5000</v>
      </c>
      <c r="D80" s="11">
        <v>8232</v>
      </c>
      <c r="E80" s="11">
        <v>555.64781999999991</v>
      </c>
      <c r="F80" s="11">
        <v>0</v>
      </c>
      <c r="G80" s="11">
        <v>5212.6687099999999</v>
      </c>
      <c r="H80" s="11">
        <v>500</v>
      </c>
      <c r="I80" s="11">
        <v>6873</v>
      </c>
      <c r="J80" s="11">
        <v>0</v>
      </c>
      <c r="K80" s="11">
        <v>10000</v>
      </c>
      <c r="L80" s="11">
        <v>0</v>
      </c>
      <c r="M80" s="11">
        <v>2000</v>
      </c>
      <c r="N80" s="11">
        <v>18000</v>
      </c>
      <c r="O80" s="11">
        <v>0</v>
      </c>
      <c r="P80" s="11">
        <v>6176.0336799999995</v>
      </c>
      <c r="Q80" s="11">
        <v>0</v>
      </c>
      <c r="R80" s="11">
        <v>0</v>
      </c>
      <c r="S80" s="11">
        <v>0</v>
      </c>
      <c r="T80" s="11">
        <v>0</v>
      </c>
      <c r="U80" s="11">
        <v>0</v>
      </c>
      <c r="V80" s="11">
        <v>0</v>
      </c>
      <c r="W80" s="11">
        <v>2124.7540400000003</v>
      </c>
      <c r="X80" s="11">
        <v>18812.154619999998</v>
      </c>
      <c r="Y80" s="11">
        <v>0</v>
      </c>
      <c r="Z80" s="11">
        <v>0</v>
      </c>
      <c r="AA80" s="11">
        <v>0</v>
      </c>
      <c r="AB80" s="11">
        <v>686</v>
      </c>
      <c r="AC80" s="11">
        <v>6532.9532800000006</v>
      </c>
      <c r="AD80" s="11">
        <v>0</v>
      </c>
      <c r="AE80" s="11">
        <v>0</v>
      </c>
      <c r="AF80" s="11">
        <v>1200</v>
      </c>
      <c r="AG80" s="11">
        <v>0.05</v>
      </c>
      <c r="AH80" s="11">
        <v>337</v>
      </c>
      <c r="AI80" s="11">
        <v>0</v>
      </c>
      <c r="AJ80" s="11">
        <v>1300</v>
      </c>
      <c r="AK80" s="11">
        <v>0</v>
      </c>
      <c r="AL80" s="11">
        <v>0</v>
      </c>
      <c r="AM80" s="11">
        <v>0</v>
      </c>
      <c r="AN80" s="11">
        <v>0</v>
      </c>
      <c r="AO80" s="11">
        <v>0</v>
      </c>
      <c r="AP80" s="11">
        <v>0</v>
      </c>
      <c r="AQ80" s="11">
        <v>93542.262149999995</v>
      </c>
    </row>
    <row r="81" spans="1:43">
      <c r="A81" s="10" t="s">
        <v>22</v>
      </c>
      <c r="B81" s="11">
        <v>0</v>
      </c>
      <c r="C81" s="11">
        <v>0</v>
      </c>
      <c r="D81" s="11">
        <v>0</v>
      </c>
      <c r="E81" s="11">
        <v>0</v>
      </c>
      <c r="F81" s="11">
        <v>0</v>
      </c>
      <c r="G81" s="11">
        <v>0</v>
      </c>
      <c r="H81" s="11">
        <v>0</v>
      </c>
      <c r="I81" s="11">
        <v>0</v>
      </c>
      <c r="J81" s="11">
        <v>0</v>
      </c>
      <c r="K81" s="11">
        <v>0</v>
      </c>
      <c r="L81" s="11">
        <v>0</v>
      </c>
      <c r="M81" s="11">
        <v>0</v>
      </c>
      <c r="N81" s="11">
        <v>0</v>
      </c>
      <c r="O81" s="11">
        <v>0</v>
      </c>
      <c r="P81" s="11">
        <v>0</v>
      </c>
      <c r="Q81" s="11">
        <v>0</v>
      </c>
      <c r="R81" s="11">
        <v>0</v>
      </c>
      <c r="S81" s="11">
        <v>0</v>
      </c>
      <c r="T81" s="11">
        <v>0</v>
      </c>
      <c r="U81" s="11">
        <v>0</v>
      </c>
      <c r="V81" s="11">
        <v>0</v>
      </c>
      <c r="W81" s="11">
        <v>0</v>
      </c>
      <c r="X81" s="11">
        <v>0</v>
      </c>
      <c r="Y81" s="11">
        <v>0</v>
      </c>
      <c r="Z81" s="11">
        <v>0</v>
      </c>
      <c r="AA81" s="11">
        <v>0</v>
      </c>
      <c r="AB81" s="11">
        <v>0</v>
      </c>
      <c r="AC81" s="11">
        <v>0</v>
      </c>
      <c r="AD81" s="11">
        <v>0</v>
      </c>
      <c r="AE81" s="11">
        <v>0</v>
      </c>
      <c r="AF81" s="11">
        <v>0</v>
      </c>
      <c r="AG81" s="11">
        <v>0</v>
      </c>
      <c r="AH81" s="11">
        <v>0</v>
      </c>
      <c r="AI81" s="11">
        <v>0</v>
      </c>
      <c r="AJ81" s="11">
        <v>0</v>
      </c>
      <c r="AK81" s="11">
        <v>0</v>
      </c>
      <c r="AL81" s="11">
        <v>0</v>
      </c>
      <c r="AM81" s="11">
        <v>0</v>
      </c>
      <c r="AN81" s="11">
        <v>0</v>
      </c>
      <c r="AO81" s="11">
        <v>0</v>
      </c>
      <c r="AP81" s="11">
        <v>0</v>
      </c>
      <c r="AQ81" s="11">
        <v>0</v>
      </c>
    </row>
    <row r="82" spans="1:43">
      <c r="A82" s="10" t="s">
        <v>23</v>
      </c>
      <c r="B82" s="11">
        <v>0</v>
      </c>
      <c r="C82" s="11">
        <v>0</v>
      </c>
      <c r="D82" s="11">
        <v>0</v>
      </c>
      <c r="E82" s="11">
        <v>0</v>
      </c>
      <c r="F82" s="11">
        <v>0</v>
      </c>
      <c r="G82" s="11">
        <v>0</v>
      </c>
      <c r="H82" s="11">
        <v>0</v>
      </c>
      <c r="I82" s="11">
        <v>0</v>
      </c>
      <c r="J82" s="11">
        <v>0</v>
      </c>
      <c r="K82" s="11">
        <v>0</v>
      </c>
      <c r="L82" s="11">
        <v>0</v>
      </c>
      <c r="M82" s="11">
        <v>0</v>
      </c>
      <c r="N82" s="11">
        <v>0</v>
      </c>
      <c r="O82" s="11">
        <v>0</v>
      </c>
      <c r="P82" s="11">
        <v>0</v>
      </c>
      <c r="Q82" s="11">
        <v>0</v>
      </c>
      <c r="R82" s="11">
        <v>0</v>
      </c>
      <c r="S82" s="11">
        <v>0</v>
      </c>
      <c r="T82" s="11">
        <v>0</v>
      </c>
      <c r="U82" s="11">
        <v>0</v>
      </c>
      <c r="V82" s="11">
        <v>0</v>
      </c>
      <c r="W82" s="11">
        <v>0</v>
      </c>
      <c r="X82" s="11">
        <v>0</v>
      </c>
      <c r="Y82" s="11">
        <v>0</v>
      </c>
      <c r="Z82" s="11">
        <v>0</v>
      </c>
      <c r="AA82" s="11">
        <v>0</v>
      </c>
      <c r="AB82" s="11">
        <v>0</v>
      </c>
      <c r="AC82" s="11">
        <v>0</v>
      </c>
      <c r="AD82" s="11">
        <v>0</v>
      </c>
      <c r="AE82" s="11">
        <v>0</v>
      </c>
      <c r="AF82" s="11">
        <v>0</v>
      </c>
      <c r="AG82" s="11">
        <v>0</v>
      </c>
      <c r="AH82" s="11">
        <v>0</v>
      </c>
      <c r="AI82" s="11">
        <v>0</v>
      </c>
      <c r="AJ82" s="11">
        <v>0</v>
      </c>
      <c r="AK82" s="11">
        <v>0</v>
      </c>
      <c r="AL82" s="11">
        <v>0</v>
      </c>
      <c r="AM82" s="11">
        <v>0</v>
      </c>
      <c r="AN82" s="11">
        <v>0</v>
      </c>
      <c r="AO82" s="11">
        <v>0</v>
      </c>
      <c r="AP82" s="11">
        <v>0</v>
      </c>
      <c r="AQ82" s="11">
        <v>0</v>
      </c>
    </row>
    <row r="83" spans="1:43">
      <c r="A83" s="10" t="s">
        <v>81</v>
      </c>
      <c r="B83" s="11">
        <v>0</v>
      </c>
      <c r="C83" s="11">
        <v>0</v>
      </c>
      <c r="D83" s="11">
        <v>0</v>
      </c>
      <c r="E83" s="11">
        <v>0</v>
      </c>
      <c r="F83" s="11">
        <v>0</v>
      </c>
      <c r="G83" s="11">
        <v>0</v>
      </c>
      <c r="H83" s="11">
        <v>0</v>
      </c>
      <c r="I83" s="11">
        <v>0</v>
      </c>
      <c r="J83" s="11">
        <v>0</v>
      </c>
      <c r="K83" s="11">
        <v>0</v>
      </c>
      <c r="L83" s="11">
        <v>0</v>
      </c>
      <c r="M83" s="11">
        <v>0</v>
      </c>
      <c r="N83" s="11">
        <v>0</v>
      </c>
      <c r="O83" s="11">
        <v>0</v>
      </c>
      <c r="P83" s="11">
        <v>6.86</v>
      </c>
      <c r="Q83" s="11">
        <v>0</v>
      </c>
      <c r="R83" s="11">
        <v>3.6415100000000002</v>
      </c>
      <c r="S83" s="11">
        <v>4.2521200000000006</v>
      </c>
      <c r="T83" s="11">
        <v>0</v>
      </c>
      <c r="U83" s="11">
        <v>0</v>
      </c>
      <c r="V83" s="11">
        <v>0</v>
      </c>
      <c r="W83" s="11">
        <v>0</v>
      </c>
      <c r="X83" s="11">
        <v>0</v>
      </c>
      <c r="Y83" s="11">
        <v>0</v>
      </c>
      <c r="Z83" s="11">
        <v>0</v>
      </c>
      <c r="AA83" s="11">
        <v>0</v>
      </c>
      <c r="AB83" s="11">
        <v>0.05</v>
      </c>
      <c r="AC83" s="11">
        <v>0</v>
      </c>
      <c r="AD83" s="11">
        <v>0.28000000000000003</v>
      </c>
      <c r="AE83" s="11">
        <v>0</v>
      </c>
      <c r="AF83" s="11">
        <v>0</v>
      </c>
      <c r="AG83" s="11">
        <v>0</v>
      </c>
      <c r="AH83" s="11">
        <v>0</v>
      </c>
      <c r="AI83" s="11">
        <v>8.76</v>
      </c>
      <c r="AJ83" s="11">
        <v>0</v>
      </c>
      <c r="AK83" s="11">
        <v>0</v>
      </c>
      <c r="AL83" s="11">
        <v>0</v>
      </c>
      <c r="AM83" s="11">
        <v>0</v>
      </c>
      <c r="AN83" s="11">
        <v>0</v>
      </c>
      <c r="AO83" s="11">
        <v>0</v>
      </c>
      <c r="AP83" s="11">
        <v>0</v>
      </c>
      <c r="AQ83" s="11">
        <v>23.843630000000001</v>
      </c>
    </row>
    <row r="84" spans="1:43">
      <c r="A84" s="10" t="s">
        <v>24</v>
      </c>
      <c r="B84" s="11">
        <v>857.98019999999997</v>
      </c>
      <c r="C84" s="11">
        <v>139.49440000000001</v>
      </c>
      <c r="D84" s="11">
        <v>612.25337999999999</v>
      </c>
      <c r="E84" s="11">
        <v>150.26829999999998</v>
      </c>
      <c r="F84" s="11">
        <v>51.414459999999998</v>
      </c>
      <c r="G84" s="11">
        <v>41.16</v>
      </c>
      <c r="H84" s="11">
        <v>30.87</v>
      </c>
      <c r="I84" s="11">
        <v>133.77000000000001</v>
      </c>
      <c r="J84" s="11">
        <v>72.03</v>
      </c>
      <c r="K84" s="11">
        <v>23.504000000000001</v>
      </c>
      <c r="L84" s="11">
        <v>103.7</v>
      </c>
      <c r="M84" s="11">
        <v>27.200520000000001</v>
      </c>
      <c r="N84" s="11">
        <v>22.638000000000002</v>
      </c>
      <c r="O84" s="11">
        <v>79.14622</v>
      </c>
      <c r="P84" s="11">
        <v>12.553799999999999</v>
      </c>
      <c r="Q84" s="11">
        <v>36.015000000000001</v>
      </c>
      <c r="R84" s="11">
        <v>34.221319999999999</v>
      </c>
      <c r="S84" s="11">
        <v>84.26682000000001</v>
      </c>
      <c r="T84" s="11">
        <v>26.754000000000001</v>
      </c>
      <c r="U84" s="11">
        <v>43.564959999999999</v>
      </c>
      <c r="V84" s="11">
        <v>34.299999999999997</v>
      </c>
      <c r="W84" s="11">
        <v>38.369999999999997</v>
      </c>
      <c r="X84" s="11">
        <v>68.284999999999997</v>
      </c>
      <c r="Y84" s="11">
        <v>10.495799999999999</v>
      </c>
      <c r="Z84" s="11">
        <v>330.97207999999995</v>
      </c>
      <c r="AA84" s="11">
        <v>51.45</v>
      </c>
      <c r="AB84" s="11">
        <v>50.4572</v>
      </c>
      <c r="AC84" s="11">
        <v>91.321930000000009</v>
      </c>
      <c r="AD84" s="11">
        <v>20.774000000000001</v>
      </c>
      <c r="AE84" s="11">
        <v>20.94</v>
      </c>
      <c r="AF84" s="11">
        <v>6.9560399999999998</v>
      </c>
      <c r="AG84" s="11">
        <v>16.258200000000002</v>
      </c>
      <c r="AH84" s="11">
        <v>0</v>
      </c>
      <c r="AI84" s="11">
        <v>0</v>
      </c>
      <c r="AJ84" s="11">
        <v>30.03</v>
      </c>
      <c r="AK84" s="11">
        <v>0</v>
      </c>
      <c r="AL84" s="11">
        <v>59.984000000000002</v>
      </c>
      <c r="AM84" s="11">
        <v>10.29</v>
      </c>
      <c r="AN84" s="11">
        <v>8.6436000000000011</v>
      </c>
      <c r="AO84" s="11">
        <v>96.061999999999998</v>
      </c>
      <c r="AP84" s="11">
        <v>56.675290000000004</v>
      </c>
      <c r="AQ84" s="11">
        <v>3585.0705199999998</v>
      </c>
    </row>
    <row r="85" spans="1:43">
      <c r="A85" s="10" t="s">
        <v>25</v>
      </c>
      <c r="B85" s="11">
        <v>95405.919230000014</v>
      </c>
      <c r="C85" s="11">
        <v>61429.883779999996</v>
      </c>
      <c r="D85" s="11">
        <v>60297.17772</v>
      </c>
      <c r="E85" s="11">
        <v>15500.64408</v>
      </c>
      <c r="F85" s="11">
        <v>10225.2547</v>
      </c>
      <c r="G85" s="11">
        <v>2833.1698600000004</v>
      </c>
      <c r="H85" s="11">
        <v>4020.0243</v>
      </c>
      <c r="I85" s="11">
        <v>17265.097799999996</v>
      </c>
      <c r="J85" s="11">
        <v>5288.1324800000002</v>
      </c>
      <c r="K85" s="11">
        <v>6174.2025999999996</v>
      </c>
      <c r="L85" s="11">
        <v>25276.955460000001</v>
      </c>
      <c r="M85" s="11">
        <v>6639.0107200000002</v>
      </c>
      <c r="N85" s="11">
        <v>7820.5858600000001</v>
      </c>
      <c r="O85" s="11">
        <v>9434.0617200000015</v>
      </c>
      <c r="P85" s="11">
        <v>3241.4667199999999</v>
      </c>
      <c r="Q85" s="11">
        <v>898.38923999999997</v>
      </c>
      <c r="R85" s="11">
        <v>1039.4104300000001</v>
      </c>
      <c r="S85" s="11">
        <v>4692.5476199999994</v>
      </c>
      <c r="T85" s="11">
        <v>2336.5204600000002</v>
      </c>
      <c r="U85" s="11">
        <v>6019.0238200000003</v>
      </c>
      <c r="V85" s="11">
        <v>3212.6359600000001</v>
      </c>
      <c r="W85" s="11">
        <v>6219.2984999999999</v>
      </c>
      <c r="X85" s="11">
        <v>18382.322660000005</v>
      </c>
      <c r="Y85" s="11">
        <v>4883.7437200000004</v>
      </c>
      <c r="Z85" s="11">
        <v>21914.293020000001</v>
      </c>
      <c r="AA85" s="11">
        <v>1865.3510699999999</v>
      </c>
      <c r="AB85" s="11">
        <v>13826.145260000001</v>
      </c>
      <c r="AC85" s="11">
        <v>8847.7372200000009</v>
      </c>
      <c r="AD85" s="11">
        <v>626.61996000000011</v>
      </c>
      <c r="AE85" s="11">
        <v>12178.190259999998</v>
      </c>
      <c r="AF85" s="11">
        <v>1041.70706</v>
      </c>
      <c r="AG85" s="11">
        <v>714.09156000000007</v>
      </c>
      <c r="AH85" s="11">
        <v>486.86991999999998</v>
      </c>
      <c r="AI85" s="11">
        <v>303.60731000000004</v>
      </c>
      <c r="AJ85" s="11">
        <v>929.80962</v>
      </c>
      <c r="AK85" s="11">
        <v>38.228199999999994</v>
      </c>
      <c r="AL85" s="11">
        <v>2005.5157799999999</v>
      </c>
      <c r="AM85" s="11">
        <v>30</v>
      </c>
      <c r="AN85" s="11">
        <v>0</v>
      </c>
      <c r="AO85" s="11">
        <v>0</v>
      </c>
      <c r="AP85" s="11">
        <v>0</v>
      </c>
      <c r="AQ85" s="11">
        <v>443343.64568000007</v>
      </c>
    </row>
    <row r="86" spans="1:43">
      <c r="A86" s="10" t="s">
        <v>82</v>
      </c>
      <c r="B86" s="11">
        <v>0</v>
      </c>
      <c r="C86" s="11">
        <v>305.05556000000001</v>
      </c>
      <c r="D86" s="11">
        <v>77.375129999999999</v>
      </c>
      <c r="E86" s="11">
        <v>0</v>
      </c>
      <c r="F86" s="11">
        <v>0</v>
      </c>
      <c r="G86" s="11">
        <v>24.423879999999997</v>
      </c>
      <c r="H86" s="11">
        <v>1.5833299999999999</v>
      </c>
      <c r="I86" s="11">
        <v>42.069499999999998</v>
      </c>
      <c r="J86" s="11">
        <v>0</v>
      </c>
      <c r="K86" s="11">
        <v>136.04167000000001</v>
      </c>
      <c r="L86" s="11">
        <v>0</v>
      </c>
      <c r="M86" s="11">
        <v>34.16666</v>
      </c>
      <c r="N86" s="11">
        <v>487.04165999999998</v>
      </c>
      <c r="O86" s="11">
        <v>0</v>
      </c>
      <c r="P86" s="11">
        <v>61.536159999999995</v>
      </c>
      <c r="Q86" s="11">
        <v>0</v>
      </c>
      <c r="R86" s="11">
        <v>0</v>
      </c>
      <c r="S86" s="11">
        <v>0</v>
      </c>
      <c r="T86" s="11">
        <v>0</v>
      </c>
      <c r="U86" s="11">
        <v>0</v>
      </c>
      <c r="V86" s="11">
        <v>0</v>
      </c>
      <c r="W86" s="11">
        <v>9.8860100000000006</v>
      </c>
      <c r="X86" s="11">
        <v>165.33126000000001</v>
      </c>
      <c r="Y86" s="11">
        <v>0</v>
      </c>
      <c r="Z86" s="11">
        <v>0</v>
      </c>
      <c r="AA86" s="11">
        <v>0</v>
      </c>
      <c r="AB86" s="11">
        <v>4.2417000000000007</v>
      </c>
      <c r="AC86" s="11">
        <v>348.37468000000001</v>
      </c>
      <c r="AD86" s="11">
        <v>0</v>
      </c>
      <c r="AE86" s="11">
        <v>0</v>
      </c>
      <c r="AF86" s="11">
        <v>5.5</v>
      </c>
      <c r="AG86" s="11">
        <v>0</v>
      </c>
      <c r="AH86" s="11">
        <v>1.9557200000000001</v>
      </c>
      <c r="AI86" s="11">
        <v>2.691E-2</v>
      </c>
      <c r="AJ86" s="11">
        <v>0</v>
      </c>
      <c r="AK86" s="11">
        <v>0</v>
      </c>
      <c r="AL86" s="11">
        <v>0</v>
      </c>
      <c r="AM86" s="11">
        <v>0</v>
      </c>
      <c r="AN86" s="11">
        <v>0</v>
      </c>
      <c r="AO86" s="11">
        <v>0</v>
      </c>
      <c r="AP86" s="11">
        <v>0</v>
      </c>
      <c r="AQ86" s="11">
        <v>1704.6098299999999</v>
      </c>
    </row>
    <row r="87" spans="1:43">
      <c r="A87" s="10" t="s">
        <v>83</v>
      </c>
      <c r="B87" s="11">
        <v>-857.98019999999997</v>
      </c>
      <c r="C87" s="11">
        <v>-13.72</v>
      </c>
      <c r="D87" s="11">
        <v>-438.28378999999995</v>
      </c>
      <c r="E87" s="11">
        <v>-87.671149999999997</v>
      </c>
      <c r="F87" s="11">
        <v>-39.407679999999999</v>
      </c>
      <c r="G87" s="11">
        <v>-31.830400000000001</v>
      </c>
      <c r="H87" s="11">
        <v>-25.77</v>
      </c>
      <c r="I87" s="11">
        <v>-89.18</v>
      </c>
      <c r="J87" s="11">
        <v>-52.43</v>
      </c>
      <c r="K87" s="11">
        <v>-13.72</v>
      </c>
      <c r="L87" s="11">
        <v>-82.32</v>
      </c>
      <c r="M87" s="11">
        <v>-15.627079999999999</v>
      </c>
      <c r="N87" s="11">
        <v>-13.034000000000001</v>
      </c>
      <c r="O87" s="11">
        <v>-46.108460000000001</v>
      </c>
      <c r="P87" s="11">
        <v>-19.413799999999998</v>
      </c>
      <c r="Q87" s="11">
        <v>-32.015000000000001</v>
      </c>
      <c r="R87" s="11">
        <v>-23.781290000000002</v>
      </c>
      <c r="S87" s="11">
        <v>-28.44924</v>
      </c>
      <c r="T87" s="11">
        <v>-15.423200000000001</v>
      </c>
      <c r="U87" s="11">
        <v>-35.965000000000003</v>
      </c>
      <c r="V87" s="11">
        <v>-14.7</v>
      </c>
      <c r="W87" s="11">
        <v>-27.07</v>
      </c>
      <c r="X87" s="11">
        <v>-29.841000000000001</v>
      </c>
      <c r="Y87" s="11">
        <v>-10.489799999999999</v>
      </c>
      <c r="Z87" s="11">
        <v>-330.97207999999995</v>
      </c>
      <c r="AA87" s="11">
        <v>-45.7</v>
      </c>
      <c r="AB87" s="11">
        <v>-26.31</v>
      </c>
      <c r="AC87" s="11">
        <v>-9.1077300000000001</v>
      </c>
      <c r="AD87" s="11">
        <v>-14.88</v>
      </c>
      <c r="AE87" s="11">
        <v>-15.452</v>
      </c>
      <c r="AF87" s="11">
        <v>-3.7730000000000001</v>
      </c>
      <c r="AG87" s="11">
        <v>-8.5916200000000007</v>
      </c>
      <c r="AH87" s="11">
        <v>0</v>
      </c>
      <c r="AI87" s="11">
        <v>-1.1000000000000001</v>
      </c>
      <c r="AJ87" s="11">
        <v>-20.797599999999999</v>
      </c>
      <c r="AK87" s="11">
        <v>0</v>
      </c>
      <c r="AL87" s="11">
        <v>-29.588000000000001</v>
      </c>
      <c r="AM87" s="11">
        <v>-5.1449999999999996</v>
      </c>
      <c r="AN87" s="11">
        <v>-1.3720000000000001</v>
      </c>
      <c r="AO87" s="11">
        <v>-52.704000000000001</v>
      </c>
      <c r="AP87" s="11">
        <v>-38.153289999999998</v>
      </c>
      <c r="AQ87" s="11">
        <v>-2647.8774100000005</v>
      </c>
    </row>
    <row r="88" spans="1:43">
      <c r="A88" s="8" t="s">
        <v>84</v>
      </c>
      <c r="B88" s="9">
        <v>50853.353880000002</v>
      </c>
      <c r="C88" s="9">
        <v>16395.661199999999</v>
      </c>
      <c r="D88" s="9">
        <v>17573.568210000001</v>
      </c>
      <c r="E88" s="9">
        <v>2476.8499299999994</v>
      </c>
      <c r="F88" s="9">
        <v>1334.75641</v>
      </c>
      <c r="G88" s="9">
        <v>1884.9631000000002</v>
      </c>
      <c r="H88" s="9">
        <v>2102.6165299999998</v>
      </c>
      <c r="I88" s="9">
        <v>3492.58421</v>
      </c>
      <c r="J88" s="9">
        <v>2731.3513600000001</v>
      </c>
      <c r="K88" s="9">
        <v>2754.4384299999997</v>
      </c>
      <c r="L88" s="9">
        <v>2558.0118299999999</v>
      </c>
      <c r="M88" s="9">
        <v>2482.7476500000007</v>
      </c>
      <c r="N88" s="9">
        <v>8374.840259999999</v>
      </c>
      <c r="O88" s="9">
        <v>1075.7350700000002</v>
      </c>
      <c r="P88" s="9">
        <v>1845.7404300000003</v>
      </c>
      <c r="Q88" s="9">
        <v>1641.9895999999997</v>
      </c>
      <c r="R88" s="9">
        <v>1589.6198300000001</v>
      </c>
      <c r="S88" s="9">
        <v>2162.61958</v>
      </c>
      <c r="T88" s="9">
        <v>3688.3445400000005</v>
      </c>
      <c r="U88" s="9">
        <v>2144.0347499999998</v>
      </c>
      <c r="V88" s="9">
        <v>4449.0469900000007</v>
      </c>
      <c r="W88" s="9">
        <v>2132.7713899999994</v>
      </c>
      <c r="X88" s="9">
        <v>2843.8370999999997</v>
      </c>
      <c r="Y88" s="9">
        <v>1204.7592899999997</v>
      </c>
      <c r="Z88" s="9">
        <v>8178.6780399999989</v>
      </c>
      <c r="AA88" s="9">
        <v>1156.4489999999998</v>
      </c>
      <c r="AB88" s="9">
        <v>3931.4679200000005</v>
      </c>
      <c r="AC88" s="9">
        <v>17420.775450000001</v>
      </c>
      <c r="AD88" s="9">
        <v>2261.6456400000002</v>
      </c>
      <c r="AE88" s="9">
        <v>3712.3235400000003</v>
      </c>
      <c r="AF88" s="9">
        <v>1245.7080299999998</v>
      </c>
      <c r="AG88" s="9">
        <v>1209.7446600000003</v>
      </c>
      <c r="AH88" s="9">
        <v>2310.6240099999995</v>
      </c>
      <c r="AI88" s="9">
        <v>3013.1658800000005</v>
      </c>
      <c r="AJ88" s="9">
        <v>1266.7127599999999</v>
      </c>
      <c r="AK88" s="9">
        <v>137.57275000000004</v>
      </c>
      <c r="AL88" s="9">
        <v>4090.5241899999996</v>
      </c>
      <c r="AM88" s="9">
        <v>184.10594</v>
      </c>
      <c r="AN88" s="9">
        <v>2684.1405800000002</v>
      </c>
      <c r="AO88" s="9">
        <v>3172.52223</v>
      </c>
      <c r="AP88" s="9">
        <v>917.82502999999997</v>
      </c>
      <c r="AQ88" s="9">
        <v>196688.22722000003</v>
      </c>
    </row>
    <row r="89" spans="1:43">
      <c r="A89" s="10" t="s">
        <v>85</v>
      </c>
      <c r="B89" s="11">
        <v>14554.72703</v>
      </c>
      <c r="C89" s="11">
        <v>7299.75882</v>
      </c>
      <c r="D89" s="11">
        <v>6590.1383900000001</v>
      </c>
      <c r="E89" s="11">
        <v>1044.6600000000001</v>
      </c>
      <c r="F89" s="11">
        <v>152.15700000000001</v>
      </c>
      <c r="G89" s="11">
        <v>78.427320000000009</v>
      </c>
      <c r="H89" s="11">
        <v>208.17500000000001</v>
      </c>
      <c r="I89" s="11">
        <v>1573.1992</v>
      </c>
      <c r="J89" s="11">
        <v>669.33334000000002</v>
      </c>
      <c r="K89" s="11">
        <v>128.77867000000001</v>
      </c>
      <c r="L89" s="11">
        <v>300.18063000000001</v>
      </c>
      <c r="M89" s="11">
        <v>544.75503000000003</v>
      </c>
      <c r="N89" s="11">
        <v>3062.0505600000001</v>
      </c>
      <c r="O89" s="11">
        <v>402.47798</v>
      </c>
      <c r="P89" s="11">
        <v>264.29844000000003</v>
      </c>
      <c r="Q89" s="11">
        <v>493.15075000000002</v>
      </c>
      <c r="R89" s="11">
        <v>296.52621000000005</v>
      </c>
      <c r="S89" s="11">
        <v>1058.5203200000001</v>
      </c>
      <c r="T89" s="11">
        <v>71.813559999999995</v>
      </c>
      <c r="U89" s="11">
        <v>670.904</v>
      </c>
      <c r="V89" s="11">
        <v>200.13188</v>
      </c>
      <c r="W89" s="11">
        <v>585.54413999999997</v>
      </c>
      <c r="X89" s="11">
        <v>1007.46907</v>
      </c>
      <c r="Y89" s="11">
        <v>395.73401000000001</v>
      </c>
      <c r="Z89" s="11">
        <v>2593.1507299999998</v>
      </c>
      <c r="AA89" s="11">
        <v>615.16339000000005</v>
      </c>
      <c r="AB89" s="11">
        <v>1135.5283400000001</v>
      </c>
      <c r="AC89" s="11">
        <v>5537.5797499999999</v>
      </c>
      <c r="AD89" s="11">
        <v>939.61800000000005</v>
      </c>
      <c r="AE89" s="11">
        <v>964.86245999999994</v>
      </c>
      <c r="AF89" s="11">
        <v>84.355770000000007</v>
      </c>
      <c r="AG89" s="11">
        <v>38.134730000000005</v>
      </c>
      <c r="AH89" s="11">
        <v>230.1</v>
      </c>
      <c r="AI89" s="11">
        <v>1539.384</v>
      </c>
      <c r="AJ89" s="11">
        <v>698.69362000000001</v>
      </c>
      <c r="AK89" s="11">
        <v>0</v>
      </c>
      <c r="AL89" s="11">
        <v>682.40700000000004</v>
      </c>
      <c r="AM89" s="11">
        <v>0</v>
      </c>
      <c r="AN89" s="11">
        <v>109.79005000000001</v>
      </c>
      <c r="AO89" s="11">
        <v>2562.7759999999998</v>
      </c>
      <c r="AP89" s="11">
        <v>268.07405999999997</v>
      </c>
      <c r="AQ89" s="11">
        <v>59652.52925</v>
      </c>
    </row>
    <row r="90" spans="1:43">
      <c r="A90" s="10" t="s">
        <v>86</v>
      </c>
      <c r="B90" s="11">
        <v>31926.534199999998</v>
      </c>
      <c r="C90" s="11">
        <v>7535.6946500000004</v>
      </c>
      <c r="D90" s="11">
        <v>7234.8537400000005</v>
      </c>
      <c r="E90" s="11">
        <v>410.59181999999936</v>
      </c>
      <c r="F90" s="11">
        <v>648.98141999999996</v>
      </c>
      <c r="G90" s="11">
        <v>1288.3622700000001</v>
      </c>
      <c r="H90" s="11">
        <v>822.31690000000003</v>
      </c>
      <c r="I90" s="11">
        <v>1230.8227300000001</v>
      </c>
      <c r="J90" s="11">
        <v>1398.85337</v>
      </c>
      <c r="K90" s="11">
        <v>1407.0224499999999</v>
      </c>
      <c r="L90" s="11">
        <v>2026.86952</v>
      </c>
      <c r="M90" s="11">
        <v>871.42709000000013</v>
      </c>
      <c r="N90" s="11">
        <v>2615.08673</v>
      </c>
      <c r="O90" s="11">
        <v>295.51880000000006</v>
      </c>
      <c r="P90" s="11">
        <v>889.26704000000018</v>
      </c>
      <c r="Q90" s="11">
        <v>845.89228999999978</v>
      </c>
      <c r="R90" s="11">
        <v>733.05927999999994</v>
      </c>
      <c r="S90" s="11">
        <v>256.11838</v>
      </c>
      <c r="T90" s="11">
        <v>1567.6624000000002</v>
      </c>
      <c r="U90" s="11">
        <v>779.40331999999989</v>
      </c>
      <c r="V90" s="11">
        <v>4118.7255500000001</v>
      </c>
      <c r="W90" s="11">
        <v>1179.1820799999998</v>
      </c>
      <c r="X90" s="11">
        <v>1458.0329099999999</v>
      </c>
      <c r="Y90" s="11">
        <v>97.439089999999965</v>
      </c>
      <c r="Z90" s="11">
        <v>5049.5267999999996</v>
      </c>
      <c r="AA90" s="11">
        <v>235.91193999999993</v>
      </c>
      <c r="AB90" s="11">
        <v>1992.5383200000001</v>
      </c>
      <c r="AC90" s="11">
        <v>8690.8817500000005</v>
      </c>
      <c r="AD90" s="11">
        <v>218.60684999999998</v>
      </c>
      <c r="AE90" s="11">
        <v>720.40425000000005</v>
      </c>
      <c r="AF90" s="11">
        <v>843.9335699999998</v>
      </c>
      <c r="AG90" s="11">
        <v>490.78035000000011</v>
      </c>
      <c r="AH90" s="11">
        <v>1154.2027199999998</v>
      </c>
      <c r="AI90" s="11">
        <v>1280.7858800000001</v>
      </c>
      <c r="AJ90" s="11">
        <v>365.06178999999992</v>
      </c>
      <c r="AK90" s="11">
        <v>0</v>
      </c>
      <c r="AL90" s="11">
        <v>2444.7039699999996</v>
      </c>
      <c r="AM90" s="11">
        <v>81.822349999999972</v>
      </c>
      <c r="AN90" s="11">
        <v>897.04608999999994</v>
      </c>
      <c r="AO90" s="11">
        <v>1E-3</v>
      </c>
      <c r="AP90" s="11">
        <v>566.37029000000007</v>
      </c>
      <c r="AQ90" s="11">
        <v>96670.295950000014</v>
      </c>
    </row>
    <row r="91" spans="1:43">
      <c r="A91" s="10" t="s">
        <v>87</v>
      </c>
      <c r="B91" s="11">
        <v>1523.3913999999986</v>
      </c>
      <c r="C91" s="11">
        <v>191.26105000000004</v>
      </c>
      <c r="D91" s="11">
        <v>927.24707000000035</v>
      </c>
      <c r="E91" s="11">
        <v>256.39272999999997</v>
      </c>
      <c r="F91" s="11">
        <v>76.725859999999983</v>
      </c>
      <c r="G91" s="11">
        <v>157.68372999999997</v>
      </c>
      <c r="H91" s="11">
        <v>191.89037999999999</v>
      </c>
      <c r="I91" s="11">
        <v>192.73264</v>
      </c>
      <c r="J91" s="11">
        <v>105.09095000000006</v>
      </c>
      <c r="K91" s="11">
        <v>362.15203999999983</v>
      </c>
      <c r="L91" s="11">
        <v>43.86320999999996</v>
      </c>
      <c r="M91" s="11">
        <v>294.18036000000001</v>
      </c>
      <c r="N91" s="11">
        <v>455.65331999999984</v>
      </c>
      <c r="O91" s="11">
        <v>82.266179999999935</v>
      </c>
      <c r="P91" s="11">
        <v>141.62931</v>
      </c>
      <c r="Q91" s="11">
        <v>74.316130000000001</v>
      </c>
      <c r="R91" s="11">
        <v>140.35173000000003</v>
      </c>
      <c r="S91" s="11">
        <v>237.28351000000001</v>
      </c>
      <c r="T91" s="11">
        <v>352.22678000000002</v>
      </c>
      <c r="U91" s="11">
        <v>221.28743000000017</v>
      </c>
      <c r="V91" s="11">
        <v>23.68075999999995</v>
      </c>
      <c r="W91" s="11">
        <v>58.402510000000007</v>
      </c>
      <c r="X91" s="11">
        <v>171.44443999999996</v>
      </c>
      <c r="Y91" s="11">
        <v>116.93347999999997</v>
      </c>
      <c r="Z91" s="11">
        <v>58.915599999999863</v>
      </c>
      <c r="AA91" s="11">
        <v>110.08908000000001</v>
      </c>
      <c r="AB91" s="11">
        <v>164.89261999999999</v>
      </c>
      <c r="AC91" s="11">
        <v>524.90893000000017</v>
      </c>
      <c r="AD91" s="11">
        <v>166.66133000000008</v>
      </c>
      <c r="AE91" s="11">
        <v>329.01420999999993</v>
      </c>
      <c r="AF91" s="11">
        <v>73.306049999999985</v>
      </c>
      <c r="AG91" s="11">
        <v>129.19326000000007</v>
      </c>
      <c r="AH91" s="11">
        <v>69.898120000000105</v>
      </c>
      <c r="AI91" s="11">
        <v>62.053569999999979</v>
      </c>
      <c r="AJ91" s="11">
        <v>34.848119999999994</v>
      </c>
      <c r="AK91" s="11">
        <v>53.553380000000004</v>
      </c>
      <c r="AL91" s="11">
        <v>275.38718999999992</v>
      </c>
      <c r="AM91" s="11">
        <v>22.764889999999983</v>
      </c>
      <c r="AN91" s="11">
        <v>539.87823000000003</v>
      </c>
      <c r="AO91" s="11">
        <v>17.547189999999944</v>
      </c>
      <c r="AP91" s="11">
        <v>33.801809999999996</v>
      </c>
      <c r="AQ91" s="11">
        <v>9064.800580000001</v>
      </c>
    </row>
    <row r="92" spans="1:43">
      <c r="A92" s="10" t="s">
        <v>88</v>
      </c>
      <c r="B92" s="11">
        <v>1154.3983499999997</v>
      </c>
      <c r="C92" s="11">
        <v>380.04070000000019</v>
      </c>
      <c r="D92" s="11">
        <v>1829.4226599999993</v>
      </c>
      <c r="E92" s="11">
        <v>689.47611000000029</v>
      </c>
      <c r="F92" s="11">
        <v>322.59590000000014</v>
      </c>
      <c r="G92" s="11">
        <v>170.952</v>
      </c>
      <c r="H92" s="11">
        <v>203.50564999999992</v>
      </c>
      <c r="I92" s="11">
        <v>164.05207000000007</v>
      </c>
      <c r="J92" s="11">
        <v>169.95022999999998</v>
      </c>
      <c r="K92" s="11">
        <v>703.01347999999996</v>
      </c>
      <c r="L92" s="11">
        <v>16.633889999999983</v>
      </c>
      <c r="M92" s="11">
        <v>432.70760000000007</v>
      </c>
      <c r="N92" s="11">
        <v>732.01328000000001</v>
      </c>
      <c r="O92" s="11">
        <v>51.868130000000008</v>
      </c>
      <c r="P92" s="11">
        <v>294.99442999999997</v>
      </c>
      <c r="Q92" s="11">
        <v>102.94353000000002</v>
      </c>
      <c r="R92" s="11">
        <v>178.64395999999996</v>
      </c>
      <c r="S92" s="11">
        <v>546.27211999999986</v>
      </c>
      <c r="T92" s="11">
        <v>751.10191999999995</v>
      </c>
      <c r="U92" s="11">
        <v>277.06476000000015</v>
      </c>
      <c r="V92" s="11">
        <v>27.830720000000088</v>
      </c>
      <c r="W92" s="11">
        <v>37.10928999999998</v>
      </c>
      <c r="X92" s="11">
        <v>100.57543999999994</v>
      </c>
      <c r="Y92" s="11">
        <v>19.74272000000003</v>
      </c>
      <c r="Z92" s="11">
        <v>120.73872999999998</v>
      </c>
      <c r="AA92" s="11">
        <v>92.735099999999974</v>
      </c>
      <c r="AB92" s="11">
        <v>134.41539000000006</v>
      </c>
      <c r="AC92" s="11">
        <v>613.95746999999972</v>
      </c>
      <c r="AD92" s="11">
        <v>318.71238999999997</v>
      </c>
      <c r="AE92" s="11">
        <v>727.60734000000036</v>
      </c>
      <c r="AF92" s="11">
        <v>160.99131000000003</v>
      </c>
      <c r="AG92" s="11">
        <v>241.57402000000002</v>
      </c>
      <c r="AH92" s="11">
        <v>322.88831999999985</v>
      </c>
      <c r="AI92" s="11">
        <v>95.481780000000029</v>
      </c>
      <c r="AJ92" s="11">
        <v>129.45997</v>
      </c>
      <c r="AK92" s="11">
        <v>22.654940000000003</v>
      </c>
      <c r="AL92" s="11">
        <v>175.47804000000005</v>
      </c>
      <c r="AM92" s="11">
        <v>56.689970000000002</v>
      </c>
      <c r="AN92" s="11">
        <v>662.48365000000001</v>
      </c>
      <c r="AO92" s="11">
        <v>490.34380000000004</v>
      </c>
      <c r="AP92" s="11">
        <v>19.871779999999969</v>
      </c>
      <c r="AQ92" s="11">
        <v>13742.992939999998</v>
      </c>
    </row>
    <row r="93" spans="1:43">
      <c r="A93" s="10" t="s">
        <v>89</v>
      </c>
      <c r="B93" s="11">
        <v>745.22901000000536</v>
      </c>
      <c r="C93" s="11">
        <v>756.97793000000013</v>
      </c>
      <c r="D93" s="11">
        <v>791.65234999999961</v>
      </c>
      <c r="E93" s="11">
        <v>72.791159999999678</v>
      </c>
      <c r="F93" s="11">
        <v>134.29622999999998</v>
      </c>
      <c r="G93" s="11">
        <v>142.66114000000013</v>
      </c>
      <c r="H93" s="11">
        <v>632.18052</v>
      </c>
      <c r="I93" s="11">
        <v>174.90799999999999</v>
      </c>
      <c r="J93" s="11">
        <v>253.85330999999982</v>
      </c>
      <c r="K93" s="11">
        <v>153.46079000000003</v>
      </c>
      <c r="L93" s="11">
        <v>96.64237</v>
      </c>
      <c r="M93" s="11">
        <v>123.82639000000013</v>
      </c>
      <c r="N93" s="11">
        <v>1508.3896000000002</v>
      </c>
      <c r="O93" s="11">
        <v>178.59797999999998</v>
      </c>
      <c r="P93" s="11">
        <v>109.56636999999999</v>
      </c>
      <c r="Q93" s="11">
        <v>103.66957000000006</v>
      </c>
      <c r="R93" s="11">
        <v>241.03165000000007</v>
      </c>
      <c r="S93" s="11">
        <v>61.483470000000203</v>
      </c>
      <c r="T93" s="11">
        <v>945.53788000000031</v>
      </c>
      <c r="U93" s="11">
        <v>195.36923999999976</v>
      </c>
      <c r="V93" s="11">
        <v>78.67308000000007</v>
      </c>
      <c r="W93" s="11">
        <v>272.52736999999991</v>
      </c>
      <c r="X93" s="11">
        <v>106.30420999999997</v>
      </c>
      <c r="Y93" s="11">
        <v>422.72310999999985</v>
      </c>
      <c r="Z93" s="11">
        <v>246.64466000000016</v>
      </c>
      <c r="AA93" s="11">
        <v>97.836049999999986</v>
      </c>
      <c r="AB93" s="11">
        <v>396.54096999999996</v>
      </c>
      <c r="AC93" s="11">
        <v>850.70058999999981</v>
      </c>
      <c r="AD93" s="11">
        <v>336.63847999999996</v>
      </c>
      <c r="AE93" s="11">
        <v>627.94678000000022</v>
      </c>
      <c r="AF93" s="11">
        <v>83.120329999999953</v>
      </c>
      <c r="AG93" s="11">
        <v>297.73532000000006</v>
      </c>
      <c r="AH93" s="11">
        <v>477.59384000000006</v>
      </c>
      <c r="AI93" s="11">
        <v>35.458649999999992</v>
      </c>
      <c r="AJ93" s="11">
        <v>24.70098000000004</v>
      </c>
      <c r="AK93" s="11">
        <v>61.362430000000025</v>
      </c>
      <c r="AL93" s="11">
        <v>483.05646000000019</v>
      </c>
      <c r="AM93" s="11">
        <v>21.578470000000031</v>
      </c>
      <c r="AN93" s="11">
        <v>474.94156000000004</v>
      </c>
      <c r="AO93" s="11">
        <v>101.85323999999999</v>
      </c>
      <c r="AP93" s="11">
        <v>27.102049999999988</v>
      </c>
      <c r="AQ93" s="11">
        <v>12947.163590000002</v>
      </c>
    </row>
    <row r="94" spans="1:43">
      <c r="A94" s="10" t="s">
        <v>90</v>
      </c>
      <c r="B94" s="11">
        <v>949.07388999999989</v>
      </c>
      <c r="C94" s="11">
        <v>162.30355999999998</v>
      </c>
      <c r="D94" s="11">
        <v>169.47043999999994</v>
      </c>
      <c r="E94" s="11">
        <v>1.7999999999999999E-2</v>
      </c>
      <c r="F94" s="11">
        <v>0</v>
      </c>
      <c r="G94" s="11">
        <v>46.876640000000016</v>
      </c>
      <c r="H94" s="11">
        <v>44.548079999999992</v>
      </c>
      <c r="I94" s="11">
        <v>156.86957000000001</v>
      </c>
      <c r="J94" s="11">
        <v>134.27016000000003</v>
      </c>
      <c r="K94" s="11">
        <v>1.0999999999999999E-2</v>
      </c>
      <c r="L94" s="11">
        <v>12.069070000000007</v>
      </c>
      <c r="M94" s="11">
        <v>215.85118000000006</v>
      </c>
      <c r="N94" s="11">
        <v>0</v>
      </c>
      <c r="O94" s="11">
        <v>6.0000000000000001E-3</v>
      </c>
      <c r="P94" s="11">
        <v>145.98483999999999</v>
      </c>
      <c r="Q94" s="11">
        <v>22.017330000000001</v>
      </c>
      <c r="R94" s="11">
        <v>7.0000000000000001E-3</v>
      </c>
      <c r="S94" s="11">
        <v>7.0000000000000001E-3</v>
      </c>
      <c r="T94" s="11">
        <v>2E-3</v>
      </c>
      <c r="U94" s="11">
        <v>6.0000000000000001E-3</v>
      </c>
      <c r="V94" s="11">
        <v>5.0000000000000001E-3</v>
      </c>
      <c r="W94" s="11">
        <v>6.0000000000000001E-3</v>
      </c>
      <c r="X94" s="11">
        <v>1.1030000000027939E-2</v>
      </c>
      <c r="Y94" s="11">
        <v>148.18688</v>
      </c>
      <c r="Z94" s="11">
        <v>109.70152000000002</v>
      </c>
      <c r="AA94" s="11">
        <v>4.7134400000000021</v>
      </c>
      <c r="AB94" s="11">
        <v>107.55228000000002</v>
      </c>
      <c r="AC94" s="11">
        <v>1.0999999999999999E-2</v>
      </c>
      <c r="AD94" s="11">
        <v>281.40859</v>
      </c>
      <c r="AE94" s="11">
        <v>342.48849999999987</v>
      </c>
      <c r="AF94" s="11">
        <v>1E-3</v>
      </c>
      <c r="AG94" s="11">
        <v>12.326979999999981</v>
      </c>
      <c r="AH94" s="11">
        <v>55.941010000000013</v>
      </c>
      <c r="AI94" s="11">
        <v>2E-3</v>
      </c>
      <c r="AJ94" s="11">
        <v>13.948279999999999</v>
      </c>
      <c r="AK94" s="11">
        <v>2E-3</v>
      </c>
      <c r="AL94" s="11">
        <v>29.491529999999997</v>
      </c>
      <c r="AM94" s="11">
        <v>1.2502600000000001</v>
      </c>
      <c r="AN94" s="11">
        <v>1E-3</v>
      </c>
      <c r="AO94" s="11">
        <v>1E-3</v>
      </c>
      <c r="AP94" s="11">
        <v>2.6050400000000007</v>
      </c>
      <c r="AQ94" s="11">
        <v>3169.0461000000005</v>
      </c>
    </row>
    <row r="95" spans="1:43">
      <c r="A95" s="10" t="s">
        <v>91</v>
      </c>
      <c r="B95" s="11">
        <v>0</v>
      </c>
      <c r="C95" s="11">
        <v>69.624490000000009</v>
      </c>
      <c r="D95" s="11">
        <v>30.783560000000001</v>
      </c>
      <c r="E95" s="11">
        <v>2.9201100000000002</v>
      </c>
      <c r="F95" s="11">
        <v>0</v>
      </c>
      <c r="G95" s="11">
        <v>0</v>
      </c>
      <c r="H95" s="11">
        <v>0</v>
      </c>
      <c r="I95" s="11">
        <v>0</v>
      </c>
      <c r="J95" s="11">
        <v>0</v>
      </c>
      <c r="K95" s="11">
        <v>0</v>
      </c>
      <c r="L95" s="11">
        <v>61.753140000000002</v>
      </c>
      <c r="M95" s="11">
        <v>0</v>
      </c>
      <c r="N95" s="11">
        <v>1.6467700000000001</v>
      </c>
      <c r="O95" s="11">
        <v>0</v>
      </c>
      <c r="P95" s="11">
        <v>0</v>
      </c>
      <c r="Q95" s="11">
        <v>0</v>
      </c>
      <c r="R95" s="11">
        <v>0</v>
      </c>
      <c r="S95" s="11">
        <v>2.9347800000000004</v>
      </c>
      <c r="T95" s="11">
        <v>0</v>
      </c>
      <c r="U95" s="11">
        <v>0</v>
      </c>
      <c r="V95" s="11">
        <v>0</v>
      </c>
      <c r="W95" s="11">
        <v>0</v>
      </c>
      <c r="X95" s="11">
        <v>0</v>
      </c>
      <c r="Y95" s="11">
        <v>4</v>
      </c>
      <c r="Z95" s="11">
        <v>0</v>
      </c>
      <c r="AA95" s="11">
        <v>0</v>
      </c>
      <c r="AB95" s="11">
        <v>0</v>
      </c>
      <c r="AC95" s="11">
        <v>2.3934899999999999</v>
      </c>
      <c r="AD95" s="11">
        <v>0</v>
      </c>
      <c r="AE95" s="11">
        <v>0</v>
      </c>
      <c r="AF95" s="11">
        <v>0</v>
      </c>
      <c r="AG95" s="11">
        <v>0</v>
      </c>
      <c r="AH95" s="11">
        <v>0</v>
      </c>
      <c r="AI95" s="11">
        <v>0</v>
      </c>
      <c r="AJ95" s="11">
        <v>0</v>
      </c>
      <c r="AK95" s="11">
        <v>0</v>
      </c>
      <c r="AL95" s="11">
        <v>0</v>
      </c>
      <c r="AM95" s="11">
        <v>0</v>
      </c>
      <c r="AN95" s="11">
        <v>0</v>
      </c>
      <c r="AO95" s="11">
        <v>0</v>
      </c>
      <c r="AP95" s="11">
        <v>0</v>
      </c>
      <c r="AQ95" s="11">
        <v>176.05633999999998</v>
      </c>
    </row>
    <row r="96" spans="1:43">
      <c r="A96" s="10" t="s">
        <v>92</v>
      </c>
      <c r="B96" s="11">
        <v>0</v>
      </c>
      <c r="C96" s="11">
        <v>0</v>
      </c>
      <c r="D96" s="11">
        <v>0</v>
      </c>
      <c r="E96" s="11">
        <v>0</v>
      </c>
      <c r="F96" s="11">
        <v>0</v>
      </c>
      <c r="G96" s="11">
        <v>0</v>
      </c>
      <c r="H96" s="11">
        <v>0</v>
      </c>
      <c r="I96" s="11">
        <v>0</v>
      </c>
      <c r="J96" s="11">
        <v>0</v>
      </c>
      <c r="K96" s="11">
        <v>0</v>
      </c>
      <c r="L96" s="11">
        <v>0</v>
      </c>
      <c r="M96" s="11">
        <v>0</v>
      </c>
      <c r="N96" s="11">
        <v>0</v>
      </c>
      <c r="O96" s="11">
        <v>0</v>
      </c>
      <c r="P96" s="11">
        <v>0</v>
      </c>
      <c r="Q96" s="11">
        <v>0</v>
      </c>
      <c r="R96" s="11">
        <v>0</v>
      </c>
      <c r="S96" s="11">
        <v>0</v>
      </c>
      <c r="T96" s="11">
        <v>0</v>
      </c>
      <c r="U96" s="11">
        <v>0</v>
      </c>
      <c r="V96" s="11">
        <v>0</v>
      </c>
      <c r="W96" s="11">
        <v>0</v>
      </c>
      <c r="X96" s="11">
        <v>0</v>
      </c>
      <c r="Y96" s="11">
        <v>0</v>
      </c>
      <c r="Z96" s="11">
        <v>0</v>
      </c>
      <c r="AA96" s="11">
        <v>0</v>
      </c>
      <c r="AB96" s="11">
        <v>0</v>
      </c>
      <c r="AC96" s="11">
        <v>0</v>
      </c>
      <c r="AD96" s="11">
        <v>0</v>
      </c>
      <c r="AE96" s="11">
        <v>0</v>
      </c>
      <c r="AF96" s="11">
        <v>0</v>
      </c>
      <c r="AG96" s="11">
        <v>0</v>
      </c>
      <c r="AH96" s="11">
        <v>0</v>
      </c>
      <c r="AI96" s="11">
        <v>0</v>
      </c>
      <c r="AJ96" s="11">
        <v>0</v>
      </c>
      <c r="AK96" s="11">
        <v>0</v>
      </c>
      <c r="AL96" s="11">
        <v>0</v>
      </c>
      <c r="AM96" s="11">
        <v>0</v>
      </c>
      <c r="AN96" s="11">
        <v>0</v>
      </c>
      <c r="AO96" s="11">
        <v>0</v>
      </c>
      <c r="AP96" s="11">
        <v>0</v>
      </c>
      <c r="AQ96" s="11">
        <v>0</v>
      </c>
    </row>
    <row r="97" spans="1:43">
      <c r="A97" s="10" t="s">
        <v>93</v>
      </c>
      <c r="B97" s="11">
        <v>0</v>
      </c>
      <c r="C97" s="11">
        <v>0</v>
      </c>
      <c r="D97" s="11">
        <v>0</v>
      </c>
      <c r="E97" s="11">
        <v>0</v>
      </c>
      <c r="F97" s="11">
        <v>0</v>
      </c>
      <c r="G97" s="11">
        <v>0</v>
      </c>
      <c r="H97" s="11">
        <v>0</v>
      </c>
      <c r="I97" s="11">
        <v>0</v>
      </c>
      <c r="J97" s="11">
        <v>0</v>
      </c>
      <c r="K97" s="11">
        <v>0</v>
      </c>
      <c r="L97" s="11">
        <v>0</v>
      </c>
      <c r="M97" s="11">
        <v>0</v>
      </c>
      <c r="N97" s="11">
        <v>0</v>
      </c>
      <c r="O97" s="11">
        <v>65</v>
      </c>
      <c r="P97" s="11">
        <v>0</v>
      </c>
      <c r="Q97" s="11">
        <v>0</v>
      </c>
      <c r="R97" s="11">
        <v>0</v>
      </c>
      <c r="S97" s="11">
        <v>0</v>
      </c>
      <c r="T97" s="11">
        <v>0</v>
      </c>
      <c r="U97" s="11">
        <v>0</v>
      </c>
      <c r="V97" s="11">
        <v>0</v>
      </c>
      <c r="W97" s="11">
        <v>0</v>
      </c>
      <c r="X97" s="11">
        <v>0</v>
      </c>
      <c r="Y97" s="11">
        <v>0</v>
      </c>
      <c r="Z97" s="11">
        <v>0</v>
      </c>
      <c r="AA97" s="11">
        <v>0</v>
      </c>
      <c r="AB97" s="11">
        <v>0</v>
      </c>
      <c r="AC97" s="11">
        <v>1200.34247</v>
      </c>
      <c r="AD97" s="11">
        <v>0</v>
      </c>
      <c r="AE97" s="11">
        <v>0</v>
      </c>
      <c r="AF97" s="11">
        <v>0</v>
      </c>
      <c r="AG97" s="11">
        <v>0</v>
      </c>
      <c r="AH97" s="11">
        <v>0</v>
      </c>
      <c r="AI97" s="11">
        <v>0</v>
      </c>
      <c r="AJ97" s="11">
        <v>0</v>
      </c>
      <c r="AK97" s="11">
        <v>0</v>
      </c>
      <c r="AL97" s="11">
        <v>0</v>
      </c>
      <c r="AM97" s="11">
        <v>0</v>
      </c>
      <c r="AN97" s="11">
        <v>0</v>
      </c>
      <c r="AO97" s="11">
        <v>0</v>
      </c>
      <c r="AP97" s="11">
        <v>0</v>
      </c>
      <c r="AQ97" s="11">
        <v>1265.34247</v>
      </c>
    </row>
    <row r="98" spans="1:43">
      <c r="A98" s="8" t="s">
        <v>94</v>
      </c>
      <c r="B98" s="9">
        <v>9306.2904999999992</v>
      </c>
      <c r="C98" s="9">
        <v>149.23935</v>
      </c>
      <c r="D98" s="9">
        <v>1612.78478</v>
      </c>
      <c r="E98" s="9">
        <v>717.14305999999999</v>
      </c>
      <c r="F98" s="9">
        <v>140.61541</v>
      </c>
      <c r="G98" s="9">
        <v>410.98401999999999</v>
      </c>
      <c r="H98" s="9">
        <v>393.68408999999997</v>
      </c>
      <c r="I98" s="9">
        <v>764.30380000000002</v>
      </c>
      <c r="J98" s="9">
        <v>188.09975999999997</v>
      </c>
      <c r="K98" s="9">
        <v>540.22850999999991</v>
      </c>
      <c r="L98" s="9">
        <v>224.38286000000002</v>
      </c>
      <c r="M98" s="9">
        <v>355.97059000000002</v>
      </c>
      <c r="N98" s="9">
        <v>1163.9062900000001</v>
      </c>
      <c r="O98" s="9">
        <v>297.60335000000003</v>
      </c>
      <c r="P98" s="9">
        <v>366.91495999999995</v>
      </c>
      <c r="Q98" s="9">
        <v>48.074719999999999</v>
      </c>
      <c r="R98" s="9">
        <v>1051.8250600000001</v>
      </c>
      <c r="S98" s="9">
        <v>510.74000999999998</v>
      </c>
      <c r="T98" s="9">
        <v>1466.08106</v>
      </c>
      <c r="U98" s="9">
        <v>113.96656000000002</v>
      </c>
      <c r="V98" s="9">
        <v>27.493940000000002</v>
      </c>
      <c r="W98" s="9">
        <v>438.94335999999998</v>
      </c>
      <c r="X98" s="9">
        <v>608.90006999999991</v>
      </c>
      <c r="Y98" s="9">
        <v>564.45217000000002</v>
      </c>
      <c r="Z98" s="9">
        <v>219.51914000000002</v>
      </c>
      <c r="AA98" s="9">
        <v>449.93768</v>
      </c>
      <c r="AB98" s="9">
        <v>316.48384999999996</v>
      </c>
      <c r="AC98" s="9">
        <v>926.83770000000004</v>
      </c>
      <c r="AD98" s="9">
        <v>892.12711000000002</v>
      </c>
      <c r="AE98" s="9">
        <v>596.02842999999996</v>
      </c>
      <c r="AF98" s="9">
        <v>286.69238000000001</v>
      </c>
      <c r="AG98" s="9">
        <v>609.26433999999995</v>
      </c>
      <c r="AH98" s="9">
        <v>176.54084999999998</v>
      </c>
      <c r="AI98" s="9">
        <v>103.36335</v>
      </c>
      <c r="AJ98" s="9">
        <v>106.77964</v>
      </c>
      <c r="AK98" s="9">
        <v>177.91996</v>
      </c>
      <c r="AL98" s="9">
        <v>586.62780999999995</v>
      </c>
      <c r="AM98" s="9">
        <v>38.14884</v>
      </c>
      <c r="AN98" s="9">
        <v>861.16446000000008</v>
      </c>
      <c r="AO98" s="9">
        <v>528.27116000000001</v>
      </c>
      <c r="AP98" s="9">
        <v>60.116120000000002</v>
      </c>
      <c r="AQ98" s="9">
        <v>28398.451100000009</v>
      </c>
    </row>
    <row r="99" spans="1:43">
      <c r="A99" s="10" t="s">
        <v>95</v>
      </c>
      <c r="B99" s="11">
        <v>484.87968000000001</v>
      </c>
      <c r="C99" s="11">
        <v>52.765160000000002</v>
      </c>
      <c r="D99" s="11">
        <v>635.21282999999994</v>
      </c>
      <c r="E99" s="11">
        <v>540.42151999999999</v>
      </c>
      <c r="F99" s="11">
        <v>69.699309999999997</v>
      </c>
      <c r="G99" s="11">
        <v>48.559910000000002</v>
      </c>
      <c r="H99" s="11">
        <v>224.89418000000001</v>
      </c>
      <c r="I99" s="11">
        <v>352.58911000000001</v>
      </c>
      <c r="J99" s="11">
        <v>26.45458</v>
      </c>
      <c r="K99" s="11">
        <v>114.80086999999999</v>
      </c>
      <c r="L99" s="11">
        <v>104.43896000000001</v>
      </c>
      <c r="M99" s="11">
        <v>212.15432000000001</v>
      </c>
      <c r="N99" s="11">
        <v>412.95883000000003</v>
      </c>
      <c r="O99" s="11">
        <v>209.72039999999998</v>
      </c>
      <c r="P99" s="11">
        <v>99.815269999999998</v>
      </c>
      <c r="Q99" s="11">
        <v>4.8</v>
      </c>
      <c r="R99" s="11">
        <v>113.92002000000001</v>
      </c>
      <c r="S99" s="11">
        <v>69.705199999999991</v>
      </c>
      <c r="T99" s="11">
        <v>741.35024999999996</v>
      </c>
      <c r="U99" s="11">
        <v>16.93066</v>
      </c>
      <c r="V99" s="11">
        <v>11.897600000000001</v>
      </c>
      <c r="W99" s="11">
        <v>0</v>
      </c>
      <c r="X99" s="11">
        <v>68.867660000000001</v>
      </c>
      <c r="Y99" s="11">
        <v>158.92211</v>
      </c>
      <c r="Z99" s="11">
        <v>171.89131</v>
      </c>
      <c r="AA99" s="11">
        <v>57.600910000000006</v>
      </c>
      <c r="AB99" s="11">
        <v>0</v>
      </c>
      <c r="AC99" s="11">
        <v>502.65055000000001</v>
      </c>
      <c r="AD99" s="11">
        <v>111.5638</v>
      </c>
      <c r="AE99" s="11">
        <v>350.71715</v>
      </c>
      <c r="AF99" s="11">
        <v>60.49447</v>
      </c>
      <c r="AG99" s="11">
        <v>132.22042999999999</v>
      </c>
      <c r="AH99" s="11">
        <v>83.488479999999996</v>
      </c>
      <c r="AI99" s="11">
        <v>16.887589999999999</v>
      </c>
      <c r="AJ99" s="11">
        <v>20.514040000000001</v>
      </c>
      <c r="AK99" s="11">
        <v>3.9144800000000002</v>
      </c>
      <c r="AL99" s="11">
        <v>76.08699</v>
      </c>
      <c r="AM99" s="11">
        <v>11.687629999999999</v>
      </c>
      <c r="AN99" s="11">
        <v>151.12349</v>
      </c>
      <c r="AO99" s="11">
        <v>105.2771</v>
      </c>
      <c r="AP99" s="11">
        <v>0</v>
      </c>
      <c r="AQ99" s="11">
        <v>6631.8768500000024</v>
      </c>
    </row>
    <row r="100" spans="1:43">
      <c r="A100" s="10" t="s">
        <v>96</v>
      </c>
      <c r="B100" s="11">
        <v>407.00253999999995</v>
      </c>
      <c r="C100" s="11">
        <v>0</v>
      </c>
      <c r="D100" s="11">
        <v>0</v>
      </c>
      <c r="E100" s="11">
        <v>0</v>
      </c>
      <c r="F100" s="11">
        <v>0</v>
      </c>
      <c r="G100" s="11">
        <v>152.43510999999998</v>
      </c>
      <c r="H100" s="11">
        <v>0</v>
      </c>
      <c r="I100" s="11">
        <v>0</v>
      </c>
      <c r="J100" s="11">
        <v>0</v>
      </c>
      <c r="K100" s="11">
        <v>0</v>
      </c>
      <c r="L100" s="11">
        <v>23.023700000000002</v>
      </c>
      <c r="M100" s="11">
        <v>0</v>
      </c>
      <c r="N100" s="11">
        <v>0</v>
      </c>
      <c r="O100" s="11">
        <v>0</v>
      </c>
      <c r="P100" s="11">
        <v>0</v>
      </c>
      <c r="Q100" s="11">
        <v>0</v>
      </c>
      <c r="R100" s="11">
        <v>0</v>
      </c>
      <c r="S100" s="11">
        <v>174.17148</v>
      </c>
      <c r="T100" s="11">
        <v>27.94164</v>
      </c>
      <c r="U100" s="11">
        <v>31.274799999999999</v>
      </c>
      <c r="V100" s="11">
        <v>0</v>
      </c>
      <c r="W100" s="11">
        <v>0</v>
      </c>
      <c r="X100" s="11">
        <v>3.6836799999999998</v>
      </c>
      <c r="Y100" s="11">
        <v>0</v>
      </c>
      <c r="Z100" s="11">
        <v>0</v>
      </c>
      <c r="AA100" s="11">
        <v>0</v>
      </c>
      <c r="AB100" s="11">
        <v>51.57564</v>
      </c>
      <c r="AC100" s="11">
        <v>0</v>
      </c>
      <c r="AD100" s="11">
        <v>449.91669999999999</v>
      </c>
      <c r="AE100" s="11">
        <v>53.778059999999996</v>
      </c>
      <c r="AF100" s="11">
        <v>4.1268100000000008</v>
      </c>
      <c r="AG100" s="11">
        <v>0</v>
      </c>
      <c r="AH100" s="11">
        <v>0</v>
      </c>
      <c r="AI100" s="11">
        <v>4.7853500000000002</v>
      </c>
      <c r="AJ100" s="11">
        <v>0</v>
      </c>
      <c r="AK100" s="11">
        <v>0</v>
      </c>
      <c r="AL100" s="11">
        <v>80.422330000000002</v>
      </c>
      <c r="AM100" s="11">
        <v>0</v>
      </c>
      <c r="AN100" s="11">
        <v>218.79432</v>
      </c>
      <c r="AO100" s="11">
        <v>0</v>
      </c>
      <c r="AP100" s="11">
        <v>0</v>
      </c>
      <c r="AQ100" s="11">
        <v>1682.9321600000003</v>
      </c>
    </row>
    <row r="101" spans="1:43">
      <c r="A101" s="10" t="s">
        <v>97</v>
      </c>
      <c r="B101" s="11">
        <v>8331.7204899999997</v>
      </c>
      <c r="C101" s="11">
        <v>0</v>
      </c>
      <c r="D101" s="11">
        <v>0</v>
      </c>
      <c r="E101" s="11">
        <v>0</v>
      </c>
      <c r="F101" s="11">
        <v>0</v>
      </c>
      <c r="G101" s="11">
        <v>0</v>
      </c>
      <c r="H101" s="11">
        <v>0</v>
      </c>
      <c r="I101" s="11">
        <v>0</v>
      </c>
      <c r="J101" s="11">
        <v>0</v>
      </c>
      <c r="K101" s="11">
        <v>669.67714999999998</v>
      </c>
      <c r="L101" s="11">
        <v>253.78284000000002</v>
      </c>
      <c r="M101" s="11">
        <v>410.25175999999999</v>
      </c>
      <c r="N101" s="11">
        <v>607.42440000000011</v>
      </c>
      <c r="O101" s="11">
        <v>157.26527000000002</v>
      </c>
      <c r="P101" s="11">
        <v>164.50817999999998</v>
      </c>
      <c r="Q101" s="11">
        <v>1.9139699999999999</v>
      </c>
      <c r="R101" s="11">
        <v>530.36788999999999</v>
      </c>
      <c r="S101" s="11">
        <v>0</v>
      </c>
      <c r="T101" s="11">
        <v>4.5179999999999998</v>
      </c>
      <c r="U101" s="11">
        <v>0.41604000000000002</v>
      </c>
      <c r="V101" s="11">
        <v>3.0299999999999997E-3</v>
      </c>
      <c r="W101" s="11">
        <v>0</v>
      </c>
      <c r="X101" s="11">
        <v>1.458</v>
      </c>
      <c r="Y101" s="11">
        <v>0</v>
      </c>
      <c r="Z101" s="11">
        <v>0.22362000000000001</v>
      </c>
      <c r="AA101" s="11">
        <v>0</v>
      </c>
      <c r="AB101" s="11">
        <v>107.38820999999999</v>
      </c>
      <c r="AC101" s="11">
        <v>0</v>
      </c>
      <c r="AD101" s="11">
        <v>7</v>
      </c>
      <c r="AE101" s="11">
        <v>0.97</v>
      </c>
      <c r="AF101" s="11">
        <v>0</v>
      </c>
      <c r="AG101" s="11">
        <v>0</v>
      </c>
      <c r="AH101" s="11">
        <v>0</v>
      </c>
      <c r="AI101" s="11">
        <v>0</v>
      </c>
      <c r="AJ101" s="11">
        <v>0</v>
      </c>
      <c r="AK101" s="11">
        <v>0</v>
      </c>
      <c r="AL101" s="11">
        <v>0</v>
      </c>
      <c r="AM101" s="11">
        <v>0.19047999999999998</v>
      </c>
      <c r="AN101" s="11">
        <v>0</v>
      </c>
      <c r="AO101" s="11">
        <v>0</v>
      </c>
      <c r="AP101" s="11">
        <v>0</v>
      </c>
      <c r="AQ101" s="11">
        <v>11249.079329999997</v>
      </c>
    </row>
    <row r="102" spans="1:43">
      <c r="A102" s="10" t="s">
        <v>98</v>
      </c>
      <c r="B102" s="11">
        <v>82.687789999999993</v>
      </c>
      <c r="C102" s="11">
        <v>96.474190000000007</v>
      </c>
      <c r="D102" s="11">
        <v>977.5719499999999</v>
      </c>
      <c r="E102" s="11">
        <v>176.72154</v>
      </c>
      <c r="F102" s="11">
        <v>70.9161</v>
      </c>
      <c r="G102" s="11">
        <v>209.989</v>
      </c>
      <c r="H102" s="11">
        <v>168.78990999999999</v>
      </c>
      <c r="I102" s="11">
        <v>411.71469000000002</v>
      </c>
      <c r="J102" s="11">
        <v>161.64517999999998</v>
      </c>
      <c r="K102" s="11">
        <v>425.42764</v>
      </c>
      <c r="L102" s="11">
        <v>96.385249999999999</v>
      </c>
      <c r="M102" s="11">
        <v>143.76627999999999</v>
      </c>
      <c r="N102" s="11">
        <v>245.99533</v>
      </c>
      <c r="O102" s="11">
        <v>87.882960000000011</v>
      </c>
      <c r="P102" s="11">
        <v>102.59151</v>
      </c>
      <c r="Q102" s="11">
        <v>41.360750000000003</v>
      </c>
      <c r="R102" s="11">
        <v>407.53715</v>
      </c>
      <c r="S102" s="11">
        <v>266.86333000000002</v>
      </c>
      <c r="T102" s="11">
        <v>692.2711700000001</v>
      </c>
      <c r="U102" s="11">
        <v>65.345060000000004</v>
      </c>
      <c r="V102" s="11">
        <v>15.593309999999999</v>
      </c>
      <c r="W102" s="11">
        <v>438.94335999999998</v>
      </c>
      <c r="X102" s="11">
        <v>534.89072999999996</v>
      </c>
      <c r="Y102" s="11">
        <v>405.53005999999999</v>
      </c>
      <c r="Z102" s="11">
        <v>47.627830000000003</v>
      </c>
      <c r="AA102" s="11">
        <v>392.33677</v>
      </c>
      <c r="AB102" s="11">
        <v>157.52000000000001</v>
      </c>
      <c r="AC102" s="11">
        <v>424.18715000000003</v>
      </c>
      <c r="AD102" s="11">
        <v>323.64661000000001</v>
      </c>
      <c r="AE102" s="11">
        <v>190.56321999999997</v>
      </c>
      <c r="AF102" s="11">
        <v>222.0711</v>
      </c>
      <c r="AG102" s="11">
        <v>477.04390999999998</v>
      </c>
      <c r="AH102" s="11">
        <v>93.052369999999996</v>
      </c>
      <c r="AI102" s="11">
        <v>81.69041</v>
      </c>
      <c r="AJ102" s="11">
        <v>86.265600000000006</v>
      </c>
      <c r="AK102" s="11">
        <v>174.00548000000001</v>
      </c>
      <c r="AL102" s="11">
        <v>430.11849000000001</v>
      </c>
      <c r="AM102" s="11">
        <v>26.27073</v>
      </c>
      <c r="AN102" s="11">
        <v>491.24665000000005</v>
      </c>
      <c r="AO102" s="11">
        <v>422.99405999999999</v>
      </c>
      <c r="AP102" s="11">
        <v>60.116120000000002</v>
      </c>
      <c r="AQ102" s="11">
        <v>10427.650740000003</v>
      </c>
    </row>
    <row r="103" spans="1:43">
      <c r="A103" s="14" t="s">
        <v>99</v>
      </c>
      <c r="B103" s="11">
        <v>0</v>
      </c>
      <c r="C103" s="11">
        <v>0</v>
      </c>
      <c r="D103" s="11">
        <v>0</v>
      </c>
      <c r="E103" s="11">
        <v>0</v>
      </c>
      <c r="F103" s="11">
        <v>0</v>
      </c>
      <c r="G103" s="11">
        <v>0</v>
      </c>
      <c r="H103" s="11">
        <v>0</v>
      </c>
      <c r="I103" s="11">
        <v>0</v>
      </c>
      <c r="J103" s="11">
        <v>0</v>
      </c>
      <c r="K103" s="11">
        <v>-669.67714999999998</v>
      </c>
      <c r="L103" s="11">
        <v>-253.24789000000001</v>
      </c>
      <c r="M103" s="11">
        <v>-410.20177000000001</v>
      </c>
      <c r="N103" s="11">
        <v>-102.47226999999999</v>
      </c>
      <c r="O103" s="11">
        <v>-157.26528000000002</v>
      </c>
      <c r="P103" s="11">
        <v>0</v>
      </c>
      <c r="Q103" s="11">
        <v>0</v>
      </c>
      <c r="R103" s="11">
        <v>0</v>
      </c>
      <c r="S103" s="11">
        <v>0</v>
      </c>
      <c r="T103" s="11">
        <v>0</v>
      </c>
      <c r="U103" s="11">
        <v>0</v>
      </c>
      <c r="V103" s="11">
        <v>0</v>
      </c>
      <c r="W103" s="11">
        <v>0</v>
      </c>
      <c r="X103" s="11">
        <v>0</v>
      </c>
      <c r="Y103" s="11">
        <v>0</v>
      </c>
      <c r="Z103" s="11">
        <v>-0.22362000000000001</v>
      </c>
      <c r="AA103" s="11">
        <v>0</v>
      </c>
      <c r="AB103" s="11">
        <v>0</v>
      </c>
      <c r="AC103" s="11">
        <v>0</v>
      </c>
      <c r="AD103" s="11">
        <v>0</v>
      </c>
      <c r="AE103" s="11">
        <v>0</v>
      </c>
      <c r="AF103" s="11">
        <v>0</v>
      </c>
      <c r="AG103" s="11">
        <v>0</v>
      </c>
      <c r="AH103" s="11">
        <v>0</v>
      </c>
      <c r="AI103" s="11">
        <v>0</v>
      </c>
      <c r="AJ103" s="11">
        <v>0</v>
      </c>
      <c r="AK103" s="11">
        <v>0</v>
      </c>
      <c r="AL103" s="11">
        <v>0</v>
      </c>
      <c r="AM103" s="11">
        <v>0</v>
      </c>
      <c r="AN103" s="11">
        <v>0</v>
      </c>
      <c r="AO103" s="11">
        <v>0</v>
      </c>
      <c r="AP103" s="11">
        <v>0</v>
      </c>
      <c r="AQ103" s="11">
        <v>-1593.08798</v>
      </c>
    </row>
    <row r="104" spans="1:43">
      <c r="A104" s="8" t="s">
        <v>100</v>
      </c>
      <c r="B104" s="9">
        <v>0</v>
      </c>
      <c r="C104" s="9">
        <v>0</v>
      </c>
      <c r="D104" s="9">
        <v>0</v>
      </c>
      <c r="E104" s="9">
        <v>0</v>
      </c>
      <c r="F104" s="9">
        <v>0</v>
      </c>
      <c r="G104" s="9">
        <v>0</v>
      </c>
      <c r="H104" s="9">
        <v>0</v>
      </c>
      <c r="I104" s="9">
        <v>0</v>
      </c>
      <c r="J104" s="9">
        <v>0</v>
      </c>
      <c r="K104" s="9">
        <v>0</v>
      </c>
      <c r="L104" s="9">
        <v>0</v>
      </c>
      <c r="M104" s="9">
        <v>0</v>
      </c>
      <c r="N104" s="9">
        <v>0</v>
      </c>
      <c r="O104" s="9">
        <v>0</v>
      </c>
      <c r="P104" s="9">
        <v>0</v>
      </c>
      <c r="Q104" s="9">
        <v>0</v>
      </c>
      <c r="R104" s="9">
        <v>0</v>
      </c>
      <c r="S104" s="9">
        <v>0</v>
      </c>
      <c r="T104" s="9">
        <v>0</v>
      </c>
      <c r="U104" s="9">
        <v>0</v>
      </c>
      <c r="V104" s="9">
        <v>0</v>
      </c>
      <c r="W104" s="9">
        <v>0</v>
      </c>
      <c r="X104" s="9">
        <v>0</v>
      </c>
      <c r="Y104" s="9">
        <v>0</v>
      </c>
      <c r="Z104" s="9">
        <v>0</v>
      </c>
      <c r="AA104" s="9">
        <v>0</v>
      </c>
      <c r="AB104" s="9">
        <v>0</v>
      </c>
      <c r="AC104" s="9">
        <v>0</v>
      </c>
      <c r="AD104" s="9">
        <v>0</v>
      </c>
      <c r="AE104" s="9">
        <v>0</v>
      </c>
      <c r="AF104" s="9">
        <v>0</v>
      </c>
      <c r="AG104" s="9">
        <v>0</v>
      </c>
      <c r="AH104" s="9">
        <v>0</v>
      </c>
      <c r="AI104" s="9">
        <v>0</v>
      </c>
      <c r="AJ104" s="9">
        <v>0</v>
      </c>
      <c r="AK104" s="9">
        <v>0</v>
      </c>
      <c r="AL104" s="9">
        <v>0</v>
      </c>
      <c r="AM104" s="9">
        <v>0</v>
      </c>
      <c r="AN104" s="9">
        <v>0</v>
      </c>
      <c r="AO104" s="9">
        <v>0</v>
      </c>
      <c r="AP104" s="9">
        <v>0</v>
      </c>
      <c r="AQ104" s="9">
        <v>0</v>
      </c>
    </row>
    <row r="105" spans="1:43">
      <c r="A105" s="10" t="s">
        <v>101</v>
      </c>
      <c r="B105" s="11">
        <v>0</v>
      </c>
      <c r="C105" s="11">
        <v>0</v>
      </c>
      <c r="D105" s="11">
        <v>0</v>
      </c>
      <c r="E105" s="11">
        <v>0</v>
      </c>
      <c r="F105" s="11">
        <v>0</v>
      </c>
      <c r="G105" s="11">
        <v>0</v>
      </c>
      <c r="H105" s="11">
        <v>0</v>
      </c>
      <c r="I105" s="11">
        <v>0</v>
      </c>
      <c r="J105" s="11">
        <v>0</v>
      </c>
      <c r="K105" s="11">
        <v>0</v>
      </c>
      <c r="L105" s="11">
        <v>0</v>
      </c>
      <c r="M105" s="11">
        <v>0</v>
      </c>
      <c r="N105" s="11">
        <v>0</v>
      </c>
      <c r="O105" s="11">
        <v>0</v>
      </c>
      <c r="P105" s="11">
        <v>0</v>
      </c>
      <c r="Q105" s="11">
        <v>0</v>
      </c>
      <c r="R105" s="11">
        <v>0</v>
      </c>
      <c r="S105" s="11">
        <v>0</v>
      </c>
      <c r="T105" s="11">
        <v>0</v>
      </c>
      <c r="U105" s="11">
        <v>0</v>
      </c>
      <c r="V105" s="11">
        <v>0</v>
      </c>
      <c r="W105" s="11">
        <v>0</v>
      </c>
      <c r="X105" s="11">
        <v>0</v>
      </c>
      <c r="Y105" s="11">
        <v>0</v>
      </c>
      <c r="Z105" s="11">
        <v>0</v>
      </c>
      <c r="AA105" s="11">
        <v>0</v>
      </c>
      <c r="AB105" s="11">
        <v>0</v>
      </c>
      <c r="AC105" s="11">
        <v>0</v>
      </c>
      <c r="AD105" s="11">
        <v>0</v>
      </c>
      <c r="AE105" s="11">
        <v>0</v>
      </c>
      <c r="AF105" s="11">
        <v>0</v>
      </c>
      <c r="AG105" s="11">
        <v>0</v>
      </c>
      <c r="AH105" s="11">
        <v>0</v>
      </c>
      <c r="AI105" s="11">
        <v>0</v>
      </c>
      <c r="AJ105" s="11">
        <v>0</v>
      </c>
      <c r="AK105" s="11">
        <v>0</v>
      </c>
      <c r="AL105" s="11">
        <v>0</v>
      </c>
      <c r="AM105" s="11">
        <v>0</v>
      </c>
      <c r="AN105" s="11">
        <v>0</v>
      </c>
      <c r="AO105" s="11">
        <v>0</v>
      </c>
      <c r="AP105" s="11">
        <v>0</v>
      </c>
      <c r="AQ105" s="11">
        <v>0</v>
      </c>
    </row>
    <row r="106" spans="1:43">
      <c r="A106" s="10" t="s">
        <v>102</v>
      </c>
      <c r="B106" s="11">
        <v>0</v>
      </c>
      <c r="C106" s="11">
        <v>0</v>
      </c>
      <c r="D106" s="11">
        <v>0</v>
      </c>
      <c r="E106" s="11">
        <v>0</v>
      </c>
      <c r="F106" s="11">
        <v>0</v>
      </c>
      <c r="G106" s="11">
        <v>0</v>
      </c>
      <c r="H106" s="11">
        <v>0</v>
      </c>
      <c r="I106" s="11">
        <v>0</v>
      </c>
      <c r="J106" s="11">
        <v>0</v>
      </c>
      <c r="K106" s="11">
        <v>0</v>
      </c>
      <c r="L106" s="11">
        <v>0</v>
      </c>
      <c r="M106" s="11">
        <v>0</v>
      </c>
      <c r="N106" s="11">
        <v>0</v>
      </c>
      <c r="O106" s="11">
        <v>0</v>
      </c>
      <c r="P106" s="11">
        <v>0</v>
      </c>
      <c r="Q106" s="11">
        <v>0</v>
      </c>
      <c r="R106" s="11">
        <v>0</v>
      </c>
      <c r="S106" s="11">
        <v>0</v>
      </c>
      <c r="T106" s="11">
        <v>0</v>
      </c>
      <c r="U106" s="11">
        <v>0</v>
      </c>
      <c r="V106" s="11">
        <v>0</v>
      </c>
      <c r="W106" s="11">
        <v>0</v>
      </c>
      <c r="X106" s="11">
        <v>0</v>
      </c>
      <c r="Y106" s="11">
        <v>0</v>
      </c>
      <c r="Z106" s="11">
        <v>0</v>
      </c>
      <c r="AA106" s="11">
        <v>0</v>
      </c>
      <c r="AB106" s="11">
        <v>0</v>
      </c>
      <c r="AC106" s="11">
        <v>0</v>
      </c>
      <c r="AD106" s="11">
        <v>0</v>
      </c>
      <c r="AE106" s="11">
        <v>0</v>
      </c>
      <c r="AF106" s="11">
        <v>0</v>
      </c>
      <c r="AG106" s="11">
        <v>0</v>
      </c>
      <c r="AH106" s="11">
        <v>0</v>
      </c>
      <c r="AI106" s="11">
        <v>0</v>
      </c>
      <c r="AJ106" s="11">
        <v>0</v>
      </c>
      <c r="AK106" s="11">
        <v>0</v>
      </c>
      <c r="AL106" s="11">
        <v>0</v>
      </c>
      <c r="AM106" s="11">
        <v>0</v>
      </c>
      <c r="AN106" s="11">
        <v>0</v>
      </c>
      <c r="AO106" s="11">
        <v>0</v>
      </c>
      <c r="AP106" s="11">
        <v>0</v>
      </c>
      <c r="AQ106" s="11">
        <v>0</v>
      </c>
    </row>
    <row r="107" spans="1:43">
      <c r="A107" s="10" t="s">
        <v>103</v>
      </c>
      <c r="B107" s="11">
        <v>0</v>
      </c>
      <c r="C107" s="11">
        <v>0</v>
      </c>
      <c r="D107" s="11">
        <v>0</v>
      </c>
      <c r="E107" s="11">
        <v>0</v>
      </c>
      <c r="F107" s="11">
        <v>0</v>
      </c>
      <c r="G107" s="11">
        <v>0</v>
      </c>
      <c r="H107" s="11">
        <v>0</v>
      </c>
      <c r="I107" s="11">
        <v>0</v>
      </c>
      <c r="J107" s="11">
        <v>0</v>
      </c>
      <c r="K107" s="11">
        <v>0</v>
      </c>
      <c r="L107" s="11">
        <v>0</v>
      </c>
      <c r="M107" s="11">
        <v>0</v>
      </c>
      <c r="N107" s="11">
        <v>0</v>
      </c>
      <c r="O107" s="11">
        <v>0</v>
      </c>
      <c r="P107" s="11">
        <v>0</v>
      </c>
      <c r="Q107" s="11">
        <v>0</v>
      </c>
      <c r="R107" s="11">
        <v>0</v>
      </c>
      <c r="S107" s="11">
        <v>0</v>
      </c>
      <c r="T107" s="11">
        <v>0</v>
      </c>
      <c r="U107" s="11">
        <v>0</v>
      </c>
      <c r="V107" s="11">
        <v>0</v>
      </c>
      <c r="W107" s="11">
        <v>0</v>
      </c>
      <c r="X107" s="11">
        <v>0</v>
      </c>
      <c r="Y107" s="11">
        <v>0</v>
      </c>
      <c r="Z107" s="11">
        <v>0</v>
      </c>
      <c r="AA107" s="11">
        <v>0</v>
      </c>
      <c r="AB107" s="11">
        <v>0</v>
      </c>
      <c r="AC107" s="11">
        <v>0</v>
      </c>
      <c r="AD107" s="11">
        <v>0</v>
      </c>
      <c r="AE107" s="11">
        <v>0</v>
      </c>
      <c r="AF107" s="11">
        <v>0</v>
      </c>
      <c r="AG107" s="11">
        <v>0</v>
      </c>
      <c r="AH107" s="11">
        <v>0</v>
      </c>
      <c r="AI107" s="11">
        <v>0</v>
      </c>
      <c r="AJ107" s="11">
        <v>0</v>
      </c>
      <c r="AK107" s="11">
        <v>0</v>
      </c>
      <c r="AL107" s="11">
        <v>0</v>
      </c>
      <c r="AM107" s="11">
        <v>0</v>
      </c>
      <c r="AN107" s="11">
        <v>0</v>
      </c>
      <c r="AO107" s="11">
        <v>0</v>
      </c>
      <c r="AP107" s="11">
        <v>0</v>
      </c>
      <c r="AQ107" s="11">
        <v>0</v>
      </c>
    </row>
    <row r="108" spans="1:43">
      <c r="A108" s="10" t="s">
        <v>104</v>
      </c>
      <c r="B108" s="11">
        <v>0</v>
      </c>
      <c r="C108" s="11">
        <v>0</v>
      </c>
      <c r="D108" s="11">
        <v>0</v>
      </c>
      <c r="E108" s="11">
        <v>0</v>
      </c>
      <c r="F108" s="11">
        <v>0</v>
      </c>
      <c r="G108" s="11">
        <v>0</v>
      </c>
      <c r="H108" s="11">
        <v>0</v>
      </c>
      <c r="I108" s="11">
        <v>0</v>
      </c>
      <c r="J108" s="11">
        <v>0</v>
      </c>
      <c r="K108" s="11">
        <v>0</v>
      </c>
      <c r="L108" s="11">
        <v>0</v>
      </c>
      <c r="M108" s="11">
        <v>0</v>
      </c>
      <c r="N108" s="11">
        <v>0</v>
      </c>
      <c r="O108" s="11">
        <v>0</v>
      </c>
      <c r="P108" s="11">
        <v>0</v>
      </c>
      <c r="Q108" s="11">
        <v>0</v>
      </c>
      <c r="R108" s="11">
        <v>0</v>
      </c>
      <c r="S108" s="11">
        <v>0</v>
      </c>
      <c r="T108" s="11">
        <v>0</v>
      </c>
      <c r="U108" s="11">
        <v>0</v>
      </c>
      <c r="V108" s="11">
        <v>0</v>
      </c>
      <c r="W108" s="11">
        <v>0</v>
      </c>
      <c r="X108" s="11">
        <v>0</v>
      </c>
      <c r="Y108" s="11">
        <v>0</v>
      </c>
      <c r="Z108" s="11">
        <v>0</v>
      </c>
      <c r="AA108" s="11">
        <v>0</v>
      </c>
      <c r="AB108" s="11">
        <v>0</v>
      </c>
      <c r="AC108" s="11">
        <v>0</v>
      </c>
      <c r="AD108" s="11">
        <v>0</v>
      </c>
      <c r="AE108" s="11">
        <v>0</v>
      </c>
      <c r="AF108" s="11">
        <v>0</v>
      </c>
      <c r="AG108" s="11">
        <v>0</v>
      </c>
      <c r="AH108" s="11">
        <v>0</v>
      </c>
      <c r="AI108" s="11">
        <v>0</v>
      </c>
      <c r="AJ108" s="11">
        <v>0</v>
      </c>
      <c r="AK108" s="11">
        <v>0</v>
      </c>
      <c r="AL108" s="11">
        <v>0</v>
      </c>
      <c r="AM108" s="11">
        <v>0</v>
      </c>
      <c r="AN108" s="11">
        <v>0</v>
      </c>
      <c r="AO108" s="11">
        <v>0</v>
      </c>
      <c r="AP108" s="11">
        <v>0</v>
      </c>
      <c r="AQ108" s="11">
        <v>0</v>
      </c>
    </row>
    <row r="109" spans="1:43">
      <c r="A109" s="10" t="s">
        <v>105</v>
      </c>
      <c r="B109" s="11">
        <v>0</v>
      </c>
      <c r="C109" s="11">
        <v>0</v>
      </c>
      <c r="D109" s="11">
        <v>0</v>
      </c>
      <c r="E109" s="11">
        <v>0</v>
      </c>
      <c r="F109" s="11">
        <v>0</v>
      </c>
      <c r="G109" s="11">
        <v>0</v>
      </c>
      <c r="H109" s="11">
        <v>0</v>
      </c>
      <c r="I109" s="11">
        <v>0</v>
      </c>
      <c r="J109" s="11">
        <v>0</v>
      </c>
      <c r="K109" s="11">
        <v>0</v>
      </c>
      <c r="L109" s="11">
        <v>0</v>
      </c>
      <c r="M109" s="11">
        <v>0</v>
      </c>
      <c r="N109" s="11">
        <v>0</v>
      </c>
      <c r="O109" s="11">
        <v>0</v>
      </c>
      <c r="P109" s="11">
        <v>0</v>
      </c>
      <c r="Q109" s="11">
        <v>0</v>
      </c>
      <c r="R109" s="11">
        <v>0</v>
      </c>
      <c r="S109" s="11">
        <v>0</v>
      </c>
      <c r="T109" s="11">
        <v>0</v>
      </c>
      <c r="U109" s="11">
        <v>0</v>
      </c>
      <c r="V109" s="11">
        <v>0</v>
      </c>
      <c r="W109" s="11">
        <v>0</v>
      </c>
      <c r="X109" s="11">
        <v>0</v>
      </c>
      <c r="Y109" s="11">
        <v>0</v>
      </c>
      <c r="Z109" s="11">
        <v>0</v>
      </c>
      <c r="AA109" s="11">
        <v>0</v>
      </c>
      <c r="AB109" s="11">
        <v>0</v>
      </c>
      <c r="AC109" s="11">
        <v>0</v>
      </c>
      <c r="AD109" s="11">
        <v>0</v>
      </c>
      <c r="AE109" s="11">
        <v>0</v>
      </c>
      <c r="AF109" s="11">
        <v>0</v>
      </c>
      <c r="AG109" s="11">
        <v>0</v>
      </c>
      <c r="AH109" s="11">
        <v>0</v>
      </c>
      <c r="AI109" s="11">
        <v>0</v>
      </c>
      <c r="AJ109" s="11">
        <v>0</v>
      </c>
      <c r="AK109" s="11">
        <v>0</v>
      </c>
      <c r="AL109" s="11">
        <v>0</v>
      </c>
      <c r="AM109" s="11">
        <v>0</v>
      </c>
      <c r="AN109" s="11">
        <v>0</v>
      </c>
      <c r="AO109" s="11">
        <v>0</v>
      </c>
      <c r="AP109" s="11">
        <v>0</v>
      </c>
      <c r="AQ109" s="11">
        <v>0</v>
      </c>
    </row>
    <row r="110" spans="1:43">
      <c r="A110" s="10" t="s">
        <v>106</v>
      </c>
      <c r="B110" s="11">
        <v>0</v>
      </c>
      <c r="C110" s="11">
        <v>0</v>
      </c>
      <c r="D110" s="11">
        <v>0</v>
      </c>
      <c r="E110" s="11">
        <v>0</v>
      </c>
      <c r="F110" s="11">
        <v>0</v>
      </c>
      <c r="G110" s="11">
        <v>0</v>
      </c>
      <c r="H110" s="11">
        <v>0</v>
      </c>
      <c r="I110" s="11">
        <v>0</v>
      </c>
      <c r="J110" s="11">
        <v>0</v>
      </c>
      <c r="K110" s="11">
        <v>0</v>
      </c>
      <c r="L110" s="11">
        <v>0</v>
      </c>
      <c r="M110" s="11">
        <v>0</v>
      </c>
      <c r="N110" s="11">
        <v>0</v>
      </c>
      <c r="O110" s="11">
        <v>0</v>
      </c>
      <c r="P110" s="11">
        <v>0</v>
      </c>
      <c r="Q110" s="11">
        <v>0</v>
      </c>
      <c r="R110" s="11">
        <v>0</v>
      </c>
      <c r="S110" s="11">
        <v>0</v>
      </c>
      <c r="T110" s="11">
        <v>0</v>
      </c>
      <c r="U110" s="11">
        <v>0</v>
      </c>
      <c r="V110" s="11">
        <v>0</v>
      </c>
      <c r="W110" s="11">
        <v>0</v>
      </c>
      <c r="X110" s="11">
        <v>0</v>
      </c>
      <c r="Y110" s="11">
        <v>0</v>
      </c>
      <c r="Z110" s="11">
        <v>0</v>
      </c>
      <c r="AA110" s="11">
        <v>0</v>
      </c>
      <c r="AB110" s="11">
        <v>0</v>
      </c>
      <c r="AC110" s="11">
        <v>0</v>
      </c>
      <c r="AD110" s="11">
        <v>0</v>
      </c>
      <c r="AE110" s="11">
        <v>0</v>
      </c>
      <c r="AF110" s="11">
        <v>0</v>
      </c>
      <c r="AG110" s="11">
        <v>0</v>
      </c>
      <c r="AH110" s="11">
        <v>0</v>
      </c>
      <c r="AI110" s="11">
        <v>0</v>
      </c>
      <c r="AJ110" s="11">
        <v>0</v>
      </c>
      <c r="AK110" s="11">
        <v>0</v>
      </c>
      <c r="AL110" s="11">
        <v>0</v>
      </c>
      <c r="AM110" s="11">
        <v>0</v>
      </c>
      <c r="AN110" s="11">
        <v>0</v>
      </c>
      <c r="AO110" s="11">
        <v>0</v>
      </c>
      <c r="AP110" s="11">
        <v>0</v>
      </c>
      <c r="AQ110" s="11">
        <v>0</v>
      </c>
    </row>
    <row r="111" spans="1:43">
      <c r="A111" s="8" t="s">
        <v>107</v>
      </c>
      <c r="B111" s="9">
        <v>1527326.0033600002</v>
      </c>
      <c r="C111" s="9">
        <v>382908.99099000002</v>
      </c>
      <c r="D111" s="9">
        <v>939487.28909000021</v>
      </c>
      <c r="E111" s="9">
        <v>319713.80914000003</v>
      </c>
      <c r="F111" s="9">
        <v>184158.97732000001</v>
      </c>
      <c r="G111" s="9">
        <v>178783.41581000001</v>
      </c>
      <c r="H111" s="9">
        <v>136132.99948000003</v>
      </c>
      <c r="I111" s="9">
        <v>241437.56512999997</v>
      </c>
      <c r="J111" s="9">
        <v>189296.85395000002</v>
      </c>
      <c r="K111" s="9">
        <v>277815.16595999995</v>
      </c>
      <c r="L111" s="9">
        <v>120848.95894999999</v>
      </c>
      <c r="M111" s="9">
        <v>283102.41632999992</v>
      </c>
      <c r="N111" s="9">
        <v>382112.0844799999</v>
      </c>
      <c r="O111" s="9">
        <v>115614.88045999999</v>
      </c>
      <c r="P111" s="9">
        <v>166265.77203000005</v>
      </c>
      <c r="Q111" s="9">
        <v>64226.28450999999</v>
      </c>
      <c r="R111" s="9">
        <v>75685.245930000005</v>
      </c>
      <c r="S111" s="9">
        <v>84194.989239999995</v>
      </c>
      <c r="T111" s="9">
        <v>86378.262070000012</v>
      </c>
      <c r="U111" s="9">
        <v>198175.83682999999</v>
      </c>
      <c r="V111" s="9">
        <v>74162.861550000001</v>
      </c>
      <c r="W111" s="9">
        <v>102963.19129</v>
      </c>
      <c r="X111" s="9">
        <v>278202.98970999999</v>
      </c>
      <c r="Y111" s="9">
        <v>116055.90549</v>
      </c>
      <c r="Z111" s="9">
        <v>255433.87873000003</v>
      </c>
      <c r="AA111" s="9">
        <v>115553.03108999999</v>
      </c>
      <c r="AB111" s="9">
        <v>372870.98519999994</v>
      </c>
      <c r="AC111" s="9">
        <v>315415.41609000001</v>
      </c>
      <c r="AD111" s="9">
        <v>101197.64404</v>
      </c>
      <c r="AE111" s="9">
        <v>309819.39100000006</v>
      </c>
      <c r="AF111" s="9">
        <v>71639.979620000013</v>
      </c>
      <c r="AG111" s="9">
        <v>84880.712089999986</v>
      </c>
      <c r="AH111" s="9">
        <v>61379.524899999997</v>
      </c>
      <c r="AI111" s="9">
        <v>21252.674270000003</v>
      </c>
      <c r="AJ111" s="9">
        <v>49946.826320000007</v>
      </c>
      <c r="AK111" s="9">
        <v>9016.528690000001</v>
      </c>
      <c r="AL111" s="9">
        <v>136036.07942999998</v>
      </c>
      <c r="AM111" s="9">
        <v>25174.022939999999</v>
      </c>
      <c r="AN111" s="9">
        <v>160540.69750999997</v>
      </c>
      <c r="AO111" s="9">
        <v>62616.183379999995</v>
      </c>
      <c r="AP111" s="9">
        <v>31580.958789999993</v>
      </c>
      <c r="AQ111" s="9">
        <v>8709405.2831900008</v>
      </c>
    </row>
    <row r="112" spans="1:43">
      <c r="A112" s="8" t="s">
        <v>108</v>
      </c>
      <c r="B112" s="9">
        <v>1091860.9450900001</v>
      </c>
      <c r="C112" s="9">
        <v>335496.39194000006</v>
      </c>
      <c r="D112" s="9">
        <v>763672.01951000013</v>
      </c>
      <c r="E112" s="9">
        <v>286501.36495999998</v>
      </c>
      <c r="F112" s="9">
        <v>170201.81017000001</v>
      </c>
      <c r="G112" s="9">
        <v>160464.69893000001</v>
      </c>
      <c r="H112" s="9">
        <v>127839.25185000002</v>
      </c>
      <c r="I112" s="9">
        <v>206271.39852999998</v>
      </c>
      <c r="J112" s="9">
        <v>170067.66630000001</v>
      </c>
      <c r="K112" s="9">
        <v>257167.78997999994</v>
      </c>
      <c r="L112" s="9">
        <v>83694.202709999998</v>
      </c>
      <c r="M112" s="9">
        <v>258642.34281999996</v>
      </c>
      <c r="N112" s="9">
        <v>356382.83518999995</v>
      </c>
      <c r="O112" s="9">
        <v>98855.993519999989</v>
      </c>
      <c r="P112" s="9">
        <v>159816.01549000002</v>
      </c>
      <c r="Q112" s="9">
        <v>53864.688279999995</v>
      </c>
      <c r="R112" s="9">
        <v>66940.755800000014</v>
      </c>
      <c r="S112" s="9">
        <v>79534.376439999993</v>
      </c>
      <c r="T112" s="9">
        <v>74283.682870000004</v>
      </c>
      <c r="U112" s="9">
        <v>172609.25035999998</v>
      </c>
      <c r="V112" s="9">
        <v>68721.822369999994</v>
      </c>
      <c r="W112" s="9">
        <v>86224.48646</v>
      </c>
      <c r="X112" s="9">
        <v>246610.22898000001</v>
      </c>
      <c r="Y112" s="9">
        <v>104547.70585</v>
      </c>
      <c r="Z112" s="9">
        <v>233111.01258000001</v>
      </c>
      <c r="AA112" s="9">
        <v>100782.47882</v>
      </c>
      <c r="AB112" s="9">
        <v>311803.47488999995</v>
      </c>
      <c r="AC112" s="9">
        <v>287692.04162999999</v>
      </c>
      <c r="AD112" s="9">
        <v>78967.143790000002</v>
      </c>
      <c r="AE112" s="9">
        <v>281112.41284</v>
      </c>
      <c r="AF112" s="9">
        <v>47216.206590000009</v>
      </c>
      <c r="AG112" s="9">
        <v>73851.301549999989</v>
      </c>
      <c r="AH112" s="9">
        <v>55642.681680000002</v>
      </c>
      <c r="AI112" s="9">
        <v>17099.485140000004</v>
      </c>
      <c r="AJ112" s="9">
        <v>44980.116099999999</v>
      </c>
      <c r="AK112" s="9">
        <v>6155.0893800000003</v>
      </c>
      <c r="AL112" s="9">
        <v>132074.18090000001</v>
      </c>
      <c r="AM112" s="9">
        <v>23896.427930000002</v>
      </c>
      <c r="AN112" s="9">
        <v>151065.38017999998</v>
      </c>
      <c r="AO112" s="9">
        <v>57645.192299999995</v>
      </c>
      <c r="AP112" s="9">
        <v>29957.587939999994</v>
      </c>
      <c r="AQ112" s="9">
        <v>7413323.9386400012</v>
      </c>
    </row>
    <row r="113" spans="1:43">
      <c r="A113" s="10" t="s">
        <v>109</v>
      </c>
      <c r="B113" s="11">
        <v>2281.1224500000003</v>
      </c>
      <c r="C113" s="11">
        <v>95.171589999999995</v>
      </c>
      <c r="D113" s="11">
        <v>1314.7915599999999</v>
      </c>
      <c r="E113" s="11">
        <v>0</v>
      </c>
      <c r="F113" s="11">
        <v>86.22278</v>
      </c>
      <c r="G113" s="11">
        <v>17.827000000000002</v>
      </c>
      <c r="H113" s="11">
        <v>0</v>
      </c>
      <c r="I113" s="11">
        <v>139.39080999999999</v>
      </c>
      <c r="J113" s="11">
        <v>0</v>
      </c>
      <c r="K113" s="11">
        <v>12.226699999999999</v>
      </c>
      <c r="L113" s="11">
        <v>35.173220000000001</v>
      </c>
      <c r="M113" s="11">
        <v>0</v>
      </c>
      <c r="N113" s="11">
        <v>10.39715</v>
      </c>
      <c r="O113" s="11">
        <v>0</v>
      </c>
      <c r="P113" s="11">
        <v>13.13367</v>
      </c>
      <c r="Q113" s="11">
        <v>0</v>
      </c>
      <c r="R113" s="11">
        <v>0</v>
      </c>
      <c r="S113" s="11">
        <v>75.065599999999989</v>
      </c>
      <c r="T113" s="11">
        <v>2.1619600000000001</v>
      </c>
      <c r="U113" s="11">
        <v>0</v>
      </c>
      <c r="V113" s="11">
        <v>0</v>
      </c>
      <c r="W113" s="11">
        <v>0</v>
      </c>
      <c r="X113" s="11">
        <v>9.1005400000000005</v>
      </c>
      <c r="Y113" s="11">
        <v>30.086400000000001</v>
      </c>
      <c r="Z113" s="11">
        <v>155.85933</v>
      </c>
      <c r="AA113" s="11">
        <v>0</v>
      </c>
      <c r="AB113" s="11">
        <v>15.80423</v>
      </c>
      <c r="AC113" s="11">
        <v>0</v>
      </c>
      <c r="AD113" s="11">
        <v>75.390430000000009</v>
      </c>
      <c r="AE113" s="11">
        <v>0.112</v>
      </c>
      <c r="AF113" s="11">
        <v>0</v>
      </c>
      <c r="AG113" s="11">
        <v>0.17</v>
      </c>
      <c r="AH113" s="11">
        <v>10.310880000000001</v>
      </c>
      <c r="AI113" s="11">
        <v>11.278930000000001</v>
      </c>
      <c r="AJ113" s="11">
        <v>0</v>
      </c>
      <c r="AK113" s="11">
        <v>0.37030000000000002</v>
      </c>
      <c r="AL113" s="11">
        <v>0</v>
      </c>
      <c r="AM113" s="11">
        <v>1.5055000000000001</v>
      </c>
      <c r="AN113" s="11">
        <v>0</v>
      </c>
      <c r="AO113" s="11">
        <v>0</v>
      </c>
      <c r="AP113" s="11">
        <v>0</v>
      </c>
      <c r="AQ113" s="11">
        <v>4392.6730300000008</v>
      </c>
    </row>
    <row r="114" spans="1:43">
      <c r="A114" s="10" t="s">
        <v>110</v>
      </c>
      <c r="B114" s="11">
        <v>0</v>
      </c>
      <c r="C114" s="11">
        <v>0</v>
      </c>
      <c r="D114" s="11">
        <v>613.7575599999999</v>
      </c>
      <c r="E114" s="11">
        <v>0</v>
      </c>
      <c r="F114" s="11">
        <v>0</v>
      </c>
      <c r="G114" s="11">
        <v>0</v>
      </c>
      <c r="H114" s="11">
        <v>0</v>
      </c>
      <c r="I114" s="11">
        <v>0</v>
      </c>
      <c r="J114" s="11">
        <v>0</v>
      </c>
      <c r="K114" s="11">
        <v>0</v>
      </c>
      <c r="L114" s="11">
        <v>0</v>
      </c>
      <c r="M114" s="11">
        <v>0</v>
      </c>
      <c r="N114" s="11">
        <v>0</v>
      </c>
      <c r="O114" s="11">
        <v>0</v>
      </c>
      <c r="P114" s="11">
        <v>0</v>
      </c>
      <c r="Q114" s="11">
        <v>0</v>
      </c>
      <c r="R114" s="11">
        <v>0</v>
      </c>
      <c r="S114" s="11">
        <v>0</v>
      </c>
      <c r="T114" s="11">
        <v>0</v>
      </c>
      <c r="U114" s="11">
        <v>0</v>
      </c>
      <c r="V114" s="11">
        <v>0</v>
      </c>
      <c r="W114" s="11">
        <v>0</v>
      </c>
      <c r="X114" s="11">
        <v>0</v>
      </c>
      <c r="Y114" s="11">
        <v>0</v>
      </c>
      <c r="Z114" s="11">
        <v>0</v>
      </c>
      <c r="AA114" s="11">
        <v>0</v>
      </c>
      <c r="AB114" s="11">
        <v>0</v>
      </c>
      <c r="AC114" s="11">
        <v>0</v>
      </c>
      <c r="AD114" s="11">
        <v>0</v>
      </c>
      <c r="AE114" s="11">
        <v>0</v>
      </c>
      <c r="AF114" s="11">
        <v>0</v>
      </c>
      <c r="AG114" s="11">
        <v>0</v>
      </c>
      <c r="AH114" s="11">
        <v>0</v>
      </c>
      <c r="AI114" s="11">
        <v>0</v>
      </c>
      <c r="AJ114" s="11">
        <v>0</v>
      </c>
      <c r="AK114" s="11">
        <v>0</v>
      </c>
      <c r="AL114" s="11">
        <v>0</v>
      </c>
      <c r="AM114" s="11">
        <v>0</v>
      </c>
      <c r="AN114" s="11">
        <v>0</v>
      </c>
      <c r="AO114" s="11">
        <v>0</v>
      </c>
      <c r="AP114" s="11">
        <v>0</v>
      </c>
      <c r="AQ114" s="11">
        <v>613.7575599999999</v>
      </c>
    </row>
    <row r="115" spans="1:43">
      <c r="A115" s="10" t="s">
        <v>111</v>
      </c>
      <c r="B115" s="11">
        <v>2281.1224500000003</v>
      </c>
      <c r="C115" s="11">
        <v>95.171589999999995</v>
      </c>
      <c r="D115" s="11">
        <v>701.03399999999999</v>
      </c>
      <c r="E115" s="11">
        <v>0</v>
      </c>
      <c r="F115" s="11">
        <v>86.22278</v>
      </c>
      <c r="G115" s="11">
        <v>17.827000000000002</v>
      </c>
      <c r="H115" s="11">
        <v>0</v>
      </c>
      <c r="I115" s="11">
        <v>139.39080999999999</v>
      </c>
      <c r="J115" s="11">
        <v>0</v>
      </c>
      <c r="K115" s="11">
        <v>12.226699999999999</v>
      </c>
      <c r="L115" s="11">
        <v>35.173220000000001</v>
      </c>
      <c r="M115" s="11">
        <v>0</v>
      </c>
      <c r="N115" s="11">
        <v>10.39715</v>
      </c>
      <c r="O115" s="11">
        <v>0</v>
      </c>
      <c r="P115" s="11">
        <v>13.13367</v>
      </c>
      <c r="Q115" s="11">
        <v>0</v>
      </c>
      <c r="R115" s="11">
        <v>0</v>
      </c>
      <c r="S115" s="11">
        <v>75.065599999999989</v>
      </c>
      <c r="T115" s="11">
        <v>2.1619600000000001</v>
      </c>
      <c r="U115" s="11">
        <v>0</v>
      </c>
      <c r="V115" s="11">
        <v>0</v>
      </c>
      <c r="W115" s="11">
        <v>0</v>
      </c>
      <c r="X115" s="11">
        <v>9.1005400000000005</v>
      </c>
      <c r="Y115" s="11">
        <v>30.086400000000001</v>
      </c>
      <c r="Z115" s="11">
        <v>155.85933</v>
      </c>
      <c r="AA115" s="11">
        <v>0</v>
      </c>
      <c r="AB115" s="11">
        <v>15.80423</v>
      </c>
      <c r="AC115" s="11">
        <v>0</v>
      </c>
      <c r="AD115" s="11">
        <v>75.390430000000009</v>
      </c>
      <c r="AE115" s="11">
        <v>0.112</v>
      </c>
      <c r="AF115" s="11">
        <v>0</v>
      </c>
      <c r="AG115" s="11">
        <v>0.17</v>
      </c>
      <c r="AH115" s="11">
        <v>10.310880000000001</v>
      </c>
      <c r="AI115" s="11">
        <v>11.278930000000001</v>
      </c>
      <c r="AJ115" s="11">
        <v>0</v>
      </c>
      <c r="AK115" s="11">
        <v>0.37030000000000002</v>
      </c>
      <c r="AL115" s="11">
        <v>0</v>
      </c>
      <c r="AM115" s="11">
        <v>1.5055000000000001</v>
      </c>
      <c r="AN115" s="11">
        <v>0</v>
      </c>
      <c r="AO115" s="11">
        <v>0</v>
      </c>
      <c r="AP115" s="11">
        <v>0</v>
      </c>
      <c r="AQ115" s="11">
        <v>3778.9154700000008</v>
      </c>
    </row>
    <row r="116" spans="1:43">
      <c r="A116" s="10" t="s">
        <v>112</v>
      </c>
      <c r="B116" s="11">
        <v>433424.83454000001</v>
      </c>
      <c r="C116" s="11">
        <v>77209.005380000017</v>
      </c>
      <c r="D116" s="11">
        <v>155501.26118</v>
      </c>
      <c r="E116" s="11">
        <v>127000.05836</v>
      </c>
      <c r="F116" s="11">
        <v>37706.493869999998</v>
      </c>
      <c r="G116" s="11">
        <v>38633.655740000002</v>
      </c>
      <c r="H116" s="11">
        <v>43122.533130000003</v>
      </c>
      <c r="I116" s="11">
        <v>37684.412549999994</v>
      </c>
      <c r="J116" s="11">
        <v>41249.831579999998</v>
      </c>
      <c r="K116" s="11">
        <v>94850.461759999991</v>
      </c>
      <c r="L116" s="11">
        <v>25829.593929999995</v>
      </c>
      <c r="M116" s="11">
        <v>96889.172030000002</v>
      </c>
      <c r="N116" s="11">
        <v>209872.26367999997</v>
      </c>
      <c r="O116" s="11">
        <v>27683.99755</v>
      </c>
      <c r="P116" s="11">
        <v>59269.965579999996</v>
      </c>
      <c r="Q116" s="11">
        <v>18859.686779999996</v>
      </c>
      <c r="R116" s="11">
        <v>16835.886950000004</v>
      </c>
      <c r="S116" s="11">
        <v>28417.45696</v>
      </c>
      <c r="T116" s="11">
        <v>27632.246569999996</v>
      </c>
      <c r="U116" s="11">
        <v>47215.555699999997</v>
      </c>
      <c r="V116" s="11">
        <v>21570.627650000002</v>
      </c>
      <c r="W116" s="11">
        <v>23843.443229999997</v>
      </c>
      <c r="X116" s="11">
        <v>35551.149190000004</v>
      </c>
      <c r="Y116" s="11">
        <v>31153.012110000003</v>
      </c>
      <c r="Z116" s="11">
        <v>32515.6924</v>
      </c>
      <c r="AA116" s="11">
        <v>23594.085849999999</v>
      </c>
      <c r="AB116" s="11">
        <v>93794.520660000024</v>
      </c>
      <c r="AC116" s="11">
        <v>91365.34629999999</v>
      </c>
      <c r="AD116" s="11">
        <v>18218.886260000003</v>
      </c>
      <c r="AE116" s="11">
        <v>120974.40706000001</v>
      </c>
      <c r="AF116" s="11">
        <v>18571.199410000001</v>
      </c>
      <c r="AG116" s="11">
        <v>31119.89302</v>
      </c>
      <c r="AH116" s="11">
        <v>11579.81803</v>
      </c>
      <c r="AI116" s="11">
        <v>3236.33824</v>
      </c>
      <c r="AJ116" s="11">
        <v>4917.0316199999988</v>
      </c>
      <c r="AK116" s="11">
        <v>1940.5047899999997</v>
      </c>
      <c r="AL116" s="11">
        <v>28513.318139999999</v>
      </c>
      <c r="AM116" s="11">
        <v>4021.55906</v>
      </c>
      <c r="AN116" s="11">
        <v>68068.380499999999</v>
      </c>
      <c r="AO116" s="11">
        <v>18870.86016</v>
      </c>
      <c r="AP116" s="11">
        <v>14856.19779</v>
      </c>
      <c r="AQ116" s="11">
        <v>2343164.6452900004</v>
      </c>
    </row>
    <row r="117" spans="1:43">
      <c r="A117" s="10" t="s">
        <v>113</v>
      </c>
      <c r="B117" s="11">
        <v>0</v>
      </c>
      <c r="C117" s="11">
        <v>242132.27425000002</v>
      </c>
      <c r="D117" s="11">
        <v>521944.77740999998</v>
      </c>
      <c r="E117" s="11">
        <v>145833.80130999998</v>
      </c>
      <c r="F117" s="11">
        <v>121045.51726000001</v>
      </c>
      <c r="G117" s="11">
        <v>116343.72553000001</v>
      </c>
      <c r="H117" s="11">
        <v>80351.305550000005</v>
      </c>
      <c r="I117" s="11">
        <v>161824.55903999999</v>
      </c>
      <c r="J117" s="11">
        <v>119872.55344999999</v>
      </c>
      <c r="K117" s="11">
        <v>140092.23535999999</v>
      </c>
      <c r="L117" s="11">
        <v>55807.619330000001</v>
      </c>
      <c r="M117" s="11">
        <v>153778.01360999999</v>
      </c>
      <c r="N117" s="11">
        <v>139811.50928999999</v>
      </c>
      <c r="O117" s="11">
        <v>65504.287700000001</v>
      </c>
      <c r="P117" s="11">
        <v>93424.558710000012</v>
      </c>
      <c r="Q117" s="11">
        <v>33909.49368</v>
      </c>
      <c r="R117" s="11">
        <v>42773.36247</v>
      </c>
      <c r="S117" s="11">
        <v>47318.323319999996</v>
      </c>
      <c r="T117" s="11">
        <v>43700.494749999998</v>
      </c>
      <c r="U117" s="11">
        <v>120704.96881999999</v>
      </c>
      <c r="V117" s="11">
        <v>39471.419799999996</v>
      </c>
      <c r="W117" s="11">
        <v>58378.534919999998</v>
      </c>
      <c r="X117" s="11">
        <v>200968.29597000001</v>
      </c>
      <c r="Y117" s="11">
        <v>68582.761060000004</v>
      </c>
      <c r="Z117" s="11">
        <v>188940.92994</v>
      </c>
      <c r="AA117" s="11">
        <v>72876.263210000005</v>
      </c>
      <c r="AB117" s="11">
        <v>199505.49839999998</v>
      </c>
      <c r="AC117" s="11">
        <v>184426.71408000001</v>
      </c>
      <c r="AD117" s="11">
        <v>54628.734169999996</v>
      </c>
      <c r="AE117" s="11">
        <v>153096.46752000003</v>
      </c>
      <c r="AF117" s="11">
        <v>27834.72366</v>
      </c>
      <c r="AG117" s="11">
        <v>40626.923669999996</v>
      </c>
      <c r="AH117" s="11">
        <v>37876.845520000003</v>
      </c>
      <c r="AI117" s="11">
        <v>13225.69397</v>
      </c>
      <c r="AJ117" s="11">
        <v>37098.460030000002</v>
      </c>
      <c r="AK117" s="11">
        <v>3726.1019899999997</v>
      </c>
      <c r="AL117" s="11">
        <v>98555.908599999995</v>
      </c>
      <c r="AM117" s="11">
        <v>19265.117510000004</v>
      </c>
      <c r="AN117" s="11">
        <v>77989.779989999995</v>
      </c>
      <c r="AO117" s="11">
        <v>37433.434280000001</v>
      </c>
      <c r="AP117" s="11">
        <v>14403.719969999998</v>
      </c>
      <c r="AQ117" s="11">
        <v>4075085.7090999996</v>
      </c>
    </row>
    <row r="118" spans="1:43">
      <c r="A118" s="13" t="s">
        <v>114</v>
      </c>
      <c r="B118" s="11">
        <v>0</v>
      </c>
      <c r="C118" s="11">
        <v>8349.21306</v>
      </c>
      <c r="D118" s="11">
        <v>18690.575000000001</v>
      </c>
      <c r="E118" s="11">
        <v>6357.6454000000003</v>
      </c>
      <c r="F118" s="11">
        <v>4532.4613200000003</v>
      </c>
      <c r="G118" s="11">
        <v>4663.2450799999997</v>
      </c>
      <c r="H118" s="11">
        <v>4826.1553000000004</v>
      </c>
      <c r="I118" s="11">
        <v>2991.8580899999997</v>
      </c>
      <c r="J118" s="11">
        <v>2340.4522999999999</v>
      </c>
      <c r="K118" s="11">
        <v>4931.2840800000004</v>
      </c>
      <c r="L118" s="11">
        <v>11576.464749999999</v>
      </c>
      <c r="M118" s="11">
        <v>9021.1640300000017</v>
      </c>
      <c r="N118" s="11">
        <v>3585.58464</v>
      </c>
      <c r="O118" s="11">
        <v>1176.56143</v>
      </c>
      <c r="P118" s="11">
        <v>4606.9368899999999</v>
      </c>
      <c r="Q118" s="11">
        <v>117.74735000000001</v>
      </c>
      <c r="R118" s="11">
        <v>1324.33269</v>
      </c>
      <c r="S118" s="11">
        <v>2633.2167000000004</v>
      </c>
      <c r="T118" s="11">
        <v>3554.8158400000002</v>
      </c>
      <c r="U118" s="11">
        <v>2473.6384899999998</v>
      </c>
      <c r="V118" s="11">
        <v>2961.4191299999998</v>
      </c>
      <c r="W118" s="11">
        <v>2564.2406000000001</v>
      </c>
      <c r="X118" s="11">
        <v>6232.3177900000001</v>
      </c>
      <c r="Y118" s="11">
        <v>4557.1561700000002</v>
      </c>
      <c r="Z118" s="11">
        <v>1569.4323200000001</v>
      </c>
      <c r="AA118" s="11">
        <v>1317.5259000000001</v>
      </c>
      <c r="AB118" s="11">
        <v>6805.1194599999999</v>
      </c>
      <c r="AC118" s="11">
        <v>3996.5658800000001</v>
      </c>
      <c r="AD118" s="11">
        <v>1716.36429</v>
      </c>
      <c r="AE118" s="11">
        <v>5977.9121299999997</v>
      </c>
      <c r="AF118" s="11">
        <v>636.04822999999999</v>
      </c>
      <c r="AG118" s="11">
        <v>2221.75164</v>
      </c>
      <c r="AH118" s="11">
        <v>1616.08924</v>
      </c>
      <c r="AI118" s="11">
        <v>357.18440000000004</v>
      </c>
      <c r="AJ118" s="11">
        <v>917.83001000000002</v>
      </c>
      <c r="AK118" s="11">
        <v>133.77461</v>
      </c>
      <c r="AL118" s="11">
        <v>2269.3960000000002</v>
      </c>
      <c r="AM118" s="11">
        <v>1242.8352299999999</v>
      </c>
      <c r="AN118" s="11">
        <v>3835.9182900000001</v>
      </c>
      <c r="AO118" s="11">
        <v>1610.7040400000001</v>
      </c>
      <c r="AP118" s="11">
        <v>262.23685999999998</v>
      </c>
      <c r="AQ118" s="11">
        <v>150555.17466000002</v>
      </c>
    </row>
    <row r="119" spans="1:43">
      <c r="A119" s="14" t="s">
        <v>115</v>
      </c>
      <c r="B119" s="11">
        <v>0</v>
      </c>
      <c r="C119" s="11">
        <v>0</v>
      </c>
      <c r="D119" s="11">
        <v>0</v>
      </c>
      <c r="E119" s="11">
        <v>0</v>
      </c>
      <c r="F119" s="11">
        <v>0</v>
      </c>
      <c r="G119" s="11">
        <v>0</v>
      </c>
      <c r="H119" s="11">
        <v>0</v>
      </c>
      <c r="I119" s="11">
        <v>19.358490000000003</v>
      </c>
      <c r="J119" s="11">
        <v>0</v>
      </c>
      <c r="K119" s="11">
        <v>0</v>
      </c>
      <c r="L119" s="11">
        <v>0</v>
      </c>
      <c r="M119" s="11">
        <v>0</v>
      </c>
      <c r="N119" s="11">
        <v>31.561669999999999</v>
      </c>
      <c r="O119" s="11">
        <v>1388.91626</v>
      </c>
      <c r="P119" s="11">
        <v>0</v>
      </c>
      <c r="Q119" s="11">
        <v>0</v>
      </c>
      <c r="R119" s="11">
        <v>471.22715000000005</v>
      </c>
      <c r="S119" s="11">
        <v>0</v>
      </c>
      <c r="T119" s="11">
        <v>0</v>
      </c>
      <c r="U119" s="11">
        <v>0</v>
      </c>
      <c r="V119" s="11">
        <v>0</v>
      </c>
      <c r="W119" s="11">
        <v>0</v>
      </c>
      <c r="X119" s="11">
        <v>0</v>
      </c>
      <c r="Y119" s="11">
        <v>0</v>
      </c>
      <c r="Z119" s="11">
        <v>2428.1161499999998</v>
      </c>
      <c r="AA119" s="11">
        <v>0</v>
      </c>
      <c r="AB119" s="11">
        <v>4610.6379900000002</v>
      </c>
      <c r="AC119" s="11">
        <v>2543.8833000000004</v>
      </c>
      <c r="AD119" s="11">
        <v>0</v>
      </c>
      <c r="AE119" s="11">
        <v>16.985430000000001</v>
      </c>
      <c r="AF119" s="11">
        <v>0</v>
      </c>
      <c r="AG119" s="11">
        <v>0</v>
      </c>
      <c r="AH119" s="11">
        <v>0</v>
      </c>
      <c r="AI119" s="11">
        <v>0</v>
      </c>
      <c r="AJ119" s="11">
        <v>0</v>
      </c>
      <c r="AK119" s="11">
        <v>0</v>
      </c>
      <c r="AL119" s="11">
        <v>0</v>
      </c>
      <c r="AM119" s="11">
        <v>0</v>
      </c>
      <c r="AN119" s="11">
        <v>0</v>
      </c>
      <c r="AO119" s="11">
        <v>0</v>
      </c>
      <c r="AP119" s="11">
        <v>0</v>
      </c>
      <c r="AQ119" s="11">
        <v>11510.686440000001</v>
      </c>
    </row>
    <row r="120" spans="1:43">
      <c r="A120" s="14" t="s">
        <v>116</v>
      </c>
      <c r="B120" s="11">
        <v>0</v>
      </c>
      <c r="C120" s="11">
        <v>2262.0345200000002</v>
      </c>
      <c r="D120" s="11">
        <v>1785.4330199999999</v>
      </c>
      <c r="E120" s="11">
        <v>2824.4497099999999</v>
      </c>
      <c r="F120" s="11">
        <v>1360.2640200000001</v>
      </c>
      <c r="G120" s="11">
        <v>691.83223999999996</v>
      </c>
      <c r="H120" s="11">
        <v>86.126000000000005</v>
      </c>
      <c r="I120" s="11">
        <v>162.5</v>
      </c>
      <c r="J120" s="11">
        <v>1912.73857</v>
      </c>
      <c r="K120" s="11">
        <v>0</v>
      </c>
      <c r="L120" s="11">
        <v>55.267330000000001</v>
      </c>
      <c r="M120" s="11">
        <v>1740.4340400000001</v>
      </c>
      <c r="N120" s="11">
        <v>421.98196999999999</v>
      </c>
      <c r="O120" s="11">
        <v>623.84928000000002</v>
      </c>
      <c r="P120" s="11">
        <v>503.42</v>
      </c>
      <c r="Q120" s="11">
        <v>2285</v>
      </c>
      <c r="R120" s="11">
        <v>34.86345</v>
      </c>
      <c r="S120" s="11">
        <v>129.12493000000001</v>
      </c>
      <c r="T120" s="11">
        <v>137.63523999999998</v>
      </c>
      <c r="U120" s="11">
        <v>973.43090000000007</v>
      </c>
      <c r="V120" s="11">
        <v>290.24221999999997</v>
      </c>
      <c r="W120" s="11">
        <v>1150.3055899999999</v>
      </c>
      <c r="X120" s="11">
        <v>3622.6815799999999</v>
      </c>
      <c r="Y120" s="11">
        <v>2090.1550000000002</v>
      </c>
      <c r="Z120" s="11">
        <v>973.41961000000003</v>
      </c>
      <c r="AA120" s="11">
        <v>1119.2947799999999</v>
      </c>
      <c r="AB120" s="11">
        <v>85.14542999999999</v>
      </c>
      <c r="AC120" s="11">
        <v>169.2</v>
      </c>
      <c r="AD120" s="11">
        <v>94.16</v>
      </c>
      <c r="AE120" s="11">
        <v>25</v>
      </c>
      <c r="AF120" s="11">
        <v>0</v>
      </c>
      <c r="AG120" s="11">
        <v>0</v>
      </c>
      <c r="AH120" s="11">
        <v>0</v>
      </c>
      <c r="AI120" s="11">
        <v>50.279859999999999</v>
      </c>
      <c r="AJ120" s="11">
        <v>290.63351</v>
      </c>
      <c r="AK120" s="11">
        <v>110</v>
      </c>
      <c r="AL120" s="11">
        <v>545.21493999999996</v>
      </c>
      <c r="AM120" s="11">
        <v>0</v>
      </c>
      <c r="AN120" s="11">
        <v>2501.73144</v>
      </c>
      <c r="AO120" s="11">
        <v>0</v>
      </c>
      <c r="AP120" s="11">
        <v>140</v>
      </c>
      <c r="AQ120" s="11">
        <v>31247.849180000005</v>
      </c>
    </row>
    <row r="121" spans="1:43">
      <c r="A121" s="14" t="s">
        <v>117</v>
      </c>
      <c r="B121" s="11">
        <v>0</v>
      </c>
      <c r="C121" s="11">
        <v>10499.360859999999</v>
      </c>
      <c r="D121" s="11">
        <v>9793.2385799999993</v>
      </c>
      <c r="E121" s="11">
        <v>13520.870719999999</v>
      </c>
      <c r="F121" s="11">
        <v>7173.4198200000001</v>
      </c>
      <c r="G121" s="11">
        <v>2798.8910000000001</v>
      </c>
      <c r="H121" s="11">
        <v>1205.73477</v>
      </c>
      <c r="I121" s="11">
        <v>5787.5945899999997</v>
      </c>
      <c r="J121" s="11">
        <v>9413.40625</v>
      </c>
      <c r="K121" s="11">
        <v>343.81908000000004</v>
      </c>
      <c r="L121" s="11">
        <v>510.06842999999998</v>
      </c>
      <c r="M121" s="11">
        <v>2448.9365200000002</v>
      </c>
      <c r="N121" s="11">
        <v>4806.1079200000004</v>
      </c>
      <c r="O121" s="11">
        <v>4894.5832900000005</v>
      </c>
      <c r="P121" s="11">
        <v>3397.4370699999999</v>
      </c>
      <c r="Q121" s="11">
        <v>22</v>
      </c>
      <c r="R121" s="11">
        <v>762.03221999999994</v>
      </c>
      <c r="S121" s="11">
        <v>338.31597999999997</v>
      </c>
      <c r="T121" s="11">
        <v>1162.0890200000001</v>
      </c>
      <c r="U121" s="11">
        <v>6288.8496799999994</v>
      </c>
      <c r="V121" s="11">
        <v>253.4699</v>
      </c>
      <c r="W121" s="11">
        <v>10410.89667</v>
      </c>
      <c r="X121" s="11">
        <v>20467.543320000001</v>
      </c>
      <c r="Y121" s="11">
        <v>6717.7935900000002</v>
      </c>
      <c r="Z121" s="11">
        <v>4643.0306200000005</v>
      </c>
      <c r="AA121" s="11">
        <v>4781.8739100000003</v>
      </c>
      <c r="AB121" s="11">
        <v>3124.6208499999998</v>
      </c>
      <c r="AC121" s="11">
        <v>3217.30978</v>
      </c>
      <c r="AD121" s="11">
        <v>4749.2047699999994</v>
      </c>
      <c r="AE121" s="11">
        <v>1809.9242300000001</v>
      </c>
      <c r="AF121" s="11">
        <v>150.56205</v>
      </c>
      <c r="AG121" s="11">
        <v>0</v>
      </c>
      <c r="AH121" s="11">
        <v>65.455849999999998</v>
      </c>
      <c r="AI121" s="11">
        <v>67</v>
      </c>
      <c r="AJ121" s="11">
        <v>2295.0915199999999</v>
      </c>
      <c r="AK121" s="11">
        <v>645.93024000000003</v>
      </c>
      <c r="AL121" s="11">
        <v>3402.6655900000005</v>
      </c>
      <c r="AM121" s="11">
        <v>792.37396000000001</v>
      </c>
      <c r="AN121" s="11">
        <v>2309.9755800000003</v>
      </c>
      <c r="AO121" s="11">
        <v>2154.7488199999998</v>
      </c>
      <c r="AP121" s="11">
        <v>154.10593</v>
      </c>
      <c r="AQ121" s="11">
        <v>157380.33298000001</v>
      </c>
    </row>
    <row r="122" spans="1:43">
      <c r="A122" s="14" t="s">
        <v>118</v>
      </c>
      <c r="B122" s="11">
        <v>0</v>
      </c>
      <c r="C122" s="11">
        <v>58419.55111</v>
      </c>
      <c r="D122" s="11">
        <v>76761.292099999991</v>
      </c>
      <c r="E122" s="11">
        <v>1882.26594</v>
      </c>
      <c r="F122" s="11">
        <v>10125.33244</v>
      </c>
      <c r="G122" s="11">
        <v>9619.2214300000014</v>
      </c>
      <c r="H122" s="11">
        <v>7318.7495099999996</v>
      </c>
      <c r="I122" s="11">
        <v>37026.897349999999</v>
      </c>
      <c r="J122" s="11">
        <v>9940.3899899999979</v>
      </c>
      <c r="K122" s="11">
        <v>5857.3810100000001</v>
      </c>
      <c r="L122" s="11">
        <v>1395.5814599999999</v>
      </c>
      <c r="M122" s="11">
        <v>7801.2817100000002</v>
      </c>
      <c r="N122" s="11">
        <v>1279.8958</v>
      </c>
      <c r="O122" s="11">
        <v>18611.020840000001</v>
      </c>
      <c r="P122" s="11">
        <v>23136.07648</v>
      </c>
      <c r="Q122" s="11">
        <v>1322.9398000000001</v>
      </c>
      <c r="R122" s="11">
        <v>1032.952</v>
      </c>
      <c r="S122" s="11">
        <v>194.6704</v>
      </c>
      <c r="T122" s="11">
        <v>10723.16059</v>
      </c>
      <c r="U122" s="11">
        <v>9202.16302</v>
      </c>
      <c r="V122" s="11">
        <v>2974.3033099999998</v>
      </c>
      <c r="W122" s="11">
        <v>5242.0013399999998</v>
      </c>
      <c r="X122" s="11">
        <v>75533.455300000001</v>
      </c>
      <c r="Y122" s="11">
        <v>21413.523120000002</v>
      </c>
      <c r="Z122" s="11">
        <v>10374.210870000001</v>
      </c>
      <c r="AA122" s="11">
        <v>641.10954000000004</v>
      </c>
      <c r="AB122" s="11">
        <v>8098.3506099999995</v>
      </c>
      <c r="AC122" s="11">
        <v>16273.718699999999</v>
      </c>
      <c r="AD122" s="11">
        <v>759.49570999999992</v>
      </c>
      <c r="AE122" s="11">
        <v>42324.988729999997</v>
      </c>
      <c r="AF122" s="11">
        <v>14850.83382</v>
      </c>
      <c r="AG122" s="11">
        <v>625.25</v>
      </c>
      <c r="AH122" s="11">
        <v>2131.7622900000001</v>
      </c>
      <c r="AI122" s="11">
        <v>3813.3464700000004</v>
      </c>
      <c r="AJ122" s="11">
        <v>20016.759400000003</v>
      </c>
      <c r="AK122" s="11">
        <v>65.7</v>
      </c>
      <c r="AL122" s="11">
        <v>161.47620999999998</v>
      </c>
      <c r="AM122" s="11">
        <v>848.60066999999992</v>
      </c>
      <c r="AN122" s="11">
        <v>21663.169600000001</v>
      </c>
      <c r="AO122" s="11">
        <v>1625.9928400000001</v>
      </c>
      <c r="AP122" s="11">
        <v>4097.0427300000001</v>
      </c>
      <c r="AQ122" s="11">
        <v>545185.91423999995</v>
      </c>
    </row>
    <row r="123" spans="1:43">
      <c r="A123" s="14" t="s">
        <v>119</v>
      </c>
      <c r="B123" s="11">
        <v>0</v>
      </c>
      <c r="C123" s="11">
        <v>64674.084010000006</v>
      </c>
      <c r="D123" s="11">
        <v>226344.31909</v>
      </c>
      <c r="E123" s="11">
        <v>70138.530419999996</v>
      </c>
      <c r="F123" s="11">
        <v>42453.630429999997</v>
      </c>
      <c r="G123" s="11">
        <v>54486.046270000006</v>
      </c>
      <c r="H123" s="11">
        <v>55154.343950000002</v>
      </c>
      <c r="I123" s="11">
        <v>56587.416370000006</v>
      </c>
      <c r="J123" s="11">
        <v>33263.780579999999</v>
      </c>
      <c r="K123" s="11">
        <v>71248.048030000005</v>
      </c>
      <c r="L123" s="11">
        <v>17355.37455</v>
      </c>
      <c r="M123" s="11">
        <v>126771.62248000001</v>
      </c>
      <c r="N123" s="11">
        <v>103512.72116999999</v>
      </c>
      <c r="O123" s="11">
        <v>23886.973760000001</v>
      </c>
      <c r="P123" s="11">
        <v>27190.882109999999</v>
      </c>
      <c r="Q123" s="11">
        <v>11783.60542</v>
      </c>
      <c r="R123" s="11">
        <v>31215.787329999999</v>
      </c>
      <c r="S123" s="11">
        <v>12526.934569999999</v>
      </c>
      <c r="T123" s="11">
        <v>14872.908599999999</v>
      </c>
      <c r="U123" s="11">
        <v>57848.69455</v>
      </c>
      <c r="V123" s="11">
        <v>27447.93622</v>
      </c>
      <c r="W123" s="11">
        <v>26241.510129999999</v>
      </c>
      <c r="X123" s="11">
        <v>75920.404110000003</v>
      </c>
      <c r="Y123" s="11">
        <v>18149.694309999999</v>
      </c>
      <c r="Z123" s="11">
        <v>99914.158949999997</v>
      </c>
      <c r="AA123" s="11">
        <v>21354.07288</v>
      </c>
      <c r="AB123" s="11">
        <v>101117.14700999999</v>
      </c>
      <c r="AC123" s="11">
        <v>92418.457009999998</v>
      </c>
      <c r="AD123" s="11">
        <v>43459.995170000002</v>
      </c>
      <c r="AE123" s="11">
        <v>101675.77143000001</v>
      </c>
      <c r="AF123" s="11">
        <v>560.94246999999996</v>
      </c>
      <c r="AG123" s="11">
        <v>26066.96369</v>
      </c>
      <c r="AH123" s="11">
        <v>15827.59223</v>
      </c>
      <c r="AI123" s="11">
        <v>1397</v>
      </c>
      <c r="AJ123" s="11">
        <v>6258.3278899999996</v>
      </c>
      <c r="AK123" s="11">
        <v>1362</v>
      </c>
      <c r="AL123" s="11">
        <v>47459.334309999998</v>
      </c>
      <c r="AM123" s="11">
        <v>13862.575860000001</v>
      </c>
      <c r="AN123" s="11">
        <v>19283.864949999999</v>
      </c>
      <c r="AO123" s="11">
        <v>13795.151959999999</v>
      </c>
      <c r="AP123" s="11">
        <v>7461.5524500000001</v>
      </c>
      <c r="AQ123" s="11">
        <v>1862350.1567200001</v>
      </c>
    </row>
    <row r="124" spans="1:43">
      <c r="A124" s="14" t="s">
        <v>120</v>
      </c>
      <c r="B124" s="11">
        <v>0</v>
      </c>
      <c r="C124" s="11">
        <v>79971.043539999999</v>
      </c>
      <c r="D124" s="11">
        <v>66231.130380000002</v>
      </c>
      <c r="E124" s="11">
        <v>10542.16375</v>
      </c>
      <c r="F124" s="11">
        <v>36129.776800000007</v>
      </c>
      <c r="G124" s="11">
        <v>18274.928350000002</v>
      </c>
      <c r="H124" s="11">
        <v>7438.2679000000007</v>
      </c>
      <c r="I124" s="11">
        <v>23771.159749999999</v>
      </c>
      <c r="J124" s="11">
        <v>11084.46315</v>
      </c>
      <c r="K124" s="11">
        <v>11440.224980000001</v>
      </c>
      <c r="L124" s="11">
        <v>18343.557150000001</v>
      </c>
      <c r="M124" s="11">
        <v>5994.5748300000005</v>
      </c>
      <c r="N124" s="11">
        <v>22569.456449999998</v>
      </c>
      <c r="O124" s="11">
        <v>4185.58536</v>
      </c>
      <c r="P124" s="11">
        <v>16161.925630000002</v>
      </c>
      <c r="Q124" s="11">
        <v>91.050780000000003</v>
      </c>
      <c r="R124" s="11">
        <v>6600.9776300000003</v>
      </c>
      <c r="S124" s="11">
        <v>854.99302</v>
      </c>
      <c r="T124" s="11">
        <v>2511.4933799999999</v>
      </c>
      <c r="U124" s="11">
        <v>23696.221310000001</v>
      </c>
      <c r="V124" s="11">
        <v>5544.0490199999995</v>
      </c>
      <c r="W124" s="11">
        <v>9187.6353900000013</v>
      </c>
      <c r="X124" s="11">
        <v>19191.89387</v>
      </c>
      <c r="Y124" s="11">
        <v>15654.43887</v>
      </c>
      <c r="Z124" s="11">
        <v>1855.12673</v>
      </c>
      <c r="AA124" s="11">
        <v>9383.6880799999999</v>
      </c>
      <c r="AB124" s="11">
        <v>18131.315529999996</v>
      </c>
      <c r="AC124" s="11">
        <v>35405.032570000003</v>
      </c>
      <c r="AD124" s="11">
        <v>127.2</v>
      </c>
      <c r="AE124" s="11">
        <v>107.53557000000001</v>
      </c>
      <c r="AF124" s="11">
        <v>11636.337089999999</v>
      </c>
      <c r="AG124" s="11">
        <v>3628.7261100000001</v>
      </c>
      <c r="AH124" s="11">
        <v>7555.7081799999996</v>
      </c>
      <c r="AI124" s="11">
        <v>3881.6633499999998</v>
      </c>
      <c r="AJ124" s="11">
        <v>1465.0027</v>
      </c>
      <c r="AK124" s="11">
        <v>968.6</v>
      </c>
      <c r="AL124" s="11">
        <v>106</v>
      </c>
      <c r="AM124" s="11">
        <v>1007.5536999999999</v>
      </c>
      <c r="AN124" s="11">
        <v>4228.1594100000002</v>
      </c>
      <c r="AO124" s="11">
        <v>7222.4451500000005</v>
      </c>
      <c r="AP124" s="11">
        <v>2288.7820000000002</v>
      </c>
      <c r="AQ124" s="11">
        <v>524469.88746</v>
      </c>
    </row>
    <row r="125" spans="1:43">
      <c r="A125" s="16" t="s">
        <v>121</v>
      </c>
      <c r="B125" s="11">
        <v>0</v>
      </c>
      <c r="C125" s="11">
        <v>17956.987149999997</v>
      </c>
      <c r="D125" s="11">
        <v>122338.78924</v>
      </c>
      <c r="E125" s="11">
        <v>40567.875369999994</v>
      </c>
      <c r="F125" s="11">
        <v>19270.632430000001</v>
      </c>
      <c r="G125" s="11">
        <v>25809.561160000001</v>
      </c>
      <c r="H125" s="11">
        <v>4321.9281200000005</v>
      </c>
      <c r="I125" s="11">
        <v>35477.774400000002</v>
      </c>
      <c r="J125" s="11">
        <v>51917.322610000003</v>
      </c>
      <c r="K125" s="11">
        <v>46271.478179999998</v>
      </c>
      <c r="L125" s="11">
        <v>6571.30566</v>
      </c>
      <c r="M125" s="11">
        <v>0</v>
      </c>
      <c r="N125" s="11">
        <v>3604.19967</v>
      </c>
      <c r="O125" s="11">
        <v>10736.797480000001</v>
      </c>
      <c r="P125" s="11">
        <v>18427.880530000002</v>
      </c>
      <c r="Q125" s="11">
        <v>18287.150329999997</v>
      </c>
      <c r="R125" s="11">
        <v>1331.19</v>
      </c>
      <c r="S125" s="11">
        <v>30641.067719999999</v>
      </c>
      <c r="T125" s="11">
        <v>10738.39208</v>
      </c>
      <c r="U125" s="11">
        <v>20221.970870000001</v>
      </c>
      <c r="V125" s="11">
        <v>0</v>
      </c>
      <c r="W125" s="11">
        <v>3581.9452000000001</v>
      </c>
      <c r="X125" s="11">
        <v>0</v>
      </c>
      <c r="Y125" s="11">
        <v>0</v>
      </c>
      <c r="Z125" s="11">
        <v>67183.434689999995</v>
      </c>
      <c r="AA125" s="11">
        <v>34278.698120000008</v>
      </c>
      <c r="AB125" s="11">
        <v>57533.161520000001</v>
      </c>
      <c r="AC125" s="11">
        <v>30402.546839999999</v>
      </c>
      <c r="AD125" s="11">
        <v>3722.31423</v>
      </c>
      <c r="AE125" s="11">
        <v>1158.3499999999999</v>
      </c>
      <c r="AF125" s="11">
        <v>0</v>
      </c>
      <c r="AG125" s="11">
        <v>8084.2322300000005</v>
      </c>
      <c r="AH125" s="11">
        <v>10680.237730000001</v>
      </c>
      <c r="AI125" s="11">
        <v>3659.2198900000003</v>
      </c>
      <c r="AJ125" s="11">
        <v>5854.8149999999996</v>
      </c>
      <c r="AK125" s="11">
        <v>440.09714000000002</v>
      </c>
      <c r="AL125" s="11">
        <v>44611.821550000001</v>
      </c>
      <c r="AM125" s="11">
        <v>1511.1780900000001</v>
      </c>
      <c r="AN125" s="11">
        <v>24166.960719999999</v>
      </c>
      <c r="AO125" s="11">
        <v>11024.39147</v>
      </c>
      <c r="AP125" s="11">
        <v>0</v>
      </c>
      <c r="AQ125" s="11">
        <v>792385.70741999976</v>
      </c>
    </row>
    <row r="126" spans="1:43">
      <c r="A126" s="16" t="s">
        <v>122</v>
      </c>
      <c r="B126" s="11">
        <v>75221.03787</v>
      </c>
      <c r="C126" s="11">
        <v>9044.7716400000008</v>
      </c>
      <c r="D126" s="11">
        <v>68764.176099999997</v>
      </c>
      <c r="E126" s="11">
        <v>9797.9475700000003</v>
      </c>
      <c r="F126" s="11">
        <v>7668.4599000000007</v>
      </c>
      <c r="G126" s="11">
        <v>2878.9177999999997</v>
      </c>
      <c r="H126" s="11">
        <v>1735.7310600000001</v>
      </c>
      <c r="I126" s="11">
        <v>4238.0982199999999</v>
      </c>
      <c r="J126" s="11">
        <v>6585.60707</v>
      </c>
      <c r="K126" s="11">
        <v>15043.386349999999</v>
      </c>
      <c r="L126" s="11">
        <v>964.71670999999992</v>
      </c>
      <c r="M126" s="11">
        <v>3640.6001999999999</v>
      </c>
      <c r="N126" s="11">
        <v>1162.6055200000001</v>
      </c>
      <c r="O126" s="11">
        <v>4241.1586400000006</v>
      </c>
      <c r="P126" s="11">
        <v>4718.0505300000004</v>
      </c>
      <c r="Q126" s="11">
        <v>938.2254099999999</v>
      </c>
      <c r="R126" s="11">
        <v>5859.0449500000004</v>
      </c>
      <c r="S126" s="11">
        <v>1820.72217</v>
      </c>
      <c r="T126" s="11">
        <v>921.76677000000007</v>
      </c>
      <c r="U126" s="11">
        <v>2017.0876600000001</v>
      </c>
      <c r="V126" s="11">
        <v>6292.6545199999991</v>
      </c>
      <c r="W126" s="11">
        <v>2451.3516199999999</v>
      </c>
      <c r="X126" s="11">
        <v>6659.6533299999992</v>
      </c>
      <c r="Y126" s="11">
        <v>3081.6427100000005</v>
      </c>
      <c r="Z126" s="11">
        <v>7474.0707300000004</v>
      </c>
      <c r="AA126" s="11">
        <v>2950.4476399999999</v>
      </c>
      <c r="AB126" s="11">
        <v>14072.652840000001</v>
      </c>
      <c r="AC126" s="11">
        <v>7340.8777599999994</v>
      </c>
      <c r="AD126" s="11">
        <v>4508.2068499999996</v>
      </c>
      <c r="AE126" s="11">
        <v>3418.2157199999997</v>
      </c>
      <c r="AF126" s="11">
        <v>211.08199999999999</v>
      </c>
      <c r="AG126" s="11">
        <v>390.52045000000004</v>
      </c>
      <c r="AH126" s="11">
        <v>5203.0312899999999</v>
      </c>
      <c r="AI126" s="11">
        <v>402.63372999999996</v>
      </c>
      <c r="AJ126" s="11">
        <v>2346.9241499999998</v>
      </c>
      <c r="AK126" s="11">
        <v>330.28220999999996</v>
      </c>
      <c r="AL126" s="11">
        <v>2594.2805800000001</v>
      </c>
      <c r="AM126" s="11">
        <v>228.12275999999997</v>
      </c>
      <c r="AN126" s="11">
        <v>3443.72</v>
      </c>
      <c r="AO126" s="11">
        <v>758.21943999999996</v>
      </c>
      <c r="AP126" s="11">
        <v>279.47386</v>
      </c>
      <c r="AQ126" s="11">
        <v>301700.17632999999</v>
      </c>
    </row>
    <row r="127" spans="1:43">
      <c r="A127" s="10" t="s">
        <v>123</v>
      </c>
      <c r="B127" s="11">
        <v>562361.58539000002</v>
      </c>
      <c r="C127" s="11">
        <v>0</v>
      </c>
      <c r="D127" s="11">
        <v>0</v>
      </c>
      <c r="E127" s="11">
        <v>0</v>
      </c>
      <c r="F127" s="11">
        <v>0</v>
      </c>
      <c r="G127" s="11">
        <v>0</v>
      </c>
      <c r="H127" s="11">
        <v>0</v>
      </c>
      <c r="I127" s="11">
        <v>0</v>
      </c>
      <c r="J127" s="11">
        <v>0</v>
      </c>
      <c r="K127" s="11">
        <v>0</v>
      </c>
      <c r="L127" s="11">
        <v>0</v>
      </c>
      <c r="M127" s="11">
        <v>0</v>
      </c>
      <c r="N127" s="11">
        <v>0</v>
      </c>
      <c r="O127" s="11">
        <v>0</v>
      </c>
      <c r="P127" s="11">
        <v>0</v>
      </c>
      <c r="Q127" s="11">
        <v>0</v>
      </c>
      <c r="R127" s="11">
        <v>0</v>
      </c>
      <c r="S127" s="11">
        <v>0</v>
      </c>
      <c r="T127" s="11">
        <v>0</v>
      </c>
      <c r="U127" s="11">
        <v>0</v>
      </c>
      <c r="V127" s="11">
        <v>0</v>
      </c>
      <c r="W127" s="11">
        <v>0</v>
      </c>
      <c r="X127" s="11">
        <v>0</v>
      </c>
      <c r="Y127" s="11">
        <v>0</v>
      </c>
      <c r="Z127" s="11">
        <v>0</v>
      </c>
      <c r="AA127" s="11">
        <v>0</v>
      </c>
      <c r="AB127" s="11">
        <v>0</v>
      </c>
      <c r="AC127" s="11">
        <v>0</v>
      </c>
      <c r="AD127" s="11">
        <v>0</v>
      </c>
      <c r="AE127" s="11">
        <v>0</v>
      </c>
      <c r="AF127" s="11">
        <v>0</v>
      </c>
      <c r="AG127" s="11">
        <v>0</v>
      </c>
      <c r="AH127" s="11">
        <v>0</v>
      </c>
      <c r="AI127" s="11">
        <v>0</v>
      </c>
      <c r="AJ127" s="11">
        <v>0</v>
      </c>
      <c r="AK127" s="11">
        <v>0</v>
      </c>
      <c r="AL127" s="11">
        <v>0</v>
      </c>
      <c r="AM127" s="11">
        <v>0</v>
      </c>
      <c r="AN127" s="11">
        <v>0</v>
      </c>
      <c r="AO127" s="11">
        <v>0</v>
      </c>
      <c r="AP127" s="11">
        <v>0</v>
      </c>
      <c r="AQ127" s="11">
        <v>562361.58539000002</v>
      </c>
    </row>
    <row r="128" spans="1:43">
      <c r="A128" s="10" t="s">
        <v>124</v>
      </c>
      <c r="B128" s="11">
        <v>18572.364839999998</v>
      </c>
      <c r="C128" s="11">
        <v>7015.1690799999997</v>
      </c>
      <c r="D128" s="11">
        <v>16147.013259999998</v>
      </c>
      <c r="E128" s="11">
        <v>3869.5577199999998</v>
      </c>
      <c r="F128" s="11">
        <v>3695.1163600000004</v>
      </c>
      <c r="G128" s="11">
        <v>2590.5728600000002</v>
      </c>
      <c r="H128" s="11">
        <v>2629.6821099999997</v>
      </c>
      <c r="I128" s="11">
        <v>2384.9379100000001</v>
      </c>
      <c r="J128" s="11">
        <v>2359.6741999999999</v>
      </c>
      <c r="K128" s="11">
        <v>7169.4798100000007</v>
      </c>
      <c r="L128" s="11">
        <v>1057.09952</v>
      </c>
      <c r="M128" s="11">
        <v>4334.5569800000003</v>
      </c>
      <c r="N128" s="11">
        <v>5526.0595499999999</v>
      </c>
      <c r="O128" s="11">
        <v>1426.5496300000002</v>
      </c>
      <c r="P128" s="11">
        <v>2390.3069999999998</v>
      </c>
      <c r="Q128" s="11">
        <v>157.28241</v>
      </c>
      <c r="R128" s="11">
        <v>1472.4614299999998</v>
      </c>
      <c r="S128" s="11">
        <v>1902.8083900000001</v>
      </c>
      <c r="T128" s="11">
        <v>2027.0128200000001</v>
      </c>
      <c r="U128" s="11">
        <v>2671.6381799999999</v>
      </c>
      <c r="V128" s="11">
        <v>1387.1204</v>
      </c>
      <c r="W128" s="11">
        <v>1551.15669</v>
      </c>
      <c r="X128" s="11">
        <v>3422.0299500000001</v>
      </c>
      <c r="Y128" s="11">
        <v>1700.2035699999999</v>
      </c>
      <c r="Z128" s="11">
        <v>4024.46018</v>
      </c>
      <c r="AA128" s="11">
        <v>1361.6821200000002</v>
      </c>
      <c r="AB128" s="11">
        <v>4414.9987599999995</v>
      </c>
      <c r="AC128" s="11">
        <v>4559.1034899999995</v>
      </c>
      <c r="AD128" s="11">
        <v>1535.9260800000002</v>
      </c>
      <c r="AE128" s="11">
        <v>3623.21054</v>
      </c>
      <c r="AF128" s="11">
        <v>599.20152000000007</v>
      </c>
      <c r="AG128" s="11">
        <v>1713.79441</v>
      </c>
      <c r="AH128" s="11">
        <v>972.67595999999992</v>
      </c>
      <c r="AI128" s="11">
        <v>223.54027000000002</v>
      </c>
      <c r="AJ128" s="11">
        <v>617.70029999999997</v>
      </c>
      <c r="AK128" s="11">
        <v>157.83008999999998</v>
      </c>
      <c r="AL128" s="11">
        <v>2410.6735799999997</v>
      </c>
      <c r="AM128" s="11">
        <v>380.12310000000002</v>
      </c>
      <c r="AN128" s="11">
        <v>1563.4996899999999</v>
      </c>
      <c r="AO128" s="11">
        <v>582.67842000000007</v>
      </c>
      <c r="AP128" s="11">
        <v>418.19632000000001</v>
      </c>
      <c r="AQ128" s="11">
        <v>126619.14949999997</v>
      </c>
    </row>
    <row r="129" spans="1:43">
      <c r="A129" s="8" t="s">
        <v>125</v>
      </c>
      <c r="B129" s="9">
        <v>4.5999999999999999E-3</v>
      </c>
      <c r="C129" s="9">
        <v>19.38101</v>
      </c>
      <c r="D129" s="9">
        <v>17.41451</v>
      </c>
      <c r="E129" s="9">
        <v>1.6205000000000001</v>
      </c>
      <c r="F129" s="9">
        <v>0.32685000000000003</v>
      </c>
      <c r="G129" s="9">
        <v>7.0056099999999999</v>
      </c>
      <c r="H129" s="9">
        <v>1.2706199999999999</v>
      </c>
      <c r="I129" s="9">
        <v>47.223010000000002</v>
      </c>
      <c r="J129" s="9">
        <v>18.820079999999997</v>
      </c>
      <c r="K129" s="9">
        <v>4.5602299999999998</v>
      </c>
      <c r="L129" s="9">
        <v>5.7240200000000003</v>
      </c>
      <c r="M129" s="9">
        <v>11.730919999999999</v>
      </c>
      <c r="N129" s="9">
        <v>8.7197199999999988</v>
      </c>
      <c r="O129" s="9">
        <v>10.43291</v>
      </c>
      <c r="P129" s="9">
        <v>3.63578</v>
      </c>
      <c r="Q129" s="9">
        <v>1.302E-2</v>
      </c>
      <c r="R129" s="9">
        <v>1.4437699999999998</v>
      </c>
      <c r="S129" s="9">
        <v>18.605330000000002</v>
      </c>
      <c r="T129" s="9">
        <v>0.21539000000000003</v>
      </c>
      <c r="U129" s="9">
        <v>8.0920000000000006E-2</v>
      </c>
      <c r="V129" s="9">
        <v>6.4532800000000003</v>
      </c>
      <c r="W129" s="9">
        <v>5.2376000000000005</v>
      </c>
      <c r="X129" s="9">
        <v>5.87575</v>
      </c>
      <c r="Y129" s="9">
        <v>5.8790499999999994</v>
      </c>
      <c r="Z129" s="9">
        <v>0.14080999999999999</v>
      </c>
      <c r="AA129" s="9">
        <v>2.66913</v>
      </c>
      <c r="AB129" s="9">
        <v>0</v>
      </c>
      <c r="AC129" s="9">
        <v>2.1314699999999998</v>
      </c>
      <c r="AD129" s="9">
        <v>3.7000000000000002E-3</v>
      </c>
      <c r="AE129" s="9">
        <v>0</v>
      </c>
      <c r="AF129" s="9">
        <v>0</v>
      </c>
      <c r="AG129" s="9">
        <v>0</v>
      </c>
      <c r="AH129" s="9">
        <v>3.7490000000000002E-2</v>
      </c>
      <c r="AI129" s="9">
        <v>0</v>
      </c>
      <c r="AJ129" s="9">
        <v>0.23146</v>
      </c>
      <c r="AK129" s="9">
        <v>0</v>
      </c>
      <c r="AL129" s="9">
        <v>0.18625</v>
      </c>
      <c r="AM129" s="9">
        <v>0</v>
      </c>
      <c r="AN129" s="9">
        <v>0</v>
      </c>
      <c r="AO129" s="9">
        <v>91.794939999999997</v>
      </c>
      <c r="AP129" s="9">
        <v>0</v>
      </c>
      <c r="AQ129" s="9">
        <v>298.86973</v>
      </c>
    </row>
    <row r="130" spans="1:43">
      <c r="A130" s="8" t="s">
        <v>126</v>
      </c>
      <c r="B130" s="9">
        <v>0</v>
      </c>
      <c r="C130" s="9">
        <v>0</v>
      </c>
      <c r="D130" s="9">
        <v>0</v>
      </c>
      <c r="E130" s="9">
        <v>206.40347</v>
      </c>
      <c r="F130" s="9">
        <v>0</v>
      </c>
      <c r="G130" s="9">
        <v>0</v>
      </c>
      <c r="H130" s="9">
        <v>0</v>
      </c>
      <c r="I130" s="9">
        <v>55.316120000000005</v>
      </c>
      <c r="J130" s="9">
        <v>197.29651000000001</v>
      </c>
      <c r="K130" s="9">
        <v>20.288139999999999</v>
      </c>
      <c r="L130" s="9">
        <v>86.00273</v>
      </c>
      <c r="M130" s="9">
        <v>0</v>
      </c>
      <c r="N130" s="9">
        <v>768.6451800000001</v>
      </c>
      <c r="O130" s="9">
        <v>0</v>
      </c>
      <c r="P130" s="9">
        <v>13.54031</v>
      </c>
      <c r="Q130" s="9">
        <v>127.30314999999999</v>
      </c>
      <c r="R130" s="9">
        <v>103.26548</v>
      </c>
      <c r="S130" s="9">
        <v>83.484539999999996</v>
      </c>
      <c r="T130" s="9">
        <v>27.514659999999999</v>
      </c>
      <c r="U130" s="9">
        <v>55.044269999999997</v>
      </c>
      <c r="V130" s="9">
        <v>28.783290000000001</v>
      </c>
      <c r="W130" s="9">
        <v>350.04381999999998</v>
      </c>
      <c r="X130" s="9">
        <v>130.18192999999999</v>
      </c>
      <c r="Y130" s="9">
        <v>9.4050400000000014</v>
      </c>
      <c r="Z130" s="9">
        <v>66.617329999999995</v>
      </c>
      <c r="AA130" s="9">
        <v>159.09733</v>
      </c>
      <c r="AB130" s="9">
        <v>265.21350000000001</v>
      </c>
      <c r="AC130" s="9">
        <v>1259.32602</v>
      </c>
      <c r="AD130" s="9">
        <v>44.934010000000001</v>
      </c>
      <c r="AE130" s="9">
        <v>0</v>
      </c>
      <c r="AF130" s="9">
        <v>0</v>
      </c>
      <c r="AG130" s="9">
        <v>398.15012000000002</v>
      </c>
      <c r="AH130" s="9">
        <v>0</v>
      </c>
      <c r="AI130" s="9">
        <v>0</v>
      </c>
      <c r="AJ130" s="9">
        <v>0</v>
      </c>
      <c r="AK130" s="9">
        <v>0</v>
      </c>
      <c r="AL130" s="9">
        <v>0</v>
      </c>
      <c r="AM130" s="9">
        <v>0</v>
      </c>
      <c r="AN130" s="9">
        <v>0</v>
      </c>
      <c r="AO130" s="9">
        <v>0</v>
      </c>
      <c r="AP130" s="9">
        <v>0</v>
      </c>
      <c r="AQ130" s="9">
        <v>4455.8569500000003</v>
      </c>
    </row>
    <row r="131" spans="1:43">
      <c r="A131" s="10" t="s">
        <v>127</v>
      </c>
      <c r="B131" s="11">
        <v>0</v>
      </c>
      <c r="C131" s="11">
        <v>0</v>
      </c>
      <c r="D131" s="11">
        <v>0</v>
      </c>
      <c r="E131" s="11">
        <v>0</v>
      </c>
      <c r="F131" s="11">
        <v>0</v>
      </c>
      <c r="G131" s="11">
        <v>0</v>
      </c>
      <c r="H131" s="11">
        <v>0</v>
      </c>
      <c r="I131" s="11">
        <v>0</v>
      </c>
      <c r="J131" s="11">
        <v>0</v>
      </c>
      <c r="K131" s="11">
        <v>0</v>
      </c>
      <c r="L131" s="11">
        <v>0</v>
      </c>
      <c r="M131" s="11">
        <v>0</v>
      </c>
      <c r="N131" s="11">
        <v>0</v>
      </c>
      <c r="O131" s="11">
        <v>0</v>
      </c>
      <c r="P131" s="11">
        <v>0</v>
      </c>
      <c r="Q131" s="11">
        <v>0</v>
      </c>
      <c r="R131" s="11">
        <v>0</v>
      </c>
      <c r="S131" s="11">
        <v>0</v>
      </c>
      <c r="T131" s="11">
        <v>0</v>
      </c>
      <c r="U131" s="11">
        <v>0</v>
      </c>
      <c r="V131" s="11">
        <v>0</v>
      </c>
      <c r="W131" s="11">
        <v>0</v>
      </c>
      <c r="X131" s="11">
        <v>0</v>
      </c>
      <c r="Y131" s="11">
        <v>0</v>
      </c>
      <c r="Z131" s="11">
        <v>0</v>
      </c>
      <c r="AA131" s="11">
        <v>0</v>
      </c>
      <c r="AB131" s="11">
        <v>0</v>
      </c>
      <c r="AC131" s="11">
        <v>0</v>
      </c>
      <c r="AD131" s="11">
        <v>0</v>
      </c>
      <c r="AE131" s="11">
        <v>0</v>
      </c>
      <c r="AF131" s="11">
        <v>0</v>
      </c>
      <c r="AG131" s="11">
        <v>0</v>
      </c>
      <c r="AH131" s="11">
        <v>0</v>
      </c>
      <c r="AI131" s="11">
        <v>0</v>
      </c>
      <c r="AJ131" s="11">
        <v>0</v>
      </c>
      <c r="AK131" s="11">
        <v>0</v>
      </c>
      <c r="AL131" s="11">
        <v>0</v>
      </c>
      <c r="AM131" s="11">
        <v>0</v>
      </c>
      <c r="AN131" s="11">
        <v>0</v>
      </c>
      <c r="AO131" s="11">
        <v>0</v>
      </c>
      <c r="AP131" s="11">
        <v>0</v>
      </c>
      <c r="AQ131" s="11">
        <v>0</v>
      </c>
    </row>
    <row r="132" spans="1:43">
      <c r="A132" s="10" t="s">
        <v>128</v>
      </c>
      <c r="B132" s="11">
        <v>0</v>
      </c>
      <c r="C132" s="11">
        <v>0</v>
      </c>
      <c r="D132" s="11">
        <v>0</v>
      </c>
      <c r="E132" s="11">
        <v>206.40347</v>
      </c>
      <c r="F132" s="11">
        <v>0</v>
      </c>
      <c r="G132" s="11">
        <v>0</v>
      </c>
      <c r="H132" s="11">
        <v>0</v>
      </c>
      <c r="I132" s="11">
        <v>55.316120000000005</v>
      </c>
      <c r="J132" s="11">
        <v>197.29651000000001</v>
      </c>
      <c r="K132" s="11">
        <v>20.288139999999999</v>
      </c>
      <c r="L132" s="11">
        <v>86.00273</v>
      </c>
      <c r="M132" s="11">
        <v>0</v>
      </c>
      <c r="N132" s="11">
        <v>768.6451800000001</v>
      </c>
      <c r="O132" s="11">
        <v>0</v>
      </c>
      <c r="P132" s="11">
        <v>13.54031</v>
      </c>
      <c r="Q132" s="11">
        <v>127.30314999999999</v>
      </c>
      <c r="R132" s="11">
        <v>103.26548</v>
      </c>
      <c r="S132" s="11">
        <v>83.484539999999996</v>
      </c>
      <c r="T132" s="11">
        <v>27.514659999999999</v>
      </c>
      <c r="U132" s="11">
        <v>55.044269999999997</v>
      </c>
      <c r="V132" s="11">
        <v>28.783290000000001</v>
      </c>
      <c r="W132" s="11">
        <v>350.04381999999998</v>
      </c>
      <c r="X132" s="11">
        <v>130.18192999999999</v>
      </c>
      <c r="Y132" s="11">
        <v>9.4050400000000014</v>
      </c>
      <c r="Z132" s="11">
        <v>66.617329999999995</v>
      </c>
      <c r="AA132" s="11">
        <v>159.09733</v>
      </c>
      <c r="AB132" s="11">
        <v>265.21350000000001</v>
      </c>
      <c r="AC132" s="11">
        <v>1259.32602</v>
      </c>
      <c r="AD132" s="11">
        <v>44.934010000000001</v>
      </c>
      <c r="AE132" s="11">
        <v>0</v>
      </c>
      <c r="AF132" s="11">
        <v>0</v>
      </c>
      <c r="AG132" s="11">
        <v>398.15012000000002</v>
      </c>
      <c r="AH132" s="11">
        <v>0</v>
      </c>
      <c r="AI132" s="11">
        <v>0</v>
      </c>
      <c r="AJ132" s="11">
        <v>0</v>
      </c>
      <c r="AK132" s="11">
        <v>0</v>
      </c>
      <c r="AL132" s="11">
        <v>0</v>
      </c>
      <c r="AM132" s="11">
        <v>0</v>
      </c>
      <c r="AN132" s="11">
        <v>0</v>
      </c>
      <c r="AO132" s="11">
        <v>0</v>
      </c>
      <c r="AP132" s="11">
        <v>0</v>
      </c>
      <c r="AQ132" s="11">
        <v>4455.8569500000003</v>
      </c>
    </row>
    <row r="133" spans="1:43">
      <c r="A133" s="10" t="s">
        <v>129</v>
      </c>
      <c r="B133" s="11">
        <v>0</v>
      </c>
      <c r="C133" s="11">
        <v>0</v>
      </c>
      <c r="D133" s="11">
        <v>0</v>
      </c>
      <c r="E133" s="11">
        <v>0</v>
      </c>
      <c r="F133" s="11">
        <v>0</v>
      </c>
      <c r="G133" s="11">
        <v>0</v>
      </c>
      <c r="H133" s="11">
        <v>0</v>
      </c>
      <c r="I133" s="11">
        <v>0</v>
      </c>
      <c r="J133" s="11">
        <v>0</v>
      </c>
      <c r="K133" s="11">
        <v>0</v>
      </c>
      <c r="L133" s="11">
        <v>0</v>
      </c>
      <c r="M133" s="11">
        <v>0</v>
      </c>
      <c r="N133" s="11">
        <v>0</v>
      </c>
      <c r="O133" s="11">
        <v>0</v>
      </c>
      <c r="P133" s="11">
        <v>0</v>
      </c>
      <c r="Q133" s="11">
        <v>0</v>
      </c>
      <c r="R133" s="11">
        <v>0</v>
      </c>
      <c r="S133" s="11">
        <v>0</v>
      </c>
      <c r="T133" s="11">
        <v>0</v>
      </c>
      <c r="U133" s="11">
        <v>0</v>
      </c>
      <c r="V133" s="11">
        <v>0</v>
      </c>
      <c r="W133" s="11">
        <v>0</v>
      </c>
      <c r="X133" s="11">
        <v>0</v>
      </c>
      <c r="Y133" s="11">
        <v>0</v>
      </c>
      <c r="Z133" s="11">
        <v>0</v>
      </c>
      <c r="AA133" s="11">
        <v>0</v>
      </c>
      <c r="AB133" s="11">
        <v>0</v>
      </c>
      <c r="AC133" s="11">
        <v>0</v>
      </c>
      <c r="AD133" s="11">
        <v>0</v>
      </c>
      <c r="AE133" s="11">
        <v>0</v>
      </c>
      <c r="AF133" s="11">
        <v>0</v>
      </c>
      <c r="AG133" s="11">
        <v>0</v>
      </c>
      <c r="AH133" s="11">
        <v>0</v>
      </c>
      <c r="AI133" s="11">
        <v>0</v>
      </c>
      <c r="AJ133" s="11">
        <v>0</v>
      </c>
      <c r="AK133" s="11">
        <v>0</v>
      </c>
      <c r="AL133" s="11">
        <v>0</v>
      </c>
      <c r="AM133" s="11">
        <v>0</v>
      </c>
      <c r="AN133" s="11">
        <v>0</v>
      </c>
      <c r="AO133" s="11">
        <v>0</v>
      </c>
      <c r="AP133" s="11">
        <v>0</v>
      </c>
      <c r="AQ133" s="11">
        <v>0</v>
      </c>
    </row>
    <row r="134" spans="1:43">
      <c r="A134" s="10" t="s">
        <v>130</v>
      </c>
      <c r="B134" s="11">
        <v>0</v>
      </c>
      <c r="C134" s="11">
        <v>0</v>
      </c>
      <c r="D134" s="11">
        <v>0</v>
      </c>
      <c r="E134" s="11">
        <v>0</v>
      </c>
      <c r="F134" s="11">
        <v>0</v>
      </c>
      <c r="G134" s="11">
        <v>0</v>
      </c>
      <c r="H134" s="11">
        <v>0</v>
      </c>
      <c r="I134" s="11">
        <v>0</v>
      </c>
      <c r="J134" s="11">
        <v>0</v>
      </c>
      <c r="K134" s="11">
        <v>0</v>
      </c>
      <c r="L134" s="11">
        <v>0</v>
      </c>
      <c r="M134" s="11">
        <v>0</v>
      </c>
      <c r="N134" s="11">
        <v>0</v>
      </c>
      <c r="O134" s="11">
        <v>0</v>
      </c>
      <c r="P134" s="11">
        <v>0</v>
      </c>
      <c r="Q134" s="11">
        <v>0</v>
      </c>
      <c r="R134" s="11">
        <v>0</v>
      </c>
      <c r="S134" s="11">
        <v>0</v>
      </c>
      <c r="T134" s="11">
        <v>0</v>
      </c>
      <c r="U134" s="11">
        <v>0</v>
      </c>
      <c r="V134" s="11">
        <v>0</v>
      </c>
      <c r="W134" s="11">
        <v>0</v>
      </c>
      <c r="X134" s="11">
        <v>0</v>
      </c>
      <c r="Y134" s="11">
        <v>0</v>
      </c>
      <c r="Z134" s="11">
        <v>0</v>
      </c>
      <c r="AA134" s="11">
        <v>0</v>
      </c>
      <c r="AB134" s="11">
        <v>0</v>
      </c>
      <c r="AC134" s="11">
        <v>0</v>
      </c>
      <c r="AD134" s="11">
        <v>0</v>
      </c>
      <c r="AE134" s="11">
        <v>0</v>
      </c>
      <c r="AF134" s="11">
        <v>0</v>
      </c>
      <c r="AG134" s="11">
        <v>0</v>
      </c>
      <c r="AH134" s="11">
        <v>0</v>
      </c>
      <c r="AI134" s="11">
        <v>0</v>
      </c>
      <c r="AJ134" s="11">
        <v>0</v>
      </c>
      <c r="AK134" s="11">
        <v>0</v>
      </c>
      <c r="AL134" s="11">
        <v>0</v>
      </c>
      <c r="AM134" s="11">
        <v>0</v>
      </c>
      <c r="AN134" s="11">
        <v>0</v>
      </c>
      <c r="AO134" s="11">
        <v>0</v>
      </c>
      <c r="AP134" s="11">
        <v>0</v>
      </c>
      <c r="AQ134" s="11">
        <v>0</v>
      </c>
    </row>
    <row r="135" spans="1:43">
      <c r="A135" s="10" t="s">
        <v>131</v>
      </c>
      <c r="B135" s="11">
        <v>0</v>
      </c>
      <c r="C135" s="11">
        <v>0</v>
      </c>
      <c r="D135" s="11">
        <v>0</v>
      </c>
      <c r="E135" s="11">
        <v>0</v>
      </c>
      <c r="F135" s="11">
        <v>0</v>
      </c>
      <c r="G135" s="11">
        <v>0</v>
      </c>
      <c r="H135" s="11">
        <v>0</v>
      </c>
      <c r="I135" s="11">
        <v>0</v>
      </c>
      <c r="J135" s="11">
        <v>0</v>
      </c>
      <c r="K135" s="11">
        <v>0</v>
      </c>
      <c r="L135" s="11">
        <v>0</v>
      </c>
      <c r="M135" s="11">
        <v>0</v>
      </c>
      <c r="N135" s="11">
        <v>0</v>
      </c>
      <c r="O135" s="11">
        <v>0</v>
      </c>
      <c r="P135" s="11">
        <v>0</v>
      </c>
      <c r="Q135" s="11">
        <v>0</v>
      </c>
      <c r="R135" s="11">
        <v>0</v>
      </c>
      <c r="S135" s="11">
        <v>0</v>
      </c>
      <c r="T135" s="11">
        <v>0</v>
      </c>
      <c r="U135" s="11">
        <v>0</v>
      </c>
      <c r="V135" s="11">
        <v>0</v>
      </c>
      <c r="W135" s="11">
        <v>0</v>
      </c>
      <c r="X135" s="11">
        <v>0</v>
      </c>
      <c r="Y135" s="11">
        <v>0</v>
      </c>
      <c r="Z135" s="11">
        <v>0</v>
      </c>
      <c r="AA135" s="11">
        <v>0</v>
      </c>
      <c r="AB135" s="11">
        <v>0</v>
      </c>
      <c r="AC135" s="11">
        <v>0</v>
      </c>
      <c r="AD135" s="11">
        <v>0</v>
      </c>
      <c r="AE135" s="11">
        <v>0</v>
      </c>
      <c r="AF135" s="11">
        <v>0</v>
      </c>
      <c r="AG135" s="11">
        <v>0</v>
      </c>
      <c r="AH135" s="11">
        <v>0</v>
      </c>
      <c r="AI135" s="11">
        <v>0</v>
      </c>
      <c r="AJ135" s="11">
        <v>0</v>
      </c>
      <c r="AK135" s="11">
        <v>0</v>
      </c>
      <c r="AL135" s="11">
        <v>0</v>
      </c>
      <c r="AM135" s="11">
        <v>0</v>
      </c>
      <c r="AN135" s="11">
        <v>0</v>
      </c>
      <c r="AO135" s="11">
        <v>0</v>
      </c>
      <c r="AP135" s="11">
        <v>0</v>
      </c>
      <c r="AQ135" s="11">
        <v>0</v>
      </c>
    </row>
    <row r="136" spans="1:43">
      <c r="A136" s="10" t="s">
        <v>132</v>
      </c>
      <c r="B136" s="11">
        <v>0</v>
      </c>
      <c r="C136" s="11">
        <v>0</v>
      </c>
      <c r="D136" s="11">
        <v>0</v>
      </c>
      <c r="E136" s="11">
        <v>0</v>
      </c>
      <c r="F136" s="11">
        <v>0</v>
      </c>
      <c r="G136" s="11">
        <v>0</v>
      </c>
      <c r="H136" s="11">
        <v>0</v>
      </c>
      <c r="I136" s="11">
        <v>0</v>
      </c>
      <c r="J136" s="11">
        <v>0</v>
      </c>
      <c r="K136" s="11">
        <v>0</v>
      </c>
      <c r="L136" s="11">
        <v>0</v>
      </c>
      <c r="M136" s="11">
        <v>0</v>
      </c>
      <c r="N136" s="11">
        <v>0</v>
      </c>
      <c r="O136" s="11">
        <v>0</v>
      </c>
      <c r="P136" s="11">
        <v>0</v>
      </c>
      <c r="Q136" s="11">
        <v>0</v>
      </c>
      <c r="R136" s="11">
        <v>0</v>
      </c>
      <c r="S136" s="11">
        <v>0</v>
      </c>
      <c r="T136" s="11">
        <v>0</v>
      </c>
      <c r="U136" s="11">
        <v>0</v>
      </c>
      <c r="V136" s="11">
        <v>0</v>
      </c>
      <c r="W136" s="11">
        <v>0</v>
      </c>
      <c r="X136" s="11">
        <v>0</v>
      </c>
      <c r="Y136" s="11">
        <v>0</v>
      </c>
      <c r="Z136" s="11">
        <v>0</v>
      </c>
      <c r="AA136" s="11">
        <v>0</v>
      </c>
      <c r="AB136" s="11">
        <v>0</v>
      </c>
      <c r="AC136" s="11">
        <v>0</v>
      </c>
      <c r="AD136" s="11">
        <v>0</v>
      </c>
      <c r="AE136" s="11">
        <v>0</v>
      </c>
      <c r="AF136" s="11">
        <v>0</v>
      </c>
      <c r="AG136" s="11">
        <v>0</v>
      </c>
      <c r="AH136" s="11">
        <v>0</v>
      </c>
      <c r="AI136" s="11">
        <v>0</v>
      </c>
      <c r="AJ136" s="11">
        <v>0</v>
      </c>
      <c r="AK136" s="11">
        <v>0</v>
      </c>
      <c r="AL136" s="11">
        <v>0</v>
      </c>
      <c r="AM136" s="11">
        <v>0</v>
      </c>
      <c r="AN136" s="11">
        <v>0</v>
      </c>
      <c r="AO136" s="11">
        <v>0</v>
      </c>
      <c r="AP136" s="11">
        <v>0</v>
      </c>
      <c r="AQ136" s="11">
        <v>0</v>
      </c>
    </row>
    <row r="137" spans="1:43">
      <c r="A137" s="8" t="s">
        <v>133</v>
      </c>
      <c r="B137" s="9">
        <v>207117.28677999997</v>
      </c>
      <c r="C137" s="9">
        <v>32695.163929999999</v>
      </c>
      <c r="D137" s="9">
        <v>156070.72725000003</v>
      </c>
      <c r="E137" s="9">
        <v>19845.023220000003</v>
      </c>
      <c r="F137" s="9">
        <v>8780.1330199999993</v>
      </c>
      <c r="G137" s="9">
        <v>8794.8369199999997</v>
      </c>
      <c r="H137" s="9">
        <v>2404.6401099999998</v>
      </c>
      <c r="I137" s="9">
        <v>24937.225859999999</v>
      </c>
      <c r="J137" s="9">
        <v>12772.751910000001</v>
      </c>
      <c r="K137" s="9">
        <v>0</v>
      </c>
      <c r="L137" s="9">
        <v>33093.913730000007</v>
      </c>
      <c r="M137" s="9">
        <v>12082.229450000001</v>
      </c>
      <c r="N137" s="9">
        <v>1528.6138000000001</v>
      </c>
      <c r="O137" s="9">
        <v>9458.2812599999997</v>
      </c>
      <c r="P137" s="9">
        <v>1546.3046999999999</v>
      </c>
      <c r="Q137" s="9">
        <v>7547.3212999999996</v>
      </c>
      <c r="R137" s="9">
        <v>6161.2783599999993</v>
      </c>
      <c r="S137" s="9">
        <v>1768.3040600000002</v>
      </c>
      <c r="T137" s="9">
        <v>3036.2916700000001</v>
      </c>
      <c r="U137" s="9">
        <v>14582.730659999999</v>
      </c>
      <c r="V137" s="9">
        <v>2101.9815899999999</v>
      </c>
      <c r="W137" s="9">
        <v>13569.878909999999</v>
      </c>
      <c r="X137" s="9">
        <v>22083.350160000002</v>
      </c>
      <c r="Y137" s="9">
        <v>2650</v>
      </c>
      <c r="Z137" s="9">
        <v>16076.5785</v>
      </c>
      <c r="AA137" s="9">
        <v>9106.4051599999984</v>
      </c>
      <c r="AB137" s="9">
        <v>39198.905829999996</v>
      </c>
      <c r="AC137" s="9">
        <v>12332.58525</v>
      </c>
      <c r="AD137" s="9">
        <v>19237.33036</v>
      </c>
      <c r="AE137" s="9">
        <v>11632.319100000001</v>
      </c>
      <c r="AF137" s="9">
        <v>17585.51843</v>
      </c>
      <c r="AG137" s="9">
        <v>8372.9305800000002</v>
      </c>
      <c r="AH137" s="9">
        <v>2776.5465300000001</v>
      </c>
      <c r="AI137" s="9">
        <v>556.53724</v>
      </c>
      <c r="AJ137" s="9">
        <v>2300.4393300000002</v>
      </c>
      <c r="AK137" s="9">
        <v>0</v>
      </c>
      <c r="AL137" s="9">
        <v>1555.425</v>
      </c>
      <c r="AM137" s="9">
        <v>0</v>
      </c>
      <c r="AN137" s="9">
        <v>0</v>
      </c>
      <c r="AO137" s="9">
        <v>0</v>
      </c>
      <c r="AP137" s="9">
        <v>0</v>
      </c>
      <c r="AQ137" s="9">
        <v>745359.78995999973</v>
      </c>
    </row>
    <row r="138" spans="1:43">
      <c r="A138" s="10" t="s">
        <v>134</v>
      </c>
      <c r="B138" s="11">
        <v>0</v>
      </c>
      <c r="C138" s="11">
        <v>0</v>
      </c>
      <c r="D138" s="11">
        <v>1347.1061499999998</v>
      </c>
      <c r="E138" s="11">
        <v>0</v>
      </c>
      <c r="F138" s="11">
        <v>0</v>
      </c>
      <c r="G138" s="11">
        <v>0</v>
      </c>
      <c r="H138" s="11">
        <v>0</v>
      </c>
      <c r="I138" s="11">
        <v>0</v>
      </c>
      <c r="J138" s="11">
        <v>0</v>
      </c>
      <c r="K138" s="11">
        <v>0</v>
      </c>
      <c r="L138" s="11">
        <v>0</v>
      </c>
      <c r="M138" s="11">
        <v>0</v>
      </c>
      <c r="N138" s="11">
        <v>0</v>
      </c>
      <c r="O138" s="11">
        <v>0</v>
      </c>
      <c r="P138" s="11">
        <v>0</v>
      </c>
      <c r="Q138" s="11">
        <v>0</v>
      </c>
      <c r="R138" s="11">
        <v>0</v>
      </c>
      <c r="S138" s="11">
        <v>0</v>
      </c>
      <c r="T138" s="11">
        <v>0</v>
      </c>
      <c r="U138" s="11">
        <v>0</v>
      </c>
      <c r="V138" s="11">
        <v>0</v>
      </c>
      <c r="W138" s="11">
        <v>0</v>
      </c>
      <c r="X138" s="11">
        <v>0</v>
      </c>
      <c r="Y138" s="11">
        <v>0</v>
      </c>
      <c r="Z138" s="11">
        <v>0</v>
      </c>
      <c r="AA138" s="11">
        <v>0</v>
      </c>
      <c r="AB138" s="11">
        <v>0</v>
      </c>
      <c r="AC138" s="11">
        <v>0</v>
      </c>
      <c r="AD138" s="11">
        <v>0</v>
      </c>
      <c r="AE138" s="11">
        <v>0</v>
      </c>
      <c r="AF138" s="11">
        <v>0</v>
      </c>
      <c r="AG138" s="11">
        <v>0</v>
      </c>
      <c r="AH138" s="11">
        <v>0</v>
      </c>
      <c r="AI138" s="11">
        <v>0</v>
      </c>
      <c r="AJ138" s="11">
        <v>0</v>
      </c>
      <c r="AK138" s="11">
        <v>0</v>
      </c>
      <c r="AL138" s="11">
        <v>0</v>
      </c>
      <c r="AM138" s="11">
        <v>0</v>
      </c>
      <c r="AN138" s="11">
        <v>0</v>
      </c>
      <c r="AO138" s="11">
        <v>0</v>
      </c>
      <c r="AP138" s="11">
        <v>0</v>
      </c>
      <c r="AQ138" s="11">
        <v>1347.1061499999998</v>
      </c>
    </row>
    <row r="139" spans="1:43">
      <c r="A139" s="10" t="s">
        <v>135</v>
      </c>
      <c r="B139" s="11">
        <v>93700</v>
      </c>
      <c r="C139" s="11">
        <v>32000</v>
      </c>
      <c r="D139" s="11">
        <v>13720</v>
      </c>
      <c r="E139" s="11">
        <v>5800</v>
      </c>
      <c r="F139" s="11">
        <v>8780.1330199999993</v>
      </c>
      <c r="G139" s="11">
        <v>1200</v>
      </c>
      <c r="H139" s="11">
        <v>1000</v>
      </c>
      <c r="I139" s="11">
        <v>16700</v>
      </c>
      <c r="J139" s="11">
        <v>1800</v>
      </c>
      <c r="K139" s="11">
        <v>0</v>
      </c>
      <c r="L139" s="11">
        <v>24564.659820000001</v>
      </c>
      <c r="M139" s="11">
        <v>2497.1331600000003</v>
      </c>
      <c r="N139" s="11">
        <v>1528.6138000000001</v>
      </c>
      <c r="O139" s="11">
        <v>7030</v>
      </c>
      <c r="P139" s="11">
        <v>1546.3046999999999</v>
      </c>
      <c r="Q139" s="11">
        <v>228.286</v>
      </c>
      <c r="R139" s="11">
        <v>726.49699999999996</v>
      </c>
      <c r="S139" s="11">
        <v>1768.3040600000002</v>
      </c>
      <c r="T139" s="11">
        <v>0</v>
      </c>
      <c r="U139" s="11">
        <v>4476</v>
      </c>
      <c r="V139" s="11">
        <v>1300</v>
      </c>
      <c r="W139" s="11">
        <v>3070</v>
      </c>
      <c r="X139" s="11">
        <v>12331</v>
      </c>
      <c r="Y139" s="11">
        <v>2650</v>
      </c>
      <c r="Z139" s="11">
        <v>13000</v>
      </c>
      <c r="AA139" s="11">
        <v>1105</v>
      </c>
      <c r="AB139" s="11">
        <v>8400</v>
      </c>
      <c r="AC139" s="11">
        <v>4900</v>
      </c>
      <c r="AD139" s="11">
        <v>374.42491999999999</v>
      </c>
      <c r="AE139" s="11">
        <v>5542.6190999999999</v>
      </c>
      <c r="AF139" s="11">
        <v>0</v>
      </c>
      <c r="AG139" s="11">
        <v>390</v>
      </c>
      <c r="AH139" s="11">
        <v>486.86991999999998</v>
      </c>
      <c r="AI139" s="11">
        <v>0</v>
      </c>
      <c r="AJ139" s="11">
        <v>647.80962</v>
      </c>
      <c r="AK139" s="11">
        <v>0</v>
      </c>
      <c r="AL139" s="11">
        <v>0</v>
      </c>
      <c r="AM139" s="11">
        <v>0</v>
      </c>
      <c r="AN139" s="11">
        <v>0</v>
      </c>
      <c r="AO139" s="11">
        <v>0</v>
      </c>
      <c r="AP139" s="11">
        <v>0</v>
      </c>
      <c r="AQ139" s="11">
        <v>273263.65512000007</v>
      </c>
    </row>
    <row r="140" spans="1:43">
      <c r="A140" s="10" t="s">
        <v>136</v>
      </c>
      <c r="B140" s="11">
        <v>0</v>
      </c>
      <c r="C140" s="11">
        <v>0</v>
      </c>
      <c r="D140" s="11">
        <v>0</v>
      </c>
      <c r="E140" s="11">
        <v>0</v>
      </c>
      <c r="F140" s="11">
        <v>0</v>
      </c>
      <c r="G140" s="11">
        <v>0</v>
      </c>
      <c r="H140" s="11">
        <v>0</v>
      </c>
      <c r="I140" s="11">
        <v>0</v>
      </c>
      <c r="J140" s="11">
        <v>0</v>
      </c>
      <c r="K140" s="11">
        <v>0</v>
      </c>
      <c r="L140" s="11">
        <v>0</v>
      </c>
      <c r="M140" s="11">
        <v>0</v>
      </c>
      <c r="N140" s="11">
        <v>0</v>
      </c>
      <c r="O140" s="11">
        <v>0</v>
      </c>
      <c r="P140" s="11">
        <v>0</v>
      </c>
      <c r="Q140" s="11">
        <v>0</v>
      </c>
      <c r="R140" s="11">
        <v>0</v>
      </c>
      <c r="S140" s="11">
        <v>0</v>
      </c>
      <c r="T140" s="11">
        <v>0</v>
      </c>
      <c r="U140" s="11">
        <v>0</v>
      </c>
      <c r="V140" s="11">
        <v>0</v>
      </c>
      <c r="W140" s="11">
        <v>0</v>
      </c>
      <c r="X140" s="11">
        <v>1189.2921299999998</v>
      </c>
      <c r="Y140" s="11">
        <v>0</v>
      </c>
      <c r="Z140" s="11">
        <v>0</v>
      </c>
      <c r="AA140" s="11">
        <v>0</v>
      </c>
      <c r="AB140" s="11">
        <v>0</v>
      </c>
      <c r="AC140" s="11">
        <v>0</v>
      </c>
      <c r="AD140" s="11">
        <v>0</v>
      </c>
      <c r="AE140" s="11">
        <v>0</v>
      </c>
      <c r="AF140" s="11">
        <v>0</v>
      </c>
      <c r="AG140" s="11">
        <v>0</v>
      </c>
      <c r="AH140" s="11">
        <v>0</v>
      </c>
      <c r="AI140" s="11">
        <v>0</v>
      </c>
      <c r="AJ140" s="11">
        <v>0</v>
      </c>
      <c r="AK140" s="11">
        <v>0</v>
      </c>
      <c r="AL140" s="11">
        <v>0</v>
      </c>
      <c r="AM140" s="11">
        <v>0</v>
      </c>
      <c r="AN140" s="11">
        <v>0</v>
      </c>
      <c r="AO140" s="11">
        <v>0</v>
      </c>
      <c r="AP140" s="11">
        <v>0</v>
      </c>
      <c r="AQ140" s="11">
        <v>1189.2921299999998</v>
      </c>
    </row>
    <row r="141" spans="1:43">
      <c r="A141" s="10" t="s">
        <v>137</v>
      </c>
      <c r="B141" s="11">
        <v>68256.529129999995</v>
      </c>
      <c r="C141" s="11">
        <v>0</v>
      </c>
      <c r="D141" s="11">
        <v>40250</v>
      </c>
      <c r="E141" s="11">
        <v>0</v>
      </c>
      <c r="F141" s="11">
        <v>0</v>
      </c>
      <c r="G141" s="11">
        <v>0</v>
      </c>
      <c r="H141" s="11">
        <v>0</v>
      </c>
      <c r="I141" s="11">
        <v>0</v>
      </c>
      <c r="J141" s="11">
        <v>0</v>
      </c>
      <c r="K141" s="11">
        <v>0</v>
      </c>
      <c r="L141" s="11">
        <v>0</v>
      </c>
      <c r="M141" s="11">
        <v>0</v>
      </c>
      <c r="N141" s="11">
        <v>0</v>
      </c>
      <c r="O141" s="11">
        <v>2424.9572599999997</v>
      </c>
      <c r="P141" s="11">
        <v>0</v>
      </c>
      <c r="Q141" s="11">
        <v>0</v>
      </c>
      <c r="R141" s="11">
        <v>0</v>
      </c>
      <c r="S141" s="11">
        <v>0</v>
      </c>
      <c r="T141" s="11">
        <v>0</v>
      </c>
      <c r="U141" s="11">
        <v>0</v>
      </c>
      <c r="V141" s="11">
        <v>0</v>
      </c>
      <c r="W141" s="11">
        <v>6760</v>
      </c>
      <c r="X141" s="11">
        <v>0</v>
      </c>
      <c r="Y141" s="11">
        <v>0</v>
      </c>
      <c r="Z141" s="11">
        <v>0</v>
      </c>
      <c r="AA141" s="11">
        <v>490.02820000000003</v>
      </c>
      <c r="AB141" s="11">
        <v>6553</v>
      </c>
      <c r="AC141" s="11">
        <v>0</v>
      </c>
      <c r="AD141" s="11">
        <v>14071.756710000001</v>
      </c>
      <c r="AE141" s="11">
        <v>0</v>
      </c>
      <c r="AF141" s="11">
        <v>0</v>
      </c>
      <c r="AG141" s="11">
        <v>0</v>
      </c>
      <c r="AH141" s="11">
        <v>0</v>
      </c>
      <c r="AI141" s="11">
        <v>0</v>
      </c>
      <c r="AJ141" s="11">
        <v>0</v>
      </c>
      <c r="AK141" s="11">
        <v>0</v>
      </c>
      <c r="AL141" s="11">
        <v>0</v>
      </c>
      <c r="AM141" s="11">
        <v>0</v>
      </c>
      <c r="AN141" s="11">
        <v>0</v>
      </c>
      <c r="AO141" s="11">
        <v>0</v>
      </c>
      <c r="AP141" s="11">
        <v>0</v>
      </c>
      <c r="AQ141" s="11">
        <v>138806.27129999999</v>
      </c>
    </row>
    <row r="142" spans="1:43">
      <c r="A142" s="10" t="s">
        <v>138</v>
      </c>
      <c r="B142" s="11">
        <v>44311.56639</v>
      </c>
      <c r="C142" s="11">
        <v>692.22743999999989</v>
      </c>
      <c r="D142" s="11">
        <v>100057.50083000002</v>
      </c>
      <c r="E142" s="11">
        <v>13998.474420000002</v>
      </c>
      <c r="F142" s="11">
        <v>0</v>
      </c>
      <c r="G142" s="11">
        <v>7564.6838299999999</v>
      </c>
      <c r="H142" s="11">
        <v>1404.3734399999998</v>
      </c>
      <c r="I142" s="11">
        <v>8171.9012599999996</v>
      </c>
      <c r="J142" s="11">
        <v>10889.690560000001</v>
      </c>
      <c r="K142" s="11">
        <v>0</v>
      </c>
      <c r="L142" s="11">
        <v>8516.4969600000004</v>
      </c>
      <c r="M142" s="11">
        <v>2037.2341299999998</v>
      </c>
      <c r="N142" s="11">
        <v>0</v>
      </c>
      <c r="O142" s="11">
        <v>0</v>
      </c>
      <c r="P142" s="11">
        <v>0</v>
      </c>
      <c r="Q142" s="11">
        <v>0</v>
      </c>
      <c r="R142" s="11">
        <v>5413.5095999999994</v>
      </c>
      <c r="S142" s="11">
        <v>0</v>
      </c>
      <c r="T142" s="11">
        <v>3000</v>
      </c>
      <c r="U142" s="11">
        <v>0</v>
      </c>
      <c r="V142" s="11">
        <v>795.32052999999996</v>
      </c>
      <c r="W142" s="11">
        <v>3703.5018899999995</v>
      </c>
      <c r="X142" s="11">
        <v>2000</v>
      </c>
      <c r="Y142" s="11">
        <v>0</v>
      </c>
      <c r="Z142" s="11">
        <v>2937.5</v>
      </c>
      <c r="AA142" s="11">
        <v>7447.0724299999993</v>
      </c>
      <c r="AB142" s="11">
        <v>24013.21344</v>
      </c>
      <c r="AC142" s="11">
        <v>7320.5336799999995</v>
      </c>
      <c r="AD142" s="11">
        <v>4761.848</v>
      </c>
      <c r="AE142" s="11">
        <v>6000</v>
      </c>
      <c r="AF142" s="11">
        <v>4367.5699299999997</v>
      </c>
      <c r="AG142" s="11">
        <v>7959.9589299999998</v>
      </c>
      <c r="AH142" s="11">
        <v>2285.8019100000001</v>
      </c>
      <c r="AI142" s="11">
        <v>555.55574999999999</v>
      </c>
      <c r="AJ142" s="11">
        <v>1652.6297099999999</v>
      </c>
      <c r="AK142" s="11">
        <v>0</v>
      </c>
      <c r="AL142" s="11">
        <v>1550</v>
      </c>
      <c r="AM142" s="11">
        <v>0</v>
      </c>
      <c r="AN142" s="11">
        <v>0</v>
      </c>
      <c r="AO142" s="11">
        <v>0</v>
      </c>
      <c r="AP142" s="11">
        <v>0</v>
      </c>
      <c r="AQ142" s="11">
        <v>283408.16505999997</v>
      </c>
    </row>
    <row r="143" spans="1:43">
      <c r="A143" s="10" t="s">
        <v>139</v>
      </c>
      <c r="B143" s="11">
        <v>0</v>
      </c>
      <c r="C143" s="11">
        <v>0</v>
      </c>
      <c r="D143" s="11">
        <v>0</v>
      </c>
      <c r="E143" s="11">
        <v>0</v>
      </c>
      <c r="F143" s="11">
        <v>0</v>
      </c>
      <c r="G143" s="11">
        <v>0</v>
      </c>
      <c r="H143" s="11">
        <v>0</v>
      </c>
      <c r="I143" s="11">
        <v>0</v>
      </c>
      <c r="J143" s="11">
        <v>0</v>
      </c>
      <c r="K143" s="11">
        <v>0</v>
      </c>
      <c r="L143" s="11">
        <v>0</v>
      </c>
      <c r="M143" s="11">
        <v>0</v>
      </c>
      <c r="N143" s="11">
        <v>0</v>
      </c>
      <c r="O143" s="11">
        <v>0</v>
      </c>
      <c r="P143" s="11">
        <v>0</v>
      </c>
      <c r="Q143" s="11">
        <v>0</v>
      </c>
      <c r="R143" s="11">
        <v>0</v>
      </c>
      <c r="S143" s="11">
        <v>0</v>
      </c>
      <c r="T143" s="11">
        <v>0</v>
      </c>
      <c r="U143" s="11">
        <v>0</v>
      </c>
      <c r="V143" s="11">
        <v>0</v>
      </c>
      <c r="W143" s="11">
        <v>0</v>
      </c>
      <c r="X143" s="11">
        <v>0</v>
      </c>
      <c r="Y143" s="11">
        <v>0</v>
      </c>
      <c r="Z143" s="11">
        <v>0</v>
      </c>
      <c r="AA143" s="11">
        <v>0</v>
      </c>
      <c r="AB143" s="11">
        <v>0</v>
      </c>
      <c r="AC143" s="11">
        <v>0</v>
      </c>
      <c r="AD143" s="11">
        <v>0</v>
      </c>
      <c r="AE143" s="11">
        <v>0</v>
      </c>
      <c r="AF143" s="11">
        <v>0</v>
      </c>
      <c r="AG143" s="11">
        <v>0</v>
      </c>
      <c r="AH143" s="11">
        <v>0</v>
      </c>
      <c r="AI143" s="11">
        <v>0</v>
      </c>
      <c r="AJ143" s="11">
        <v>0</v>
      </c>
      <c r="AK143" s="11">
        <v>0</v>
      </c>
      <c r="AL143" s="11">
        <v>0</v>
      </c>
      <c r="AM143" s="11">
        <v>0</v>
      </c>
      <c r="AN143" s="11">
        <v>0</v>
      </c>
      <c r="AO143" s="11">
        <v>0</v>
      </c>
      <c r="AP143" s="11">
        <v>0</v>
      </c>
      <c r="AQ143" s="11">
        <v>0</v>
      </c>
    </row>
    <row r="144" spans="1:43">
      <c r="A144" s="10" t="s">
        <v>140</v>
      </c>
      <c r="B144" s="11">
        <v>0</v>
      </c>
      <c r="C144" s="11">
        <v>0</v>
      </c>
      <c r="D144" s="11">
        <v>0</v>
      </c>
      <c r="E144" s="11">
        <v>0</v>
      </c>
      <c r="F144" s="11">
        <v>0</v>
      </c>
      <c r="G144" s="11">
        <v>0</v>
      </c>
      <c r="H144" s="11">
        <v>0</v>
      </c>
      <c r="I144" s="11">
        <v>0</v>
      </c>
      <c r="J144" s="11">
        <v>0</v>
      </c>
      <c r="K144" s="11">
        <v>0</v>
      </c>
      <c r="L144" s="11">
        <v>0</v>
      </c>
      <c r="M144" s="11">
        <v>6860</v>
      </c>
      <c r="N144" s="11">
        <v>0</v>
      </c>
      <c r="O144" s="11">
        <v>0</v>
      </c>
      <c r="P144" s="11">
        <v>0</v>
      </c>
      <c r="Q144" s="11">
        <v>6860</v>
      </c>
      <c r="R144" s="11">
        <v>0</v>
      </c>
      <c r="S144" s="11">
        <v>0</v>
      </c>
      <c r="T144" s="11">
        <v>0</v>
      </c>
      <c r="U144" s="11">
        <v>9800.0039399999987</v>
      </c>
      <c r="V144" s="11">
        <v>0</v>
      </c>
      <c r="W144" s="11">
        <v>0</v>
      </c>
      <c r="X144" s="11">
        <v>6174</v>
      </c>
      <c r="Y144" s="11">
        <v>0</v>
      </c>
      <c r="Z144" s="11">
        <v>102.12919000000001</v>
      </c>
      <c r="AA144" s="11">
        <v>0</v>
      </c>
      <c r="AB144" s="11">
        <v>0</v>
      </c>
      <c r="AC144" s="11">
        <v>0</v>
      </c>
      <c r="AD144" s="11">
        <v>0</v>
      </c>
      <c r="AE144" s="11">
        <v>0</v>
      </c>
      <c r="AF144" s="11">
        <v>12576.66438</v>
      </c>
      <c r="AG144" s="11">
        <v>0</v>
      </c>
      <c r="AH144" s="11">
        <v>0</v>
      </c>
      <c r="AI144" s="11">
        <v>0</v>
      </c>
      <c r="AJ144" s="11">
        <v>0</v>
      </c>
      <c r="AK144" s="11">
        <v>0</v>
      </c>
      <c r="AL144" s="11">
        <v>0</v>
      </c>
      <c r="AM144" s="11">
        <v>0</v>
      </c>
      <c r="AN144" s="11">
        <v>0</v>
      </c>
      <c r="AO144" s="11">
        <v>0</v>
      </c>
      <c r="AP144" s="11">
        <v>0</v>
      </c>
      <c r="AQ144" s="11">
        <v>42372.797509999997</v>
      </c>
    </row>
    <row r="145" spans="1:43">
      <c r="A145" s="10" t="s">
        <v>141</v>
      </c>
      <c r="B145" s="11">
        <v>849.19126000000006</v>
      </c>
      <c r="C145" s="11">
        <v>2.9364899999999996</v>
      </c>
      <c r="D145" s="11">
        <v>696.12027000000012</v>
      </c>
      <c r="E145" s="11">
        <v>46.5488</v>
      </c>
      <c r="F145" s="11">
        <v>0</v>
      </c>
      <c r="G145" s="11">
        <v>30.153089999999999</v>
      </c>
      <c r="H145" s="11">
        <v>0.26667000000000002</v>
      </c>
      <c r="I145" s="11">
        <v>65.324600000000004</v>
      </c>
      <c r="J145" s="11">
        <v>83.061350000000004</v>
      </c>
      <c r="K145" s="11">
        <v>0</v>
      </c>
      <c r="L145" s="11">
        <v>12.756950000000002</v>
      </c>
      <c r="M145" s="11">
        <v>687.86216000000002</v>
      </c>
      <c r="N145" s="11">
        <v>0</v>
      </c>
      <c r="O145" s="11">
        <v>3.3239999999999998</v>
      </c>
      <c r="P145" s="11">
        <v>0</v>
      </c>
      <c r="Q145" s="11">
        <v>459.03530000000001</v>
      </c>
      <c r="R145" s="11">
        <v>21.271759999999997</v>
      </c>
      <c r="S145" s="11">
        <v>0</v>
      </c>
      <c r="T145" s="11">
        <v>36.291669999999996</v>
      </c>
      <c r="U145" s="11">
        <v>306.72672</v>
      </c>
      <c r="V145" s="11">
        <v>6.66106</v>
      </c>
      <c r="W145" s="11">
        <v>36.377020000000002</v>
      </c>
      <c r="X145" s="11">
        <v>389.05802999999997</v>
      </c>
      <c r="Y145" s="11">
        <v>0</v>
      </c>
      <c r="Z145" s="11">
        <v>36.949309999999997</v>
      </c>
      <c r="AA145" s="11">
        <v>64.30453</v>
      </c>
      <c r="AB145" s="11">
        <v>232.69239000000002</v>
      </c>
      <c r="AC145" s="11">
        <v>112.05157000000001</v>
      </c>
      <c r="AD145" s="11">
        <v>29.300729999999998</v>
      </c>
      <c r="AE145" s="11">
        <v>89.7</v>
      </c>
      <c r="AF145" s="11">
        <v>641.28412000000003</v>
      </c>
      <c r="AG145" s="11">
        <v>22.97165</v>
      </c>
      <c r="AH145" s="11">
        <v>3.8746999999999998</v>
      </c>
      <c r="AI145" s="11">
        <v>0.98148999999999997</v>
      </c>
      <c r="AJ145" s="11">
        <v>0</v>
      </c>
      <c r="AK145" s="11">
        <v>0</v>
      </c>
      <c r="AL145" s="11">
        <v>5.4249999999999998</v>
      </c>
      <c r="AM145" s="11">
        <v>0</v>
      </c>
      <c r="AN145" s="11">
        <v>0</v>
      </c>
      <c r="AO145" s="11">
        <v>0</v>
      </c>
      <c r="AP145" s="11">
        <v>0</v>
      </c>
      <c r="AQ145" s="11">
        <v>4972.5026900000012</v>
      </c>
    </row>
    <row r="146" spans="1:43">
      <c r="A146" s="8" t="s">
        <v>142</v>
      </c>
      <c r="B146" s="9">
        <v>102102.88337000001</v>
      </c>
      <c r="C146" s="9">
        <v>5732.8546399999996</v>
      </c>
      <c r="D146" s="9">
        <v>12759.107989999999</v>
      </c>
      <c r="E146" s="9">
        <v>10703.142309999999</v>
      </c>
      <c r="F146" s="9">
        <v>3238.4577100000001</v>
      </c>
      <c r="G146" s="9">
        <v>7955.2618299999995</v>
      </c>
      <c r="H146" s="9">
        <v>4166.3283099999999</v>
      </c>
      <c r="I146" s="9">
        <v>7557.9257600000001</v>
      </c>
      <c r="J146" s="9">
        <v>3137.8141299999997</v>
      </c>
      <c r="K146" s="9">
        <v>5168.5471699999998</v>
      </c>
      <c r="L146" s="9">
        <v>2747.7450900000003</v>
      </c>
      <c r="M146" s="9">
        <v>6504.757059999999</v>
      </c>
      <c r="N146" s="9">
        <v>11744.926750000001</v>
      </c>
      <c r="O146" s="9">
        <v>4928.1081500000009</v>
      </c>
      <c r="P146" s="9">
        <v>2453.11123</v>
      </c>
      <c r="Q146" s="9">
        <v>2139.01125</v>
      </c>
      <c r="R146" s="9">
        <v>1582.3973000000001</v>
      </c>
      <c r="S146" s="9">
        <v>1109.8250199999998</v>
      </c>
      <c r="T146" s="9">
        <v>3943.52459</v>
      </c>
      <c r="U146" s="9">
        <v>5518.1222499999994</v>
      </c>
      <c r="V146" s="9">
        <v>2035.1112099999998</v>
      </c>
      <c r="W146" s="9">
        <v>1325.27756</v>
      </c>
      <c r="X146" s="9">
        <v>3794.42767</v>
      </c>
      <c r="Y146" s="9">
        <v>3172.05429</v>
      </c>
      <c r="Z146" s="9">
        <v>4483.1352200000001</v>
      </c>
      <c r="AA146" s="9">
        <v>2025.8576399999999</v>
      </c>
      <c r="AB146" s="9">
        <v>7836.9386900000009</v>
      </c>
      <c r="AC146" s="9">
        <v>11049.35024</v>
      </c>
      <c r="AD146" s="9">
        <v>1650.38525</v>
      </c>
      <c r="AE146" s="9">
        <v>5570.3946799999994</v>
      </c>
      <c r="AF146" s="9">
        <v>5194.8139700000002</v>
      </c>
      <c r="AG146" s="9">
        <v>1676.6167399999997</v>
      </c>
      <c r="AH146" s="9">
        <v>1843.4956499999998</v>
      </c>
      <c r="AI146" s="9">
        <v>1038.5136</v>
      </c>
      <c r="AJ146" s="9">
        <v>1881.4147</v>
      </c>
      <c r="AK146" s="9">
        <v>2564.7377800000004</v>
      </c>
      <c r="AL146" s="9">
        <v>1503.2580399999999</v>
      </c>
      <c r="AM146" s="9">
        <v>1177.6648</v>
      </c>
      <c r="AN146" s="9">
        <v>3178.1374099999998</v>
      </c>
      <c r="AO146" s="9">
        <v>4531.5988900000002</v>
      </c>
      <c r="AP146" s="9">
        <v>1026.54774</v>
      </c>
      <c r="AQ146" s="9">
        <v>273753.58368000016</v>
      </c>
    </row>
    <row r="147" spans="1:43">
      <c r="A147" s="10" t="s">
        <v>69</v>
      </c>
      <c r="B147" s="11">
        <v>103.84725999999999</v>
      </c>
      <c r="C147" s="11">
        <v>0</v>
      </c>
      <c r="D147" s="11">
        <v>0</v>
      </c>
      <c r="E147" s="11">
        <v>0.85814000000000001</v>
      </c>
      <c r="F147" s="11">
        <v>0</v>
      </c>
      <c r="G147" s="11">
        <v>196.72820000000002</v>
      </c>
      <c r="H147" s="11">
        <v>47.741</v>
      </c>
      <c r="I147" s="11">
        <v>0</v>
      </c>
      <c r="J147" s="11">
        <v>53.734270000000002</v>
      </c>
      <c r="K147" s="11">
        <v>133.86251000000001</v>
      </c>
      <c r="L147" s="11">
        <v>0</v>
      </c>
      <c r="M147" s="11">
        <v>0</v>
      </c>
      <c r="N147" s="11">
        <v>0</v>
      </c>
      <c r="O147" s="11">
        <v>0</v>
      </c>
      <c r="P147" s="11">
        <v>0</v>
      </c>
      <c r="Q147" s="11">
        <v>0</v>
      </c>
      <c r="R147" s="11">
        <v>0</v>
      </c>
      <c r="S147" s="11">
        <v>0</v>
      </c>
      <c r="T147" s="11">
        <v>116.82329</v>
      </c>
      <c r="U147" s="11">
        <v>30.209880000000002</v>
      </c>
      <c r="V147" s="11">
        <v>0</v>
      </c>
      <c r="W147" s="11">
        <v>0</v>
      </c>
      <c r="X147" s="11">
        <v>0</v>
      </c>
      <c r="Y147" s="11">
        <v>0</v>
      </c>
      <c r="Z147" s="11">
        <v>34.331480000000006</v>
      </c>
      <c r="AA147" s="11">
        <v>0</v>
      </c>
      <c r="AB147" s="11">
        <v>0</v>
      </c>
      <c r="AC147" s="11">
        <v>0</v>
      </c>
      <c r="AD147" s="11">
        <v>0</v>
      </c>
      <c r="AE147" s="11">
        <v>0</v>
      </c>
      <c r="AF147" s="11">
        <v>7.9</v>
      </c>
      <c r="AG147" s="11">
        <v>0</v>
      </c>
      <c r="AH147" s="11">
        <v>327.30432000000002</v>
      </c>
      <c r="AI147" s="11">
        <v>0</v>
      </c>
      <c r="AJ147" s="11">
        <v>0</v>
      </c>
      <c r="AK147" s="11">
        <v>10.95</v>
      </c>
      <c r="AL147" s="11">
        <v>0</v>
      </c>
      <c r="AM147" s="11">
        <v>0</v>
      </c>
      <c r="AN147" s="11">
        <v>0</v>
      </c>
      <c r="AO147" s="11">
        <v>0</v>
      </c>
      <c r="AP147" s="11">
        <v>0</v>
      </c>
      <c r="AQ147" s="11">
        <v>1064.2903500000002</v>
      </c>
    </row>
    <row r="148" spans="1:43">
      <c r="A148" s="10" t="s">
        <v>71</v>
      </c>
      <c r="B148" s="11">
        <v>80564.459230000008</v>
      </c>
      <c r="C148" s="11">
        <v>2095.5895700000001</v>
      </c>
      <c r="D148" s="11">
        <v>5436.5262299999995</v>
      </c>
      <c r="E148" s="11">
        <v>3146.8135300000004</v>
      </c>
      <c r="F148" s="11">
        <v>1417.0561699999998</v>
      </c>
      <c r="G148" s="11">
        <v>3855.8523599999994</v>
      </c>
      <c r="H148" s="11">
        <v>1412.9989499999999</v>
      </c>
      <c r="I148" s="11">
        <v>3902.7122199999999</v>
      </c>
      <c r="J148" s="11">
        <v>1059.7103</v>
      </c>
      <c r="K148" s="11">
        <v>1107.66092</v>
      </c>
      <c r="L148" s="11">
        <v>359.72395999999998</v>
      </c>
      <c r="M148" s="11">
        <v>2077.7492599999996</v>
      </c>
      <c r="N148" s="11">
        <v>3131.6466800000003</v>
      </c>
      <c r="O148" s="11">
        <v>1185.28871</v>
      </c>
      <c r="P148" s="11">
        <v>519.44080999999994</v>
      </c>
      <c r="Q148" s="11">
        <v>748.9315600000001</v>
      </c>
      <c r="R148" s="11">
        <v>317.59021999999999</v>
      </c>
      <c r="S148" s="11">
        <v>760.70114999999987</v>
      </c>
      <c r="T148" s="11">
        <v>1128.5781900000002</v>
      </c>
      <c r="U148" s="11">
        <v>912.25787000000014</v>
      </c>
      <c r="V148" s="11">
        <v>686.93871000000001</v>
      </c>
      <c r="W148" s="11">
        <v>774.78231000000005</v>
      </c>
      <c r="X148" s="11">
        <v>1647.6883699999998</v>
      </c>
      <c r="Y148" s="11">
        <v>741.45657000000006</v>
      </c>
      <c r="Z148" s="11">
        <v>1610.0323900000001</v>
      </c>
      <c r="AA148" s="11">
        <v>1088.8305700000001</v>
      </c>
      <c r="AB148" s="11">
        <v>2868.3461300000004</v>
      </c>
      <c r="AC148" s="11">
        <v>2586.6919000000003</v>
      </c>
      <c r="AD148" s="11">
        <v>351.28347000000002</v>
      </c>
      <c r="AE148" s="11">
        <v>1698.9206099999999</v>
      </c>
      <c r="AF148" s="11">
        <v>759.41757000000007</v>
      </c>
      <c r="AG148" s="11">
        <v>556.37354000000005</v>
      </c>
      <c r="AH148" s="11">
        <v>422.93716999999998</v>
      </c>
      <c r="AI148" s="11">
        <v>124.62286</v>
      </c>
      <c r="AJ148" s="11">
        <v>1511.4812199999999</v>
      </c>
      <c r="AK148" s="11">
        <v>524.92723000000012</v>
      </c>
      <c r="AL148" s="11">
        <v>630.36024999999995</v>
      </c>
      <c r="AM148" s="11">
        <v>209.84497999999999</v>
      </c>
      <c r="AN148" s="11">
        <v>1943.6569500000001</v>
      </c>
      <c r="AO148" s="11">
        <v>2064.4703</v>
      </c>
      <c r="AP148" s="11">
        <v>295.87642999999997</v>
      </c>
      <c r="AQ148" s="11">
        <v>138240.22741999998</v>
      </c>
    </row>
    <row r="149" spans="1:43">
      <c r="A149" s="10" t="s">
        <v>143</v>
      </c>
      <c r="B149" s="11">
        <v>12791.460940000001</v>
      </c>
      <c r="C149" s="11">
        <v>3606.3716199999994</v>
      </c>
      <c r="D149" s="11">
        <v>7159.7922799999997</v>
      </c>
      <c r="E149" s="11">
        <v>7535.7290300000004</v>
      </c>
      <c r="F149" s="11">
        <v>1815.7645</v>
      </c>
      <c r="G149" s="11">
        <v>3884.2649799999999</v>
      </c>
      <c r="H149" s="11">
        <v>2697.6458499999999</v>
      </c>
      <c r="I149" s="11">
        <v>3646.90688</v>
      </c>
      <c r="J149" s="11">
        <v>2023.80142</v>
      </c>
      <c r="K149" s="11">
        <v>3922.70921</v>
      </c>
      <c r="L149" s="11">
        <v>1356.7643800000001</v>
      </c>
      <c r="M149" s="11">
        <v>4421.5757699999995</v>
      </c>
      <c r="N149" s="11">
        <v>8398.1779200000001</v>
      </c>
      <c r="O149" s="11">
        <v>3742.0873500000002</v>
      </c>
      <c r="P149" s="11">
        <v>1923.25332</v>
      </c>
      <c r="Q149" s="11">
        <v>1386.94506</v>
      </c>
      <c r="R149" s="11">
        <v>993.21301000000005</v>
      </c>
      <c r="S149" s="11">
        <v>339.86159999999995</v>
      </c>
      <c r="T149" s="11">
        <v>2696.3112499999997</v>
      </c>
      <c r="U149" s="11">
        <v>4569.8352500000001</v>
      </c>
      <c r="V149" s="11">
        <v>1320.3654999999997</v>
      </c>
      <c r="W149" s="11">
        <v>539.44227999999998</v>
      </c>
      <c r="X149" s="11">
        <v>2128.2417500000001</v>
      </c>
      <c r="Y149" s="11">
        <v>2430.0042600000002</v>
      </c>
      <c r="Z149" s="11">
        <v>2786.5618799999997</v>
      </c>
      <c r="AA149" s="11">
        <v>930.16323999999997</v>
      </c>
      <c r="AB149" s="11">
        <v>4958.9279000000006</v>
      </c>
      <c r="AC149" s="11">
        <v>8307.6800899999998</v>
      </c>
      <c r="AD149" s="11">
        <v>1285.886</v>
      </c>
      <c r="AE149" s="11">
        <v>3831.76305</v>
      </c>
      <c r="AF149" s="11">
        <v>4425.9741000000004</v>
      </c>
      <c r="AG149" s="11">
        <v>1117.3352999999997</v>
      </c>
      <c r="AH149" s="11">
        <v>1079.30773</v>
      </c>
      <c r="AI149" s="11">
        <v>907.30661000000009</v>
      </c>
      <c r="AJ149" s="11">
        <v>368.87289000000004</v>
      </c>
      <c r="AK149" s="11">
        <v>2028.78655</v>
      </c>
      <c r="AL149" s="11">
        <v>862.85773999999992</v>
      </c>
      <c r="AM149" s="11">
        <v>941.77139</v>
      </c>
      <c r="AN149" s="11">
        <v>1232.40175</v>
      </c>
      <c r="AO149" s="11">
        <v>2420.9690000000001</v>
      </c>
      <c r="AP149" s="11">
        <v>729.66188999999997</v>
      </c>
      <c r="AQ149" s="11">
        <v>123546.75252000002</v>
      </c>
    </row>
    <row r="150" spans="1:43">
      <c r="A150" s="10" t="s">
        <v>97</v>
      </c>
      <c r="B150" s="11">
        <v>8643.1159399999997</v>
      </c>
      <c r="C150" s="11">
        <v>30.893450000000001</v>
      </c>
      <c r="D150" s="11">
        <v>162.78948</v>
      </c>
      <c r="E150" s="11">
        <v>19.741610000000001</v>
      </c>
      <c r="F150" s="11">
        <v>5.6370399999999998</v>
      </c>
      <c r="G150" s="11">
        <v>18.41629</v>
      </c>
      <c r="H150" s="11">
        <v>7.9425100000000004</v>
      </c>
      <c r="I150" s="11">
        <v>8.306659999999999</v>
      </c>
      <c r="J150" s="11">
        <v>0.56813999999999998</v>
      </c>
      <c r="K150" s="11">
        <v>4.3145300000000004</v>
      </c>
      <c r="L150" s="11">
        <v>1031.25675</v>
      </c>
      <c r="M150" s="11">
        <v>5.4320300000000001</v>
      </c>
      <c r="N150" s="11">
        <v>215.10215000000002</v>
      </c>
      <c r="O150" s="11">
        <v>0.73209000000000002</v>
      </c>
      <c r="P150" s="11">
        <v>10.4171</v>
      </c>
      <c r="Q150" s="11">
        <v>3.13463</v>
      </c>
      <c r="R150" s="11">
        <v>271.59406999999999</v>
      </c>
      <c r="S150" s="11">
        <v>9.2622700000000009</v>
      </c>
      <c r="T150" s="11">
        <v>1.8118599999999998</v>
      </c>
      <c r="U150" s="11">
        <v>5.8192500000000003</v>
      </c>
      <c r="V150" s="11">
        <v>27.806999999999999</v>
      </c>
      <c r="W150" s="11">
        <v>11.05297</v>
      </c>
      <c r="X150" s="11">
        <v>18.49755</v>
      </c>
      <c r="Y150" s="11">
        <v>0.59345999999999999</v>
      </c>
      <c r="Z150" s="11">
        <v>52.209470000000003</v>
      </c>
      <c r="AA150" s="11">
        <v>6.8638300000000001</v>
      </c>
      <c r="AB150" s="11">
        <v>9.6646599999999996</v>
      </c>
      <c r="AC150" s="11">
        <v>154.97825</v>
      </c>
      <c r="AD150" s="11">
        <v>13.215780000000001</v>
      </c>
      <c r="AE150" s="11">
        <v>39.711020000000005</v>
      </c>
      <c r="AF150" s="11">
        <v>1.5223</v>
      </c>
      <c r="AG150" s="11">
        <v>2.9079000000000002</v>
      </c>
      <c r="AH150" s="11">
        <v>13.946429999999999</v>
      </c>
      <c r="AI150" s="11">
        <v>6.58413</v>
      </c>
      <c r="AJ150" s="11">
        <v>1.0605899999999999</v>
      </c>
      <c r="AK150" s="11">
        <v>7.3999999999999996E-2</v>
      </c>
      <c r="AL150" s="11">
        <v>10.040049999999999</v>
      </c>
      <c r="AM150" s="11">
        <v>26.04843</v>
      </c>
      <c r="AN150" s="11">
        <v>2.0787100000000001</v>
      </c>
      <c r="AO150" s="11">
        <v>46.159589999999994</v>
      </c>
      <c r="AP150" s="11">
        <v>1.00942</v>
      </c>
      <c r="AQ150" s="11">
        <v>10902.313389999999</v>
      </c>
    </row>
    <row r="151" spans="1:43">
      <c r="A151" s="10" t="s">
        <v>144</v>
      </c>
      <c r="B151" s="11">
        <v>0</v>
      </c>
      <c r="C151" s="11">
        <v>0</v>
      </c>
      <c r="D151" s="11">
        <v>0</v>
      </c>
      <c r="E151" s="11">
        <v>0</v>
      </c>
      <c r="F151" s="11">
        <v>0</v>
      </c>
      <c r="G151" s="11">
        <v>0</v>
      </c>
      <c r="H151" s="11">
        <v>0</v>
      </c>
      <c r="I151" s="11">
        <v>0</v>
      </c>
      <c r="J151" s="11">
        <v>0</v>
      </c>
      <c r="K151" s="11">
        <v>0</v>
      </c>
      <c r="L151" s="11">
        <v>0</v>
      </c>
      <c r="M151" s="11">
        <v>0</v>
      </c>
      <c r="N151" s="11">
        <v>0</v>
      </c>
      <c r="O151" s="11">
        <v>0</v>
      </c>
      <c r="P151" s="11">
        <v>0</v>
      </c>
      <c r="Q151" s="11">
        <v>0</v>
      </c>
      <c r="R151" s="11">
        <v>0</v>
      </c>
      <c r="S151" s="11">
        <v>0</v>
      </c>
      <c r="T151" s="11">
        <v>0</v>
      </c>
      <c r="U151" s="11">
        <v>0</v>
      </c>
      <c r="V151" s="11">
        <v>0</v>
      </c>
      <c r="W151" s="11">
        <v>0</v>
      </c>
      <c r="X151" s="11">
        <v>0</v>
      </c>
      <c r="Y151" s="11">
        <v>0</v>
      </c>
      <c r="Z151" s="11">
        <v>0</v>
      </c>
      <c r="AA151" s="11">
        <v>0</v>
      </c>
      <c r="AB151" s="11">
        <v>0</v>
      </c>
      <c r="AC151" s="11">
        <v>0</v>
      </c>
      <c r="AD151" s="11">
        <v>0</v>
      </c>
      <c r="AE151" s="11">
        <v>0</v>
      </c>
      <c r="AF151" s="11">
        <v>0</v>
      </c>
      <c r="AG151" s="11">
        <v>0</v>
      </c>
      <c r="AH151" s="11">
        <v>0</v>
      </c>
      <c r="AI151" s="11">
        <v>0</v>
      </c>
      <c r="AJ151" s="11">
        <v>0</v>
      </c>
      <c r="AK151" s="11">
        <v>0</v>
      </c>
      <c r="AL151" s="11">
        <v>0</v>
      </c>
      <c r="AM151" s="11">
        <v>0</v>
      </c>
      <c r="AN151" s="11">
        <v>0</v>
      </c>
      <c r="AO151" s="11">
        <v>0</v>
      </c>
      <c r="AP151" s="11">
        <v>0</v>
      </c>
      <c r="AQ151" s="11">
        <v>0</v>
      </c>
    </row>
    <row r="152" spans="1:43">
      <c r="A152" s="8" t="s">
        <v>145</v>
      </c>
      <c r="B152" s="9">
        <v>63362.027159999998</v>
      </c>
      <c r="C152" s="9">
        <v>8965.1994699999996</v>
      </c>
      <c r="D152" s="9">
        <v>6968.0198299999993</v>
      </c>
      <c r="E152" s="9">
        <v>2456.2546799999996</v>
      </c>
      <c r="F152" s="9">
        <v>1938.2495699999999</v>
      </c>
      <c r="G152" s="9">
        <v>1561.6125199999999</v>
      </c>
      <c r="H152" s="9">
        <v>1721.5085900000001</v>
      </c>
      <c r="I152" s="9">
        <v>2568.4758500000003</v>
      </c>
      <c r="J152" s="9">
        <v>3102.5050199999996</v>
      </c>
      <c r="K152" s="9">
        <v>15453.980439999999</v>
      </c>
      <c r="L152" s="9">
        <v>1221.37067</v>
      </c>
      <c r="M152" s="9">
        <v>5861.3560799999996</v>
      </c>
      <c r="N152" s="9">
        <v>11678.34384</v>
      </c>
      <c r="O152" s="9">
        <v>2124.3447700000002</v>
      </c>
      <c r="P152" s="9">
        <v>2433.1645200000003</v>
      </c>
      <c r="Q152" s="9">
        <v>547.94750999999997</v>
      </c>
      <c r="R152" s="9">
        <v>896.10522000000003</v>
      </c>
      <c r="S152" s="9">
        <v>1680.3938499999999</v>
      </c>
      <c r="T152" s="9">
        <v>5087.0328899999995</v>
      </c>
      <c r="U152" s="9">
        <v>5410.6083699999999</v>
      </c>
      <c r="V152" s="9">
        <v>1268.7098100000001</v>
      </c>
      <c r="W152" s="9">
        <v>1488.26694</v>
      </c>
      <c r="X152" s="9">
        <v>5578.9252200000001</v>
      </c>
      <c r="Y152" s="9">
        <v>5190.4623200000005</v>
      </c>
      <c r="Z152" s="9">
        <v>1593.4942900000001</v>
      </c>
      <c r="AA152" s="9">
        <v>3129.2560900000003</v>
      </c>
      <c r="AB152" s="9">
        <v>13766.452289999999</v>
      </c>
      <c r="AC152" s="9">
        <v>3016.4831300000001</v>
      </c>
      <c r="AD152" s="9">
        <v>1297.8469300000002</v>
      </c>
      <c r="AE152" s="9">
        <v>11504.264380000002</v>
      </c>
      <c r="AF152" s="9">
        <v>1643.4406300000001</v>
      </c>
      <c r="AG152" s="9">
        <v>581.71309999999994</v>
      </c>
      <c r="AH152" s="9">
        <v>659.71974999999998</v>
      </c>
      <c r="AI152" s="9">
        <v>2558.1382899999994</v>
      </c>
      <c r="AJ152" s="9">
        <v>684.9352100000001</v>
      </c>
      <c r="AK152" s="9">
        <v>296.70152999999999</v>
      </c>
      <c r="AL152" s="9">
        <v>903.02924000000007</v>
      </c>
      <c r="AM152" s="9">
        <v>99.930210000000002</v>
      </c>
      <c r="AN152" s="9">
        <v>6297.1799200000005</v>
      </c>
      <c r="AO152" s="9">
        <v>347.59724999999997</v>
      </c>
      <c r="AP152" s="9">
        <v>164.91065</v>
      </c>
      <c r="AQ152" s="9">
        <v>207109.95802999995</v>
      </c>
    </row>
    <row r="153" spans="1:43">
      <c r="A153" s="10" t="s">
        <v>146</v>
      </c>
      <c r="B153" s="11">
        <v>466.88810999999998</v>
      </c>
      <c r="C153" s="11">
        <v>0</v>
      </c>
      <c r="D153" s="11">
        <v>0</v>
      </c>
      <c r="E153" s="11">
        <v>0</v>
      </c>
      <c r="F153" s="11">
        <v>0</v>
      </c>
      <c r="G153" s="11">
        <v>0</v>
      </c>
      <c r="H153" s="11">
        <v>0</v>
      </c>
      <c r="I153" s="11">
        <v>0</v>
      </c>
      <c r="J153" s="11">
        <v>0</v>
      </c>
      <c r="K153" s="11">
        <v>0</v>
      </c>
      <c r="L153" s="11">
        <v>0</v>
      </c>
      <c r="M153" s="11">
        <v>0</v>
      </c>
      <c r="N153" s="11">
        <v>0</v>
      </c>
      <c r="O153" s="11">
        <v>0</v>
      </c>
      <c r="P153" s="11">
        <v>0</v>
      </c>
      <c r="Q153" s="11">
        <v>0</v>
      </c>
      <c r="R153" s="11">
        <v>0</v>
      </c>
      <c r="S153" s="11">
        <v>0</v>
      </c>
      <c r="T153" s="11">
        <v>0</v>
      </c>
      <c r="U153" s="11">
        <v>0</v>
      </c>
      <c r="V153" s="11">
        <v>0</v>
      </c>
      <c r="W153" s="11">
        <v>0</v>
      </c>
      <c r="X153" s="11">
        <v>0</v>
      </c>
      <c r="Y153" s="11">
        <v>0</v>
      </c>
      <c r="Z153" s="11">
        <v>0</v>
      </c>
      <c r="AA153" s="11">
        <v>0</v>
      </c>
      <c r="AB153" s="11">
        <v>0</v>
      </c>
      <c r="AC153" s="11">
        <v>0</v>
      </c>
      <c r="AD153" s="11">
        <v>0</v>
      </c>
      <c r="AE153" s="11">
        <v>0</v>
      </c>
      <c r="AF153" s="11">
        <v>0</v>
      </c>
      <c r="AG153" s="11">
        <v>0</v>
      </c>
      <c r="AH153" s="11">
        <v>0</v>
      </c>
      <c r="AI153" s="11">
        <v>0</v>
      </c>
      <c r="AJ153" s="11">
        <v>0</v>
      </c>
      <c r="AK153" s="11">
        <v>0</v>
      </c>
      <c r="AL153" s="11">
        <v>0</v>
      </c>
      <c r="AM153" s="11">
        <v>0</v>
      </c>
      <c r="AN153" s="11">
        <v>0</v>
      </c>
      <c r="AO153" s="11">
        <v>0</v>
      </c>
      <c r="AP153" s="11">
        <v>0</v>
      </c>
      <c r="AQ153" s="11">
        <v>466.88810999999998</v>
      </c>
    </row>
    <row r="154" spans="1:43">
      <c r="A154" s="10" t="s">
        <v>147</v>
      </c>
      <c r="B154" s="11">
        <v>0</v>
      </c>
      <c r="C154" s="11">
        <v>0</v>
      </c>
      <c r="D154" s="11">
        <v>0</v>
      </c>
      <c r="E154" s="11">
        <v>0</v>
      </c>
      <c r="F154" s="11">
        <v>0</v>
      </c>
      <c r="G154" s="11">
        <v>0</v>
      </c>
      <c r="H154" s="11">
        <v>0</v>
      </c>
      <c r="I154" s="11">
        <v>0</v>
      </c>
      <c r="J154" s="11">
        <v>0</v>
      </c>
      <c r="K154" s="11">
        <v>91.521779999999993</v>
      </c>
      <c r="L154" s="11">
        <v>0</v>
      </c>
      <c r="M154" s="11">
        <v>0</v>
      </c>
      <c r="N154" s="11">
        <v>0</v>
      </c>
      <c r="O154" s="11">
        <v>0</v>
      </c>
      <c r="P154" s="11">
        <v>0</v>
      </c>
      <c r="Q154" s="11">
        <v>0</v>
      </c>
      <c r="R154" s="11">
        <v>0</v>
      </c>
      <c r="S154" s="11">
        <v>0</v>
      </c>
      <c r="T154" s="11">
        <v>0</v>
      </c>
      <c r="U154" s="11">
        <v>0</v>
      </c>
      <c r="V154" s="11">
        <v>0</v>
      </c>
      <c r="W154" s="11">
        <v>0</v>
      </c>
      <c r="X154" s="11">
        <v>0</v>
      </c>
      <c r="Y154" s="11">
        <v>0</v>
      </c>
      <c r="Z154" s="11">
        <v>0</v>
      </c>
      <c r="AA154" s="11">
        <v>0</v>
      </c>
      <c r="AB154" s="11">
        <v>0</v>
      </c>
      <c r="AC154" s="11">
        <v>0</v>
      </c>
      <c r="AD154" s="11">
        <v>0</v>
      </c>
      <c r="AE154" s="11">
        <v>0</v>
      </c>
      <c r="AF154" s="11">
        <v>0</v>
      </c>
      <c r="AG154" s="11">
        <v>0</v>
      </c>
      <c r="AH154" s="11">
        <v>0</v>
      </c>
      <c r="AI154" s="11">
        <v>0</v>
      </c>
      <c r="AJ154" s="11">
        <v>0</v>
      </c>
      <c r="AK154" s="11">
        <v>0</v>
      </c>
      <c r="AL154" s="11">
        <v>0</v>
      </c>
      <c r="AM154" s="11">
        <v>0</v>
      </c>
      <c r="AN154" s="11">
        <v>0</v>
      </c>
      <c r="AO154" s="11">
        <v>0</v>
      </c>
      <c r="AP154" s="11">
        <v>0</v>
      </c>
      <c r="AQ154" s="11">
        <v>91.521779999999993</v>
      </c>
    </row>
    <row r="155" spans="1:43">
      <c r="A155" s="10" t="s">
        <v>148</v>
      </c>
      <c r="B155" s="11">
        <v>43461.918689999999</v>
      </c>
      <c r="C155" s="11">
        <v>6318.9819200000002</v>
      </c>
      <c r="D155" s="11">
        <v>3484.0082499999999</v>
      </c>
      <c r="E155" s="11">
        <v>10.4129</v>
      </c>
      <c r="F155" s="11">
        <v>638.07727999999997</v>
      </c>
      <c r="G155" s="11">
        <v>0</v>
      </c>
      <c r="H155" s="11">
        <v>363.33300000000003</v>
      </c>
      <c r="I155" s="11">
        <v>892.65230000000008</v>
      </c>
      <c r="J155" s="11">
        <v>1560.7764999999999</v>
      </c>
      <c r="K155" s="11">
        <v>11316.85412</v>
      </c>
      <c r="L155" s="11">
        <v>400</v>
      </c>
      <c r="M155" s="11">
        <v>3981.9879999999998</v>
      </c>
      <c r="N155" s="11">
        <v>8230.7047899999998</v>
      </c>
      <c r="O155" s="11">
        <v>0</v>
      </c>
      <c r="P155" s="11">
        <v>1200</v>
      </c>
      <c r="Q155" s="11">
        <v>0</v>
      </c>
      <c r="R155" s="11">
        <v>438.67477000000002</v>
      </c>
      <c r="S155" s="11">
        <v>1167.1551899999999</v>
      </c>
      <c r="T155" s="11">
        <v>3686.6079699999996</v>
      </c>
      <c r="U155" s="11">
        <v>2955.9012699999998</v>
      </c>
      <c r="V155" s="11">
        <v>659.94442000000004</v>
      </c>
      <c r="W155" s="11">
        <v>522.69880000000001</v>
      </c>
      <c r="X155" s="11">
        <v>3353.77855</v>
      </c>
      <c r="Y155" s="11">
        <v>2652.6340800000003</v>
      </c>
      <c r="Z155" s="11">
        <v>0</v>
      </c>
      <c r="AA155" s="11">
        <v>2202.9533700000002</v>
      </c>
      <c r="AB155" s="11">
        <v>10924.89042</v>
      </c>
      <c r="AC155" s="11">
        <v>779.69482999999991</v>
      </c>
      <c r="AD155" s="11">
        <v>809.84950000000003</v>
      </c>
      <c r="AE155" s="11">
        <v>8549.4830200000015</v>
      </c>
      <c r="AF155" s="11">
        <v>843.14830000000006</v>
      </c>
      <c r="AG155" s="11">
        <v>0</v>
      </c>
      <c r="AH155" s="11">
        <v>131</v>
      </c>
      <c r="AI155" s="11">
        <v>2355.3342799999996</v>
      </c>
      <c r="AJ155" s="11">
        <v>379.54750000000001</v>
      </c>
      <c r="AK155" s="11">
        <v>138.006</v>
      </c>
      <c r="AL155" s="11">
        <v>184.39274</v>
      </c>
      <c r="AM155" s="11">
        <v>0</v>
      </c>
      <c r="AN155" s="11">
        <v>4622.3864100000001</v>
      </c>
      <c r="AO155" s="11">
        <v>0</v>
      </c>
      <c r="AP155" s="11">
        <v>0</v>
      </c>
      <c r="AQ155" s="11">
        <v>129217.78916999999</v>
      </c>
    </row>
    <row r="156" spans="1:43">
      <c r="A156" s="10" t="s">
        <v>149</v>
      </c>
      <c r="B156" s="11">
        <v>0</v>
      </c>
      <c r="C156" s="11">
        <v>0</v>
      </c>
      <c r="D156" s="11">
        <v>0</v>
      </c>
      <c r="E156" s="11">
        <v>0</v>
      </c>
      <c r="F156" s="11">
        <v>0</v>
      </c>
      <c r="G156" s="11">
        <v>0</v>
      </c>
      <c r="H156" s="11">
        <v>0</v>
      </c>
      <c r="I156" s="11">
        <v>0</v>
      </c>
      <c r="J156" s="11">
        <v>0</v>
      </c>
      <c r="K156" s="11">
        <v>0</v>
      </c>
      <c r="L156" s="11">
        <v>0</v>
      </c>
      <c r="M156" s="11">
        <v>0</v>
      </c>
      <c r="N156" s="11">
        <v>0</v>
      </c>
      <c r="O156" s="11">
        <v>0</v>
      </c>
      <c r="P156" s="11">
        <v>0</v>
      </c>
      <c r="Q156" s="11">
        <v>0</v>
      </c>
      <c r="R156" s="11">
        <v>0</v>
      </c>
      <c r="S156" s="11">
        <v>0</v>
      </c>
      <c r="T156" s="11">
        <v>0</v>
      </c>
      <c r="U156" s="11">
        <v>0</v>
      </c>
      <c r="V156" s="11">
        <v>0</v>
      </c>
      <c r="W156" s="11">
        <v>0</v>
      </c>
      <c r="X156" s="11">
        <v>0</v>
      </c>
      <c r="Y156" s="11">
        <v>0</v>
      </c>
      <c r="Z156" s="11">
        <v>0</v>
      </c>
      <c r="AA156" s="11">
        <v>0</v>
      </c>
      <c r="AB156" s="11">
        <v>0</v>
      </c>
      <c r="AC156" s="11">
        <v>0</v>
      </c>
      <c r="AD156" s="11">
        <v>0</v>
      </c>
      <c r="AE156" s="11">
        <v>0</v>
      </c>
      <c r="AF156" s="11">
        <v>0</v>
      </c>
      <c r="AG156" s="11">
        <v>0</v>
      </c>
      <c r="AH156" s="11">
        <v>0</v>
      </c>
      <c r="AI156" s="11">
        <v>0</v>
      </c>
      <c r="AJ156" s="11">
        <v>0</v>
      </c>
      <c r="AK156" s="11">
        <v>0</v>
      </c>
      <c r="AL156" s="11">
        <v>0</v>
      </c>
      <c r="AM156" s="11">
        <v>0</v>
      </c>
      <c r="AN156" s="11">
        <v>0</v>
      </c>
      <c r="AO156" s="11">
        <v>0</v>
      </c>
      <c r="AP156" s="11">
        <v>0</v>
      </c>
      <c r="AQ156" s="11">
        <v>0</v>
      </c>
    </row>
    <row r="157" spans="1:43">
      <c r="A157" s="10" t="s">
        <v>150</v>
      </c>
      <c r="B157" s="11">
        <v>15185.204010000001</v>
      </c>
      <c r="C157" s="11">
        <v>2646.2175499999998</v>
      </c>
      <c r="D157" s="11">
        <v>3484.0115799999999</v>
      </c>
      <c r="E157" s="11">
        <v>2297.9882799999996</v>
      </c>
      <c r="F157" s="11">
        <v>1300.17229</v>
      </c>
      <c r="G157" s="11">
        <v>1356.34629</v>
      </c>
      <c r="H157" s="11">
        <v>1358.1755900000001</v>
      </c>
      <c r="I157" s="11">
        <v>1675.8235500000001</v>
      </c>
      <c r="J157" s="11">
        <v>1541.3292099999999</v>
      </c>
      <c r="K157" s="11">
        <v>2293.2903300000003</v>
      </c>
      <c r="L157" s="11">
        <v>817.17327999999998</v>
      </c>
      <c r="M157" s="11">
        <v>1879.36808</v>
      </c>
      <c r="N157" s="11">
        <v>1530.5349099999999</v>
      </c>
      <c r="O157" s="11">
        <v>2124.3447700000002</v>
      </c>
      <c r="P157" s="11">
        <v>1233.16452</v>
      </c>
      <c r="Q157" s="11">
        <v>544.33399999999995</v>
      </c>
      <c r="R157" s="11">
        <v>457.43045000000001</v>
      </c>
      <c r="S157" s="11">
        <v>513.23865999999998</v>
      </c>
      <c r="T157" s="11">
        <v>978.9302100000001</v>
      </c>
      <c r="U157" s="11">
        <v>2401.6584600000001</v>
      </c>
      <c r="V157" s="11">
        <v>608.61266999999998</v>
      </c>
      <c r="W157" s="11">
        <v>715.56813999999997</v>
      </c>
      <c r="X157" s="11">
        <v>2225.1466700000001</v>
      </c>
      <c r="Y157" s="11">
        <v>1325.10321</v>
      </c>
      <c r="Z157" s="11">
        <v>1593.4942900000001</v>
      </c>
      <c r="AA157" s="11">
        <v>926.30272000000002</v>
      </c>
      <c r="AB157" s="11">
        <v>2841.56187</v>
      </c>
      <c r="AC157" s="11">
        <v>2132.1474900000003</v>
      </c>
      <c r="AD157" s="11">
        <v>487.99743000000001</v>
      </c>
      <c r="AE157" s="11">
        <v>2873.1659200000004</v>
      </c>
      <c r="AF157" s="11">
        <v>800.29232999999999</v>
      </c>
      <c r="AG157" s="11">
        <v>581.71309999999994</v>
      </c>
      <c r="AH157" s="11">
        <v>528.71974999999998</v>
      </c>
      <c r="AI157" s="11">
        <v>202.80401000000001</v>
      </c>
      <c r="AJ157" s="11">
        <v>305.38771000000003</v>
      </c>
      <c r="AK157" s="11">
        <v>156.29755</v>
      </c>
      <c r="AL157" s="11">
        <v>638.21417000000008</v>
      </c>
      <c r="AM157" s="11">
        <v>99.930210000000002</v>
      </c>
      <c r="AN157" s="11">
        <v>1674.79351</v>
      </c>
      <c r="AO157" s="11">
        <v>347.59724999999997</v>
      </c>
      <c r="AP157" s="11">
        <v>164.91065</v>
      </c>
      <c r="AQ157" s="11">
        <v>66848.496670000037</v>
      </c>
    </row>
    <row r="158" spans="1:43">
      <c r="A158" s="10" t="s">
        <v>151</v>
      </c>
      <c r="B158" s="11">
        <v>4248.0163499999999</v>
      </c>
      <c r="C158" s="11">
        <v>0</v>
      </c>
      <c r="D158" s="11">
        <v>0</v>
      </c>
      <c r="E158" s="11">
        <v>147.8535</v>
      </c>
      <c r="F158" s="11">
        <v>0</v>
      </c>
      <c r="G158" s="11">
        <v>205.26623000000001</v>
      </c>
      <c r="H158" s="11">
        <v>0</v>
      </c>
      <c r="I158" s="11">
        <v>0</v>
      </c>
      <c r="J158" s="11">
        <v>0.39931</v>
      </c>
      <c r="K158" s="11">
        <v>1752.3142100000002</v>
      </c>
      <c r="L158" s="11">
        <v>4.1973899999999995</v>
      </c>
      <c r="M158" s="11">
        <v>0</v>
      </c>
      <c r="N158" s="11">
        <v>1917.1041399999999</v>
      </c>
      <c r="O158" s="11">
        <v>0</v>
      </c>
      <c r="P158" s="11">
        <v>0</v>
      </c>
      <c r="Q158" s="11">
        <v>3.6135100000000002</v>
      </c>
      <c r="R158" s="11">
        <v>0</v>
      </c>
      <c r="S158" s="11">
        <v>0</v>
      </c>
      <c r="T158" s="11">
        <v>421.49471</v>
      </c>
      <c r="U158" s="11">
        <v>53.048639999999999</v>
      </c>
      <c r="V158" s="11">
        <v>0.15271999999999999</v>
      </c>
      <c r="W158" s="11">
        <v>250</v>
      </c>
      <c r="X158" s="11">
        <v>0</v>
      </c>
      <c r="Y158" s="11">
        <v>1212.7250300000001</v>
      </c>
      <c r="Z158" s="11">
        <v>0</v>
      </c>
      <c r="AA158" s="11">
        <v>0</v>
      </c>
      <c r="AB158" s="11">
        <v>0</v>
      </c>
      <c r="AC158" s="11">
        <v>104.64081</v>
      </c>
      <c r="AD158" s="11">
        <v>0</v>
      </c>
      <c r="AE158" s="11">
        <v>81.615440000000007</v>
      </c>
      <c r="AF158" s="11">
        <v>0</v>
      </c>
      <c r="AG158" s="11">
        <v>0</v>
      </c>
      <c r="AH158" s="11">
        <v>0</v>
      </c>
      <c r="AI158" s="11">
        <v>0</v>
      </c>
      <c r="AJ158" s="11">
        <v>0</v>
      </c>
      <c r="AK158" s="11">
        <v>2.39798</v>
      </c>
      <c r="AL158" s="11">
        <v>80.422330000000002</v>
      </c>
      <c r="AM158" s="11">
        <v>0</v>
      </c>
      <c r="AN158" s="11">
        <v>0</v>
      </c>
      <c r="AO158" s="11">
        <v>0</v>
      </c>
      <c r="AP158" s="11">
        <v>0</v>
      </c>
      <c r="AQ158" s="11">
        <v>10485.2623</v>
      </c>
    </row>
    <row r="159" spans="1:43">
      <c r="A159" s="8" t="s">
        <v>152</v>
      </c>
      <c r="B159" s="9">
        <v>62882.856360000005</v>
      </c>
      <c r="C159" s="9">
        <v>0</v>
      </c>
      <c r="D159" s="9">
        <v>0</v>
      </c>
      <c r="E159" s="9">
        <v>0</v>
      </c>
      <c r="F159" s="9">
        <v>0</v>
      </c>
      <c r="G159" s="9">
        <v>0</v>
      </c>
      <c r="H159" s="9">
        <v>0</v>
      </c>
      <c r="I159" s="9">
        <v>0</v>
      </c>
      <c r="J159" s="9">
        <v>0</v>
      </c>
      <c r="K159" s="9">
        <v>0</v>
      </c>
      <c r="L159" s="9">
        <v>0</v>
      </c>
      <c r="M159" s="9">
        <v>0</v>
      </c>
      <c r="N159" s="9">
        <v>0</v>
      </c>
      <c r="O159" s="9">
        <v>0</v>
      </c>
      <c r="P159" s="9">
        <v>0</v>
      </c>
      <c r="Q159" s="9">
        <v>0</v>
      </c>
      <c r="R159" s="9">
        <v>0</v>
      </c>
      <c r="S159" s="9">
        <v>0</v>
      </c>
      <c r="T159" s="9">
        <v>0</v>
      </c>
      <c r="U159" s="9">
        <v>0</v>
      </c>
      <c r="V159" s="9">
        <v>0</v>
      </c>
      <c r="W159" s="9">
        <v>0</v>
      </c>
      <c r="X159" s="9">
        <v>0</v>
      </c>
      <c r="Y159" s="9">
        <v>0</v>
      </c>
      <c r="Z159" s="9">
        <v>0</v>
      </c>
      <c r="AA159" s="9">
        <v>0</v>
      </c>
      <c r="AB159" s="9">
        <v>0</v>
      </c>
      <c r="AC159" s="9">
        <v>0</v>
      </c>
      <c r="AD159" s="9">
        <v>0</v>
      </c>
      <c r="AE159" s="9">
        <v>0</v>
      </c>
      <c r="AF159" s="9">
        <v>0</v>
      </c>
      <c r="AG159" s="9">
        <v>0</v>
      </c>
      <c r="AH159" s="9">
        <v>0</v>
      </c>
      <c r="AI159" s="9">
        <v>0</v>
      </c>
      <c r="AJ159" s="9">
        <v>0</v>
      </c>
      <c r="AK159" s="9">
        <v>0</v>
      </c>
      <c r="AL159" s="9">
        <v>0</v>
      </c>
      <c r="AM159" s="9">
        <v>0</v>
      </c>
      <c r="AN159" s="9">
        <v>0</v>
      </c>
      <c r="AO159" s="9">
        <v>0</v>
      </c>
      <c r="AP159" s="9">
        <v>0</v>
      </c>
      <c r="AQ159" s="9">
        <v>62882.856360000005</v>
      </c>
    </row>
    <row r="160" spans="1:43">
      <c r="A160" s="10" t="s">
        <v>153</v>
      </c>
      <c r="B160" s="11">
        <v>0</v>
      </c>
      <c r="C160" s="11">
        <v>0</v>
      </c>
      <c r="D160" s="11">
        <v>0</v>
      </c>
      <c r="E160" s="11">
        <v>0</v>
      </c>
      <c r="F160" s="11">
        <v>0</v>
      </c>
      <c r="G160" s="11">
        <v>0</v>
      </c>
      <c r="H160" s="11">
        <v>0</v>
      </c>
      <c r="I160" s="11">
        <v>0</v>
      </c>
      <c r="J160" s="11">
        <v>0</v>
      </c>
      <c r="K160" s="11">
        <v>0</v>
      </c>
      <c r="L160" s="11">
        <v>0</v>
      </c>
      <c r="M160" s="11">
        <v>0</v>
      </c>
      <c r="N160" s="11">
        <v>0</v>
      </c>
      <c r="O160" s="11">
        <v>0</v>
      </c>
      <c r="P160" s="11">
        <v>0</v>
      </c>
      <c r="Q160" s="11">
        <v>0</v>
      </c>
      <c r="R160" s="11">
        <v>0</v>
      </c>
      <c r="S160" s="11">
        <v>0</v>
      </c>
      <c r="T160" s="11">
        <v>0</v>
      </c>
      <c r="U160" s="11">
        <v>0</v>
      </c>
      <c r="V160" s="11">
        <v>0</v>
      </c>
      <c r="W160" s="11">
        <v>0</v>
      </c>
      <c r="X160" s="11">
        <v>0</v>
      </c>
      <c r="Y160" s="11">
        <v>0</v>
      </c>
      <c r="Z160" s="11">
        <v>0</v>
      </c>
      <c r="AA160" s="11">
        <v>0</v>
      </c>
      <c r="AB160" s="11">
        <v>0</v>
      </c>
      <c r="AC160" s="11">
        <v>0</v>
      </c>
      <c r="AD160" s="11">
        <v>0</v>
      </c>
      <c r="AE160" s="11">
        <v>0</v>
      </c>
      <c r="AF160" s="11">
        <v>0</v>
      </c>
      <c r="AG160" s="11">
        <v>0</v>
      </c>
      <c r="AH160" s="11">
        <v>0</v>
      </c>
      <c r="AI160" s="11">
        <v>0</v>
      </c>
      <c r="AJ160" s="11">
        <v>0</v>
      </c>
      <c r="AK160" s="11">
        <v>0</v>
      </c>
      <c r="AL160" s="11">
        <v>0</v>
      </c>
      <c r="AM160" s="11">
        <v>0</v>
      </c>
      <c r="AN160" s="11">
        <v>0</v>
      </c>
      <c r="AO160" s="11">
        <v>0</v>
      </c>
      <c r="AP160" s="11">
        <v>0</v>
      </c>
      <c r="AQ160" s="11">
        <v>0</v>
      </c>
    </row>
    <row r="161" spans="1:43">
      <c r="A161" s="10" t="s">
        <v>154</v>
      </c>
      <c r="B161" s="11">
        <v>0</v>
      </c>
      <c r="C161" s="11">
        <v>0</v>
      </c>
      <c r="D161" s="11">
        <v>0</v>
      </c>
      <c r="E161" s="11">
        <v>0</v>
      </c>
      <c r="F161" s="11">
        <v>0</v>
      </c>
      <c r="G161" s="11">
        <v>0</v>
      </c>
      <c r="H161" s="11">
        <v>0</v>
      </c>
      <c r="I161" s="11">
        <v>0</v>
      </c>
      <c r="J161" s="11">
        <v>0</v>
      </c>
      <c r="K161" s="11">
        <v>0</v>
      </c>
      <c r="L161" s="11">
        <v>0</v>
      </c>
      <c r="M161" s="11">
        <v>0</v>
      </c>
      <c r="N161" s="11">
        <v>0</v>
      </c>
      <c r="O161" s="11">
        <v>0</v>
      </c>
      <c r="P161" s="11">
        <v>0</v>
      </c>
      <c r="Q161" s="11">
        <v>0</v>
      </c>
      <c r="R161" s="11">
        <v>0</v>
      </c>
      <c r="S161" s="11">
        <v>0</v>
      </c>
      <c r="T161" s="11">
        <v>0</v>
      </c>
      <c r="U161" s="11">
        <v>0</v>
      </c>
      <c r="V161" s="11">
        <v>0</v>
      </c>
      <c r="W161" s="11">
        <v>0</v>
      </c>
      <c r="X161" s="11">
        <v>0</v>
      </c>
      <c r="Y161" s="11">
        <v>0</v>
      </c>
      <c r="Z161" s="11">
        <v>0</v>
      </c>
      <c r="AA161" s="11">
        <v>0</v>
      </c>
      <c r="AB161" s="11">
        <v>0</v>
      </c>
      <c r="AC161" s="11">
        <v>0</v>
      </c>
      <c r="AD161" s="11">
        <v>0</v>
      </c>
      <c r="AE161" s="11">
        <v>0</v>
      </c>
      <c r="AF161" s="11">
        <v>0</v>
      </c>
      <c r="AG161" s="11">
        <v>0</v>
      </c>
      <c r="AH161" s="11">
        <v>0</v>
      </c>
      <c r="AI161" s="11">
        <v>0</v>
      </c>
      <c r="AJ161" s="11">
        <v>0</v>
      </c>
      <c r="AK161" s="11">
        <v>0</v>
      </c>
      <c r="AL161" s="11">
        <v>0</v>
      </c>
      <c r="AM161" s="11">
        <v>0</v>
      </c>
      <c r="AN161" s="11">
        <v>0</v>
      </c>
      <c r="AO161" s="11">
        <v>0</v>
      </c>
      <c r="AP161" s="11">
        <v>0</v>
      </c>
      <c r="AQ161" s="11">
        <v>0</v>
      </c>
    </row>
    <row r="162" spans="1:43">
      <c r="A162" s="10" t="s">
        <v>155</v>
      </c>
      <c r="B162" s="11">
        <v>60501.459750000002</v>
      </c>
      <c r="C162" s="11">
        <v>0</v>
      </c>
      <c r="D162" s="11">
        <v>0</v>
      </c>
      <c r="E162" s="11">
        <v>0</v>
      </c>
      <c r="F162" s="11">
        <v>0</v>
      </c>
      <c r="G162" s="11">
        <v>0</v>
      </c>
      <c r="H162" s="11">
        <v>0</v>
      </c>
      <c r="I162" s="11">
        <v>0</v>
      </c>
      <c r="J162" s="11">
        <v>0</v>
      </c>
      <c r="K162" s="11">
        <v>0</v>
      </c>
      <c r="L162" s="11">
        <v>0</v>
      </c>
      <c r="M162" s="11">
        <v>0</v>
      </c>
      <c r="N162" s="11">
        <v>0</v>
      </c>
      <c r="O162" s="11">
        <v>0</v>
      </c>
      <c r="P162" s="11">
        <v>0</v>
      </c>
      <c r="Q162" s="11">
        <v>0</v>
      </c>
      <c r="R162" s="11">
        <v>0</v>
      </c>
      <c r="S162" s="11">
        <v>0</v>
      </c>
      <c r="T162" s="11">
        <v>0</v>
      </c>
      <c r="U162" s="11">
        <v>0</v>
      </c>
      <c r="V162" s="11">
        <v>0</v>
      </c>
      <c r="W162" s="11">
        <v>0</v>
      </c>
      <c r="X162" s="11">
        <v>0</v>
      </c>
      <c r="Y162" s="11">
        <v>0</v>
      </c>
      <c r="Z162" s="11">
        <v>0</v>
      </c>
      <c r="AA162" s="11">
        <v>0</v>
      </c>
      <c r="AB162" s="11">
        <v>0</v>
      </c>
      <c r="AC162" s="11">
        <v>0</v>
      </c>
      <c r="AD162" s="11">
        <v>0</v>
      </c>
      <c r="AE162" s="11">
        <v>0</v>
      </c>
      <c r="AF162" s="11">
        <v>0</v>
      </c>
      <c r="AG162" s="11">
        <v>0</v>
      </c>
      <c r="AH162" s="11">
        <v>0</v>
      </c>
      <c r="AI162" s="11">
        <v>0</v>
      </c>
      <c r="AJ162" s="11">
        <v>0</v>
      </c>
      <c r="AK162" s="11">
        <v>0</v>
      </c>
      <c r="AL162" s="11">
        <v>0</v>
      </c>
      <c r="AM162" s="11">
        <v>0</v>
      </c>
      <c r="AN162" s="11">
        <v>0</v>
      </c>
      <c r="AO162" s="11">
        <v>0</v>
      </c>
      <c r="AP162" s="11">
        <v>0</v>
      </c>
      <c r="AQ162" s="11">
        <v>60501.459750000002</v>
      </c>
    </row>
    <row r="163" spans="1:43">
      <c r="A163" s="10" t="s">
        <v>156</v>
      </c>
      <c r="B163" s="11">
        <v>2381.3966099999998</v>
      </c>
      <c r="C163" s="11">
        <v>0</v>
      </c>
      <c r="D163" s="11">
        <v>0</v>
      </c>
      <c r="E163" s="11">
        <v>0</v>
      </c>
      <c r="F163" s="11">
        <v>0</v>
      </c>
      <c r="G163" s="11">
        <v>0</v>
      </c>
      <c r="H163" s="11">
        <v>0</v>
      </c>
      <c r="I163" s="11">
        <v>0</v>
      </c>
      <c r="J163" s="11">
        <v>0</v>
      </c>
      <c r="K163" s="11">
        <v>0</v>
      </c>
      <c r="L163" s="11">
        <v>0</v>
      </c>
      <c r="M163" s="11">
        <v>0</v>
      </c>
      <c r="N163" s="11">
        <v>0</v>
      </c>
      <c r="O163" s="11">
        <v>0</v>
      </c>
      <c r="P163" s="11">
        <v>0</v>
      </c>
      <c r="Q163" s="11">
        <v>0</v>
      </c>
      <c r="R163" s="11">
        <v>0</v>
      </c>
      <c r="S163" s="11">
        <v>0</v>
      </c>
      <c r="T163" s="11">
        <v>0</v>
      </c>
      <c r="U163" s="11">
        <v>0</v>
      </c>
      <c r="V163" s="11">
        <v>0</v>
      </c>
      <c r="W163" s="11">
        <v>0</v>
      </c>
      <c r="X163" s="11">
        <v>0</v>
      </c>
      <c r="Y163" s="11">
        <v>0</v>
      </c>
      <c r="Z163" s="11">
        <v>0</v>
      </c>
      <c r="AA163" s="11">
        <v>0</v>
      </c>
      <c r="AB163" s="11">
        <v>0</v>
      </c>
      <c r="AC163" s="11">
        <v>0</v>
      </c>
      <c r="AD163" s="11">
        <v>0</v>
      </c>
      <c r="AE163" s="11">
        <v>0</v>
      </c>
      <c r="AF163" s="11">
        <v>0</v>
      </c>
      <c r="AG163" s="11">
        <v>0</v>
      </c>
      <c r="AH163" s="11">
        <v>0</v>
      </c>
      <c r="AI163" s="11">
        <v>0</v>
      </c>
      <c r="AJ163" s="11">
        <v>0</v>
      </c>
      <c r="AK163" s="11">
        <v>0</v>
      </c>
      <c r="AL163" s="11">
        <v>0</v>
      </c>
      <c r="AM163" s="11">
        <v>0</v>
      </c>
      <c r="AN163" s="11">
        <v>0</v>
      </c>
      <c r="AO163" s="11">
        <v>0</v>
      </c>
      <c r="AP163" s="11">
        <v>0</v>
      </c>
      <c r="AQ163" s="11">
        <v>2381.3966099999998</v>
      </c>
    </row>
    <row r="164" spans="1:43">
      <c r="A164" s="8" t="s">
        <v>157</v>
      </c>
      <c r="B164" s="9">
        <v>0</v>
      </c>
      <c r="C164" s="9">
        <v>0</v>
      </c>
      <c r="D164" s="9">
        <v>0</v>
      </c>
      <c r="E164" s="9">
        <v>0</v>
      </c>
      <c r="F164" s="9">
        <v>0</v>
      </c>
      <c r="G164" s="9">
        <v>0</v>
      </c>
      <c r="H164" s="9">
        <v>0</v>
      </c>
      <c r="I164" s="9">
        <v>0</v>
      </c>
      <c r="J164" s="9">
        <v>0</v>
      </c>
      <c r="K164" s="9">
        <v>0</v>
      </c>
      <c r="L164" s="9">
        <v>0</v>
      </c>
      <c r="M164" s="9">
        <v>0</v>
      </c>
      <c r="N164" s="9">
        <v>0</v>
      </c>
      <c r="O164" s="9">
        <v>237.71985000000001</v>
      </c>
      <c r="P164" s="9">
        <v>0</v>
      </c>
      <c r="Q164" s="9">
        <v>0</v>
      </c>
      <c r="R164" s="9">
        <v>0</v>
      </c>
      <c r="S164" s="9">
        <v>0</v>
      </c>
      <c r="T164" s="9">
        <v>0</v>
      </c>
      <c r="U164" s="9">
        <v>0</v>
      </c>
      <c r="V164" s="9">
        <v>0</v>
      </c>
      <c r="W164" s="9">
        <v>0</v>
      </c>
      <c r="X164" s="9">
        <v>0</v>
      </c>
      <c r="Y164" s="9">
        <v>480.39893999999998</v>
      </c>
      <c r="Z164" s="9">
        <v>102.9</v>
      </c>
      <c r="AA164" s="9">
        <v>347.26691999999997</v>
      </c>
      <c r="AB164" s="9">
        <v>0</v>
      </c>
      <c r="AC164" s="9">
        <v>63.498350000000002</v>
      </c>
      <c r="AD164" s="9">
        <v>0</v>
      </c>
      <c r="AE164" s="9">
        <v>0</v>
      </c>
      <c r="AF164" s="9">
        <v>0</v>
      </c>
      <c r="AG164" s="9">
        <v>0</v>
      </c>
      <c r="AH164" s="9">
        <v>457.04379999999998</v>
      </c>
      <c r="AI164" s="9">
        <v>0</v>
      </c>
      <c r="AJ164" s="9">
        <v>99.689520000000002</v>
      </c>
      <c r="AK164" s="9">
        <v>0</v>
      </c>
      <c r="AL164" s="9">
        <v>0</v>
      </c>
      <c r="AM164" s="9">
        <v>0</v>
      </c>
      <c r="AN164" s="9">
        <v>0</v>
      </c>
      <c r="AO164" s="9">
        <v>0</v>
      </c>
      <c r="AP164" s="9">
        <v>431.91246000000001</v>
      </c>
      <c r="AQ164" s="9">
        <v>2220.4298399999998</v>
      </c>
    </row>
    <row r="165" spans="1:43">
      <c r="A165" s="10" t="s">
        <v>158</v>
      </c>
      <c r="B165" s="11">
        <v>0</v>
      </c>
      <c r="C165" s="11">
        <v>0</v>
      </c>
      <c r="D165" s="11">
        <v>0</v>
      </c>
      <c r="E165" s="11">
        <v>0</v>
      </c>
      <c r="F165" s="11">
        <v>0</v>
      </c>
      <c r="G165" s="11">
        <v>0</v>
      </c>
      <c r="H165" s="11">
        <v>0</v>
      </c>
      <c r="I165" s="11">
        <v>0</v>
      </c>
      <c r="J165" s="11">
        <v>0</v>
      </c>
      <c r="K165" s="11">
        <v>0</v>
      </c>
      <c r="L165" s="11">
        <v>0</v>
      </c>
      <c r="M165" s="11">
        <v>0</v>
      </c>
      <c r="N165" s="11">
        <v>0</v>
      </c>
      <c r="O165" s="11">
        <v>237.71985000000001</v>
      </c>
      <c r="P165" s="11">
        <v>0</v>
      </c>
      <c r="Q165" s="11">
        <v>0</v>
      </c>
      <c r="R165" s="11">
        <v>0</v>
      </c>
      <c r="S165" s="11">
        <v>0</v>
      </c>
      <c r="T165" s="11">
        <v>0</v>
      </c>
      <c r="U165" s="11">
        <v>0</v>
      </c>
      <c r="V165" s="11">
        <v>0</v>
      </c>
      <c r="W165" s="11">
        <v>0</v>
      </c>
      <c r="X165" s="11">
        <v>0</v>
      </c>
      <c r="Y165" s="11">
        <v>480.39893999999998</v>
      </c>
      <c r="Z165" s="11">
        <v>102.9</v>
      </c>
      <c r="AA165" s="11">
        <v>347.26691999999997</v>
      </c>
      <c r="AB165" s="11">
        <v>0</v>
      </c>
      <c r="AC165" s="11">
        <v>63.498350000000002</v>
      </c>
      <c r="AD165" s="11">
        <v>0</v>
      </c>
      <c r="AE165" s="11">
        <v>0</v>
      </c>
      <c r="AF165" s="11">
        <v>0</v>
      </c>
      <c r="AG165" s="11">
        <v>0</v>
      </c>
      <c r="AH165" s="11">
        <v>457.04379999999998</v>
      </c>
      <c r="AI165" s="11">
        <v>0</v>
      </c>
      <c r="AJ165" s="11">
        <v>99.689520000000002</v>
      </c>
      <c r="AK165" s="11">
        <v>0</v>
      </c>
      <c r="AL165" s="11">
        <v>0</v>
      </c>
      <c r="AM165" s="11">
        <v>0</v>
      </c>
      <c r="AN165" s="11">
        <v>0</v>
      </c>
      <c r="AO165" s="11">
        <v>0</v>
      </c>
      <c r="AP165" s="11">
        <v>431.91246000000001</v>
      </c>
      <c r="AQ165" s="11">
        <v>2220.4298399999998</v>
      </c>
    </row>
    <row r="166" spans="1:43">
      <c r="A166" s="10" t="s">
        <v>159</v>
      </c>
      <c r="B166" s="11">
        <v>0</v>
      </c>
      <c r="C166" s="11">
        <v>0</v>
      </c>
      <c r="D166" s="11">
        <v>0</v>
      </c>
      <c r="E166" s="11">
        <v>0</v>
      </c>
      <c r="F166" s="11">
        <v>0</v>
      </c>
      <c r="G166" s="11">
        <v>0</v>
      </c>
      <c r="H166" s="11">
        <v>0</v>
      </c>
      <c r="I166" s="11">
        <v>0</v>
      </c>
      <c r="J166" s="11">
        <v>0</v>
      </c>
      <c r="K166" s="11">
        <v>0</v>
      </c>
      <c r="L166" s="11">
        <v>0</v>
      </c>
      <c r="M166" s="11">
        <v>0</v>
      </c>
      <c r="N166" s="11">
        <v>0</v>
      </c>
      <c r="O166" s="11">
        <v>0</v>
      </c>
      <c r="P166" s="11">
        <v>0</v>
      </c>
      <c r="Q166" s="11">
        <v>0</v>
      </c>
      <c r="R166" s="11">
        <v>0</v>
      </c>
      <c r="S166" s="11">
        <v>0</v>
      </c>
      <c r="T166" s="11">
        <v>0</v>
      </c>
      <c r="U166" s="11">
        <v>0</v>
      </c>
      <c r="V166" s="11">
        <v>0</v>
      </c>
      <c r="W166" s="11">
        <v>0</v>
      </c>
      <c r="X166" s="11">
        <v>0</v>
      </c>
      <c r="Y166" s="11">
        <v>0</v>
      </c>
      <c r="Z166" s="11">
        <v>0</v>
      </c>
      <c r="AA166" s="11">
        <v>1E-3</v>
      </c>
      <c r="AB166" s="11">
        <v>0</v>
      </c>
      <c r="AC166" s="11">
        <v>63.498350000000002</v>
      </c>
      <c r="AD166" s="11">
        <v>0</v>
      </c>
      <c r="AE166" s="11">
        <v>0</v>
      </c>
      <c r="AF166" s="11">
        <v>0</v>
      </c>
      <c r="AG166" s="11">
        <v>0</v>
      </c>
      <c r="AH166" s="11">
        <v>0</v>
      </c>
      <c r="AI166" s="11">
        <v>0</v>
      </c>
      <c r="AJ166" s="11">
        <v>0</v>
      </c>
      <c r="AK166" s="11">
        <v>0</v>
      </c>
      <c r="AL166" s="11">
        <v>0</v>
      </c>
      <c r="AM166" s="11">
        <v>0</v>
      </c>
      <c r="AN166" s="11">
        <v>0</v>
      </c>
      <c r="AO166" s="11">
        <v>0</v>
      </c>
      <c r="AP166" s="11">
        <v>0</v>
      </c>
      <c r="AQ166" s="11">
        <v>63.49935</v>
      </c>
    </row>
    <row r="167" spans="1:43">
      <c r="A167" s="10" t="s">
        <v>160</v>
      </c>
      <c r="B167" s="11">
        <v>0</v>
      </c>
      <c r="C167" s="11">
        <v>0</v>
      </c>
      <c r="D167" s="11">
        <v>0</v>
      </c>
      <c r="E167" s="11">
        <v>0</v>
      </c>
      <c r="F167" s="11">
        <v>0</v>
      </c>
      <c r="G167" s="11">
        <v>0</v>
      </c>
      <c r="H167" s="11">
        <v>0</v>
      </c>
      <c r="I167" s="11">
        <v>0</v>
      </c>
      <c r="J167" s="11">
        <v>0</v>
      </c>
      <c r="K167" s="11">
        <v>0</v>
      </c>
      <c r="L167" s="11">
        <v>0</v>
      </c>
      <c r="M167" s="11">
        <v>0</v>
      </c>
      <c r="N167" s="11">
        <v>0</v>
      </c>
      <c r="O167" s="11">
        <v>237.71985000000001</v>
      </c>
      <c r="P167" s="11">
        <v>0</v>
      </c>
      <c r="Q167" s="11">
        <v>0</v>
      </c>
      <c r="R167" s="11">
        <v>0</v>
      </c>
      <c r="S167" s="11">
        <v>0</v>
      </c>
      <c r="T167" s="11">
        <v>0</v>
      </c>
      <c r="U167" s="11">
        <v>0</v>
      </c>
      <c r="V167" s="11">
        <v>0</v>
      </c>
      <c r="W167" s="11">
        <v>0</v>
      </c>
      <c r="X167" s="11">
        <v>0</v>
      </c>
      <c r="Y167" s="11">
        <v>449.52893999999998</v>
      </c>
      <c r="Z167" s="11">
        <v>102.9</v>
      </c>
      <c r="AA167" s="11">
        <v>347.26591999999999</v>
      </c>
      <c r="AB167" s="11">
        <v>0</v>
      </c>
      <c r="AC167" s="11">
        <v>0</v>
      </c>
      <c r="AD167" s="11">
        <v>0</v>
      </c>
      <c r="AE167" s="11">
        <v>0</v>
      </c>
      <c r="AF167" s="11">
        <v>0</v>
      </c>
      <c r="AG167" s="11">
        <v>0</v>
      </c>
      <c r="AH167" s="11">
        <v>457.04379999999998</v>
      </c>
      <c r="AI167" s="11">
        <v>0</v>
      </c>
      <c r="AJ167" s="11">
        <v>99.689520000000002</v>
      </c>
      <c r="AK167" s="11">
        <v>0</v>
      </c>
      <c r="AL167" s="11">
        <v>0</v>
      </c>
      <c r="AM167" s="11">
        <v>0</v>
      </c>
      <c r="AN167" s="11">
        <v>0</v>
      </c>
      <c r="AO167" s="11">
        <v>0</v>
      </c>
      <c r="AP167" s="11">
        <v>431.91246000000001</v>
      </c>
      <c r="AQ167" s="11">
        <v>2126.0604899999998</v>
      </c>
    </row>
    <row r="168" spans="1:43">
      <c r="A168" s="10" t="s">
        <v>161</v>
      </c>
      <c r="B168" s="11">
        <v>0</v>
      </c>
      <c r="C168" s="11">
        <v>0</v>
      </c>
      <c r="D168" s="11">
        <v>0</v>
      </c>
      <c r="E168" s="11">
        <v>0</v>
      </c>
      <c r="F168" s="11">
        <v>0</v>
      </c>
      <c r="G168" s="11">
        <v>0</v>
      </c>
      <c r="H168" s="11">
        <v>0</v>
      </c>
      <c r="I168" s="11">
        <v>0</v>
      </c>
      <c r="J168" s="11">
        <v>0</v>
      </c>
      <c r="K168" s="11">
        <v>0</v>
      </c>
      <c r="L168" s="11">
        <v>0</v>
      </c>
      <c r="M168" s="11">
        <v>0</v>
      </c>
      <c r="N168" s="11">
        <v>0</v>
      </c>
      <c r="O168" s="11">
        <v>0</v>
      </c>
      <c r="P168" s="11">
        <v>0</v>
      </c>
      <c r="Q168" s="11">
        <v>0</v>
      </c>
      <c r="R168" s="11">
        <v>0</v>
      </c>
      <c r="S168" s="11">
        <v>0</v>
      </c>
      <c r="T168" s="11">
        <v>0</v>
      </c>
      <c r="U168" s="11">
        <v>0</v>
      </c>
      <c r="V168" s="11">
        <v>0</v>
      </c>
      <c r="W168" s="11">
        <v>0</v>
      </c>
      <c r="X168" s="11">
        <v>0</v>
      </c>
      <c r="Y168" s="11">
        <v>0</v>
      </c>
      <c r="Z168" s="11">
        <v>0</v>
      </c>
      <c r="AA168" s="11">
        <v>0</v>
      </c>
      <c r="AB168" s="11">
        <v>0</v>
      </c>
      <c r="AC168" s="11">
        <v>0</v>
      </c>
      <c r="AD168" s="11">
        <v>0</v>
      </c>
      <c r="AE168" s="11">
        <v>0</v>
      </c>
      <c r="AF168" s="11">
        <v>0</v>
      </c>
      <c r="AG168" s="11">
        <v>0</v>
      </c>
      <c r="AH168" s="11">
        <v>0</v>
      </c>
      <c r="AI168" s="11">
        <v>0</v>
      </c>
      <c r="AJ168" s="11">
        <v>0</v>
      </c>
      <c r="AK168" s="11">
        <v>0</v>
      </c>
      <c r="AL168" s="11">
        <v>0</v>
      </c>
      <c r="AM168" s="11">
        <v>0</v>
      </c>
      <c r="AN168" s="11">
        <v>0</v>
      </c>
      <c r="AO168" s="11">
        <v>0</v>
      </c>
      <c r="AP168" s="11">
        <v>0</v>
      </c>
      <c r="AQ168" s="11">
        <v>0</v>
      </c>
    </row>
    <row r="169" spans="1:43">
      <c r="A169" s="10" t="s">
        <v>162</v>
      </c>
      <c r="B169" s="11">
        <v>0</v>
      </c>
      <c r="C169" s="11">
        <v>0</v>
      </c>
      <c r="D169" s="11">
        <v>0</v>
      </c>
      <c r="E169" s="11">
        <v>0</v>
      </c>
      <c r="F169" s="11">
        <v>0</v>
      </c>
      <c r="G169" s="11">
        <v>0</v>
      </c>
      <c r="H169" s="11">
        <v>0</v>
      </c>
      <c r="I169" s="11">
        <v>0</v>
      </c>
      <c r="J169" s="11">
        <v>0</v>
      </c>
      <c r="K169" s="11">
        <v>0</v>
      </c>
      <c r="L169" s="11">
        <v>0</v>
      </c>
      <c r="M169" s="11">
        <v>0</v>
      </c>
      <c r="N169" s="11">
        <v>0</v>
      </c>
      <c r="O169" s="11">
        <v>0</v>
      </c>
      <c r="P169" s="11">
        <v>0</v>
      </c>
      <c r="Q169" s="11">
        <v>0</v>
      </c>
      <c r="R169" s="11">
        <v>0</v>
      </c>
      <c r="S169" s="11">
        <v>0</v>
      </c>
      <c r="T169" s="11">
        <v>0</v>
      </c>
      <c r="U169" s="11">
        <v>0</v>
      </c>
      <c r="V169" s="11">
        <v>0</v>
      </c>
      <c r="W169" s="11">
        <v>0</v>
      </c>
      <c r="X169" s="11">
        <v>0</v>
      </c>
      <c r="Y169" s="11">
        <v>0</v>
      </c>
      <c r="Z169" s="11">
        <v>0</v>
      </c>
      <c r="AA169" s="11">
        <v>0</v>
      </c>
      <c r="AB169" s="11">
        <v>0</v>
      </c>
      <c r="AC169" s="11">
        <v>0</v>
      </c>
      <c r="AD169" s="11">
        <v>0</v>
      </c>
      <c r="AE169" s="11">
        <v>0</v>
      </c>
      <c r="AF169" s="11">
        <v>0</v>
      </c>
      <c r="AG169" s="11">
        <v>0</v>
      </c>
      <c r="AH169" s="11">
        <v>0</v>
      </c>
      <c r="AI169" s="11">
        <v>0</v>
      </c>
      <c r="AJ169" s="11">
        <v>0</v>
      </c>
      <c r="AK169" s="11">
        <v>0</v>
      </c>
      <c r="AL169" s="11">
        <v>0</v>
      </c>
      <c r="AM169" s="11">
        <v>0</v>
      </c>
      <c r="AN169" s="11">
        <v>0</v>
      </c>
      <c r="AO169" s="11">
        <v>0</v>
      </c>
      <c r="AP169" s="11">
        <v>0</v>
      </c>
      <c r="AQ169" s="11">
        <v>0</v>
      </c>
    </row>
    <row r="170" spans="1:43">
      <c r="A170" s="10" t="s">
        <v>163</v>
      </c>
      <c r="B170" s="11">
        <v>0</v>
      </c>
      <c r="C170" s="11">
        <v>0</v>
      </c>
      <c r="D170" s="11">
        <v>0</v>
      </c>
      <c r="E170" s="11">
        <v>0</v>
      </c>
      <c r="F170" s="11">
        <v>0</v>
      </c>
      <c r="G170" s="11">
        <v>0</v>
      </c>
      <c r="H170" s="11">
        <v>0</v>
      </c>
      <c r="I170" s="11">
        <v>0</v>
      </c>
      <c r="J170" s="11">
        <v>0</v>
      </c>
      <c r="K170" s="11">
        <v>0</v>
      </c>
      <c r="L170" s="11">
        <v>0</v>
      </c>
      <c r="M170" s="11">
        <v>0</v>
      </c>
      <c r="N170" s="11">
        <v>0</v>
      </c>
      <c r="O170" s="11">
        <v>0</v>
      </c>
      <c r="P170" s="11">
        <v>0</v>
      </c>
      <c r="Q170" s="11">
        <v>0</v>
      </c>
      <c r="R170" s="11">
        <v>0</v>
      </c>
      <c r="S170" s="11">
        <v>0</v>
      </c>
      <c r="T170" s="11">
        <v>0</v>
      </c>
      <c r="U170" s="11">
        <v>0</v>
      </c>
      <c r="V170" s="11">
        <v>0</v>
      </c>
      <c r="W170" s="11">
        <v>0</v>
      </c>
      <c r="X170" s="11">
        <v>0</v>
      </c>
      <c r="Y170" s="11">
        <v>30.87</v>
      </c>
      <c r="Z170" s="11">
        <v>0</v>
      </c>
      <c r="AA170" s="11">
        <v>0</v>
      </c>
      <c r="AB170" s="11">
        <v>0</v>
      </c>
      <c r="AC170" s="11">
        <v>0</v>
      </c>
      <c r="AD170" s="11">
        <v>0</v>
      </c>
      <c r="AE170" s="11">
        <v>0</v>
      </c>
      <c r="AF170" s="11">
        <v>0</v>
      </c>
      <c r="AG170" s="11">
        <v>0</v>
      </c>
      <c r="AH170" s="11">
        <v>0</v>
      </c>
      <c r="AI170" s="11">
        <v>0</v>
      </c>
      <c r="AJ170" s="11">
        <v>0</v>
      </c>
      <c r="AK170" s="11">
        <v>0</v>
      </c>
      <c r="AL170" s="11">
        <v>0</v>
      </c>
      <c r="AM170" s="11">
        <v>0</v>
      </c>
      <c r="AN170" s="11">
        <v>0</v>
      </c>
      <c r="AO170" s="11">
        <v>0</v>
      </c>
      <c r="AP170" s="11">
        <v>0</v>
      </c>
      <c r="AQ170" s="11">
        <v>30.87</v>
      </c>
    </row>
    <row r="171" spans="1:43">
      <c r="A171" s="10" t="s">
        <v>164</v>
      </c>
      <c r="B171" s="11">
        <v>0</v>
      </c>
      <c r="C171" s="11">
        <v>0</v>
      </c>
      <c r="D171" s="11">
        <v>0</v>
      </c>
      <c r="E171" s="11">
        <v>0</v>
      </c>
      <c r="F171" s="11">
        <v>0</v>
      </c>
      <c r="G171" s="11">
        <v>0</v>
      </c>
      <c r="H171" s="11">
        <v>0</v>
      </c>
      <c r="I171" s="11">
        <v>0</v>
      </c>
      <c r="J171" s="11">
        <v>0</v>
      </c>
      <c r="K171" s="11">
        <v>0</v>
      </c>
      <c r="L171" s="11">
        <v>0</v>
      </c>
      <c r="M171" s="11">
        <v>0</v>
      </c>
      <c r="N171" s="11">
        <v>0</v>
      </c>
      <c r="O171" s="11">
        <v>0</v>
      </c>
      <c r="P171" s="11">
        <v>0</v>
      </c>
      <c r="Q171" s="11">
        <v>0</v>
      </c>
      <c r="R171" s="11">
        <v>0</v>
      </c>
      <c r="S171" s="11">
        <v>0</v>
      </c>
      <c r="T171" s="11">
        <v>0</v>
      </c>
      <c r="U171" s="11">
        <v>0</v>
      </c>
      <c r="V171" s="11">
        <v>0</v>
      </c>
      <c r="W171" s="11">
        <v>0</v>
      </c>
      <c r="X171" s="11">
        <v>0</v>
      </c>
      <c r="Y171" s="11">
        <v>0</v>
      </c>
      <c r="Z171" s="11">
        <v>0</v>
      </c>
      <c r="AA171" s="11">
        <v>0</v>
      </c>
      <c r="AB171" s="11">
        <v>0</v>
      </c>
      <c r="AC171" s="11">
        <v>0</v>
      </c>
      <c r="AD171" s="11">
        <v>0</v>
      </c>
      <c r="AE171" s="11">
        <v>0</v>
      </c>
      <c r="AF171" s="11">
        <v>0</v>
      </c>
      <c r="AG171" s="11">
        <v>0</v>
      </c>
      <c r="AH171" s="11">
        <v>0</v>
      </c>
      <c r="AI171" s="11">
        <v>0</v>
      </c>
      <c r="AJ171" s="11">
        <v>0</v>
      </c>
      <c r="AK171" s="11">
        <v>0</v>
      </c>
      <c r="AL171" s="11">
        <v>0</v>
      </c>
      <c r="AM171" s="11">
        <v>0</v>
      </c>
      <c r="AN171" s="11">
        <v>0</v>
      </c>
      <c r="AO171" s="11">
        <v>0</v>
      </c>
      <c r="AP171" s="11">
        <v>0</v>
      </c>
      <c r="AQ171" s="11">
        <v>0</v>
      </c>
    </row>
    <row r="172" spans="1:43">
      <c r="A172" s="10" t="s">
        <v>165</v>
      </c>
      <c r="B172" s="11">
        <v>0</v>
      </c>
      <c r="C172" s="11">
        <v>0</v>
      </c>
      <c r="D172" s="11">
        <v>0</v>
      </c>
      <c r="E172" s="11">
        <v>0</v>
      </c>
      <c r="F172" s="11">
        <v>0</v>
      </c>
      <c r="G172" s="11">
        <v>0</v>
      </c>
      <c r="H172" s="11">
        <v>0</v>
      </c>
      <c r="I172" s="11">
        <v>0</v>
      </c>
      <c r="J172" s="11">
        <v>0</v>
      </c>
      <c r="K172" s="11">
        <v>0</v>
      </c>
      <c r="L172" s="11">
        <v>0</v>
      </c>
      <c r="M172" s="11">
        <v>0</v>
      </c>
      <c r="N172" s="11">
        <v>0</v>
      </c>
      <c r="O172" s="11">
        <v>0</v>
      </c>
      <c r="P172" s="11">
        <v>0</v>
      </c>
      <c r="Q172" s="11">
        <v>0</v>
      </c>
      <c r="R172" s="11">
        <v>0</v>
      </c>
      <c r="S172" s="11">
        <v>0</v>
      </c>
      <c r="T172" s="11">
        <v>0</v>
      </c>
      <c r="U172" s="11">
        <v>0</v>
      </c>
      <c r="V172" s="11">
        <v>0</v>
      </c>
      <c r="W172" s="11">
        <v>0</v>
      </c>
      <c r="X172" s="11">
        <v>0</v>
      </c>
      <c r="Y172" s="11">
        <v>0</v>
      </c>
      <c r="Z172" s="11">
        <v>0</v>
      </c>
      <c r="AA172" s="11">
        <v>0</v>
      </c>
      <c r="AB172" s="11">
        <v>0</v>
      </c>
      <c r="AC172" s="11">
        <v>0</v>
      </c>
      <c r="AD172" s="11">
        <v>0</v>
      </c>
      <c r="AE172" s="11">
        <v>0</v>
      </c>
      <c r="AF172" s="11">
        <v>0</v>
      </c>
      <c r="AG172" s="11">
        <v>0</v>
      </c>
      <c r="AH172" s="11">
        <v>0</v>
      </c>
      <c r="AI172" s="11">
        <v>0</v>
      </c>
      <c r="AJ172" s="11">
        <v>0</v>
      </c>
      <c r="AK172" s="11">
        <v>0</v>
      </c>
      <c r="AL172" s="11">
        <v>0</v>
      </c>
      <c r="AM172" s="11">
        <v>0</v>
      </c>
      <c r="AN172" s="11">
        <v>0</v>
      </c>
      <c r="AO172" s="11">
        <v>0</v>
      </c>
      <c r="AP172" s="11">
        <v>0</v>
      </c>
      <c r="AQ172" s="11">
        <v>0</v>
      </c>
    </row>
    <row r="173" spans="1:43">
      <c r="A173" s="8" t="s">
        <v>166</v>
      </c>
      <c r="B173" s="9">
        <v>204432.20324</v>
      </c>
      <c r="C173" s="9">
        <v>73968.914680000002</v>
      </c>
      <c r="D173" s="9">
        <v>123008.66730999999</v>
      </c>
      <c r="E173" s="9">
        <v>79921.070460000003</v>
      </c>
      <c r="F173" s="9">
        <v>54514.426090000008</v>
      </c>
      <c r="G173" s="9">
        <v>45554.582980000007</v>
      </c>
      <c r="H173" s="9">
        <v>35508.000820000001</v>
      </c>
      <c r="I173" s="9">
        <v>55171.827189999996</v>
      </c>
      <c r="J173" s="9">
        <v>40568.519310000003</v>
      </c>
      <c r="K173" s="9">
        <v>46282.480480000006</v>
      </c>
      <c r="L173" s="9">
        <v>24556.013149999999</v>
      </c>
      <c r="M173" s="9">
        <v>39352.970659999999</v>
      </c>
      <c r="N173" s="9">
        <v>50871.641879999996</v>
      </c>
      <c r="O173" s="9">
        <v>26006.269660000002</v>
      </c>
      <c r="P173" s="9">
        <v>21265.729730000003</v>
      </c>
      <c r="Q173" s="9">
        <v>9920.0649999999987</v>
      </c>
      <c r="R173" s="9">
        <v>8705.9852599999977</v>
      </c>
      <c r="S173" s="9">
        <v>6532.5606899999993</v>
      </c>
      <c r="T173" s="9">
        <v>45113.6924</v>
      </c>
      <c r="U173" s="9">
        <v>32649.143109999997</v>
      </c>
      <c r="V173" s="9">
        <v>15604.628850000001</v>
      </c>
      <c r="W173" s="9">
        <v>11178.903439999998</v>
      </c>
      <c r="X173" s="9">
        <v>28382.74267</v>
      </c>
      <c r="Y173" s="9">
        <v>16820.621379999997</v>
      </c>
      <c r="Z173" s="9">
        <v>28616.069150000003</v>
      </c>
      <c r="AA173" s="9">
        <v>11885.777759999999</v>
      </c>
      <c r="AB173" s="9">
        <v>32692.899509999999</v>
      </c>
      <c r="AC173" s="9">
        <v>49321.393649999998</v>
      </c>
      <c r="AD173" s="9">
        <v>11640.954920000002</v>
      </c>
      <c r="AE173" s="9">
        <v>48322.569019999995</v>
      </c>
      <c r="AF173" s="9">
        <v>35255.714749999999</v>
      </c>
      <c r="AG173" s="9">
        <v>12783.031419999999</v>
      </c>
      <c r="AH173" s="9">
        <v>10524.752050000001</v>
      </c>
      <c r="AI173" s="9">
        <v>7436.1972000000005</v>
      </c>
      <c r="AJ173" s="9">
        <v>4868.5587699999996</v>
      </c>
      <c r="AK173" s="9">
        <v>15251.731229999999</v>
      </c>
      <c r="AL173" s="9">
        <v>10628.329299999999</v>
      </c>
      <c r="AM173" s="9">
        <v>5325.9652299999998</v>
      </c>
      <c r="AN173" s="9">
        <v>29449.272199999999</v>
      </c>
      <c r="AO173" s="9">
        <v>22672.660479999999</v>
      </c>
      <c r="AP173" s="9">
        <v>6896.5584899999994</v>
      </c>
      <c r="AQ173" s="9">
        <v>1439464.0955699999</v>
      </c>
    </row>
    <row r="174" spans="1:43">
      <c r="A174" s="12" t="s">
        <v>167</v>
      </c>
      <c r="B174" s="11">
        <v>120929.02</v>
      </c>
      <c r="C174" s="11">
        <v>26986.9</v>
      </c>
      <c r="D174" s="11">
        <v>64731.40739</v>
      </c>
      <c r="E174" s="11">
        <v>26576.35039</v>
      </c>
      <c r="F174" s="11">
        <v>7010.6984199999997</v>
      </c>
      <c r="G174" s="11">
        <v>6565.585</v>
      </c>
      <c r="H174" s="11">
        <v>8824.8111900000004</v>
      </c>
      <c r="I174" s="11">
        <v>6968.7940699999999</v>
      </c>
      <c r="J174" s="11">
        <v>4367.0600000000004</v>
      </c>
      <c r="K174" s="11">
        <v>5595.21</v>
      </c>
      <c r="L174" s="11">
        <v>11563.559539999998</v>
      </c>
      <c r="M174" s="11">
        <v>20583.281280000003</v>
      </c>
      <c r="N174" s="11">
        <v>22005.664829999998</v>
      </c>
      <c r="O174" s="11">
        <v>2076.9340000000002</v>
      </c>
      <c r="P174" s="11">
        <v>4495.3571500000007</v>
      </c>
      <c r="Q174" s="11">
        <v>3341.96</v>
      </c>
      <c r="R174" s="11">
        <v>2922.8350299999997</v>
      </c>
      <c r="S174" s="11">
        <v>4580.8617999999997</v>
      </c>
      <c r="T174" s="11">
        <v>7138.1060299999999</v>
      </c>
      <c r="U174" s="11">
        <v>4671.3045000000002</v>
      </c>
      <c r="V174" s="11">
        <v>6009.3</v>
      </c>
      <c r="W174" s="11">
        <v>3861.87</v>
      </c>
      <c r="X174" s="11">
        <v>2999.6960199999999</v>
      </c>
      <c r="Y174" s="11">
        <v>2260.58</v>
      </c>
      <c r="Z174" s="11">
        <v>27053.332340000001</v>
      </c>
      <c r="AA174" s="11">
        <v>5022.5749999999998</v>
      </c>
      <c r="AB174" s="11">
        <v>17122.8</v>
      </c>
      <c r="AC174" s="11">
        <v>21340.3</v>
      </c>
      <c r="AD174" s="11">
        <v>11856.6</v>
      </c>
      <c r="AE174" s="11">
        <v>20319.8</v>
      </c>
      <c r="AF174" s="11">
        <v>10436.64</v>
      </c>
      <c r="AG174" s="11">
        <v>4009.32</v>
      </c>
      <c r="AH174" s="11">
        <v>5395.02</v>
      </c>
      <c r="AI174" s="11">
        <v>2631.55</v>
      </c>
      <c r="AJ174" s="11">
        <v>5492.92</v>
      </c>
      <c r="AK174" s="11">
        <v>10860.55</v>
      </c>
      <c r="AL174" s="11">
        <v>6114.95</v>
      </c>
      <c r="AM174" s="11">
        <v>2463.8000000000002</v>
      </c>
      <c r="AN174" s="11">
        <v>9749.0400000000009</v>
      </c>
      <c r="AO174" s="11">
        <v>7187.7407899999998</v>
      </c>
      <c r="AP174" s="11">
        <v>2678.26</v>
      </c>
      <c r="AQ174" s="11">
        <v>546802.34477000008</v>
      </c>
    </row>
    <row r="175" spans="1:43">
      <c r="A175" s="10" t="s">
        <v>168</v>
      </c>
      <c r="B175" s="11">
        <v>120929.02</v>
      </c>
      <c r="C175" s="11">
        <v>26986.9</v>
      </c>
      <c r="D175" s="11">
        <v>64731.40739</v>
      </c>
      <c r="E175" s="11">
        <v>26576.35039</v>
      </c>
      <c r="F175" s="11">
        <v>7010.6984199999997</v>
      </c>
      <c r="G175" s="11">
        <v>6565.585</v>
      </c>
      <c r="H175" s="11">
        <v>8824.8111900000004</v>
      </c>
      <c r="I175" s="11">
        <v>6968.7940699999999</v>
      </c>
      <c r="J175" s="11">
        <v>4367.0600000000004</v>
      </c>
      <c r="K175" s="11">
        <v>5595.21</v>
      </c>
      <c r="L175" s="11">
        <v>11563.559539999998</v>
      </c>
      <c r="M175" s="11">
        <v>20583.281280000003</v>
      </c>
      <c r="N175" s="11">
        <v>22005.664829999998</v>
      </c>
      <c r="O175" s="11">
        <v>2076.9340000000002</v>
      </c>
      <c r="P175" s="11">
        <v>4495.3571500000007</v>
      </c>
      <c r="Q175" s="11">
        <v>3341.96</v>
      </c>
      <c r="R175" s="11">
        <v>2922.8350299999997</v>
      </c>
      <c r="S175" s="11">
        <v>4580.8617999999997</v>
      </c>
      <c r="T175" s="11">
        <v>7138.1060299999999</v>
      </c>
      <c r="U175" s="11">
        <v>4671.3045000000002</v>
      </c>
      <c r="V175" s="11">
        <v>6009.3</v>
      </c>
      <c r="W175" s="11">
        <v>3861.87</v>
      </c>
      <c r="X175" s="11">
        <v>2999.6960199999999</v>
      </c>
      <c r="Y175" s="11">
        <v>2260.58</v>
      </c>
      <c r="Z175" s="11">
        <v>27053.332340000001</v>
      </c>
      <c r="AA175" s="11">
        <v>5022.5749999999998</v>
      </c>
      <c r="AB175" s="11">
        <v>17122.8</v>
      </c>
      <c r="AC175" s="11">
        <v>21340.3</v>
      </c>
      <c r="AD175" s="11">
        <v>11856.6</v>
      </c>
      <c r="AE175" s="11">
        <v>20319.8</v>
      </c>
      <c r="AF175" s="11">
        <v>10436.64</v>
      </c>
      <c r="AG175" s="11">
        <v>4009.32</v>
      </c>
      <c r="AH175" s="11">
        <v>5395.02</v>
      </c>
      <c r="AI175" s="11">
        <v>2631.55</v>
      </c>
      <c r="AJ175" s="11">
        <v>5492.92</v>
      </c>
      <c r="AK175" s="11">
        <v>10860.55</v>
      </c>
      <c r="AL175" s="11">
        <v>6114.95</v>
      </c>
      <c r="AM175" s="11">
        <v>2463.8000000000002</v>
      </c>
      <c r="AN175" s="11">
        <v>9749.0400000000009</v>
      </c>
      <c r="AO175" s="11">
        <v>7187.7407899999998</v>
      </c>
      <c r="AP175" s="11">
        <v>2678.26</v>
      </c>
      <c r="AQ175" s="11">
        <v>546802.34477000008</v>
      </c>
    </row>
    <row r="176" spans="1:43">
      <c r="A176" s="10" t="s">
        <v>169</v>
      </c>
      <c r="B176" s="11">
        <v>0</v>
      </c>
      <c r="C176" s="11">
        <v>0</v>
      </c>
      <c r="D176" s="11">
        <v>0</v>
      </c>
      <c r="E176" s="11">
        <v>0</v>
      </c>
      <c r="F176" s="11">
        <v>0</v>
      </c>
      <c r="G176" s="11">
        <v>0</v>
      </c>
      <c r="H176" s="11">
        <v>0</v>
      </c>
      <c r="I176" s="11">
        <v>0</v>
      </c>
      <c r="J176" s="11">
        <v>0</v>
      </c>
      <c r="K176" s="11">
        <v>0</v>
      </c>
      <c r="L176" s="11">
        <v>0</v>
      </c>
      <c r="M176" s="11">
        <v>0</v>
      </c>
      <c r="N176" s="11">
        <v>0</v>
      </c>
      <c r="O176" s="11">
        <v>0</v>
      </c>
      <c r="P176" s="11">
        <v>0</v>
      </c>
      <c r="Q176" s="11">
        <v>0</v>
      </c>
      <c r="R176" s="11">
        <v>0</v>
      </c>
      <c r="S176" s="11">
        <v>0</v>
      </c>
      <c r="T176" s="11">
        <v>0</v>
      </c>
      <c r="U176" s="11">
        <v>0</v>
      </c>
      <c r="V176" s="11">
        <v>0</v>
      </c>
      <c r="W176" s="11">
        <v>0</v>
      </c>
      <c r="X176" s="11">
        <v>0</v>
      </c>
      <c r="Y176" s="11">
        <v>0</v>
      </c>
      <c r="Z176" s="11">
        <v>0</v>
      </c>
      <c r="AA176" s="11">
        <v>0</v>
      </c>
      <c r="AB176" s="11">
        <v>0</v>
      </c>
      <c r="AC176" s="11">
        <v>0</v>
      </c>
      <c r="AD176" s="11">
        <v>0</v>
      </c>
      <c r="AE176" s="11">
        <v>0</v>
      </c>
      <c r="AF176" s="11">
        <v>0</v>
      </c>
      <c r="AG176" s="11">
        <v>0</v>
      </c>
      <c r="AH176" s="11">
        <v>0</v>
      </c>
      <c r="AI176" s="11">
        <v>0</v>
      </c>
      <c r="AJ176" s="11">
        <v>0</v>
      </c>
      <c r="AK176" s="11">
        <v>0</v>
      </c>
      <c r="AL176" s="11">
        <v>0</v>
      </c>
      <c r="AM176" s="11">
        <v>0</v>
      </c>
      <c r="AN176" s="11">
        <v>0</v>
      </c>
      <c r="AO176" s="11">
        <v>0</v>
      </c>
      <c r="AP176" s="11">
        <v>0</v>
      </c>
      <c r="AQ176" s="11">
        <v>0</v>
      </c>
    </row>
    <row r="177" spans="1:43">
      <c r="A177" s="10" t="s">
        <v>170</v>
      </c>
      <c r="B177" s="11">
        <v>0</v>
      </c>
      <c r="C177" s="11">
        <v>0</v>
      </c>
      <c r="D177" s="11">
        <v>0</v>
      </c>
      <c r="E177" s="11">
        <v>0</v>
      </c>
      <c r="F177" s="11">
        <v>0</v>
      </c>
      <c r="G177" s="11">
        <v>0</v>
      </c>
      <c r="H177" s="11">
        <v>0</v>
      </c>
      <c r="I177" s="11">
        <v>0</v>
      </c>
      <c r="J177" s="11">
        <v>0</v>
      </c>
      <c r="K177" s="11">
        <v>0</v>
      </c>
      <c r="L177" s="11">
        <v>0</v>
      </c>
      <c r="M177" s="11">
        <v>0</v>
      </c>
      <c r="N177" s="11">
        <v>0</v>
      </c>
      <c r="O177" s="11">
        <v>0</v>
      </c>
      <c r="P177" s="11">
        <v>0</v>
      </c>
      <c r="Q177" s="11">
        <v>0</v>
      </c>
      <c r="R177" s="11">
        <v>0</v>
      </c>
      <c r="S177" s="11">
        <v>0</v>
      </c>
      <c r="T177" s="11">
        <v>0</v>
      </c>
      <c r="U177" s="11">
        <v>0</v>
      </c>
      <c r="V177" s="11">
        <v>0</v>
      </c>
      <c r="W177" s="11">
        <v>0</v>
      </c>
      <c r="X177" s="11">
        <v>0</v>
      </c>
      <c r="Y177" s="11">
        <v>0</v>
      </c>
      <c r="Z177" s="11">
        <v>0</v>
      </c>
      <c r="AA177" s="11">
        <v>0</v>
      </c>
      <c r="AB177" s="11">
        <v>0</v>
      </c>
      <c r="AC177" s="11">
        <v>0</v>
      </c>
      <c r="AD177" s="11">
        <v>0</v>
      </c>
      <c r="AE177" s="11">
        <v>0</v>
      </c>
      <c r="AF177" s="11">
        <v>0</v>
      </c>
      <c r="AG177" s="11">
        <v>0</v>
      </c>
      <c r="AH177" s="11">
        <v>0</v>
      </c>
      <c r="AI177" s="11">
        <v>0</v>
      </c>
      <c r="AJ177" s="11">
        <v>0</v>
      </c>
      <c r="AK177" s="11">
        <v>0</v>
      </c>
      <c r="AL177" s="11">
        <v>0</v>
      </c>
      <c r="AM177" s="11">
        <v>0</v>
      </c>
      <c r="AN177" s="11">
        <v>0</v>
      </c>
      <c r="AO177" s="11">
        <v>0</v>
      </c>
      <c r="AP177" s="11">
        <v>0</v>
      </c>
      <c r="AQ177" s="11">
        <v>0</v>
      </c>
    </row>
    <row r="178" spans="1:43">
      <c r="A178" s="12" t="s">
        <v>171</v>
      </c>
      <c r="B178" s="11">
        <v>1756.5934600000001</v>
      </c>
      <c r="C178" s="11">
        <v>0</v>
      </c>
      <c r="D178" s="11">
        <v>287.54940000000005</v>
      </c>
      <c r="E178" s="11">
        <v>0</v>
      </c>
      <c r="F178" s="11">
        <v>287.98298</v>
      </c>
      <c r="G178" s="11">
        <v>1233.67236</v>
      </c>
      <c r="H178" s="11">
        <v>1087.95111</v>
      </c>
      <c r="I178" s="11">
        <v>0.33</v>
      </c>
      <c r="J178" s="11">
        <v>15.12</v>
      </c>
      <c r="K178" s="11">
        <v>355.36014</v>
      </c>
      <c r="L178" s="11">
        <v>25.790770000000002</v>
      </c>
      <c r="M178" s="11">
        <v>0</v>
      </c>
      <c r="N178" s="11">
        <v>359.88868000000002</v>
      </c>
      <c r="O178" s="11">
        <v>489.86705999999998</v>
      </c>
      <c r="P178" s="11">
        <v>1067.7353400000002</v>
      </c>
      <c r="Q178" s="11">
        <v>2933.2283199999997</v>
      </c>
      <c r="R178" s="11">
        <v>168.136</v>
      </c>
      <c r="S178" s="11">
        <v>579.02035000000001</v>
      </c>
      <c r="T178" s="11">
        <v>1184.7460700000001</v>
      </c>
      <c r="U178" s="11">
        <v>908.53549999999996</v>
      </c>
      <c r="V178" s="11">
        <v>183.81980999999999</v>
      </c>
      <c r="W178" s="11">
        <v>984.16</v>
      </c>
      <c r="X178" s="11">
        <v>3090.6350699999998</v>
      </c>
      <c r="Y178" s="11">
        <v>2E-3</v>
      </c>
      <c r="Z178" s="11">
        <v>2274.4818399999999</v>
      </c>
      <c r="AA178" s="11">
        <v>179.62493000000001</v>
      </c>
      <c r="AB178" s="11">
        <v>0</v>
      </c>
      <c r="AC178" s="11">
        <v>789.18174999999997</v>
      </c>
      <c r="AD178" s="11">
        <v>161.1789</v>
      </c>
      <c r="AE178" s="11">
        <v>222.32240999999999</v>
      </c>
      <c r="AF178" s="11">
        <v>65.992660000000001</v>
      </c>
      <c r="AG178" s="11">
        <v>229.07957000000002</v>
      </c>
      <c r="AH178" s="11">
        <v>147.07213000000002</v>
      </c>
      <c r="AI178" s="11">
        <v>0</v>
      </c>
      <c r="AJ178" s="11">
        <v>63.518120000000003</v>
      </c>
      <c r="AK178" s="11">
        <v>21.26784</v>
      </c>
      <c r="AL178" s="11">
        <v>0</v>
      </c>
      <c r="AM178" s="11">
        <v>3.41</v>
      </c>
      <c r="AN178" s="11">
        <v>4149.3721100000002</v>
      </c>
      <c r="AO178" s="11">
        <v>678.06457</v>
      </c>
      <c r="AP178" s="11">
        <v>23.809240000000003</v>
      </c>
      <c r="AQ178" s="11">
        <v>26008.500490000002</v>
      </c>
    </row>
    <row r="179" spans="1:43">
      <c r="A179" s="10" t="s">
        <v>172</v>
      </c>
      <c r="B179" s="11">
        <v>0</v>
      </c>
      <c r="C179" s="11">
        <v>0</v>
      </c>
      <c r="D179" s="11">
        <v>0</v>
      </c>
      <c r="E179" s="11">
        <v>0</v>
      </c>
      <c r="F179" s="11">
        <v>0</v>
      </c>
      <c r="G179" s="11">
        <v>0</v>
      </c>
      <c r="H179" s="11">
        <v>0</v>
      </c>
      <c r="I179" s="11">
        <v>0</v>
      </c>
      <c r="J179" s="11">
        <v>0</v>
      </c>
      <c r="K179" s="11">
        <v>0</v>
      </c>
      <c r="L179" s="11">
        <v>0</v>
      </c>
      <c r="M179" s="11">
        <v>0</v>
      </c>
      <c r="N179" s="11">
        <v>0</v>
      </c>
      <c r="O179" s="11">
        <v>0</v>
      </c>
      <c r="P179" s="11">
        <v>0</v>
      </c>
      <c r="Q179" s="11">
        <v>0</v>
      </c>
      <c r="R179" s="11">
        <v>0</v>
      </c>
      <c r="S179" s="11">
        <v>0</v>
      </c>
      <c r="T179" s="11">
        <v>0</v>
      </c>
      <c r="U179" s="11">
        <v>0</v>
      </c>
      <c r="V179" s="11">
        <v>0</v>
      </c>
      <c r="W179" s="11">
        <v>0</v>
      </c>
      <c r="X179" s="11">
        <v>0</v>
      </c>
      <c r="Y179" s="11">
        <v>0</v>
      </c>
      <c r="Z179" s="11">
        <v>0</v>
      </c>
      <c r="AA179" s="11">
        <v>0</v>
      </c>
      <c r="AB179" s="11">
        <v>0</v>
      </c>
      <c r="AC179" s="11">
        <v>0</v>
      </c>
      <c r="AD179" s="11">
        <v>0</v>
      </c>
      <c r="AE179" s="11">
        <v>0</v>
      </c>
      <c r="AF179" s="11">
        <v>0</v>
      </c>
      <c r="AG179" s="11">
        <v>0</v>
      </c>
      <c r="AH179" s="11">
        <v>0</v>
      </c>
      <c r="AI179" s="11">
        <v>0</v>
      </c>
      <c r="AJ179" s="11">
        <v>0</v>
      </c>
      <c r="AK179" s="11">
        <v>0</v>
      </c>
      <c r="AL179" s="11">
        <v>0</v>
      </c>
      <c r="AM179" s="11">
        <v>0</v>
      </c>
      <c r="AN179" s="11">
        <v>0</v>
      </c>
      <c r="AO179" s="11">
        <v>0</v>
      </c>
      <c r="AP179" s="11">
        <v>0</v>
      </c>
      <c r="AQ179" s="11">
        <v>0</v>
      </c>
    </row>
    <row r="180" spans="1:43">
      <c r="A180" s="10" t="s">
        <v>173</v>
      </c>
      <c r="B180" s="11">
        <v>0</v>
      </c>
      <c r="C180" s="11">
        <v>0</v>
      </c>
      <c r="D180" s="11">
        <v>0</v>
      </c>
      <c r="E180" s="11">
        <v>0</v>
      </c>
      <c r="F180" s="11">
        <v>0</v>
      </c>
      <c r="G180" s="11">
        <v>0</v>
      </c>
      <c r="H180" s="11">
        <v>3.1454200000000001</v>
      </c>
      <c r="I180" s="11">
        <v>0</v>
      </c>
      <c r="J180" s="11">
        <v>0</v>
      </c>
      <c r="K180" s="11">
        <v>0</v>
      </c>
      <c r="L180" s="11">
        <v>0</v>
      </c>
      <c r="M180" s="11">
        <v>0</v>
      </c>
      <c r="N180" s="11">
        <v>23.968130000000002</v>
      </c>
      <c r="O180" s="11">
        <v>362.02199999999999</v>
      </c>
      <c r="P180" s="11">
        <v>0</v>
      </c>
      <c r="Q180" s="11">
        <v>0</v>
      </c>
      <c r="R180" s="11">
        <v>0</v>
      </c>
      <c r="S180" s="11">
        <v>0</v>
      </c>
      <c r="T180" s="11">
        <v>0</v>
      </c>
      <c r="U180" s="11">
        <v>0</v>
      </c>
      <c r="V180" s="11">
        <v>0</v>
      </c>
      <c r="W180" s="11">
        <v>0</v>
      </c>
      <c r="X180" s="11">
        <v>0</v>
      </c>
      <c r="Y180" s="11">
        <v>0</v>
      </c>
      <c r="Z180" s="11">
        <v>1853.3439900000001</v>
      </c>
      <c r="AA180" s="11">
        <v>40.298099999999998</v>
      </c>
      <c r="AB180" s="11">
        <v>0</v>
      </c>
      <c r="AC180" s="11">
        <v>0</v>
      </c>
      <c r="AD180" s="11">
        <v>0</v>
      </c>
      <c r="AE180" s="11">
        <v>195.34455</v>
      </c>
      <c r="AF180" s="11">
        <v>62.500660000000003</v>
      </c>
      <c r="AG180" s="11">
        <v>0</v>
      </c>
      <c r="AH180" s="11">
        <v>0</v>
      </c>
      <c r="AI180" s="11">
        <v>0</v>
      </c>
      <c r="AJ180" s="11">
        <v>63.518120000000003</v>
      </c>
      <c r="AK180" s="11">
        <v>21.26784</v>
      </c>
      <c r="AL180" s="11">
        <v>0</v>
      </c>
      <c r="AM180" s="11">
        <v>0</v>
      </c>
      <c r="AN180" s="11">
        <v>4133.7777100000003</v>
      </c>
      <c r="AO180" s="11">
        <v>0</v>
      </c>
      <c r="AP180" s="11">
        <v>0</v>
      </c>
      <c r="AQ180" s="11">
        <v>6759.1865200000011</v>
      </c>
    </row>
    <row r="181" spans="1:43">
      <c r="A181" s="10" t="s">
        <v>174</v>
      </c>
      <c r="B181" s="11">
        <v>1756.5934600000001</v>
      </c>
      <c r="C181" s="11">
        <v>0</v>
      </c>
      <c r="D181" s="11">
        <v>287.54940000000005</v>
      </c>
      <c r="E181" s="11">
        <v>0</v>
      </c>
      <c r="F181" s="11">
        <v>287.98298</v>
      </c>
      <c r="G181" s="11">
        <v>1233.67236</v>
      </c>
      <c r="H181" s="11">
        <v>1084.8056899999999</v>
      </c>
      <c r="I181" s="11">
        <v>0.33</v>
      </c>
      <c r="J181" s="11">
        <v>15.12</v>
      </c>
      <c r="K181" s="11">
        <v>355.36014</v>
      </c>
      <c r="L181" s="11">
        <v>25.790770000000002</v>
      </c>
      <c r="M181" s="11">
        <v>0</v>
      </c>
      <c r="N181" s="11">
        <v>335.92054999999999</v>
      </c>
      <c r="O181" s="11">
        <v>127.84506</v>
      </c>
      <c r="P181" s="11">
        <v>1067.7353400000002</v>
      </c>
      <c r="Q181" s="11">
        <v>2933.2283199999997</v>
      </c>
      <c r="R181" s="11">
        <v>168.136</v>
      </c>
      <c r="S181" s="11">
        <v>579.02035000000001</v>
      </c>
      <c r="T181" s="11">
        <v>1184.7460700000001</v>
      </c>
      <c r="U181" s="11">
        <v>908.53549999999996</v>
      </c>
      <c r="V181" s="11">
        <v>183.81980999999999</v>
      </c>
      <c r="W181" s="11">
        <v>984.16</v>
      </c>
      <c r="X181" s="11">
        <v>3090.6350699999998</v>
      </c>
      <c r="Y181" s="11">
        <v>2E-3</v>
      </c>
      <c r="Z181" s="11">
        <v>421.13784999999996</v>
      </c>
      <c r="AA181" s="11">
        <v>139.32683</v>
      </c>
      <c r="AB181" s="11">
        <v>0</v>
      </c>
      <c r="AC181" s="11">
        <v>789.18174999999997</v>
      </c>
      <c r="AD181" s="11">
        <v>161.1789</v>
      </c>
      <c r="AE181" s="11">
        <v>26.97786</v>
      </c>
      <c r="AF181" s="11">
        <v>3.492</v>
      </c>
      <c r="AG181" s="11">
        <v>229.07957000000002</v>
      </c>
      <c r="AH181" s="11">
        <v>147.07213000000002</v>
      </c>
      <c r="AI181" s="11">
        <v>0</v>
      </c>
      <c r="AJ181" s="11">
        <v>0</v>
      </c>
      <c r="AK181" s="11">
        <v>0</v>
      </c>
      <c r="AL181" s="11">
        <v>0</v>
      </c>
      <c r="AM181" s="11">
        <v>3.41</v>
      </c>
      <c r="AN181" s="11">
        <v>15.5944</v>
      </c>
      <c r="AO181" s="11">
        <v>678.06457</v>
      </c>
      <c r="AP181" s="11">
        <v>23.809240000000003</v>
      </c>
      <c r="AQ181" s="11">
        <v>19249.313969999999</v>
      </c>
    </row>
    <row r="182" spans="1:43">
      <c r="A182" s="12" t="s">
        <v>175</v>
      </c>
      <c r="B182" s="11">
        <v>0</v>
      </c>
      <c r="C182" s="11">
        <v>0</v>
      </c>
      <c r="D182" s="11">
        <v>0</v>
      </c>
      <c r="E182" s="11">
        <v>0</v>
      </c>
      <c r="F182" s="11">
        <v>0</v>
      </c>
      <c r="G182" s="11">
        <v>0</v>
      </c>
      <c r="H182" s="11">
        <v>0</v>
      </c>
      <c r="I182" s="11">
        <v>0</v>
      </c>
      <c r="J182" s="11">
        <v>0</v>
      </c>
      <c r="K182" s="11">
        <v>0</v>
      </c>
      <c r="L182" s="11">
        <v>0</v>
      </c>
      <c r="M182" s="11">
        <v>0</v>
      </c>
      <c r="N182" s="11">
        <v>0</v>
      </c>
      <c r="O182" s="11">
        <v>0</v>
      </c>
      <c r="P182" s="11">
        <v>0</v>
      </c>
      <c r="Q182" s="11">
        <v>0</v>
      </c>
      <c r="R182" s="11">
        <v>0</v>
      </c>
      <c r="S182" s="11">
        <v>0</v>
      </c>
      <c r="T182" s="11">
        <v>0</v>
      </c>
      <c r="U182" s="11">
        <v>0</v>
      </c>
      <c r="V182" s="11">
        <v>0</v>
      </c>
      <c r="W182" s="11">
        <v>0</v>
      </c>
      <c r="X182" s="11">
        <v>0</v>
      </c>
      <c r="Y182" s="11">
        <v>0</v>
      </c>
      <c r="Z182" s="11">
        <v>0</v>
      </c>
      <c r="AA182" s="11">
        <v>0</v>
      </c>
      <c r="AB182" s="11">
        <v>0</v>
      </c>
      <c r="AC182" s="11">
        <v>0</v>
      </c>
      <c r="AD182" s="11">
        <v>0</v>
      </c>
      <c r="AE182" s="11">
        <v>0</v>
      </c>
      <c r="AF182" s="11">
        <v>0</v>
      </c>
      <c r="AG182" s="11">
        <v>0</v>
      </c>
      <c r="AH182" s="11">
        <v>0</v>
      </c>
      <c r="AI182" s="11">
        <v>0</v>
      </c>
      <c r="AJ182" s="11">
        <v>0</v>
      </c>
      <c r="AK182" s="11">
        <v>0</v>
      </c>
      <c r="AL182" s="11">
        <v>0</v>
      </c>
      <c r="AM182" s="11">
        <v>0</v>
      </c>
      <c r="AN182" s="11">
        <v>0</v>
      </c>
      <c r="AO182" s="11">
        <v>0</v>
      </c>
      <c r="AP182" s="11">
        <v>0</v>
      </c>
      <c r="AQ182" s="11">
        <v>0</v>
      </c>
    </row>
    <row r="183" spans="1:43">
      <c r="A183" s="10" t="s">
        <v>176</v>
      </c>
      <c r="B183" s="11">
        <v>0</v>
      </c>
      <c r="C183" s="11">
        <v>0</v>
      </c>
      <c r="D183" s="11">
        <v>0</v>
      </c>
      <c r="E183" s="11">
        <v>0</v>
      </c>
      <c r="F183" s="11">
        <v>0</v>
      </c>
      <c r="G183" s="11">
        <v>0</v>
      </c>
      <c r="H183" s="11">
        <v>0</v>
      </c>
      <c r="I183" s="11">
        <v>0</v>
      </c>
      <c r="J183" s="11">
        <v>0</v>
      </c>
      <c r="K183" s="11">
        <v>0</v>
      </c>
      <c r="L183" s="11">
        <v>0</v>
      </c>
      <c r="M183" s="11">
        <v>0</v>
      </c>
      <c r="N183" s="11">
        <v>0</v>
      </c>
      <c r="O183" s="11">
        <v>0</v>
      </c>
      <c r="P183" s="11">
        <v>0</v>
      </c>
      <c r="Q183" s="11">
        <v>0</v>
      </c>
      <c r="R183" s="11">
        <v>0</v>
      </c>
      <c r="S183" s="11">
        <v>0</v>
      </c>
      <c r="T183" s="11">
        <v>0</v>
      </c>
      <c r="U183" s="11">
        <v>0</v>
      </c>
      <c r="V183" s="11">
        <v>0</v>
      </c>
      <c r="W183" s="11">
        <v>0</v>
      </c>
      <c r="X183" s="11">
        <v>0</v>
      </c>
      <c r="Y183" s="11">
        <v>0</v>
      </c>
      <c r="Z183" s="11">
        <v>0</v>
      </c>
      <c r="AA183" s="11">
        <v>0</v>
      </c>
      <c r="AB183" s="11">
        <v>0</v>
      </c>
      <c r="AC183" s="11">
        <v>0</v>
      </c>
      <c r="AD183" s="11">
        <v>0</v>
      </c>
      <c r="AE183" s="11">
        <v>0</v>
      </c>
      <c r="AF183" s="11">
        <v>0</v>
      </c>
      <c r="AG183" s="11">
        <v>0</v>
      </c>
      <c r="AH183" s="11">
        <v>0</v>
      </c>
      <c r="AI183" s="11">
        <v>0</v>
      </c>
      <c r="AJ183" s="11">
        <v>0</v>
      </c>
      <c r="AK183" s="11">
        <v>0</v>
      </c>
      <c r="AL183" s="11">
        <v>0</v>
      </c>
      <c r="AM183" s="11">
        <v>0</v>
      </c>
      <c r="AN183" s="11">
        <v>0</v>
      </c>
      <c r="AO183" s="11">
        <v>0</v>
      </c>
      <c r="AP183" s="11">
        <v>0</v>
      </c>
      <c r="AQ183" s="11">
        <v>0</v>
      </c>
    </row>
    <row r="184" spans="1:43">
      <c r="A184" s="12" t="s">
        <v>177</v>
      </c>
      <c r="B184" s="11">
        <v>81084.684860000008</v>
      </c>
      <c r="C184" s="11">
        <v>45955.257839999998</v>
      </c>
      <c r="D184" s="11">
        <v>57192.98616</v>
      </c>
      <c r="E184" s="11">
        <v>52239.36924</v>
      </c>
      <c r="F184" s="11">
        <v>46868.460210000005</v>
      </c>
      <c r="G184" s="11">
        <v>36922.009120000002</v>
      </c>
      <c r="H184" s="11">
        <v>24250.29046</v>
      </c>
      <c r="I184" s="11">
        <v>47008.235430000001</v>
      </c>
      <c r="J184" s="11">
        <v>37813.416310000001</v>
      </c>
      <c r="K184" s="11">
        <v>37873.848460000001</v>
      </c>
      <c r="L184" s="11">
        <v>11750.664570000001</v>
      </c>
      <c r="M184" s="11">
        <v>17553.484200000003</v>
      </c>
      <c r="N184" s="11">
        <v>24302.693670000001</v>
      </c>
      <c r="O184" s="11">
        <v>23058.404409999999</v>
      </c>
      <c r="P184" s="11">
        <v>15852.532169999999</v>
      </c>
      <c r="Q184" s="11">
        <v>4212.9978000000001</v>
      </c>
      <c r="R184" s="11">
        <v>8138.1753599999993</v>
      </c>
      <c r="S184" s="11">
        <v>3231.9133199999997</v>
      </c>
      <c r="T184" s="11">
        <v>37996.896010000004</v>
      </c>
      <c r="U184" s="11">
        <v>24914.805539999998</v>
      </c>
      <c r="V184" s="11">
        <v>9210.3948600000003</v>
      </c>
      <c r="W184" s="11">
        <v>8437.0241999999998</v>
      </c>
      <c r="X184" s="11">
        <v>23042.664949999998</v>
      </c>
      <c r="Y184" s="11">
        <v>14216.720079999999</v>
      </c>
      <c r="Z184" s="11">
        <v>3420.84951</v>
      </c>
      <c r="AA184" s="11">
        <v>9492.2341300000007</v>
      </c>
      <c r="AB184" s="11">
        <v>13268.67382</v>
      </c>
      <c r="AC184" s="11">
        <v>26975.55629</v>
      </c>
      <c r="AD184" s="11">
        <v>1427.2929100000001</v>
      </c>
      <c r="AE184" s="11">
        <v>26302.011700000003</v>
      </c>
      <c r="AF184" s="11">
        <v>23690.616440000002</v>
      </c>
      <c r="AG184" s="11">
        <v>8181.83374</v>
      </c>
      <c r="AH184" s="11">
        <v>7349.1887100000004</v>
      </c>
      <c r="AI184" s="11">
        <v>6092.9421499999999</v>
      </c>
      <c r="AJ184" s="11">
        <v>24.68891</v>
      </c>
      <c r="AK184" s="11">
        <v>3588.4809999999998</v>
      </c>
      <c r="AL184" s="11">
        <v>6127.5684799999999</v>
      </c>
      <c r="AM184" s="11">
        <v>4163.57395</v>
      </c>
      <c r="AN184" s="11">
        <v>17492.045699999999</v>
      </c>
      <c r="AO184" s="11">
        <v>16165.70205</v>
      </c>
      <c r="AP184" s="11">
        <v>4517.7747399999998</v>
      </c>
      <c r="AQ184" s="11">
        <v>871408.96346000023</v>
      </c>
    </row>
    <row r="185" spans="1:43">
      <c r="A185" s="10" t="s">
        <v>178</v>
      </c>
      <c r="B185" s="11">
        <v>54443.868130000003</v>
      </c>
      <c r="C185" s="11">
        <v>33355.629990000001</v>
      </c>
      <c r="D185" s="11">
        <v>31541.573270000001</v>
      </c>
      <c r="E185" s="11">
        <v>15834.586289999999</v>
      </c>
      <c r="F185" s="11">
        <v>26272.319299999999</v>
      </c>
      <c r="G185" s="11">
        <v>3380.9750800000002</v>
      </c>
      <c r="H185" s="11">
        <v>6750.83655</v>
      </c>
      <c r="I185" s="11">
        <v>3467.9220399999999</v>
      </c>
      <c r="J185" s="11">
        <v>10100.973019999999</v>
      </c>
      <c r="K185" s="11">
        <v>15581.26701</v>
      </c>
      <c r="L185" s="11">
        <v>5188.3276599999999</v>
      </c>
      <c r="M185" s="11">
        <v>8267.9548200000008</v>
      </c>
      <c r="N185" s="11">
        <v>5712.2388899999996</v>
      </c>
      <c r="O185" s="11">
        <v>5437.0360499999997</v>
      </c>
      <c r="P185" s="11">
        <v>5184.2277699999995</v>
      </c>
      <c r="Q185" s="11">
        <v>1953.9159500000001</v>
      </c>
      <c r="R185" s="11">
        <v>809.20017000000007</v>
      </c>
      <c r="S185" s="11">
        <v>172.24076000000002</v>
      </c>
      <c r="T185" s="11">
        <v>28395.026300000001</v>
      </c>
      <c r="U185" s="11">
        <v>21422.251629999999</v>
      </c>
      <c r="V185" s="11">
        <v>5498.7404999999999</v>
      </c>
      <c r="W185" s="11">
        <v>1717.1931499999998</v>
      </c>
      <c r="X185" s="11">
        <v>3424.9168</v>
      </c>
      <c r="Y185" s="11">
        <v>1110.0250000000001</v>
      </c>
      <c r="Z185" s="11">
        <v>1313.2624900000001</v>
      </c>
      <c r="AA185" s="11">
        <v>729.58358999999996</v>
      </c>
      <c r="AB185" s="11">
        <v>3277.2718300000001</v>
      </c>
      <c r="AC185" s="11">
        <v>4271.8426799999997</v>
      </c>
      <c r="AD185" s="11">
        <v>592.58443</v>
      </c>
      <c r="AE185" s="11">
        <v>9445.4968000000008</v>
      </c>
      <c r="AF185" s="11">
        <v>3903.9058399999999</v>
      </c>
      <c r="AG185" s="11">
        <v>1032.92418</v>
      </c>
      <c r="AH185" s="11">
        <v>1383.30792</v>
      </c>
      <c r="AI185" s="11">
        <v>1187.94</v>
      </c>
      <c r="AJ185" s="11">
        <v>24.68891</v>
      </c>
      <c r="AK185" s="11">
        <v>1281.2190800000001</v>
      </c>
      <c r="AL185" s="11">
        <v>2038.3579299999999</v>
      </c>
      <c r="AM185" s="11">
        <v>0</v>
      </c>
      <c r="AN185" s="11">
        <v>4489.45</v>
      </c>
      <c r="AO185" s="11">
        <v>2903.9344599999999</v>
      </c>
      <c r="AP185" s="11">
        <v>541.92840999999999</v>
      </c>
      <c r="AQ185" s="11">
        <v>333440.94468000013</v>
      </c>
    </row>
    <row r="186" spans="1:43">
      <c r="A186" s="10" t="s">
        <v>179</v>
      </c>
      <c r="B186" s="11">
        <v>26640.816729999999</v>
      </c>
      <c r="C186" s="11">
        <v>12599.627849999999</v>
      </c>
      <c r="D186" s="11">
        <v>25651.41289</v>
      </c>
      <c r="E186" s="11">
        <v>10266.847890000001</v>
      </c>
      <c r="F186" s="11">
        <v>20596.140910000002</v>
      </c>
      <c r="G186" s="11">
        <v>8139.2385100000001</v>
      </c>
      <c r="H186" s="11">
        <v>17499.45391</v>
      </c>
      <c r="I186" s="11">
        <v>34876.691890000002</v>
      </c>
      <c r="J186" s="11">
        <v>4387.2014900000004</v>
      </c>
      <c r="K186" s="11">
        <v>3929.5201700000002</v>
      </c>
      <c r="L186" s="11">
        <v>6562.33691</v>
      </c>
      <c r="M186" s="11">
        <v>2269.1430599999999</v>
      </c>
      <c r="N186" s="11">
        <v>7046.8953799999999</v>
      </c>
      <c r="O186" s="11">
        <v>17621.36836</v>
      </c>
      <c r="P186" s="11">
        <v>9866.9365699999998</v>
      </c>
      <c r="Q186" s="11">
        <v>903.58372999999995</v>
      </c>
      <c r="R186" s="11">
        <v>6559.1176699999996</v>
      </c>
      <c r="S186" s="11">
        <v>827.62605000000008</v>
      </c>
      <c r="T186" s="11">
        <v>9601.8697100000009</v>
      </c>
      <c r="U186" s="11">
        <v>2019.56945</v>
      </c>
      <c r="V186" s="11">
        <v>3711.65436</v>
      </c>
      <c r="W186" s="11">
        <v>2227.63069</v>
      </c>
      <c r="X186" s="11">
        <v>19617.748149999999</v>
      </c>
      <c r="Y186" s="11">
        <v>952.35378000000003</v>
      </c>
      <c r="Z186" s="11">
        <v>809.35784999999998</v>
      </c>
      <c r="AA186" s="11">
        <v>4162.6928399999997</v>
      </c>
      <c r="AB186" s="11">
        <v>155.86508000000001</v>
      </c>
      <c r="AC186" s="11">
        <v>14361.53953</v>
      </c>
      <c r="AD186" s="11">
        <v>257.66836999999998</v>
      </c>
      <c r="AE186" s="11">
        <v>2306.7527400000004</v>
      </c>
      <c r="AF186" s="11">
        <v>361.51321000000002</v>
      </c>
      <c r="AG186" s="11">
        <v>3678.0944500000001</v>
      </c>
      <c r="AH186" s="11">
        <v>320.76434</v>
      </c>
      <c r="AI186" s="11">
        <v>130.56067999999999</v>
      </c>
      <c r="AJ186" s="11">
        <v>0</v>
      </c>
      <c r="AK186" s="11">
        <v>2307.2619199999999</v>
      </c>
      <c r="AL186" s="11">
        <v>1199.01603</v>
      </c>
      <c r="AM186" s="11">
        <v>747.95105000000001</v>
      </c>
      <c r="AN186" s="11">
        <v>113.47117</v>
      </c>
      <c r="AO186" s="11">
        <v>2981.24044</v>
      </c>
      <c r="AP186" s="11">
        <v>575.63607999999999</v>
      </c>
      <c r="AQ186" s="11">
        <v>288844.17189</v>
      </c>
    </row>
    <row r="187" spans="1:43">
      <c r="A187" s="10" t="s">
        <v>180</v>
      </c>
      <c r="B187" s="11">
        <v>0</v>
      </c>
      <c r="C187" s="11">
        <v>0</v>
      </c>
      <c r="D187" s="11">
        <v>0</v>
      </c>
      <c r="E187" s="11">
        <v>26137.93506</v>
      </c>
      <c r="F187" s="11">
        <v>0</v>
      </c>
      <c r="G187" s="11">
        <v>25401.795529999999</v>
      </c>
      <c r="H187" s="11">
        <v>0</v>
      </c>
      <c r="I187" s="11">
        <v>8663.6214999999993</v>
      </c>
      <c r="J187" s="11">
        <v>23325.2418</v>
      </c>
      <c r="K187" s="11">
        <v>18363.061280000002</v>
      </c>
      <c r="L187" s="11">
        <v>0</v>
      </c>
      <c r="M187" s="11">
        <v>7016.3863200000005</v>
      </c>
      <c r="N187" s="11">
        <v>11543.5594</v>
      </c>
      <c r="O187" s="11">
        <v>0</v>
      </c>
      <c r="P187" s="11">
        <v>801.36782999999991</v>
      </c>
      <c r="Q187" s="11">
        <v>1355.4981200000002</v>
      </c>
      <c r="R187" s="11">
        <v>769.85752000000002</v>
      </c>
      <c r="S187" s="11">
        <v>2232.0465099999997</v>
      </c>
      <c r="T187" s="11">
        <v>0</v>
      </c>
      <c r="U187" s="11">
        <v>1472.9844599999999</v>
      </c>
      <c r="V187" s="11">
        <v>0</v>
      </c>
      <c r="W187" s="11">
        <v>4492.2003600000007</v>
      </c>
      <c r="X187" s="11">
        <v>0</v>
      </c>
      <c r="Y187" s="11">
        <v>12154.3413</v>
      </c>
      <c r="Z187" s="11">
        <v>1298.2291699999998</v>
      </c>
      <c r="AA187" s="11">
        <v>4599.9576999999999</v>
      </c>
      <c r="AB187" s="11">
        <v>9835.5369100000007</v>
      </c>
      <c r="AC187" s="11">
        <v>8342.1740800000007</v>
      </c>
      <c r="AD187" s="11">
        <v>577.04011000000003</v>
      </c>
      <c r="AE187" s="11">
        <v>14549.76216</v>
      </c>
      <c r="AF187" s="11">
        <v>19425.197390000001</v>
      </c>
      <c r="AG187" s="11">
        <v>3470.81511</v>
      </c>
      <c r="AH187" s="11">
        <v>5645.1164500000004</v>
      </c>
      <c r="AI187" s="11">
        <v>4774.4414699999998</v>
      </c>
      <c r="AJ187" s="11">
        <v>0</v>
      </c>
      <c r="AK187" s="11">
        <v>0</v>
      </c>
      <c r="AL187" s="11">
        <v>2890.19452</v>
      </c>
      <c r="AM187" s="11">
        <v>3415.6228999999998</v>
      </c>
      <c r="AN187" s="11">
        <v>12889.124529999999</v>
      </c>
      <c r="AO187" s="11">
        <v>10280.52715</v>
      </c>
      <c r="AP187" s="11">
        <v>3400.2102500000001</v>
      </c>
      <c r="AQ187" s="11">
        <v>249123.84689000002</v>
      </c>
    </row>
    <row r="188" spans="1:43">
      <c r="A188" s="12" t="s">
        <v>181</v>
      </c>
      <c r="B188" s="11">
        <v>661.90491999999995</v>
      </c>
      <c r="C188" s="11">
        <v>1026.75684</v>
      </c>
      <c r="D188" s="11">
        <v>796.72435999999993</v>
      </c>
      <c r="E188" s="11">
        <v>1105.3508300000001</v>
      </c>
      <c r="F188" s="11">
        <v>347.28447999999997</v>
      </c>
      <c r="G188" s="11">
        <v>833.31650000000002</v>
      </c>
      <c r="H188" s="11">
        <v>1344.9480599999999</v>
      </c>
      <c r="I188" s="11">
        <v>1194.4676899999999</v>
      </c>
      <c r="J188" s="11">
        <v>-1627.077</v>
      </c>
      <c r="K188" s="11">
        <v>2458.0618799999997</v>
      </c>
      <c r="L188" s="11">
        <v>1215.99827</v>
      </c>
      <c r="M188" s="11">
        <v>1216.2051799999999</v>
      </c>
      <c r="N188" s="11">
        <v>4203.3946999999998</v>
      </c>
      <c r="O188" s="11">
        <v>381.06419</v>
      </c>
      <c r="P188" s="11">
        <v>-149.89493000000002</v>
      </c>
      <c r="Q188" s="11">
        <v>-568.12112000000002</v>
      </c>
      <c r="R188" s="11">
        <v>-2523.1611300000004</v>
      </c>
      <c r="S188" s="11">
        <v>-1859.23478</v>
      </c>
      <c r="T188" s="11">
        <v>-1206.0557100000001</v>
      </c>
      <c r="U188" s="11">
        <v>2154.49757</v>
      </c>
      <c r="V188" s="11">
        <v>201.11417999999998</v>
      </c>
      <c r="W188" s="11">
        <v>-2104.15076</v>
      </c>
      <c r="X188" s="11">
        <v>-750.25337000000002</v>
      </c>
      <c r="Y188" s="11">
        <v>343.3193</v>
      </c>
      <c r="Z188" s="11">
        <v>-4132.5945400000001</v>
      </c>
      <c r="AA188" s="11">
        <v>-2808.6563000000001</v>
      </c>
      <c r="AB188" s="11">
        <v>2301.42569</v>
      </c>
      <c r="AC188" s="11">
        <v>216.35560999999998</v>
      </c>
      <c r="AD188" s="11">
        <v>-1804.11689</v>
      </c>
      <c r="AE188" s="11">
        <v>1478.4349099999999</v>
      </c>
      <c r="AF188" s="11">
        <v>1062.4656499999999</v>
      </c>
      <c r="AG188" s="11">
        <v>362.79810999999995</v>
      </c>
      <c r="AH188" s="11">
        <v>-2366.5287899999998</v>
      </c>
      <c r="AI188" s="11">
        <v>-1288.29495</v>
      </c>
      <c r="AJ188" s="11">
        <v>-712.56826000000001</v>
      </c>
      <c r="AK188" s="11">
        <v>781.43238999999994</v>
      </c>
      <c r="AL188" s="11">
        <v>-1614.1891800000001</v>
      </c>
      <c r="AM188" s="11">
        <v>-1304.81872</v>
      </c>
      <c r="AN188" s="11">
        <v>-1941.18561</v>
      </c>
      <c r="AO188" s="11">
        <v>-1358.8469299999999</v>
      </c>
      <c r="AP188" s="11">
        <v>-323.28548999999998</v>
      </c>
      <c r="AQ188" s="11">
        <v>-4755.713150000005</v>
      </c>
    </row>
    <row r="189" spans="1:43">
      <c r="A189" s="10" t="s">
        <v>182</v>
      </c>
      <c r="B189" s="11">
        <v>590.76861999999994</v>
      </c>
      <c r="C189" s="11">
        <v>796.19186000000002</v>
      </c>
      <c r="D189" s="11">
        <v>759.28125999999997</v>
      </c>
      <c r="E189" s="11">
        <v>1086.00998</v>
      </c>
      <c r="F189" s="11">
        <v>400.08452</v>
      </c>
      <c r="G189" s="11">
        <v>739.70299999999997</v>
      </c>
      <c r="H189" s="11">
        <v>1104.50504</v>
      </c>
      <c r="I189" s="11">
        <v>1100.98332</v>
      </c>
      <c r="J189" s="11">
        <v>-1671.5069699999999</v>
      </c>
      <c r="K189" s="11">
        <v>1947.3774799999999</v>
      </c>
      <c r="L189" s="11">
        <v>444.50711999999999</v>
      </c>
      <c r="M189" s="11">
        <v>885.25436999999999</v>
      </c>
      <c r="N189" s="11">
        <v>3084.4663599999999</v>
      </c>
      <c r="O189" s="11">
        <v>59.78454</v>
      </c>
      <c r="P189" s="11">
        <v>240.47337999999999</v>
      </c>
      <c r="Q189" s="11">
        <v>-589.15498000000002</v>
      </c>
      <c r="R189" s="11">
        <v>-2350.2461000000003</v>
      </c>
      <c r="S189" s="11">
        <v>-1671.4424899999999</v>
      </c>
      <c r="T189" s="11">
        <v>-544.67555000000004</v>
      </c>
      <c r="U189" s="11">
        <v>1907.00027</v>
      </c>
      <c r="V189" s="11">
        <v>141.07845999999998</v>
      </c>
      <c r="W189" s="11">
        <v>-2265.9966899999999</v>
      </c>
      <c r="X189" s="11">
        <v>110.07027000000001</v>
      </c>
      <c r="Y189" s="11">
        <v>311.50961000000001</v>
      </c>
      <c r="Z189" s="11">
        <v>-2158.7219100000002</v>
      </c>
      <c r="AA189" s="11">
        <v>-2726.6899100000001</v>
      </c>
      <c r="AB189" s="11">
        <v>1909.33429</v>
      </c>
      <c r="AC189" s="11">
        <v>144.76454999999999</v>
      </c>
      <c r="AD189" s="11">
        <v>-1837.67596</v>
      </c>
      <c r="AE189" s="11">
        <v>1437.5954899999999</v>
      </c>
      <c r="AF189" s="11">
        <v>888.60173999999995</v>
      </c>
      <c r="AG189" s="11">
        <v>330.72548999999998</v>
      </c>
      <c r="AH189" s="11">
        <v>-2387.7101899999998</v>
      </c>
      <c r="AI189" s="11">
        <v>-1087.2034699999999</v>
      </c>
      <c r="AJ189" s="11">
        <v>-718.08037999999999</v>
      </c>
      <c r="AK189" s="11">
        <v>703.57515999999998</v>
      </c>
      <c r="AL189" s="11">
        <v>-1586.80097</v>
      </c>
      <c r="AM189" s="11">
        <v>-1476.8128899999999</v>
      </c>
      <c r="AN189" s="11">
        <v>7.6740800000000746</v>
      </c>
      <c r="AO189" s="11">
        <v>-1164.07934</v>
      </c>
      <c r="AP189" s="11">
        <v>-337.76988</v>
      </c>
      <c r="AQ189" s="11">
        <v>-3443.2474199999965</v>
      </c>
    </row>
    <row r="190" spans="1:43">
      <c r="A190" s="13" t="s">
        <v>183</v>
      </c>
      <c r="B190" s="11">
        <v>71.136300000000006</v>
      </c>
      <c r="C190" s="11">
        <v>230.56498000000002</v>
      </c>
      <c r="D190" s="11">
        <v>37.443100000000001</v>
      </c>
      <c r="E190" s="11">
        <v>19.34085</v>
      </c>
      <c r="F190" s="11">
        <v>-52.800040000000003</v>
      </c>
      <c r="G190" s="11">
        <v>93.613500000000002</v>
      </c>
      <c r="H190" s="11">
        <v>240.44301999999999</v>
      </c>
      <c r="I190" s="11">
        <v>93.484369999999998</v>
      </c>
      <c r="J190" s="11">
        <v>44.429970000000004</v>
      </c>
      <c r="K190" s="11">
        <v>510.68440000000004</v>
      </c>
      <c r="L190" s="11">
        <v>771.49115000000006</v>
      </c>
      <c r="M190" s="11">
        <v>330.95080999999999</v>
      </c>
      <c r="N190" s="11">
        <v>1118.9283400000002</v>
      </c>
      <c r="O190" s="11">
        <v>321.27965</v>
      </c>
      <c r="P190" s="11">
        <v>-390.36831000000001</v>
      </c>
      <c r="Q190" s="11">
        <v>21.033860000000001</v>
      </c>
      <c r="R190" s="11">
        <v>-172.91503</v>
      </c>
      <c r="S190" s="11">
        <v>-187.79229000000001</v>
      </c>
      <c r="T190" s="11">
        <v>-661.38016000000005</v>
      </c>
      <c r="U190" s="11">
        <v>247.4973</v>
      </c>
      <c r="V190" s="11">
        <v>60.035719999999998</v>
      </c>
      <c r="W190" s="11">
        <v>161.84592999999998</v>
      </c>
      <c r="X190" s="11">
        <v>-860.32364000000007</v>
      </c>
      <c r="Y190" s="11">
        <v>31.80969</v>
      </c>
      <c r="Z190" s="11">
        <v>-1973.8726299999998</v>
      </c>
      <c r="AA190" s="11">
        <v>-81.966390000000004</v>
      </c>
      <c r="AB190" s="11">
        <v>392.09140000000002</v>
      </c>
      <c r="AC190" s="11">
        <v>71.591059999999999</v>
      </c>
      <c r="AD190" s="11">
        <v>33.559069999999998</v>
      </c>
      <c r="AE190" s="11">
        <v>40.839419999999997</v>
      </c>
      <c r="AF190" s="11">
        <v>173.86391</v>
      </c>
      <c r="AG190" s="11">
        <v>32.072620000000001</v>
      </c>
      <c r="AH190" s="11">
        <v>21.1814</v>
      </c>
      <c r="AI190" s="11">
        <v>-201.09148000000002</v>
      </c>
      <c r="AJ190" s="11">
        <v>5.5121199999999995</v>
      </c>
      <c r="AK190" s="11">
        <v>77.857230000000001</v>
      </c>
      <c r="AL190" s="11">
        <v>-27.388210000000001</v>
      </c>
      <c r="AM190" s="11">
        <v>171.99417000000003</v>
      </c>
      <c r="AN190" s="11">
        <v>-1948.85969</v>
      </c>
      <c r="AO190" s="11">
        <v>-194.76758999999998</v>
      </c>
      <c r="AP190" s="11">
        <v>14.484389999999999</v>
      </c>
      <c r="AQ190" s="11">
        <v>-1312.4657299999994</v>
      </c>
    </row>
    <row r="191" spans="1:43">
      <c r="A191" s="2" t="s">
        <v>184</v>
      </c>
      <c r="B191" s="9">
        <v>1731758.2066000002</v>
      </c>
      <c r="C191" s="9">
        <v>456877.90567000001</v>
      </c>
      <c r="D191" s="9">
        <v>1062495.9564000003</v>
      </c>
      <c r="E191" s="9">
        <v>399634.87960000004</v>
      </c>
      <c r="F191" s="9">
        <v>238673.40341000003</v>
      </c>
      <c r="G191" s="9">
        <v>224337.99879000001</v>
      </c>
      <c r="H191" s="9">
        <v>171641.00030000001</v>
      </c>
      <c r="I191" s="9">
        <v>296609.39231999998</v>
      </c>
      <c r="J191" s="9">
        <v>229865.37326000002</v>
      </c>
      <c r="K191" s="9">
        <v>324097.64643999998</v>
      </c>
      <c r="L191" s="9">
        <v>145404.97209999998</v>
      </c>
      <c r="M191" s="9">
        <v>322455.38698999991</v>
      </c>
      <c r="N191" s="9">
        <v>432983.72635999991</v>
      </c>
      <c r="O191" s="9">
        <v>141621.15011999998</v>
      </c>
      <c r="P191" s="9">
        <v>187531.50176000004</v>
      </c>
      <c r="Q191" s="9">
        <v>74146.349509999985</v>
      </c>
      <c r="R191" s="9">
        <v>84391.231190000006</v>
      </c>
      <c r="S191" s="9">
        <v>90727.549929999994</v>
      </c>
      <c r="T191" s="9">
        <v>131491.95447</v>
      </c>
      <c r="U191" s="9">
        <v>230824.97993999999</v>
      </c>
      <c r="V191" s="9">
        <v>89767.49040000001</v>
      </c>
      <c r="W191" s="9">
        <v>114142.09473</v>
      </c>
      <c r="X191" s="9">
        <v>306585.73238</v>
      </c>
      <c r="Y191" s="9">
        <v>132876.52687</v>
      </c>
      <c r="Z191" s="9">
        <v>284049.94788000005</v>
      </c>
      <c r="AA191" s="9">
        <v>127438.80884999999</v>
      </c>
      <c r="AB191" s="9">
        <v>405563.88470999995</v>
      </c>
      <c r="AC191" s="9">
        <v>364736.80974</v>
      </c>
      <c r="AD191" s="9">
        <v>112838.59896</v>
      </c>
      <c r="AE191" s="9">
        <v>358141.96002000006</v>
      </c>
      <c r="AF191" s="9">
        <v>106895.69437000001</v>
      </c>
      <c r="AG191" s="9">
        <v>97663.743509999986</v>
      </c>
      <c r="AH191" s="9">
        <v>71904.276949999999</v>
      </c>
      <c r="AI191" s="9">
        <v>28688.871470000006</v>
      </c>
      <c r="AJ191" s="9">
        <v>54815.385090000011</v>
      </c>
      <c r="AK191" s="9">
        <v>24268.25992</v>
      </c>
      <c r="AL191" s="9">
        <v>146664.40873</v>
      </c>
      <c r="AM191" s="9">
        <v>30499.988169999997</v>
      </c>
      <c r="AN191" s="9">
        <v>189989.96970999998</v>
      </c>
      <c r="AO191" s="9">
        <v>85288.843859999994</v>
      </c>
      <c r="AP191" s="9">
        <v>38477.517279999993</v>
      </c>
      <c r="AQ191" s="9">
        <v>10148869.378759999</v>
      </c>
    </row>
    <row r="192" spans="1:43">
      <c r="A192" s="8" t="s">
        <v>185</v>
      </c>
      <c r="B192" s="9">
        <v>9622.0028199999997</v>
      </c>
      <c r="C192" s="9">
        <v>0</v>
      </c>
      <c r="D192" s="9">
        <v>0</v>
      </c>
      <c r="E192" s="9">
        <v>0</v>
      </c>
      <c r="F192" s="9">
        <v>0</v>
      </c>
      <c r="G192" s="9">
        <v>0</v>
      </c>
      <c r="H192" s="9">
        <v>0</v>
      </c>
      <c r="I192" s="9">
        <v>0</v>
      </c>
      <c r="J192" s="9">
        <v>0</v>
      </c>
      <c r="K192" s="9">
        <v>0</v>
      </c>
      <c r="L192" s="9">
        <v>0</v>
      </c>
      <c r="M192" s="9">
        <v>0</v>
      </c>
      <c r="N192" s="9">
        <v>0</v>
      </c>
      <c r="O192" s="9">
        <v>0</v>
      </c>
      <c r="P192" s="9">
        <v>0</v>
      </c>
      <c r="Q192" s="9">
        <v>0</v>
      </c>
      <c r="R192" s="9">
        <v>0</v>
      </c>
      <c r="S192" s="9">
        <v>0</v>
      </c>
      <c r="T192" s="9">
        <v>0</v>
      </c>
      <c r="U192" s="9">
        <v>0</v>
      </c>
      <c r="V192" s="9">
        <v>0</v>
      </c>
      <c r="W192" s="9">
        <v>0</v>
      </c>
      <c r="X192" s="9">
        <v>0</v>
      </c>
      <c r="Y192" s="9">
        <v>0</v>
      </c>
      <c r="Z192" s="9">
        <v>0</v>
      </c>
      <c r="AA192" s="9">
        <v>0</v>
      </c>
      <c r="AB192" s="9">
        <v>0</v>
      </c>
      <c r="AC192" s="9">
        <v>0</v>
      </c>
      <c r="AD192" s="9">
        <v>0</v>
      </c>
      <c r="AE192" s="9">
        <v>0</v>
      </c>
      <c r="AF192" s="9">
        <v>0</v>
      </c>
      <c r="AG192" s="9">
        <v>0</v>
      </c>
      <c r="AH192" s="9">
        <v>0</v>
      </c>
      <c r="AI192" s="9">
        <v>0</v>
      </c>
      <c r="AJ192" s="9">
        <v>0</v>
      </c>
      <c r="AK192" s="9">
        <v>0</v>
      </c>
      <c r="AL192" s="9">
        <v>0</v>
      </c>
      <c r="AM192" s="9">
        <v>0</v>
      </c>
      <c r="AN192" s="9">
        <v>0</v>
      </c>
      <c r="AO192" s="9">
        <v>0</v>
      </c>
      <c r="AP192" s="9">
        <v>0</v>
      </c>
      <c r="AQ192" s="9">
        <v>9622.0028199999997</v>
      </c>
    </row>
    <row r="193" spans="1:43">
      <c r="A193" s="12" t="s">
        <v>186</v>
      </c>
      <c r="B193" s="11">
        <v>0</v>
      </c>
      <c r="C193" s="11">
        <v>0</v>
      </c>
      <c r="D193" s="11">
        <v>0</v>
      </c>
      <c r="E193" s="11">
        <v>0</v>
      </c>
      <c r="F193" s="11">
        <v>0</v>
      </c>
      <c r="G193" s="11">
        <v>0</v>
      </c>
      <c r="H193" s="11">
        <v>0</v>
      </c>
      <c r="I193" s="11">
        <v>0</v>
      </c>
      <c r="J193" s="11">
        <v>0</v>
      </c>
      <c r="K193" s="11">
        <v>0</v>
      </c>
      <c r="L193" s="11">
        <v>0</v>
      </c>
      <c r="M193" s="11">
        <v>0</v>
      </c>
      <c r="N193" s="11">
        <v>0</v>
      </c>
      <c r="O193" s="11">
        <v>0</v>
      </c>
      <c r="P193" s="11">
        <v>0</v>
      </c>
      <c r="Q193" s="11">
        <v>0</v>
      </c>
      <c r="R193" s="11">
        <v>0</v>
      </c>
      <c r="S193" s="11">
        <v>0</v>
      </c>
      <c r="T193" s="11">
        <v>0</v>
      </c>
      <c r="U193" s="11">
        <v>0</v>
      </c>
      <c r="V193" s="11">
        <v>0</v>
      </c>
      <c r="W193" s="11">
        <v>0</v>
      </c>
      <c r="X193" s="11">
        <v>0</v>
      </c>
      <c r="Y193" s="11">
        <v>0</v>
      </c>
      <c r="Z193" s="11">
        <v>0</v>
      </c>
      <c r="AA193" s="11">
        <v>0</v>
      </c>
      <c r="AB193" s="11">
        <v>0</v>
      </c>
      <c r="AC193" s="11">
        <v>0</v>
      </c>
      <c r="AD193" s="11">
        <v>0</v>
      </c>
      <c r="AE193" s="11">
        <v>0</v>
      </c>
      <c r="AF193" s="11">
        <v>0</v>
      </c>
      <c r="AG193" s="11">
        <v>0</v>
      </c>
      <c r="AH193" s="11">
        <v>0</v>
      </c>
      <c r="AI193" s="11">
        <v>0</v>
      </c>
      <c r="AJ193" s="11">
        <v>0</v>
      </c>
      <c r="AK193" s="11">
        <v>0</v>
      </c>
      <c r="AL193" s="11">
        <v>0</v>
      </c>
      <c r="AM193" s="11">
        <v>0</v>
      </c>
      <c r="AN193" s="11">
        <v>0</v>
      </c>
      <c r="AO193" s="11">
        <v>0</v>
      </c>
      <c r="AP193" s="11">
        <v>0</v>
      </c>
      <c r="AQ193" s="11">
        <v>0</v>
      </c>
    </row>
    <row r="194" spans="1:43">
      <c r="A194" s="10" t="s">
        <v>187</v>
      </c>
      <c r="B194" s="11">
        <v>0</v>
      </c>
      <c r="C194" s="11">
        <v>0</v>
      </c>
      <c r="D194" s="11">
        <v>0</v>
      </c>
      <c r="E194" s="11">
        <v>0</v>
      </c>
      <c r="F194" s="11">
        <v>0</v>
      </c>
      <c r="G194" s="11">
        <v>0</v>
      </c>
      <c r="H194" s="11">
        <v>0</v>
      </c>
      <c r="I194" s="11">
        <v>0</v>
      </c>
      <c r="J194" s="11">
        <v>0</v>
      </c>
      <c r="K194" s="11">
        <v>0</v>
      </c>
      <c r="L194" s="11">
        <v>0</v>
      </c>
      <c r="M194" s="11">
        <v>0</v>
      </c>
      <c r="N194" s="11">
        <v>0</v>
      </c>
      <c r="O194" s="11">
        <v>0</v>
      </c>
      <c r="P194" s="11">
        <v>0</v>
      </c>
      <c r="Q194" s="11">
        <v>0</v>
      </c>
      <c r="R194" s="11">
        <v>0</v>
      </c>
      <c r="S194" s="11">
        <v>0</v>
      </c>
      <c r="T194" s="11">
        <v>0</v>
      </c>
      <c r="U194" s="11">
        <v>0</v>
      </c>
      <c r="V194" s="11">
        <v>0</v>
      </c>
      <c r="W194" s="11">
        <v>0</v>
      </c>
      <c r="X194" s="11">
        <v>0</v>
      </c>
      <c r="Y194" s="11">
        <v>0</v>
      </c>
      <c r="Z194" s="11">
        <v>0</v>
      </c>
      <c r="AA194" s="11">
        <v>0</v>
      </c>
      <c r="AB194" s="11">
        <v>0</v>
      </c>
      <c r="AC194" s="11">
        <v>0</v>
      </c>
      <c r="AD194" s="11">
        <v>0</v>
      </c>
      <c r="AE194" s="11">
        <v>0</v>
      </c>
      <c r="AF194" s="11">
        <v>0</v>
      </c>
      <c r="AG194" s="11">
        <v>0</v>
      </c>
      <c r="AH194" s="11">
        <v>0</v>
      </c>
      <c r="AI194" s="11">
        <v>0</v>
      </c>
      <c r="AJ194" s="11">
        <v>0</v>
      </c>
      <c r="AK194" s="11">
        <v>0</v>
      </c>
      <c r="AL194" s="11">
        <v>0</v>
      </c>
      <c r="AM194" s="11">
        <v>0</v>
      </c>
      <c r="AN194" s="11">
        <v>0</v>
      </c>
      <c r="AO194" s="11">
        <v>0</v>
      </c>
      <c r="AP194" s="11">
        <v>0</v>
      </c>
      <c r="AQ194" s="11">
        <v>0</v>
      </c>
    </row>
    <row r="195" spans="1:43">
      <c r="A195" s="10" t="s">
        <v>188</v>
      </c>
      <c r="B195" s="11">
        <v>0</v>
      </c>
      <c r="C195" s="11">
        <v>0</v>
      </c>
      <c r="D195" s="11">
        <v>0</v>
      </c>
      <c r="E195" s="11">
        <v>0</v>
      </c>
      <c r="F195" s="11">
        <v>0</v>
      </c>
      <c r="G195" s="11">
        <v>0</v>
      </c>
      <c r="H195" s="11">
        <v>0</v>
      </c>
      <c r="I195" s="11">
        <v>0</v>
      </c>
      <c r="J195" s="11">
        <v>0</v>
      </c>
      <c r="K195" s="11">
        <v>0</v>
      </c>
      <c r="L195" s="11">
        <v>0</v>
      </c>
      <c r="M195" s="11">
        <v>0</v>
      </c>
      <c r="N195" s="11">
        <v>0</v>
      </c>
      <c r="O195" s="11">
        <v>0</v>
      </c>
      <c r="P195" s="11">
        <v>0</v>
      </c>
      <c r="Q195" s="11">
        <v>0</v>
      </c>
      <c r="R195" s="11">
        <v>0</v>
      </c>
      <c r="S195" s="11">
        <v>0</v>
      </c>
      <c r="T195" s="11">
        <v>0</v>
      </c>
      <c r="U195" s="11">
        <v>0</v>
      </c>
      <c r="V195" s="11">
        <v>0</v>
      </c>
      <c r="W195" s="11">
        <v>0</v>
      </c>
      <c r="X195" s="11">
        <v>0</v>
      </c>
      <c r="Y195" s="11">
        <v>0</v>
      </c>
      <c r="Z195" s="11">
        <v>0</v>
      </c>
      <c r="AA195" s="11">
        <v>0</v>
      </c>
      <c r="AB195" s="11">
        <v>0</v>
      </c>
      <c r="AC195" s="11">
        <v>0</v>
      </c>
      <c r="AD195" s="11">
        <v>0</v>
      </c>
      <c r="AE195" s="11">
        <v>0</v>
      </c>
      <c r="AF195" s="11">
        <v>0</v>
      </c>
      <c r="AG195" s="11">
        <v>0</v>
      </c>
      <c r="AH195" s="11">
        <v>0</v>
      </c>
      <c r="AI195" s="11">
        <v>0</v>
      </c>
      <c r="AJ195" s="11">
        <v>0</v>
      </c>
      <c r="AK195" s="11">
        <v>0</v>
      </c>
      <c r="AL195" s="11">
        <v>0</v>
      </c>
      <c r="AM195" s="11">
        <v>0</v>
      </c>
      <c r="AN195" s="11">
        <v>0</v>
      </c>
      <c r="AO195" s="11">
        <v>0</v>
      </c>
      <c r="AP195" s="11">
        <v>0</v>
      </c>
      <c r="AQ195" s="11">
        <v>0</v>
      </c>
    </row>
    <row r="196" spans="1:43">
      <c r="A196" s="10" t="s">
        <v>189</v>
      </c>
      <c r="B196" s="11">
        <v>0</v>
      </c>
      <c r="C196" s="11">
        <v>0</v>
      </c>
      <c r="D196" s="11">
        <v>0</v>
      </c>
      <c r="E196" s="11">
        <v>0</v>
      </c>
      <c r="F196" s="11">
        <v>0</v>
      </c>
      <c r="G196" s="11">
        <v>0</v>
      </c>
      <c r="H196" s="11">
        <v>0</v>
      </c>
      <c r="I196" s="11">
        <v>0</v>
      </c>
      <c r="J196" s="11">
        <v>0</v>
      </c>
      <c r="K196" s="11">
        <v>0</v>
      </c>
      <c r="L196" s="11">
        <v>0</v>
      </c>
      <c r="M196" s="11">
        <v>0</v>
      </c>
      <c r="N196" s="11">
        <v>0</v>
      </c>
      <c r="O196" s="11">
        <v>0</v>
      </c>
      <c r="P196" s="11">
        <v>0</v>
      </c>
      <c r="Q196" s="11">
        <v>0</v>
      </c>
      <c r="R196" s="11">
        <v>0</v>
      </c>
      <c r="S196" s="11">
        <v>0</v>
      </c>
      <c r="T196" s="11">
        <v>0</v>
      </c>
      <c r="U196" s="11">
        <v>0</v>
      </c>
      <c r="V196" s="11">
        <v>0</v>
      </c>
      <c r="W196" s="11">
        <v>0</v>
      </c>
      <c r="X196" s="11">
        <v>0</v>
      </c>
      <c r="Y196" s="11">
        <v>0</v>
      </c>
      <c r="Z196" s="11">
        <v>0</v>
      </c>
      <c r="AA196" s="11">
        <v>0</v>
      </c>
      <c r="AB196" s="11">
        <v>0</v>
      </c>
      <c r="AC196" s="11">
        <v>0</v>
      </c>
      <c r="AD196" s="11">
        <v>0</v>
      </c>
      <c r="AE196" s="11">
        <v>0</v>
      </c>
      <c r="AF196" s="11">
        <v>0</v>
      </c>
      <c r="AG196" s="11">
        <v>0</v>
      </c>
      <c r="AH196" s="11">
        <v>0</v>
      </c>
      <c r="AI196" s="11">
        <v>0</v>
      </c>
      <c r="AJ196" s="11">
        <v>0</v>
      </c>
      <c r="AK196" s="11">
        <v>0</v>
      </c>
      <c r="AL196" s="11">
        <v>0</v>
      </c>
      <c r="AM196" s="11">
        <v>0</v>
      </c>
      <c r="AN196" s="11">
        <v>0</v>
      </c>
      <c r="AO196" s="11">
        <v>0</v>
      </c>
      <c r="AP196" s="11">
        <v>0</v>
      </c>
      <c r="AQ196" s="11">
        <v>0</v>
      </c>
    </row>
    <row r="197" spans="1:43">
      <c r="A197" s="10" t="s">
        <v>190</v>
      </c>
      <c r="B197" s="11">
        <v>0</v>
      </c>
      <c r="C197" s="11">
        <v>0</v>
      </c>
      <c r="D197" s="11">
        <v>0</v>
      </c>
      <c r="E197" s="11">
        <v>0</v>
      </c>
      <c r="F197" s="11">
        <v>0</v>
      </c>
      <c r="G197" s="11">
        <v>0</v>
      </c>
      <c r="H197" s="11">
        <v>0</v>
      </c>
      <c r="I197" s="11">
        <v>0</v>
      </c>
      <c r="J197" s="11">
        <v>0</v>
      </c>
      <c r="K197" s="11">
        <v>0</v>
      </c>
      <c r="L197" s="11">
        <v>0</v>
      </c>
      <c r="M197" s="11">
        <v>0</v>
      </c>
      <c r="N197" s="11">
        <v>0</v>
      </c>
      <c r="O197" s="11">
        <v>0</v>
      </c>
      <c r="P197" s="11">
        <v>0</v>
      </c>
      <c r="Q197" s="11">
        <v>0</v>
      </c>
      <c r="R197" s="11">
        <v>0</v>
      </c>
      <c r="S197" s="11">
        <v>0</v>
      </c>
      <c r="T197" s="11">
        <v>0</v>
      </c>
      <c r="U197" s="11">
        <v>0</v>
      </c>
      <c r="V197" s="11">
        <v>0</v>
      </c>
      <c r="W197" s="11">
        <v>0</v>
      </c>
      <c r="X197" s="11">
        <v>0</v>
      </c>
      <c r="Y197" s="11">
        <v>0</v>
      </c>
      <c r="Z197" s="11">
        <v>0</v>
      </c>
      <c r="AA197" s="11">
        <v>0</v>
      </c>
      <c r="AB197" s="11">
        <v>0</v>
      </c>
      <c r="AC197" s="11">
        <v>0</v>
      </c>
      <c r="AD197" s="11">
        <v>0</v>
      </c>
      <c r="AE197" s="11">
        <v>0</v>
      </c>
      <c r="AF197" s="11">
        <v>0</v>
      </c>
      <c r="AG197" s="11">
        <v>0</v>
      </c>
      <c r="AH197" s="11">
        <v>0</v>
      </c>
      <c r="AI197" s="11">
        <v>0</v>
      </c>
      <c r="AJ197" s="11">
        <v>0</v>
      </c>
      <c r="AK197" s="11">
        <v>0</v>
      </c>
      <c r="AL197" s="11">
        <v>0</v>
      </c>
      <c r="AM197" s="11">
        <v>0</v>
      </c>
      <c r="AN197" s="11">
        <v>0</v>
      </c>
      <c r="AO197" s="11">
        <v>0</v>
      </c>
      <c r="AP197" s="11">
        <v>0</v>
      </c>
      <c r="AQ197" s="11">
        <v>0</v>
      </c>
    </row>
    <row r="198" spans="1:43">
      <c r="A198" s="10" t="s">
        <v>191</v>
      </c>
      <c r="B198" s="11">
        <v>0</v>
      </c>
      <c r="C198" s="11">
        <v>0</v>
      </c>
      <c r="D198" s="11">
        <v>0</v>
      </c>
      <c r="E198" s="11">
        <v>0</v>
      </c>
      <c r="F198" s="11">
        <v>0</v>
      </c>
      <c r="G198" s="11">
        <v>0</v>
      </c>
      <c r="H198" s="11">
        <v>0</v>
      </c>
      <c r="I198" s="11">
        <v>0</v>
      </c>
      <c r="J198" s="11">
        <v>0</v>
      </c>
      <c r="K198" s="11">
        <v>0</v>
      </c>
      <c r="L198" s="11">
        <v>0</v>
      </c>
      <c r="M198" s="11">
        <v>0</v>
      </c>
      <c r="N198" s="11">
        <v>0</v>
      </c>
      <c r="O198" s="11">
        <v>0</v>
      </c>
      <c r="P198" s="11">
        <v>0</v>
      </c>
      <c r="Q198" s="11">
        <v>0</v>
      </c>
      <c r="R198" s="11">
        <v>0</v>
      </c>
      <c r="S198" s="11">
        <v>0</v>
      </c>
      <c r="T198" s="11">
        <v>0</v>
      </c>
      <c r="U198" s="11">
        <v>0</v>
      </c>
      <c r="V198" s="11">
        <v>0</v>
      </c>
      <c r="W198" s="11">
        <v>0</v>
      </c>
      <c r="X198" s="11">
        <v>0</v>
      </c>
      <c r="Y198" s="11">
        <v>0</v>
      </c>
      <c r="Z198" s="11">
        <v>0</v>
      </c>
      <c r="AA198" s="11">
        <v>0</v>
      </c>
      <c r="AB198" s="11">
        <v>0</v>
      </c>
      <c r="AC198" s="11">
        <v>0</v>
      </c>
      <c r="AD198" s="11">
        <v>0</v>
      </c>
      <c r="AE198" s="11">
        <v>0</v>
      </c>
      <c r="AF198" s="11">
        <v>0</v>
      </c>
      <c r="AG198" s="11">
        <v>0</v>
      </c>
      <c r="AH198" s="11">
        <v>0</v>
      </c>
      <c r="AI198" s="11">
        <v>0</v>
      </c>
      <c r="AJ198" s="11">
        <v>0</v>
      </c>
      <c r="AK198" s="11">
        <v>0</v>
      </c>
      <c r="AL198" s="11">
        <v>0</v>
      </c>
      <c r="AM198" s="11">
        <v>0</v>
      </c>
      <c r="AN198" s="11">
        <v>0</v>
      </c>
      <c r="AO198" s="11">
        <v>0</v>
      </c>
      <c r="AP198" s="11">
        <v>0</v>
      </c>
      <c r="AQ198" s="11">
        <v>0</v>
      </c>
    </row>
    <row r="199" spans="1:43">
      <c r="A199" s="12" t="s">
        <v>192</v>
      </c>
      <c r="B199" s="11">
        <v>270.51504999999997</v>
      </c>
      <c r="C199" s="11">
        <v>0</v>
      </c>
      <c r="D199" s="11">
        <v>0</v>
      </c>
      <c r="E199" s="11">
        <v>0</v>
      </c>
      <c r="F199" s="11">
        <v>0</v>
      </c>
      <c r="G199" s="11">
        <v>0</v>
      </c>
      <c r="H199" s="11">
        <v>0</v>
      </c>
      <c r="I199" s="11">
        <v>0</v>
      </c>
      <c r="J199" s="11">
        <v>0</v>
      </c>
      <c r="K199" s="11">
        <v>0</v>
      </c>
      <c r="L199" s="11">
        <v>0</v>
      </c>
      <c r="M199" s="11">
        <v>0</v>
      </c>
      <c r="N199" s="11">
        <v>0</v>
      </c>
      <c r="O199" s="11">
        <v>0</v>
      </c>
      <c r="P199" s="11">
        <v>0</v>
      </c>
      <c r="Q199" s="11">
        <v>0</v>
      </c>
      <c r="R199" s="11">
        <v>0</v>
      </c>
      <c r="S199" s="11">
        <v>0</v>
      </c>
      <c r="T199" s="11">
        <v>0</v>
      </c>
      <c r="U199" s="11">
        <v>0</v>
      </c>
      <c r="V199" s="11">
        <v>0</v>
      </c>
      <c r="W199" s="11">
        <v>0</v>
      </c>
      <c r="X199" s="11">
        <v>0</v>
      </c>
      <c r="Y199" s="11">
        <v>0</v>
      </c>
      <c r="Z199" s="11">
        <v>0</v>
      </c>
      <c r="AA199" s="11">
        <v>0</v>
      </c>
      <c r="AB199" s="11">
        <v>0</v>
      </c>
      <c r="AC199" s="11">
        <v>0</v>
      </c>
      <c r="AD199" s="11">
        <v>0</v>
      </c>
      <c r="AE199" s="11">
        <v>0</v>
      </c>
      <c r="AF199" s="11">
        <v>0</v>
      </c>
      <c r="AG199" s="11">
        <v>0</v>
      </c>
      <c r="AH199" s="11">
        <v>0</v>
      </c>
      <c r="AI199" s="11">
        <v>0</v>
      </c>
      <c r="AJ199" s="11">
        <v>0</v>
      </c>
      <c r="AK199" s="11">
        <v>0</v>
      </c>
      <c r="AL199" s="11">
        <v>0</v>
      </c>
      <c r="AM199" s="11">
        <v>0</v>
      </c>
      <c r="AN199" s="11">
        <v>0</v>
      </c>
      <c r="AO199" s="11">
        <v>0</v>
      </c>
      <c r="AP199" s="11">
        <v>0</v>
      </c>
      <c r="AQ199" s="11">
        <v>270.51504999999997</v>
      </c>
    </row>
    <row r="200" spans="1:43">
      <c r="A200" s="10" t="s">
        <v>193</v>
      </c>
      <c r="B200" s="11">
        <v>0</v>
      </c>
      <c r="C200" s="11">
        <v>0</v>
      </c>
      <c r="D200" s="11">
        <v>0</v>
      </c>
      <c r="E200" s="11">
        <v>0</v>
      </c>
      <c r="F200" s="11">
        <v>0</v>
      </c>
      <c r="G200" s="11">
        <v>0</v>
      </c>
      <c r="H200" s="11">
        <v>0</v>
      </c>
      <c r="I200" s="11">
        <v>0</v>
      </c>
      <c r="J200" s="11">
        <v>0</v>
      </c>
      <c r="K200" s="11">
        <v>0</v>
      </c>
      <c r="L200" s="11">
        <v>0</v>
      </c>
      <c r="M200" s="11">
        <v>0</v>
      </c>
      <c r="N200" s="11">
        <v>0</v>
      </c>
      <c r="O200" s="11">
        <v>0</v>
      </c>
      <c r="P200" s="11">
        <v>0</v>
      </c>
      <c r="Q200" s="11">
        <v>0</v>
      </c>
      <c r="R200" s="11">
        <v>0</v>
      </c>
      <c r="S200" s="11">
        <v>0</v>
      </c>
      <c r="T200" s="11">
        <v>0</v>
      </c>
      <c r="U200" s="11">
        <v>0</v>
      </c>
      <c r="V200" s="11">
        <v>0</v>
      </c>
      <c r="W200" s="11">
        <v>0</v>
      </c>
      <c r="X200" s="11">
        <v>0</v>
      </c>
      <c r="Y200" s="11">
        <v>0</v>
      </c>
      <c r="Z200" s="11">
        <v>0</v>
      </c>
      <c r="AA200" s="11">
        <v>0</v>
      </c>
      <c r="AB200" s="11">
        <v>0</v>
      </c>
      <c r="AC200" s="11">
        <v>0</v>
      </c>
      <c r="AD200" s="11">
        <v>0</v>
      </c>
      <c r="AE200" s="11">
        <v>0</v>
      </c>
      <c r="AF200" s="11">
        <v>0</v>
      </c>
      <c r="AG200" s="11">
        <v>0</v>
      </c>
      <c r="AH200" s="11">
        <v>0</v>
      </c>
      <c r="AI200" s="11">
        <v>0</v>
      </c>
      <c r="AJ200" s="11">
        <v>0</v>
      </c>
      <c r="AK200" s="11">
        <v>0</v>
      </c>
      <c r="AL200" s="11">
        <v>0</v>
      </c>
      <c r="AM200" s="11">
        <v>0</v>
      </c>
      <c r="AN200" s="11">
        <v>0</v>
      </c>
      <c r="AO200" s="11">
        <v>0</v>
      </c>
      <c r="AP200" s="11">
        <v>0</v>
      </c>
      <c r="AQ200" s="11">
        <v>0</v>
      </c>
    </row>
    <row r="201" spans="1:43">
      <c r="A201" s="10" t="s">
        <v>194</v>
      </c>
      <c r="B201" s="11">
        <v>0</v>
      </c>
      <c r="C201" s="11">
        <v>0</v>
      </c>
      <c r="D201" s="11">
        <v>0</v>
      </c>
      <c r="E201" s="11">
        <v>0</v>
      </c>
      <c r="F201" s="11">
        <v>0</v>
      </c>
      <c r="G201" s="11">
        <v>0</v>
      </c>
      <c r="H201" s="11">
        <v>0</v>
      </c>
      <c r="I201" s="11">
        <v>0</v>
      </c>
      <c r="J201" s="11">
        <v>0</v>
      </c>
      <c r="K201" s="11">
        <v>0</v>
      </c>
      <c r="L201" s="11">
        <v>0</v>
      </c>
      <c r="M201" s="11">
        <v>0</v>
      </c>
      <c r="N201" s="11">
        <v>0</v>
      </c>
      <c r="O201" s="11">
        <v>0</v>
      </c>
      <c r="P201" s="11">
        <v>0</v>
      </c>
      <c r="Q201" s="11">
        <v>0</v>
      </c>
      <c r="R201" s="11">
        <v>0</v>
      </c>
      <c r="S201" s="11">
        <v>0</v>
      </c>
      <c r="T201" s="11">
        <v>0</v>
      </c>
      <c r="U201" s="11">
        <v>0</v>
      </c>
      <c r="V201" s="11">
        <v>0</v>
      </c>
      <c r="W201" s="11">
        <v>0</v>
      </c>
      <c r="X201" s="11">
        <v>0</v>
      </c>
      <c r="Y201" s="11">
        <v>0</v>
      </c>
      <c r="Z201" s="11">
        <v>0</v>
      </c>
      <c r="AA201" s="11">
        <v>0</v>
      </c>
      <c r="AB201" s="11">
        <v>0</v>
      </c>
      <c r="AC201" s="11">
        <v>0</v>
      </c>
      <c r="AD201" s="11">
        <v>0</v>
      </c>
      <c r="AE201" s="11">
        <v>0</v>
      </c>
      <c r="AF201" s="11">
        <v>0</v>
      </c>
      <c r="AG201" s="11">
        <v>0</v>
      </c>
      <c r="AH201" s="11">
        <v>0</v>
      </c>
      <c r="AI201" s="11">
        <v>0</v>
      </c>
      <c r="AJ201" s="11">
        <v>0</v>
      </c>
      <c r="AK201" s="11">
        <v>0</v>
      </c>
      <c r="AL201" s="11">
        <v>0</v>
      </c>
      <c r="AM201" s="11">
        <v>0</v>
      </c>
      <c r="AN201" s="11">
        <v>0</v>
      </c>
      <c r="AO201" s="11">
        <v>0</v>
      </c>
      <c r="AP201" s="11">
        <v>0</v>
      </c>
      <c r="AQ201" s="11">
        <v>0</v>
      </c>
    </row>
    <row r="202" spans="1:43">
      <c r="A202" s="10" t="s">
        <v>195</v>
      </c>
      <c r="B202" s="11">
        <v>0</v>
      </c>
      <c r="C202" s="11">
        <v>0</v>
      </c>
      <c r="D202" s="11">
        <v>0</v>
      </c>
      <c r="E202" s="11">
        <v>0</v>
      </c>
      <c r="F202" s="11">
        <v>0</v>
      </c>
      <c r="G202" s="11">
        <v>0</v>
      </c>
      <c r="H202" s="11">
        <v>0</v>
      </c>
      <c r="I202" s="11">
        <v>0</v>
      </c>
      <c r="J202" s="11">
        <v>0</v>
      </c>
      <c r="K202" s="11">
        <v>0</v>
      </c>
      <c r="L202" s="11">
        <v>0</v>
      </c>
      <c r="M202" s="11">
        <v>0</v>
      </c>
      <c r="N202" s="11">
        <v>0</v>
      </c>
      <c r="O202" s="11">
        <v>0</v>
      </c>
      <c r="P202" s="11">
        <v>0</v>
      </c>
      <c r="Q202" s="11">
        <v>0</v>
      </c>
      <c r="R202" s="11">
        <v>0</v>
      </c>
      <c r="S202" s="11">
        <v>0</v>
      </c>
      <c r="T202" s="11">
        <v>0</v>
      </c>
      <c r="U202" s="11">
        <v>0</v>
      </c>
      <c r="V202" s="11">
        <v>0</v>
      </c>
      <c r="W202" s="11">
        <v>0</v>
      </c>
      <c r="X202" s="11">
        <v>0</v>
      </c>
      <c r="Y202" s="11">
        <v>0</v>
      </c>
      <c r="Z202" s="11">
        <v>0</v>
      </c>
      <c r="AA202" s="11">
        <v>0</v>
      </c>
      <c r="AB202" s="11">
        <v>0</v>
      </c>
      <c r="AC202" s="11">
        <v>0</v>
      </c>
      <c r="AD202" s="11">
        <v>0</v>
      </c>
      <c r="AE202" s="11">
        <v>0</v>
      </c>
      <c r="AF202" s="11">
        <v>0</v>
      </c>
      <c r="AG202" s="11">
        <v>0</v>
      </c>
      <c r="AH202" s="11">
        <v>0</v>
      </c>
      <c r="AI202" s="11">
        <v>0</v>
      </c>
      <c r="AJ202" s="11">
        <v>0</v>
      </c>
      <c r="AK202" s="11">
        <v>0</v>
      </c>
      <c r="AL202" s="11">
        <v>0</v>
      </c>
      <c r="AM202" s="11">
        <v>0</v>
      </c>
      <c r="AN202" s="11">
        <v>0</v>
      </c>
      <c r="AO202" s="11">
        <v>0</v>
      </c>
      <c r="AP202" s="11">
        <v>0</v>
      </c>
      <c r="AQ202" s="11">
        <v>0</v>
      </c>
    </row>
    <row r="203" spans="1:43">
      <c r="A203" s="10" t="s">
        <v>196</v>
      </c>
      <c r="B203" s="11">
        <v>0</v>
      </c>
      <c r="C203" s="11">
        <v>0</v>
      </c>
      <c r="D203" s="11">
        <v>0</v>
      </c>
      <c r="E203" s="11">
        <v>0</v>
      </c>
      <c r="F203" s="11">
        <v>0</v>
      </c>
      <c r="G203" s="11">
        <v>0</v>
      </c>
      <c r="H203" s="11">
        <v>0</v>
      </c>
      <c r="I203" s="11">
        <v>0</v>
      </c>
      <c r="J203" s="11">
        <v>0</v>
      </c>
      <c r="K203" s="11">
        <v>0</v>
      </c>
      <c r="L203" s="11">
        <v>0</v>
      </c>
      <c r="M203" s="11">
        <v>0</v>
      </c>
      <c r="N203" s="11">
        <v>0</v>
      </c>
      <c r="O203" s="11">
        <v>0</v>
      </c>
      <c r="P203" s="11">
        <v>0</v>
      </c>
      <c r="Q203" s="11">
        <v>0</v>
      </c>
      <c r="R203" s="11">
        <v>0</v>
      </c>
      <c r="S203" s="11">
        <v>0</v>
      </c>
      <c r="T203" s="11">
        <v>0</v>
      </c>
      <c r="U203" s="11">
        <v>0</v>
      </c>
      <c r="V203" s="11">
        <v>0</v>
      </c>
      <c r="W203" s="11">
        <v>0</v>
      </c>
      <c r="X203" s="11">
        <v>0</v>
      </c>
      <c r="Y203" s="11">
        <v>0</v>
      </c>
      <c r="Z203" s="11">
        <v>0</v>
      </c>
      <c r="AA203" s="11">
        <v>0</v>
      </c>
      <c r="AB203" s="11">
        <v>0</v>
      </c>
      <c r="AC203" s="11">
        <v>0</v>
      </c>
      <c r="AD203" s="11">
        <v>0</v>
      </c>
      <c r="AE203" s="11">
        <v>0</v>
      </c>
      <c r="AF203" s="11">
        <v>0</v>
      </c>
      <c r="AG203" s="11">
        <v>0</v>
      </c>
      <c r="AH203" s="11">
        <v>0</v>
      </c>
      <c r="AI203" s="11">
        <v>0</v>
      </c>
      <c r="AJ203" s="11">
        <v>0</v>
      </c>
      <c r="AK203" s="11">
        <v>0</v>
      </c>
      <c r="AL203" s="11">
        <v>0</v>
      </c>
      <c r="AM203" s="11">
        <v>0</v>
      </c>
      <c r="AN203" s="11">
        <v>0</v>
      </c>
      <c r="AO203" s="11">
        <v>0</v>
      </c>
      <c r="AP203" s="11">
        <v>0</v>
      </c>
      <c r="AQ203" s="11">
        <v>0</v>
      </c>
    </row>
    <row r="204" spans="1:43">
      <c r="A204" s="10" t="s">
        <v>197</v>
      </c>
      <c r="B204" s="11">
        <v>270.51504999999997</v>
      </c>
      <c r="C204" s="11">
        <v>0</v>
      </c>
      <c r="D204" s="11">
        <v>0</v>
      </c>
      <c r="E204" s="11">
        <v>0</v>
      </c>
      <c r="F204" s="11">
        <v>0</v>
      </c>
      <c r="G204" s="11">
        <v>0</v>
      </c>
      <c r="H204" s="11">
        <v>0</v>
      </c>
      <c r="I204" s="11">
        <v>0</v>
      </c>
      <c r="J204" s="11">
        <v>0</v>
      </c>
      <c r="K204" s="11">
        <v>0</v>
      </c>
      <c r="L204" s="11">
        <v>0</v>
      </c>
      <c r="M204" s="11">
        <v>0</v>
      </c>
      <c r="N204" s="11">
        <v>0</v>
      </c>
      <c r="O204" s="11">
        <v>0</v>
      </c>
      <c r="P204" s="11">
        <v>0</v>
      </c>
      <c r="Q204" s="11">
        <v>0</v>
      </c>
      <c r="R204" s="11">
        <v>0</v>
      </c>
      <c r="S204" s="11">
        <v>0</v>
      </c>
      <c r="T204" s="11">
        <v>0</v>
      </c>
      <c r="U204" s="11">
        <v>0</v>
      </c>
      <c r="V204" s="11">
        <v>0</v>
      </c>
      <c r="W204" s="11">
        <v>0</v>
      </c>
      <c r="X204" s="11">
        <v>0</v>
      </c>
      <c r="Y204" s="11">
        <v>0</v>
      </c>
      <c r="Z204" s="11">
        <v>0</v>
      </c>
      <c r="AA204" s="11">
        <v>0</v>
      </c>
      <c r="AB204" s="11">
        <v>0</v>
      </c>
      <c r="AC204" s="11">
        <v>0</v>
      </c>
      <c r="AD204" s="11">
        <v>0</v>
      </c>
      <c r="AE204" s="11">
        <v>0</v>
      </c>
      <c r="AF204" s="11">
        <v>0</v>
      </c>
      <c r="AG204" s="11">
        <v>0</v>
      </c>
      <c r="AH204" s="11">
        <v>0</v>
      </c>
      <c r="AI204" s="11">
        <v>0</v>
      </c>
      <c r="AJ204" s="11">
        <v>0</v>
      </c>
      <c r="AK204" s="11">
        <v>0</v>
      </c>
      <c r="AL204" s="11">
        <v>0</v>
      </c>
      <c r="AM204" s="11">
        <v>0</v>
      </c>
      <c r="AN204" s="11">
        <v>0</v>
      </c>
      <c r="AO204" s="11">
        <v>0</v>
      </c>
      <c r="AP204" s="11">
        <v>0</v>
      </c>
      <c r="AQ204" s="11">
        <v>270.51504999999997</v>
      </c>
    </row>
    <row r="205" spans="1:43">
      <c r="A205" s="12" t="s">
        <v>198</v>
      </c>
      <c r="B205" s="11">
        <v>0</v>
      </c>
      <c r="C205" s="11">
        <v>0</v>
      </c>
      <c r="D205" s="11">
        <v>0</v>
      </c>
      <c r="E205" s="11">
        <v>0</v>
      </c>
      <c r="F205" s="11">
        <v>0</v>
      </c>
      <c r="G205" s="11">
        <v>0</v>
      </c>
      <c r="H205" s="11">
        <v>0</v>
      </c>
      <c r="I205" s="11">
        <v>0</v>
      </c>
      <c r="J205" s="11">
        <v>0</v>
      </c>
      <c r="K205" s="11">
        <v>0</v>
      </c>
      <c r="L205" s="11">
        <v>0</v>
      </c>
      <c r="M205" s="11">
        <v>0</v>
      </c>
      <c r="N205" s="11">
        <v>0</v>
      </c>
      <c r="O205" s="11">
        <v>0</v>
      </c>
      <c r="P205" s="11">
        <v>0</v>
      </c>
      <c r="Q205" s="11">
        <v>0</v>
      </c>
      <c r="R205" s="11">
        <v>0</v>
      </c>
      <c r="S205" s="11">
        <v>0</v>
      </c>
      <c r="T205" s="11">
        <v>0</v>
      </c>
      <c r="U205" s="11">
        <v>0</v>
      </c>
      <c r="V205" s="11">
        <v>0</v>
      </c>
      <c r="W205" s="11">
        <v>0</v>
      </c>
      <c r="X205" s="11">
        <v>0</v>
      </c>
      <c r="Y205" s="11">
        <v>0</v>
      </c>
      <c r="Z205" s="11">
        <v>0</v>
      </c>
      <c r="AA205" s="11">
        <v>0</v>
      </c>
      <c r="AB205" s="11">
        <v>0</v>
      </c>
      <c r="AC205" s="11">
        <v>0</v>
      </c>
      <c r="AD205" s="11">
        <v>0</v>
      </c>
      <c r="AE205" s="11">
        <v>0</v>
      </c>
      <c r="AF205" s="11">
        <v>0</v>
      </c>
      <c r="AG205" s="11">
        <v>0</v>
      </c>
      <c r="AH205" s="11">
        <v>0</v>
      </c>
      <c r="AI205" s="11">
        <v>0</v>
      </c>
      <c r="AJ205" s="11">
        <v>0</v>
      </c>
      <c r="AK205" s="11">
        <v>0</v>
      </c>
      <c r="AL205" s="11">
        <v>0</v>
      </c>
      <c r="AM205" s="11">
        <v>0</v>
      </c>
      <c r="AN205" s="11">
        <v>0</v>
      </c>
      <c r="AO205" s="11">
        <v>0</v>
      </c>
      <c r="AP205" s="11">
        <v>0</v>
      </c>
      <c r="AQ205" s="11">
        <v>0</v>
      </c>
    </row>
    <row r="206" spans="1:43">
      <c r="A206" s="12" t="s">
        <v>199</v>
      </c>
      <c r="B206" s="11">
        <v>9351.4877699999997</v>
      </c>
      <c r="C206" s="11">
        <v>0</v>
      </c>
      <c r="D206" s="11">
        <v>0</v>
      </c>
      <c r="E206" s="11">
        <v>0</v>
      </c>
      <c r="F206" s="11">
        <v>0</v>
      </c>
      <c r="G206" s="11">
        <v>0</v>
      </c>
      <c r="H206" s="11">
        <v>0</v>
      </c>
      <c r="I206" s="11">
        <v>0</v>
      </c>
      <c r="J206" s="11">
        <v>0</v>
      </c>
      <c r="K206" s="11">
        <v>0</v>
      </c>
      <c r="L206" s="11">
        <v>0</v>
      </c>
      <c r="M206" s="11">
        <v>0</v>
      </c>
      <c r="N206" s="11">
        <v>0</v>
      </c>
      <c r="O206" s="11">
        <v>0</v>
      </c>
      <c r="P206" s="11">
        <v>0</v>
      </c>
      <c r="Q206" s="11">
        <v>0</v>
      </c>
      <c r="R206" s="11">
        <v>0</v>
      </c>
      <c r="S206" s="11">
        <v>0</v>
      </c>
      <c r="T206" s="11">
        <v>0</v>
      </c>
      <c r="U206" s="11">
        <v>0</v>
      </c>
      <c r="V206" s="11">
        <v>0</v>
      </c>
      <c r="W206" s="11">
        <v>0</v>
      </c>
      <c r="X206" s="11">
        <v>0</v>
      </c>
      <c r="Y206" s="11">
        <v>0</v>
      </c>
      <c r="Z206" s="11">
        <v>0</v>
      </c>
      <c r="AA206" s="11">
        <v>0</v>
      </c>
      <c r="AB206" s="11">
        <v>0</v>
      </c>
      <c r="AC206" s="11">
        <v>0</v>
      </c>
      <c r="AD206" s="11">
        <v>0</v>
      </c>
      <c r="AE206" s="11">
        <v>0</v>
      </c>
      <c r="AF206" s="11">
        <v>0</v>
      </c>
      <c r="AG206" s="11">
        <v>0</v>
      </c>
      <c r="AH206" s="11">
        <v>0</v>
      </c>
      <c r="AI206" s="11">
        <v>0</v>
      </c>
      <c r="AJ206" s="11">
        <v>0</v>
      </c>
      <c r="AK206" s="11">
        <v>0</v>
      </c>
      <c r="AL206" s="11">
        <v>0</v>
      </c>
      <c r="AM206" s="11">
        <v>0</v>
      </c>
      <c r="AN206" s="11">
        <v>0</v>
      </c>
      <c r="AO206" s="11">
        <v>0</v>
      </c>
      <c r="AP206" s="11">
        <v>0</v>
      </c>
      <c r="AQ206" s="11">
        <v>9351.4877699999997</v>
      </c>
    </row>
    <row r="207" spans="1:43">
      <c r="A207" s="10" t="s">
        <v>200</v>
      </c>
      <c r="B207" s="11">
        <v>0</v>
      </c>
      <c r="C207" s="11">
        <v>0</v>
      </c>
      <c r="D207" s="11">
        <v>0</v>
      </c>
      <c r="E207" s="11">
        <v>0</v>
      </c>
      <c r="F207" s="11">
        <v>0</v>
      </c>
      <c r="G207" s="11">
        <v>0</v>
      </c>
      <c r="H207" s="11">
        <v>0</v>
      </c>
      <c r="I207" s="11">
        <v>0</v>
      </c>
      <c r="J207" s="11">
        <v>0</v>
      </c>
      <c r="K207" s="11">
        <v>0</v>
      </c>
      <c r="L207" s="11">
        <v>0</v>
      </c>
      <c r="M207" s="11">
        <v>0</v>
      </c>
      <c r="N207" s="11">
        <v>0</v>
      </c>
      <c r="O207" s="11">
        <v>0</v>
      </c>
      <c r="P207" s="11">
        <v>0</v>
      </c>
      <c r="Q207" s="11">
        <v>0</v>
      </c>
      <c r="R207" s="11">
        <v>0</v>
      </c>
      <c r="S207" s="11">
        <v>0</v>
      </c>
      <c r="T207" s="11">
        <v>0</v>
      </c>
      <c r="U207" s="11">
        <v>0</v>
      </c>
      <c r="V207" s="11">
        <v>0</v>
      </c>
      <c r="W207" s="11">
        <v>0</v>
      </c>
      <c r="X207" s="11">
        <v>0</v>
      </c>
      <c r="Y207" s="11">
        <v>0</v>
      </c>
      <c r="Z207" s="11">
        <v>0</v>
      </c>
      <c r="AA207" s="11">
        <v>0</v>
      </c>
      <c r="AB207" s="11">
        <v>0</v>
      </c>
      <c r="AC207" s="11">
        <v>0</v>
      </c>
      <c r="AD207" s="11">
        <v>0</v>
      </c>
      <c r="AE207" s="11">
        <v>0</v>
      </c>
      <c r="AF207" s="11">
        <v>0</v>
      </c>
      <c r="AG207" s="11">
        <v>0</v>
      </c>
      <c r="AH207" s="11">
        <v>0</v>
      </c>
      <c r="AI207" s="11">
        <v>0</v>
      </c>
      <c r="AJ207" s="11">
        <v>0</v>
      </c>
      <c r="AK207" s="11">
        <v>0</v>
      </c>
      <c r="AL207" s="11">
        <v>0</v>
      </c>
      <c r="AM207" s="11">
        <v>0</v>
      </c>
      <c r="AN207" s="11">
        <v>0</v>
      </c>
      <c r="AO207" s="11">
        <v>0</v>
      </c>
      <c r="AP207" s="11">
        <v>0</v>
      </c>
      <c r="AQ207" s="11">
        <v>0</v>
      </c>
    </row>
    <row r="208" spans="1:43">
      <c r="A208" s="10" t="s">
        <v>201</v>
      </c>
      <c r="B208" s="11">
        <v>9351.4877699999997</v>
      </c>
      <c r="C208" s="11">
        <v>0</v>
      </c>
      <c r="D208" s="11">
        <v>0</v>
      </c>
      <c r="E208" s="11">
        <v>0</v>
      </c>
      <c r="F208" s="11">
        <v>0</v>
      </c>
      <c r="G208" s="11">
        <v>0</v>
      </c>
      <c r="H208" s="11">
        <v>0</v>
      </c>
      <c r="I208" s="11">
        <v>0</v>
      </c>
      <c r="J208" s="11">
        <v>0</v>
      </c>
      <c r="K208" s="11">
        <v>0</v>
      </c>
      <c r="L208" s="11">
        <v>0</v>
      </c>
      <c r="M208" s="11">
        <v>0</v>
      </c>
      <c r="N208" s="11">
        <v>0</v>
      </c>
      <c r="O208" s="11">
        <v>0</v>
      </c>
      <c r="P208" s="11">
        <v>0</v>
      </c>
      <c r="Q208" s="11">
        <v>0</v>
      </c>
      <c r="R208" s="11">
        <v>0</v>
      </c>
      <c r="S208" s="11">
        <v>0</v>
      </c>
      <c r="T208" s="11">
        <v>0</v>
      </c>
      <c r="U208" s="11">
        <v>0</v>
      </c>
      <c r="V208" s="11">
        <v>0</v>
      </c>
      <c r="W208" s="11">
        <v>0</v>
      </c>
      <c r="X208" s="11">
        <v>0</v>
      </c>
      <c r="Y208" s="11">
        <v>0</v>
      </c>
      <c r="Z208" s="11">
        <v>0</v>
      </c>
      <c r="AA208" s="11">
        <v>0</v>
      </c>
      <c r="AB208" s="11">
        <v>0</v>
      </c>
      <c r="AC208" s="11">
        <v>0</v>
      </c>
      <c r="AD208" s="11">
        <v>0</v>
      </c>
      <c r="AE208" s="11">
        <v>0</v>
      </c>
      <c r="AF208" s="11">
        <v>0</v>
      </c>
      <c r="AG208" s="11">
        <v>0</v>
      </c>
      <c r="AH208" s="11">
        <v>0</v>
      </c>
      <c r="AI208" s="11">
        <v>0</v>
      </c>
      <c r="AJ208" s="11">
        <v>0</v>
      </c>
      <c r="AK208" s="11">
        <v>0</v>
      </c>
      <c r="AL208" s="11">
        <v>0</v>
      </c>
      <c r="AM208" s="11">
        <v>0</v>
      </c>
      <c r="AN208" s="11">
        <v>0</v>
      </c>
      <c r="AO208" s="11">
        <v>0</v>
      </c>
      <c r="AP208" s="11">
        <v>0</v>
      </c>
      <c r="AQ208" s="11">
        <v>9351.4877699999997</v>
      </c>
    </row>
    <row r="209" spans="1:43">
      <c r="A209" s="10" t="s">
        <v>202</v>
      </c>
      <c r="B209" s="11">
        <v>0</v>
      </c>
      <c r="C209" s="11">
        <v>0</v>
      </c>
      <c r="D209" s="11">
        <v>0</v>
      </c>
      <c r="E209" s="11">
        <v>0</v>
      </c>
      <c r="F209" s="11">
        <v>0</v>
      </c>
      <c r="G209" s="11">
        <v>0</v>
      </c>
      <c r="H209" s="11">
        <v>0</v>
      </c>
      <c r="I209" s="11">
        <v>0</v>
      </c>
      <c r="J209" s="11">
        <v>0</v>
      </c>
      <c r="K209" s="11">
        <v>0</v>
      </c>
      <c r="L209" s="11">
        <v>0</v>
      </c>
      <c r="M209" s="11">
        <v>0</v>
      </c>
      <c r="N209" s="11">
        <v>0</v>
      </c>
      <c r="O209" s="11">
        <v>0</v>
      </c>
      <c r="P209" s="11">
        <v>0</v>
      </c>
      <c r="Q209" s="11">
        <v>0</v>
      </c>
      <c r="R209" s="11">
        <v>0</v>
      </c>
      <c r="S209" s="11">
        <v>0</v>
      </c>
      <c r="T209" s="11">
        <v>0</v>
      </c>
      <c r="U209" s="11">
        <v>0</v>
      </c>
      <c r="V209" s="11">
        <v>0</v>
      </c>
      <c r="W209" s="11">
        <v>0</v>
      </c>
      <c r="X209" s="11">
        <v>0</v>
      </c>
      <c r="Y209" s="11">
        <v>0</v>
      </c>
      <c r="Z209" s="11">
        <v>0</v>
      </c>
      <c r="AA209" s="11">
        <v>0</v>
      </c>
      <c r="AB209" s="11">
        <v>0</v>
      </c>
      <c r="AC209" s="11">
        <v>0</v>
      </c>
      <c r="AD209" s="11">
        <v>0</v>
      </c>
      <c r="AE209" s="11">
        <v>0</v>
      </c>
      <c r="AF209" s="11">
        <v>0</v>
      </c>
      <c r="AG209" s="11">
        <v>0</v>
      </c>
      <c r="AH209" s="11">
        <v>0</v>
      </c>
      <c r="AI209" s="11">
        <v>0</v>
      </c>
      <c r="AJ209" s="11">
        <v>0</v>
      </c>
      <c r="AK209" s="11">
        <v>0</v>
      </c>
      <c r="AL209" s="11">
        <v>0</v>
      </c>
      <c r="AM209" s="11">
        <v>0</v>
      </c>
      <c r="AN209" s="11">
        <v>0</v>
      </c>
      <c r="AO209" s="11">
        <v>0</v>
      </c>
      <c r="AP209" s="11">
        <v>0</v>
      </c>
      <c r="AQ209" s="11">
        <v>0</v>
      </c>
    </row>
    <row r="210" spans="1:43">
      <c r="A210" s="10" t="s">
        <v>203</v>
      </c>
      <c r="B210" s="11">
        <v>0</v>
      </c>
      <c r="C210" s="11">
        <v>0</v>
      </c>
      <c r="D210" s="11">
        <v>0</v>
      </c>
      <c r="E210" s="11">
        <v>0</v>
      </c>
      <c r="F210" s="11">
        <v>0</v>
      </c>
      <c r="G210" s="11">
        <v>0</v>
      </c>
      <c r="H210" s="11">
        <v>0</v>
      </c>
      <c r="I210" s="11">
        <v>0</v>
      </c>
      <c r="J210" s="11">
        <v>0</v>
      </c>
      <c r="K210" s="11">
        <v>0</v>
      </c>
      <c r="L210" s="11">
        <v>0</v>
      </c>
      <c r="M210" s="11">
        <v>0</v>
      </c>
      <c r="N210" s="11">
        <v>0</v>
      </c>
      <c r="O210" s="11">
        <v>0</v>
      </c>
      <c r="P210" s="11">
        <v>0</v>
      </c>
      <c r="Q210" s="11">
        <v>0</v>
      </c>
      <c r="R210" s="11">
        <v>0</v>
      </c>
      <c r="S210" s="11">
        <v>0</v>
      </c>
      <c r="T210" s="11">
        <v>0</v>
      </c>
      <c r="U210" s="11">
        <v>0</v>
      </c>
      <c r="V210" s="11">
        <v>0</v>
      </c>
      <c r="W210" s="11">
        <v>0</v>
      </c>
      <c r="X210" s="11">
        <v>0</v>
      </c>
      <c r="Y210" s="11">
        <v>0</v>
      </c>
      <c r="Z210" s="11">
        <v>0</v>
      </c>
      <c r="AA210" s="11">
        <v>0</v>
      </c>
      <c r="AB210" s="11">
        <v>0</v>
      </c>
      <c r="AC210" s="11">
        <v>0</v>
      </c>
      <c r="AD210" s="11">
        <v>0</v>
      </c>
      <c r="AE210" s="11">
        <v>0</v>
      </c>
      <c r="AF210" s="11">
        <v>0</v>
      </c>
      <c r="AG210" s="11">
        <v>0</v>
      </c>
      <c r="AH210" s="11">
        <v>0</v>
      </c>
      <c r="AI210" s="11">
        <v>0</v>
      </c>
      <c r="AJ210" s="11">
        <v>0</v>
      </c>
      <c r="AK210" s="11">
        <v>0</v>
      </c>
      <c r="AL210" s="11">
        <v>0</v>
      </c>
      <c r="AM210" s="11">
        <v>0</v>
      </c>
      <c r="AN210" s="11">
        <v>0</v>
      </c>
      <c r="AO210" s="11">
        <v>0</v>
      </c>
      <c r="AP210" s="11">
        <v>0</v>
      </c>
      <c r="AQ210" s="11">
        <v>0</v>
      </c>
    </row>
    <row r="211" spans="1:43">
      <c r="A211" s="12" t="s">
        <v>204</v>
      </c>
      <c r="B211" s="11">
        <v>0</v>
      </c>
      <c r="C211" s="11">
        <v>0</v>
      </c>
      <c r="D211" s="11">
        <v>0</v>
      </c>
      <c r="E211" s="11">
        <v>0</v>
      </c>
      <c r="F211" s="11">
        <v>0</v>
      </c>
      <c r="G211" s="11">
        <v>0</v>
      </c>
      <c r="H211" s="11">
        <v>0</v>
      </c>
      <c r="I211" s="11">
        <v>0</v>
      </c>
      <c r="J211" s="11">
        <v>0</v>
      </c>
      <c r="K211" s="11">
        <v>0</v>
      </c>
      <c r="L211" s="11">
        <v>0</v>
      </c>
      <c r="M211" s="11">
        <v>0</v>
      </c>
      <c r="N211" s="11">
        <v>0</v>
      </c>
      <c r="O211" s="11">
        <v>0</v>
      </c>
      <c r="P211" s="11">
        <v>0</v>
      </c>
      <c r="Q211" s="11">
        <v>0</v>
      </c>
      <c r="R211" s="11">
        <v>0</v>
      </c>
      <c r="S211" s="11">
        <v>0</v>
      </c>
      <c r="T211" s="11">
        <v>0</v>
      </c>
      <c r="U211" s="11">
        <v>0</v>
      </c>
      <c r="V211" s="11">
        <v>0</v>
      </c>
      <c r="W211" s="11">
        <v>0</v>
      </c>
      <c r="X211" s="11">
        <v>0</v>
      </c>
      <c r="Y211" s="11">
        <v>0</v>
      </c>
      <c r="Z211" s="11">
        <v>0</v>
      </c>
      <c r="AA211" s="11">
        <v>0</v>
      </c>
      <c r="AB211" s="11">
        <v>0</v>
      </c>
      <c r="AC211" s="11">
        <v>0</v>
      </c>
      <c r="AD211" s="11">
        <v>0</v>
      </c>
      <c r="AE211" s="11">
        <v>0</v>
      </c>
      <c r="AF211" s="11">
        <v>0</v>
      </c>
      <c r="AG211" s="11">
        <v>0</v>
      </c>
      <c r="AH211" s="11">
        <v>0</v>
      </c>
      <c r="AI211" s="11">
        <v>0</v>
      </c>
      <c r="AJ211" s="11">
        <v>0</v>
      </c>
      <c r="AK211" s="11">
        <v>0</v>
      </c>
      <c r="AL211" s="11">
        <v>0</v>
      </c>
      <c r="AM211" s="11">
        <v>0</v>
      </c>
      <c r="AN211" s="11">
        <v>0</v>
      </c>
      <c r="AO211" s="11">
        <v>0</v>
      </c>
      <c r="AP211" s="11">
        <v>0</v>
      </c>
      <c r="AQ211" s="11">
        <v>0</v>
      </c>
    </row>
    <row r="212" spans="1:43">
      <c r="A212" s="8" t="s">
        <v>205</v>
      </c>
      <c r="B212" s="9">
        <v>2401218.29678</v>
      </c>
      <c r="C212" s="9">
        <v>798989.83620000002</v>
      </c>
      <c r="D212" s="9">
        <v>1672613.17453</v>
      </c>
      <c r="E212" s="9">
        <v>1235676.89334</v>
      </c>
      <c r="F212" s="9">
        <v>566755.49567000009</v>
      </c>
      <c r="G212" s="9">
        <v>296359.92072000005</v>
      </c>
      <c r="H212" s="9">
        <v>158952.37722999998</v>
      </c>
      <c r="I212" s="9">
        <v>723918.49737999984</v>
      </c>
      <c r="J212" s="9">
        <v>417946.18774000002</v>
      </c>
      <c r="K212" s="9">
        <v>296180.55125000002</v>
      </c>
      <c r="L212" s="9">
        <v>197009.19980000003</v>
      </c>
      <c r="M212" s="9">
        <v>445814.44484000013</v>
      </c>
      <c r="N212" s="9">
        <v>416007.26557000005</v>
      </c>
      <c r="O212" s="9">
        <v>73881.326969999995</v>
      </c>
      <c r="P212" s="9">
        <v>475701.19589000003</v>
      </c>
      <c r="Q212" s="9">
        <v>99946.029509999993</v>
      </c>
      <c r="R212" s="9">
        <v>143095.71233999997</v>
      </c>
      <c r="S212" s="9">
        <v>115278.05261999999</v>
      </c>
      <c r="T212" s="9">
        <v>160818.79001</v>
      </c>
      <c r="U212" s="9">
        <v>299608.91580999998</v>
      </c>
      <c r="V212" s="9">
        <v>154625.01930000001</v>
      </c>
      <c r="W212" s="9">
        <v>194835.31031000006</v>
      </c>
      <c r="X212" s="9">
        <v>203709.55953999999</v>
      </c>
      <c r="Y212" s="9">
        <v>39858.841979999997</v>
      </c>
      <c r="Z212" s="9">
        <v>477133.04229999997</v>
      </c>
      <c r="AA212" s="9">
        <v>254223.47749999995</v>
      </c>
      <c r="AB212" s="9">
        <v>376311.24537999998</v>
      </c>
      <c r="AC212" s="9">
        <v>566134.47608000005</v>
      </c>
      <c r="AD212" s="9">
        <v>459299.76779999991</v>
      </c>
      <c r="AE212" s="9">
        <v>193349.50253</v>
      </c>
      <c r="AF212" s="9">
        <v>140794.54332999999</v>
      </c>
      <c r="AG212" s="9">
        <v>136666.88235</v>
      </c>
      <c r="AH212" s="9">
        <v>85849.67289999999</v>
      </c>
      <c r="AI212" s="9">
        <v>33864.848740000001</v>
      </c>
      <c r="AJ212" s="9">
        <v>80965.43376</v>
      </c>
      <c r="AK212" s="9">
        <v>38648.237299999993</v>
      </c>
      <c r="AL212" s="9">
        <v>268213.64872999996</v>
      </c>
      <c r="AM212" s="9">
        <v>51840.749759999999</v>
      </c>
      <c r="AN212" s="9">
        <v>293446.02840000001</v>
      </c>
      <c r="AO212" s="9">
        <v>133822.69747000001</v>
      </c>
      <c r="AP212" s="9">
        <v>15647.156720000001</v>
      </c>
      <c r="AQ212" s="9">
        <v>15195012.306379998</v>
      </c>
    </row>
    <row r="213" spans="1:43">
      <c r="A213" s="12" t="s">
        <v>206</v>
      </c>
      <c r="B213" s="11">
        <v>0</v>
      </c>
      <c r="C213" s="11">
        <v>0.104</v>
      </c>
      <c r="D213" s="11">
        <v>0</v>
      </c>
      <c r="E213" s="11">
        <v>2.66E-3</v>
      </c>
      <c r="F213" s="11">
        <v>0</v>
      </c>
      <c r="G213" s="11">
        <v>0</v>
      </c>
      <c r="H213" s="11">
        <v>0</v>
      </c>
      <c r="I213" s="11">
        <v>0</v>
      </c>
      <c r="J213" s="11">
        <v>0.06</v>
      </c>
      <c r="K213" s="11">
        <v>0</v>
      </c>
      <c r="L213" s="11">
        <v>0</v>
      </c>
      <c r="M213" s="11">
        <v>5.1999999999999998E-2</v>
      </c>
      <c r="N213" s="11">
        <v>0</v>
      </c>
      <c r="O213" s="11">
        <v>0</v>
      </c>
      <c r="P213" s="11">
        <v>4165.9175100000002</v>
      </c>
      <c r="Q213" s="11">
        <v>0</v>
      </c>
      <c r="R213" s="11">
        <v>1</v>
      </c>
      <c r="S213" s="11">
        <v>0</v>
      </c>
      <c r="T213" s="11">
        <v>0</v>
      </c>
      <c r="U213" s="11">
        <v>0</v>
      </c>
      <c r="V213" s="11">
        <v>0</v>
      </c>
      <c r="W213" s="11">
        <v>0</v>
      </c>
      <c r="X213" s="11">
        <v>0</v>
      </c>
      <c r="Y213" s="11">
        <v>0</v>
      </c>
      <c r="Z213" s="11">
        <v>4871.50047</v>
      </c>
      <c r="AA213" s="11">
        <v>0</v>
      </c>
      <c r="AB213" s="11">
        <v>0</v>
      </c>
      <c r="AC213" s="11">
        <v>0</v>
      </c>
      <c r="AD213" s="11">
        <v>0</v>
      </c>
      <c r="AE213" s="11">
        <v>0</v>
      </c>
      <c r="AF213" s="11">
        <v>0</v>
      </c>
      <c r="AG213" s="11">
        <v>0</v>
      </c>
      <c r="AH213" s="11">
        <v>0</v>
      </c>
      <c r="AI213" s="11">
        <v>0</v>
      </c>
      <c r="AJ213" s="11">
        <v>0</v>
      </c>
      <c r="AK213" s="11">
        <v>0</v>
      </c>
      <c r="AL213" s="11">
        <v>0</v>
      </c>
      <c r="AM213" s="11">
        <v>0</v>
      </c>
      <c r="AN213" s="11">
        <v>0</v>
      </c>
      <c r="AO213" s="11">
        <v>0</v>
      </c>
      <c r="AP213" s="11">
        <v>0</v>
      </c>
      <c r="AQ213" s="11">
        <v>9038.6366400000006</v>
      </c>
    </row>
    <row r="214" spans="1:43">
      <c r="A214" s="10" t="s">
        <v>207</v>
      </c>
      <c r="B214" s="11">
        <v>0</v>
      </c>
      <c r="C214" s="11">
        <v>0</v>
      </c>
      <c r="D214" s="11">
        <v>0</v>
      </c>
      <c r="E214" s="11">
        <v>0</v>
      </c>
      <c r="F214" s="11">
        <v>0</v>
      </c>
      <c r="G214" s="11">
        <v>0</v>
      </c>
      <c r="H214" s="11">
        <v>0</v>
      </c>
      <c r="I214" s="11">
        <v>0</v>
      </c>
      <c r="J214" s="11">
        <v>0</v>
      </c>
      <c r="K214" s="11">
        <v>0</v>
      </c>
      <c r="L214" s="11">
        <v>0</v>
      </c>
      <c r="M214" s="11">
        <v>0</v>
      </c>
      <c r="N214" s="11">
        <v>0</v>
      </c>
      <c r="O214" s="11">
        <v>0</v>
      </c>
      <c r="P214" s="11">
        <v>0</v>
      </c>
      <c r="Q214" s="11">
        <v>0</v>
      </c>
      <c r="R214" s="11">
        <v>0</v>
      </c>
      <c r="S214" s="11">
        <v>0</v>
      </c>
      <c r="T214" s="11">
        <v>0</v>
      </c>
      <c r="U214" s="11">
        <v>0</v>
      </c>
      <c r="V214" s="11">
        <v>0</v>
      </c>
      <c r="W214" s="11">
        <v>0</v>
      </c>
      <c r="X214" s="11">
        <v>0</v>
      </c>
      <c r="Y214" s="11">
        <v>0</v>
      </c>
      <c r="Z214" s="11">
        <v>0</v>
      </c>
      <c r="AA214" s="11">
        <v>0</v>
      </c>
      <c r="AB214" s="11">
        <v>0</v>
      </c>
      <c r="AC214" s="11">
        <v>0</v>
      </c>
      <c r="AD214" s="11">
        <v>0</v>
      </c>
      <c r="AE214" s="11">
        <v>0</v>
      </c>
      <c r="AF214" s="11">
        <v>0</v>
      </c>
      <c r="AG214" s="11">
        <v>0</v>
      </c>
      <c r="AH214" s="11">
        <v>0</v>
      </c>
      <c r="AI214" s="11">
        <v>0</v>
      </c>
      <c r="AJ214" s="11">
        <v>0</v>
      </c>
      <c r="AK214" s="11">
        <v>0</v>
      </c>
      <c r="AL214" s="11">
        <v>0</v>
      </c>
      <c r="AM214" s="11">
        <v>0</v>
      </c>
      <c r="AN214" s="11">
        <v>0</v>
      </c>
      <c r="AO214" s="11">
        <v>0</v>
      </c>
      <c r="AP214" s="11">
        <v>0</v>
      </c>
      <c r="AQ214" s="11">
        <v>0</v>
      </c>
    </row>
    <row r="215" spans="1:43">
      <c r="A215" s="10" t="s">
        <v>208</v>
      </c>
      <c r="B215" s="11">
        <v>0</v>
      </c>
      <c r="C215" s="11">
        <v>0</v>
      </c>
      <c r="D215" s="11">
        <v>0</v>
      </c>
      <c r="E215" s="11">
        <v>0</v>
      </c>
      <c r="F215" s="11">
        <v>0</v>
      </c>
      <c r="G215" s="11">
        <v>0</v>
      </c>
      <c r="H215" s="11">
        <v>0</v>
      </c>
      <c r="I215" s="11">
        <v>0</v>
      </c>
      <c r="J215" s="11">
        <v>0</v>
      </c>
      <c r="K215" s="11">
        <v>0</v>
      </c>
      <c r="L215" s="11">
        <v>0</v>
      </c>
      <c r="M215" s="11">
        <v>0</v>
      </c>
      <c r="N215" s="11">
        <v>0</v>
      </c>
      <c r="O215" s="11">
        <v>0</v>
      </c>
      <c r="P215" s="11">
        <v>0</v>
      </c>
      <c r="Q215" s="11">
        <v>0</v>
      </c>
      <c r="R215" s="11">
        <v>0</v>
      </c>
      <c r="S215" s="11">
        <v>0</v>
      </c>
      <c r="T215" s="11">
        <v>0</v>
      </c>
      <c r="U215" s="11">
        <v>0</v>
      </c>
      <c r="V215" s="11">
        <v>0</v>
      </c>
      <c r="W215" s="11">
        <v>0</v>
      </c>
      <c r="X215" s="11">
        <v>0</v>
      </c>
      <c r="Y215" s="11">
        <v>0</v>
      </c>
      <c r="Z215" s="11">
        <v>0</v>
      </c>
      <c r="AA215" s="11">
        <v>0</v>
      </c>
      <c r="AB215" s="11">
        <v>0</v>
      </c>
      <c r="AC215" s="11">
        <v>0</v>
      </c>
      <c r="AD215" s="11">
        <v>0</v>
      </c>
      <c r="AE215" s="11">
        <v>0</v>
      </c>
      <c r="AF215" s="11">
        <v>0</v>
      </c>
      <c r="AG215" s="11">
        <v>0</v>
      </c>
      <c r="AH215" s="11">
        <v>0</v>
      </c>
      <c r="AI215" s="11">
        <v>0</v>
      </c>
      <c r="AJ215" s="11">
        <v>0</v>
      </c>
      <c r="AK215" s="11">
        <v>0</v>
      </c>
      <c r="AL215" s="11">
        <v>0</v>
      </c>
      <c r="AM215" s="11">
        <v>0</v>
      </c>
      <c r="AN215" s="11">
        <v>0</v>
      </c>
      <c r="AO215" s="11">
        <v>0</v>
      </c>
      <c r="AP215" s="11">
        <v>0</v>
      </c>
      <c r="AQ215" s="11">
        <v>0</v>
      </c>
    </row>
    <row r="216" spans="1:43">
      <c r="A216" s="10" t="s">
        <v>209</v>
      </c>
      <c r="B216" s="11">
        <v>0</v>
      </c>
      <c r="C216" s="11">
        <v>0.104</v>
      </c>
      <c r="D216" s="11">
        <v>0</v>
      </c>
      <c r="E216" s="11">
        <v>2.66E-3</v>
      </c>
      <c r="F216" s="11">
        <v>0</v>
      </c>
      <c r="G216" s="11">
        <v>0</v>
      </c>
      <c r="H216" s="11">
        <v>0</v>
      </c>
      <c r="I216" s="11">
        <v>0</v>
      </c>
      <c r="J216" s="11">
        <v>0.06</v>
      </c>
      <c r="K216" s="11">
        <v>0</v>
      </c>
      <c r="L216" s="11">
        <v>0</v>
      </c>
      <c r="M216" s="11">
        <v>5.1999999999999998E-2</v>
      </c>
      <c r="N216" s="11">
        <v>0</v>
      </c>
      <c r="O216" s="11">
        <v>0</v>
      </c>
      <c r="P216" s="11">
        <v>4165.9175100000002</v>
      </c>
      <c r="Q216" s="11">
        <v>0</v>
      </c>
      <c r="R216" s="11">
        <v>1</v>
      </c>
      <c r="S216" s="11">
        <v>0</v>
      </c>
      <c r="T216" s="11">
        <v>0</v>
      </c>
      <c r="U216" s="11">
        <v>0</v>
      </c>
      <c r="V216" s="11">
        <v>0</v>
      </c>
      <c r="W216" s="11">
        <v>0</v>
      </c>
      <c r="X216" s="11">
        <v>0</v>
      </c>
      <c r="Y216" s="11">
        <v>0</v>
      </c>
      <c r="Z216" s="11">
        <v>4871.50047</v>
      </c>
      <c r="AA216" s="11">
        <v>0</v>
      </c>
      <c r="AB216" s="11">
        <v>0</v>
      </c>
      <c r="AC216" s="11">
        <v>0</v>
      </c>
      <c r="AD216" s="11">
        <v>0</v>
      </c>
      <c r="AE216" s="11">
        <v>0</v>
      </c>
      <c r="AF216" s="11">
        <v>0</v>
      </c>
      <c r="AG216" s="11">
        <v>0</v>
      </c>
      <c r="AH216" s="11">
        <v>0</v>
      </c>
      <c r="AI216" s="11">
        <v>0</v>
      </c>
      <c r="AJ216" s="11">
        <v>0</v>
      </c>
      <c r="AK216" s="11">
        <v>0</v>
      </c>
      <c r="AL216" s="11">
        <v>0</v>
      </c>
      <c r="AM216" s="11">
        <v>0</v>
      </c>
      <c r="AN216" s="11">
        <v>0</v>
      </c>
      <c r="AO216" s="11">
        <v>0</v>
      </c>
      <c r="AP216" s="11">
        <v>0</v>
      </c>
      <c r="AQ216" s="11">
        <v>9038.6366400000006</v>
      </c>
    </row>
    <row r="217" spans="1:43">
      <c r="A217" s="12" t="s">
        <v>210</v>
      </c>
      <c r="B217" s="11">
        <v>0</v>
      </c>
      <c r="C217" s="11">
        <v>0</v>
      </c>
      <c r="D217" s="11">
        <v>2793.8788899999995</v>
      </c>
      <c r="E217" s="11">
        <v>0</v>
      </c>
      <c r="F217" s="11">
        <v>0</v>
      </c>
      <c r="G217" s="11">
        <v>0</v>
      </c>
      <c r="H217" s="11">
        <v>0</v>
      </c>
      <c r="I217" s="11">
        <v>0</v>
      </c>
      <c r="J217" s="11">
        <v>0</v>
      </c>
      <c r="K217" s="11">
        <v>0</v>
      </c>
      <c r="L217" s="11">
        <v>620.72855000000004</v>
      </c>
      <c r="M217" s="11">
        <v>0</v>
      </c>
      <c r="N217" s="11">
        <v>0</v>
      </c>
      <c r="O217" s="11">
        <v>0</v>
      </c>
      <c r="P217" s="11">
        <v>0</v>
      </c>
      <c r="Q217" s="11">
        <v>0</v>
      </c>
      <c r="R217" s="11">
        <v>0</v>
      </c>
      <c r="S217" s="11">
        <v>0</v>
      </c>
      <c r="T217" s="11">
        <v>0</v>
      </c>
      <c r="U217" s="11">
        <v>0</v>
      </c>
      <c r="V217" s="11">
        <v>0</v>
      </c>
      <c r="W217" s="11">
        <v>0</v>
      </c>
      <c r="X217" s="11">
        <v>0</v>
      </c>
      <c r="Y217" s="11">
        <v>0</v>
      </c>
      <c r="Z217" s="11">
        <v>0</v>
      </c>
      <c r="AA217" s="11">
        <v>0</v>
      </c>
      <c r="AB217" s="11">
        <v>0</v>
      </c>
      <c r="AC217" s="11">
        <v>0</v>
      </c>
      <c r="AD217" s="11">
        <v>0</v>
      </c>
      <c r="AE217" s="11">
        <v>0</v>
      </c>
      <c r="AF217" s="11">
        <v>0</v>
      </c>
      <c r="AG217" s="11">
        <v>0</v>
      </c>
      <c r="AH217" s="11">
        <v>0</v>
      </c>
      <c r="AI217" s="11">
        <v>0</v>
      </c>
      <c r="AJ217" s="11">
        <v>0</v>
      </c>
      <c r="AK217" s="11">
        <v>0</v>
      </c>
      <c r="AL217" s="11">
        <v>0</v>
      </c>
      <c r="AM217" s="11">
        <v>0</v>
      </c>
      <c r="AN217" s="11">
        <v>0</v>
      </c>
      <c r="AO217" s="11">
        <v>0</v>
      </c>
      <c r="AP217" s="11">
        <v>0</v>
      </c>
      <c r="AQ217" s="11">
        <v>3414.6074399999998</v>
      </c>
    </row>
    <row r="218" spans="1:43">
      <c r="A218" s="13" t="s">
        <v>211</v>
      </c>
      <c r="B218" s="11">
        <v>0</v>
      </c>
      <c r="C218" s="11">
        <v>0</v>
      </c>
      <c r="D218" s="11">
        <v>0</v>
      </c>
      <c r="E218" s="11">
        <v>0</v>
      </c>
      <c r="F218" s="11">
        <v>0</v>
      </c>
      <c r="G218" s="11">
        <v>0</v>
      </c>
      <c r="H218" s="11">
        <v>0</v>
      </c>
      <c r="I218" s="11">
        <v>0</v>
      </c>
      <c r="J218" s="11">
        <v>0</v>
      </c>
      <c r="K218" s="11">
        <v>0</v>
      </c>
      <c r="L218" s="11">
        <v>0</v>
      </c>
      <c r="M218" s="11">
        <v>0</v>
      </c>
      <c r="N218" s="11">
        <v>0</v>
      </c>
      <c r="O218" s="11">
        <v>0</v>
      </c>
      <c r="P218" s="11">
        <v>0</v>
      </c>
      <c r="Q218" s="11">
        <v>0</v>
      </c>
      <c r="R218" s="11">
        <v>0</v>
      </c>
      <c r="S218" s="11">
        <v>0</v>
      </c>
      <c r="T218" s="11">
        <v>0</v>
      </c>
      <c r="U218" s="11">
        <v>0</v>
      </c>
      <c r="V218" s="11">
        <v>0</v>
      </c>
      <c r="W218" s="11">
        <v>0</v>
      </c>
      <c r="X218" s="11">
        <v>0</v>
      </c>
      <c r="Y218" s="11">
        <v>0</v>
      </c>
      <c r="Z218" s="11">
        <v>0</v>
      </c>
      <c r="AA218" s="11">
        <v>0</v>
      </c>
      <c r="AB218" s="11">
        <v>0</v>
      </c>
      <c r="AC218" s="11">
        <v>0</v>
      </c>
      <c r="AD218" s="11">
        <v>0</v>
      </c>
      <c r="AE218" s="11">
        <v>0</v>
      </c>
      <c r="AF218" s="11">
        <v>0</v>
      </c>
      <c r="AG218" s="11">
        <v>0</v>
      </c>
      <c r="AH218" s="11">
        <v>0</v>
      </c>
      <c r="AI218" s="11">
        <v>0</v>
      </c>
      <c r="AJ218" s="11">
        <v>0</v>
      </c>
      <c r="AK218" s="11">
        <v>0</v>
      </c>
      <c r="AL218" s="11">
        <v>0</v>
      </c>
      <c r="AM218" s="11">
        <v>0</v>
      </c>
      <c r="AN218" s="11">
        <v>0</v>
      </c>
      <c r="AO218" s="11">
        <v>0</v>
      </c>
      <c r="AP218" s="11">
        <v>0</v>
      </c>
      <c r="AQ218" s="11">
        <v>0</v>
      </c>
    </row>
    <row r="219" spans="1:43">
      <c r="A219" s="10" t="s">
        <v>212</v>
      </c>
      <c r="B219" s="11">
        <v>0</v>
      </c>
      <c r="C219" s="11">
        <v>0</v>
      </c>
      <c r="D219" s="11">
        <v>2793.8788899999995</v>
      </c>
      <c r="E219" s="11">
        <v>0</v>
      </c>
      <c r="F219" s="11">
        <v>0</v>
      </c>
      <c r="G219" s="11">
        <v>0</v>
      </c>
      <c r="H219" s="11">
        <v>0</v>
      </c>
      <c r="I219" s="11">
        <v>0</v>
      </c>
      <c r="J219" s="11">
        <v>0</v>
      </c>
      <c r="K219" s="11">
        <v>0</v>
      </c>
      <c r="L219" s="11">
        <v>620.72855000000004</v>
      </c>
      <c r="M219" s="11">
        <v>0</v>
      </c>
      <c r="N219" s="11">
        <v>0</v>
      </c>
      <c r="O219" s="11">
        <v>0</v>
      </c>
      <c r="P219" s="11">
        <v>0</v>
      </c>
      <c r="Q219" s="11">
        <v>0</v>
      </c>
      <c r="R219" s="11">
        <v>0</v>
      </c>
      <c r="S219" s="11">
        <v>0</v>
      </c>
      <c r="T219" s="11">
        <v>0</v>
      </c>
      <c r="U219" s="11">
        <v>0</v>
      </c>
      <c r="V219" s="11">
        <v>0</v>
      </c>
      <c r="W219" s="11">
        <v>0</v>
      </c>
      <c r="X219" s="11">
        <v>0</v>
      </c>
      <c r="Y219" s="11">
        <v>0</v>
      </c>
      <c r="Z219" s="11">
        <v>0</v>
      </c>
      <c r="AA219" s="11">
        <v>0</v>
      </c>
      <c r="AB219" s="11">
        <v>0</v>
      </c>
      <c r="AC219" s="11">
        <v>0</v>
      </c>
      <c r="AD219" s="11">
        <v>0</v>
      </c>
      <c r="AE219" s="11">
        <v>0</v>
      </c>
      <c r="AF219" s="11">
        <v>0</v>
      </c>
      <c r="AG219" s="11">
        <v>0</v>
      </c>
      <c r="AH219" s="11">
        <v>0</v>
      </c>
      <c r="AI219" s="11">
        <v>0</v>
      </c>
      <c r="AJ219" s="11">
        <v>0</v>
      </c>
      <c r="AK219" s="11">
        <v>0</v>
      </c>
      <c r="AL219" s="11">
        <v>0</v>
      </c>
      <c r="AM219" s="11">
        <v>0</v>
      </c>
      <c r="AN219" s="11">
        <v>0</v>
      </c>
      <c r="AO219" s="11">
        <v>0</v>
      </c>
      <c r="AP219" s="11">
        <v>0</v>
      </c>
      <c r="AQ219" s="11">
        <v>3414.6074399999998</v>
      </c>
    </row>
    <row r="220" spans="1:43">
      <c r="A220" s="10" t="s">
        <v>213</v>
      </c>
      <c r="B220" s="11">
        <v>0</v>
      </c>
      <c r="C220" s="11">
        <v>0</v>
      </c>
      <c r="D220" s="11">
        <v>0</v>
      </c>
      <c r="E220" s="11">
        <v>0</v>
      </c>
      <c r="F220" s="11">
        <v>0</v>
      </c>
      <c r="G220" s="11">
        <v>0</v>
      </c>
      <c r="H220" s="11">
        <v>0</v>
      </c>
      <c r="I220" s="11">
        <v>0</v>
      </c>
      <c r="J220" s="11">
        <v>0</v>
      </c>
      <c r="K220" s="11">
        <v>0</v>
      </c>
      <c r="L220" s="11">
        <v>0</v>
      </c>
      <c r="M220" s="11">
        <v>0</v>
      </c>
      <c r="N220" s="11">
        <v>0</v>
      </c>
      <c r="O220" s="11">
        <v>0</v>
      </c>
      <c r="P220" s="11">
        <v>0</v>
      </c>
      <c r="Q220" s="11">
        <v>0</v>
      </c>
      <c r="R220" s="11">
        <v>0</v>
      </c>
      <c r="S220" s="11">
        <v>0</v>
      </c>
      <c r="T220" s="11">
        <v>0</v>
      </c>
      <c r="U220" s="11">
        <v>0</v>
      </c>
      <c r="V220" s="11">
        <v>0</v>
      </c>
      <c r="W220" s="11">
        <v>0</v>
      </c>
      <c r="X220" s="11">
        <v>0</v>
      </c>
      <c r="Y220" s="11">
        <v>0</v>
      </c>
      <c r="Z220" s="11">
        <v>0</v>
      </c>
      <c r="AA220" s="11">
        <v>0</v>
      </c>
      <c r="AB220" s="11">
        <v>0</v>
      </c>
      <c r="AC220" s="11">
        <v>0</v>
      </c>
      <c r="AD220" s="11">
        <v>0</v>
      </c>
      <c r="AE220" s="11">
        <v>0</v>
      </c>
      <c r="AF220" s="11">
        <v>0</v>
      </c>
      <c r="AG220" s="11">
        <v>0</v>
      </c>
      <c r="AH220" s="11">
        <v>0</v>
      </c>
      <c r="AI220" s="11">
        <v>0</v>
      </c>
      <c r="AJ220" s="11">
        <v>0</v>
      </c>
      <c r="AK220" s="11">
        <v>0</v>
      </c>
      <c r="AL220" s="11">
        <v>0</v>
      </c>
      <c r="AM220" s="11">
        <v>0</v>
      </c>
      <c r="AN220" s="11">
        <v>0</v>
      </c>
      <c r="AO220" s="11">
        <v>0</v>
      </c>
      <c r="AP220" s="11">
        <v>0</v>
      </c>
      <c r="AQ220" s="11">
        <v>0</v>
      </c>
    </row>
    <row r="221" spans="1:43">
      <c r="A221" s="10" t="s">
        <v>214</v>
      </c>
      <c r="B221" s="11">
        <v>0</v>
      </c>
      <c r="C221" s="11">
        <v>0</v>
      </c>
      <c r="D221" s="11">
        <v>0</v>
      </c>
      <c r="E221" s="11">
        <v>0</v>
      </c>
      <c r="F221" s="11">
        <v>0</v>
      </c>
      <c r="G221" s="11">
        <v>0</v>
      </c>
      <c r="H221" s="11">
        <v>0</v>
      </c>
      <c r="I221" s="11">
        <v>0</v>
      </c>
      <c r="J221" s="11">
        <v>0</v>
      </c>
      <c r="K221" s="11">
        <v>0</v>
      </c>
      <c r="L221" s="11">
        <v>0</v>
      </c>
      <c r="M221" s="11">
        <v>0</v>
      </c>
      <c r="N221" s="11">
        <v>0</v>
      </c>
      <c r="O221" s="11">
        <v>0</v>
      </c>
      <c r="P221" s="11">
        <v>0</v>
      </c>
      <c r="Q221" s="11">
        <v>0</v>
      </c>
      <c r="R221" s="11">
        <v>0</v>
      </c>
      <c r="S221" s="11">
        <v>0</v>
      </c>
      <c r="T221" s="11">
        <v>0</v>
      </c>
      <c r="U221" s="11">
        <v>0</v>
      </c>
      <c r="V221" s="11">
        <v>0</v>
      </c>
      <c r="W221" s="11">
        <v>0</v>
      </c>
      <c r="X221" s="11">
        <v>0</v>
      </c>
      <c r="Y221" s="11">
        <v>0</v>
      </c>
      <c r="Z221" s="11">
        <v>0</v>
      </c>
      <c r="AA221" s="11">
        <v>0</v>
      </c>
      <c r="AB221" s="11">
        <v>0</v>
      </c>
      <c r="AC221" s="11">
        <v>0</v>
      </c>
      <c r="AD221" s="11">
        <v>0</v>
      </c>
      <c r="AE221" s="11">
        <v>0</v>
      </c>
      <c r="AF221" s="11">
        <v>0</v>
      </c>
      <c r="AG221" s="11">
        <v>0</v>
      </c>
      <c r="AH221" s="11">
        <v>0</v>
      </c>
      <c r="AI221" s="11">
        <v>0</v>
      </c>
      <c r="AJ221" s="11">
        <v>0</v>
      </c>
      <c r="AK221" s="11">
        <v>0</v>
      </c>
      <c r="AL221" s="11">
        <v>0</v>
      </c>
      <c r="AM221" s="11">
        <v>0</v>
      </c>
      <c r="AN221" s="11">
        <v>0</v>
      </c>
      <c r="AO221" s="11">
        <v>0</v>
      </c>
      <c r="AP221" s="11">
        <v>0</v>
      </c>
      <c r="AQ221" s="11">
        <v>0</v>
      </c>
    </row>
    <row r="222" spans="1:43">
      <c r="A222" s="10" t="s">
        <v>215</v>
      </c>
      <c r="B222" s="11">
        <v>0</v>
      </c>
      <c r="C222" s="11">
        <v>0</v>
      </c>
      <c r="D222" s="11">
        <v>0</v>
      </c>
      <c r="E222" s="11">
        <v>0</v>
      </c>
      <c r="F222" s="11">
        <v>0</v>
      </c>
      <c r="G222" s="11">
        <v>0</v>
      </c>
      <c r="H222" s="11">
        <v>0</v>
      </c>
      <c r="I222" s="11">
        <v>0</v>
      </c>
      <c r="J222" s="11">
        <v>0</v>
      </c>
      <c r="K222" s="11">
        <v>0</v>
      </c>
      <c r="L222" s="11">
        <v>0</v>
      </c>
      <c r="M222" s="11">
        <v>0</v>
      </c>
      <c r="N222" s="11">
        <v>0</v>
      </c>
      <c r="O222" s="11">
        <v>0</v>
      </c>
      <c r="P222" s="11">
        <v>0</v>
      </c>
      <c r="Q222" s="11">
        <v>0</v>
      </c>
      <c r="R222" s="11">
        <v>0</v>
      </c>
      <c r="S222" s="11">
        <v>0</v>
      </c>
      <c r="T222" s="11">
        <v>0</v>
      </c>
      <c r="U222" s="11">
        <v>0</v>
      </c>
      <c r="V222" s="11">
        <v>0</v>
      </c>
      <c r="W222" s="11">
        <v>0</v>
      </c>
      <c r="X222" s="11">
        <v>0</v>
      </c>
      <c r="Y222" s="11">
        <v>0</v>
      </c>
      <c r="Z222" s="11">
        <v>0</v>
      </c>
      <c r="AA222" s="11">
        <v>0</v>
      </c>
      <c r="AB222" s="11">
        <v>0</v>
      </c>
      <c r="AC222" s="11">
        <v>0</v>
      </c>
      <c r="AD222" s="11">
        <v>0</v>
      </c>
      <c r="AE222" s="11">
        <v>0</v>
      </c>
      <c r="AF222" s="11">
        <v>0</v>
      </c>
      <c r="AG222" s="11">
        <v>0</v>
      </c>
      <c r="AH222" s="11">
        <v>0</v>
      </c>
      <c r="AI222" s="11">
        <v>0</v>
      </c>
      <c r="AJ222" s="11">
        <v>0</v>
      </c>
      <c r="AK222" s="11">
        <v>0</v>
      </c>
      <c r="AL222" s="11">
        <v>0</v>
      </c>
      <c r="AM222" s="11">
        <v>0</v>
      </c>
      <c r="AN222" s="11">
        <v>0</v>
      </c>
      <c r="AO222" s="11">
        <v>0</v>
      </c>
      <c r="AP222" s="11">
        <v>0</v>
      </c>
      <c r="AQ222" s="11">
        <v>0</v>
      </c>
    </row>
    <row r="223" spans="1:43">
      <c r="A223" s="12" t="s">
        <v>216</v>
      </c>
      <c r="B223" s="11">
        <v>0</v>
      </c>
      <c r="C223" s="11">
        <v>0</v>
      </c>
      <c r="D223" s="11">
        <v>0</v>
      </c>
      <c r="E223" s="11">
        <v>0</v>
      </c>
      <c r="F223" s="11">
        <v>0</v>
      </c>
      <c r="G223" s="11">
        <v>0</v>
      </c>
      <c r="H223" s="11">
        <v>0</v>
      </c>
      <c r="I223" s="11">
        <v>0</v>
      </c>
      <c r="J223" s="11">
        <v>0</v>
      </c>
      <c r="K223" s="11">
        <v>0</v>
      </c>
      <c r="L223" s="11">
        <v>0</v>
      </c>
      <c r="M223" s="11">
        <v>0</v>
      </c>
      <c r="N223" s="11">
        <v>0</v>
      </c>
      <c r="O223" s="11">
        <v>0</v>
      </c>
      <c r="P223" s="11">
        <v>1569.4701100000002</v>
      </c>
      <c r="Q223" s="11">
        <v>0</v>
      </c>
      <c r="R223" s="11">
        <v>0</v>
      </c>
      <c r="S223" s="11">
        <v>0</v>
      </c>
      <c r="T223" s="11">
        <v>0</v>
      </c>
      <c r="U223" s="11">
        <v>0</v>
      </c>
      <c r="V223" s="11">
        <v>0</v>
      </c>
      <c r="W223" s="11">
        <v>0</v>
      </c>
      <c r="X223" s="11">
        <v>0</v>
      </c>
      <c r="Y223" s="11">
        <v>0</v>
      </c>
      <c r="Z223" s="11">
        <v>0</v>
      </c>
      <c r="AA223" s="11">
        <v>0</v>
      </c>
      <c r="AB223" s="11">
        <v>0</v>
      </c>
      <c r="AC223" s="11">
        <v>0</v>
      </c>
      <c r="AD223" s="11">
        <v>0</v>
      </c>
      <c r="AE223" s="11">
        <v>0</v>
      </c>
      <c r="AF223" s="11">
        <v>0</v>
      </c>
      <c r="AG223" s="11">
        <v>0</v>
      </c>
      <c r="AH223" s="11">
        <v>0</v>
      </c>
      <c r="AI223" s="11">
        <v>0</v>
      </c>
      <c r="AJ223" s="11">
        <v>0</v>
      </c>
      <c r="AK223" s="11">
        <v>0</v>
      </c>
      <c r="AL223" s="11">
        <v>0</v>
      </c>
      <c r="AM223" s="11">
        <v>0</v>
      </c>
      <c r="AN223" s="11">
        <v>0</v>
      </c>
      <c r="AO223" s="11">
        <v>0</v>
      </c>
      <c r="AP223" s="11">
        <v>0</v>
      </c>
      <c r="AQ223" s="11">
        <v>1569.4701100000002</v>
      </c>
    </row>
    <row r="224" spans="1:43">
      <c r="A224" s="10" t="s">
        <v>217</v>
      </c>
      <c r="B224" s="11">
        <v>0</v>
      </c>
      <c r="C224" s="11">
        <v>0</v>
      </c>
      <c r="D224" s="11">
        <v>0</v>
      </c>
      <c r="E224" s="11">
        <v>0</v>
      </c>
      <c r="F224" s="11">
        <v>0</v>
      </c>
      <c r="G224" s="11">
        <v>0</v>
      </c>
      <c r="H224" s="11">
        <v>0</v>
      </c>
      <c r="I224" s="11">
        <v>0</v>
      </c>
      <c r="J224" s="11">
        <v>0</v>
      </c>
      <c r="K224" s="11">
        <v>0</v>
      </c>
      <c r="L224" s="11">
        <v>0</v>
      </c>
      <c r="M224" s="11">
        <v>0</v>
      </c>
      <c r="N224" s="11">
        <v>0</v>
      </c>
      <c r="O224" s="11">
        <v>0</v>
      </c>
      <c r="P224" s="11">
        <v>1569.4701100000002</v>
      </c>
      <c r="Q224" s="11">
        <v>0</v>
      </c>
      <c r="R224" s="11">
        <v>0</v>
      </c>
      <c r="S224" s="11">
        <v>0</v>
      </c>
      <c r="T224" s="11">
        <v>0</v>
      </c>
      <c r="U224" s="11">
        <v>0</v>
      </c>
      <c r="V224" s="11">
        <v>0</v>
      </c>
      <c r="W224" s="11">
        <v>0</v>
      </c>
      <c r="X224" s="11">
        <v>0</v>
      </c>
      <c r="Y224" s="11">
        <v>0</v>
      </c>
      <c r="Z224" s="11">
        <v>0</v>
      </c>
      <c r="AA224" s="11">
        <v>0</v>
      </c>
      <c r="AB224" s="11">
        <v>0</v>
      </c>
      <c r="AC224" s="11">
        <v>0</v>
      </c>
      <c r="AD224" s="11">
        <v>0</v>
      </c>
      <c r="AE224" s="11">
        <v>0</v>
      </c>
      <c r="AF224" s="11">
        <v>0</v>
      </c>
      <c r="AG224" s="11">
        <v>0</v>
      </c>
      <c r="AH224" s="11">
        <v>0</v>
      </c>
      <c r="AI224" s="11">
        <v>0</v>
      </c>
      <c r="AJ224" s="11">
        <v>0</v>
      </c>
      <c r="AK224" s="11">
        <v>0</v>
      </c>
      <c r="AL224" s="11">
        <v>0</v>
      </c>
      <c r="AM224" s="11">
        <v>0</v>
      </c>
      <c r="AN224" s="11">
        <v>0</v>
      </c>
      <c r="AO224" s="11">
        <v>0</v>
      </c>
      <c r="AP224" s="11">
        <v>0</v>
      </c>
      <c r="AQ224" s="11">
        <v>1569.4701100000002</v>
      </c>
    </row>
    <row r="225" spans="1:43">
      <c r="A225" s="10" t="s">
        <v>218</v>
      </c>
      <c r="B225" s="11">
        <v>0</v>
      </c>
      <c r="C225" s="11">
        <v>0</v>
      </c>
      <c r="D225" s="11">
        <v>0</v>
      </c>
      <c r="E225" s="11">
        <v>0</v>
      </c>
      <c r="F225" s="11">
        <v>0</v>
      </c>
      <c r="G225" s="11">
        <v>0</v>
      </c>
      <c r="H225" s="11">
        <v>0</v>
      </c>
      <c r="I225" s="11">
        <v>0</v>
      </c>
      <c r="J225" s="11">
        <v>0</v>
      </c>
      <c r="K225" s="11">
        <v>0</v>
      </c>
      <c r="L225" s="11">
        <v>0</v>
      </c>
      <c r="M225" s="11">
        <v>0</v>
      </c>
      <c r="N225" s="11">
        <v>0</v>
      </c>
      <c r="O225" s="11">
        <v>0</v>
      </c>
      <c r="P225" s="11">
        <v>0</v>
      </c>
      <c r="Q225" s="11">
        <v>0</v>
      </c>
      <c r="R225" s="11">
        <v>0</v>
      </c>
      <c r="S225" s="11">
        <v>0</v>
      </c>
      <c r="T225" s="11">
        <v>0</v>
      </c>
      <c r="U225" s="11">
        <v>0</v>
      </c>
      <c r="V225" s="11">
        <v>0</v>
      </c>
      <c r="W225" s="11">
        <v>0</v>
      </c>
      <c r="X225" s="11">
        <v>0</v>
      </c>
      <c r="Y225" s="11">
        <v>0</v>
      </c>
      <c r="Z225" s="11">
        <v>0</v>
      </c>
      <c r="AA225" s="11">
        <v>0</v>
      </c>
      <c r="AB225" s="11">
        <v>0</v>
      </c>
      <c r="AC225" s="11">
        <v>0</v>
      </c>
      <c r="AD225" s="11">
        <v>0</v>
      </c>
      <c r="AE225" s="11">
        <v>0</v>
      </c>
      <c r="AF225" s="11">
        <v>0</v>
      </c>
      <c r="AG225" s="11">
        <v>0</v>
      </c>
      <c r="AH225" s="11">
        <v>0</v>
      </c>
      <c r="AI225" s="11">
        <v>0</v>
      </c>
      <c r="AJ225" s="11">
        <v>0</v>
      </c>
      <c r="AK225" s="11">
        <v>0</v>
      </c>
      <c r="AL225" s="11">
        <v>0</v>
      </c>
      <c r="AM225" s="11">
        <v>0</v>
      </c>
      <c r="AN225" s="11">
        <v>0</v>
      </c>
      <c r="AO225" s="11">
        <v>0</v>
      </c>
      <c r="AP225" s="11">
        <v>0</v>
      </c>
      <c r="AQ225" s="11">
        <v>0</v>
      </c>
    </row>
    <row r="226" spans="1:43">
      <c r="A226" s="12" t="s">
        <v>219</v>
      </c>
      <c r="B226" s="11">
        <v>0</v>
      </c>
      <c r="C226" s="11">
        <v>0</v>
      </c>
      <c r="D226" s="11">
        <v>0</v>
      </c>
      <c r="E226" s="11">
        <v>0</v>
      </c>
      <c r="F226" s="11">
        <v>0</v>
      </c>
      <c r="G226" s="11">
        <v>0</v>
      </c>
      <c r="H226" s="11">
        <v>0</v>
      </c>
      <c r="I226" s="11">
        <v>0</v>
      </c>
      <c r="J226" s="11">
        <v>0</v>
      </c>
      <c r="K226" s="11">
        <v>0</v>
      </c>
      <c r="L226" s="11">
        <v>0</v>
      </c>
      <c r="M226" s="11">
        <v>0</v>
      </c>
      <c r="N226" s="11">
        <v>0</v>
      </c>
      <c r="O226" s="11">
        <v>0</v>
      </c>
      <c r="P226" s="11">
        <v>0</v>
      </c>
      <c r="Q226" s="11">
        <v>0</v>
      </c>
      <c r="R226" s="11">
        <v>0</v>
      </c>
      <c r="S226" s="11">
        <v>0</v>
      </c>
      <c r="T226" s="11">
        <v>0</v>
      </c>
      <c r="U226" s="11">
        <v>0</v>
      </c>
      <c r="V226" s="11">
        <v>0</v>
      </c>
      <c r="W226" s="11">
        <v>0</v>
      </c>
      <c r="X226" s="11">
        <v>0</v>
      </c>
      <c r="Y226" s="11">
        <v>0</v>
      </c>
      <c r="Z226" s="11">
        <v>0</v>
      </c>
      <c r="AA226" s="11">
        <v>0</v>
      </c>
      <c r="AB226" s="11">
        <v>0</v>
      </c>
      <c r="AC226" s="11">
        <v>0</v>
      </c>
      <c r="AD226" s="11">
        <v>0</v>
      </c>
      <c r="AE226" s="11">
        <v>0</v>
      </c>
      <c r="AF226" s="11">
        <v>0</v>
      </c>
      <c r="AG226" s="11">
        <v>0</v>
      </c>
      <c r="AH226" s="11">
        <v>0</v>
      </c>
      <c r="AI226" s="11">
        <v>0</v>
      </c>
      <c r="AJ226" s="11">
        <v>0</v>
      </c>
      <c r="AK226" s="11">
        <v>0</v>
      </c>
      <c r="AL226" s="11">
        <v>0</v>
      </c>
      <c r="AM226" s="11">
        <v>0</v>
      </c>
      <c r="AN226" s="11">
        <v>0</v>
      </c>
      <c r="AO226" s="11">
        <v>0</v>
      </c>
      <c r="AP226" s="11">
        <v>0</v>
      </c>
      <c r="AQ226" s="11">
        <v>0</v>
      </c>
    </row>
    <row r="227" spans="1:43">
      <c r="A227" s="10" t="s">
        <v>220</v>
      </c>
      <c r="B227" s="11">
        <v>0</v>
      </c>
      <c r="C227" s="11">
        <v>0</v>
      </c>
      <c r="D227" s="11">
        <v>0</v>
      </c>
      <c r="E227" s="11">
        <v>0</v>
      </c>
      <c r="F227" s="11">
        <v>0</v>
      </c>
      <c r="G227" s="11">
        <v>0</v>
      </c>
      <c r="H227" s="11">
        <v>0</v>
      </c>
      <c r="I227" s="11">
        <v>0</v>
      </c>
      <c r="J227" s="11">
        <v>0</v>
      </c>
      <c r="K227" s="11">
        <v>0</v>
      </c>
      <c r="L227" s="11">
        <v>0</v>
      </c>
      <c r="M227" s="11">
        <v>0</v>
      </c>
      <c r="N227" s="11">
        <v>0</v>
      </c>
      <c r="O227" s="11">
        <v>0</v>
      </c>
      <c r="P227" s="11">
        <v>0</v>
      </c>
      <c r="Q227" s="11">
        <v>0</v>
      </c>
      <c r="R227" s="11">
        <v>0</v>
      </c>
      <c r="S227" s="11">
        <v>0</v>
      </c>
      <c r="T227" s="11">
        <v>0</v>
      </c>
      <c r="U227" s="11">
        <v>0</v>
      </c>
      <c r="V227" s="11">
        <v>0</v>
      </c>
      <c r="W227" s="11">
        <v>0</v>
      </c>
      <c r="X227" s="11">
        <v>0</v>
      </c>
      <c r="Y227" s="11">
        <v>0</v>
      </c>
      <c r="Z227" s="11">
        <v>0</v>
      </c>
      <c r="AA227" s="11">
        <v>0</v>
      </c>
      <c r="AB227" s="11">
        <v>0</v>
      </c>
      <c r="AC227" s="11">
        <v>0</v>
      </c>
      <c r="AD227" s="11">
        <v>0</v>
      </c>
      <c r="AE227" s="11">
        <v>0</v>
      </c>
      <c r="AF227" s="11">
        <v>0</v>
      </c>
      <c r="AG227" s="11">
        <v>0</v>
      </c>
      <c r="AH227" s="11">
        <v>0</v>
      </c>
      <c r="AI227" s="11">
        <v>0</v>
      </c>
      <c r="AJ227" s="11">
        <v>0</v>
      </c>
      <c r="AK227" s="11">
        <v>0</v>
      </c>
      <c r="AL227" s="11">
        <v>0</v>
      </c>
      <c r="AM227" s="11">
        <v>0</v>
      </c>
      <c r="AN227" s="11">
        <v>0</v>
      </c>
      <c r="AO227" s="11">
        <v>0</v>
      </c>
      <c r="AP227" s="11">
        <v>0</v>
      </c>
      <c r="AQ227" s="11">
        <v>0</v>
      </c>
    </row>
    <row r="228" spans="1:43">
      <c r="A228" s="10" t="s">
        <v>221</v>
      </c>
      <c r="B228" s="11">
        <v>0</v>
      </c>
      <c r="C228" s="11">
        <v>0</v>
      </c>
      <c r="D228" s="11">
        <v>0</v>
      </c>
      <c r="E228" s="11">
        <v>0</v>
      </c>
      <c r="F228" s="11">
        <v>0</v>
      </c>
      <c r="G228" s="11">
        <v>0</v>
      </c>
      <c r="H228" s="11">
        <v>0</v>
      </c>
      <c r="I228" s="11">
        <v>0</v>
      </c>
      <c r="J228" s="11">
        <v>0</v>
      </c>
      <c r="K228" s="11">
        <v>0</v>
      </c>
      <c r="L228" s="11">
        <v>0</v>
      </c>
      <c r="M228" s="11">
        <v>0</v>
      </c>
      <c r="N228" s="11">
        <v>0</v>
      </c>
      <c r="O228" s="11">
        <v>0</v>
      </c>
      <c r="P228" s="11">
        <v>0</v>
      </c>
      <c r="Q228" s="11">
        <v>0</v>
      </c>
      <c r="R228" s="11">
        <v>0</v>
      </c>
      <c r="S228" s="11">
        <v>0</v>
      </c>
      <c r="T228" s="11">
        <v>0</v>
      </c>
      <c r="U228" s="11">
        <v>0</v>
      </c>
      <c r="V228" s="11">
        <v>0</v>
      </c>
      <c r="W228" s="11">
        <v>0</v>
      </c>
      <c r="X228" s="11">
        <v>0</v>
      </c>
      <c r="Y228" s="11">
        <v>0</v>
      </c>
      <c r="Z228" s="11">
        <v>0</v>
      </c>
      <c r="AA228" s="11">
        <v>0</v>
      </c>
      <c r="AB228" s="11">
        <v>0</v>
      </c>
      <c r="AC228" s="11">
        <v>0</v>
      </c>
      <c r="AD228" s="11">
        <v>0</v>
      </c>
      <c r="AE228" s="11">
        <v>0</v>
      </c>
      <c r="AF228" s="11">
        <v>0</v>
      </c>
      <c r="AG228" s="11">
        <v>0</v>
      </c>
      <c r="AH228" s="11">
        <v>0</v>
      </c>
      <c r="AI228" s="11">
        <v>0</v>
      </c>
      <c r="AJ228" s="11">
        <v>0</v>
      </c>
      <c r="AK228" s="11">
        <v>0</v>
      </c>
      <c r="AL228" s="11">
        <v>0</v>
      </c>
      <c r="AM228" s="11">
        <v>0</v>
      </c>
      <c r="AN228" s="11">
        <v>0</v>
      </c>
      <c r="AO228" s="11">
        <v>0</v>
      </c>
      <c r="AP228" s="11">
        <v>0</v>
      </c>
      <c r="AQ228" s="11">
        <v>0</v>
      </c>
    </row>
    <row r="229" spans="1:43">
      <c r="A229" s="12" t="s">
        <v>222</v>
      </c>
      <c r="B229" s="11">
        <v>2009535.5199700003</v>
      </c>
      <c r="C229" s="11">
        <v>723495.98254999996</v>
      </c>
      <c r="D229" s="11">
        <v>1465613.06617</v>
      </c>
      <c r="E229" s="11">
        <v>404507.89252999995</v>
      </c>
      <c r="F229" s="11">
        <v>473464.78502000007</v>
      </c>
      <c r="G229" s="11">
        <v>262246.70698000002</v>
      </c>
      <c r="H229" s="11">
        <v>130997.16811</v>
      </c>
      <c r="I229" s="11">
        <v>685140.53173999989</v>
      </c>
      <c r="J229" s="11">
        <v>351006.66749000002</v>
      </c>
      <c r="K229" s="11">
        <v>256600.14448000002</v>
      </c>
      <c r="L229" s="11">
        <v>145740.36260000002</v>
      </c>
      <c r="M229" s="11">
        <v>411238.10804000008</v>
      </c>
      <c r="N229" s="11">
        <v>229037.02261000001</v>
      </c>
      <c r="O229" s="11">
        <v>27868.593730000004</v>
      </c>
      <c r="P229" s="11">
        <v>101287.35072999999</v>
      </c>
      <c r="Q229" s="11">
        <v>76679.444869999992</v>
      </c>
      <c r="R229" s="11">
        <v>101357.25876999999</v>
      </c>
      <c r="S229" s="11">
        <v>101740.66615999999</v>
      </c>
      <c r="T229" s="11">
        <v>105949.97063</v>
      </c>
      <c r="U229" s="11">
        <v>45768.153169999998</v>
      </c>
      <c r="V229" s="11">
        <v>137495.07193000001</v>
      </c>
      <c r="W229" s="11">
        <v>164838.60812000005</v>
      </c>
      <c r="X229" s="11">
        <v>150186.90214999998</v>
      </c>
      <c r="Y229" s="11">
        <v>15932.54228</v>
      </c>
      <c r="Z229" s="11">
        <v>446534.95824999997</v>
      </c>
      <c r="AA229" s="11">
        <v>238612.49841999996</v>
      </c>
      <c r="AB229" s="11">
        <v>265714.79316999996</v>
      </c>
      <c r="AC229" s="11">
        <v>502520.48047000001</v>
      </c>
      <c r="AD229" s="11">
        <v>439796.10275999992</v>
      </c>
      <c r="AE229" s="11">
        <v>138565.038</v>
      </c>
      <c r="AF229" s="11">
        <v>137457.21107999998</v>
      </c>
      <c r="AG229" s="11">
        <v>113761.37484</v>
      </c>
      <c r="AH229" s="11">
        <v>70731.186099999992</v>
      </c>
      <c r="AI229" s="11">
        <v>26402.02161</v>
      </c>
      <c r="AJ229" s="11">
        <v>57478.662259999997</v>
      </c>
      <c r="AK229" s="11">
        <v>37723.082519999996</v>
      </c>
      <c r="AL229" s="11">
        <v>261735.95265999998</v>
      </c>
      <c r="AM229" s="11">
        <v>40995.008999999998</v>
      </c>
      <c r="AN229" s="11">
        <v>222380.09625</v>
      </c>
      <c r="AO229" s="11">
        <v>74013.549620000005</v>
      </c>
      <c r="AP229" s="11">
        <v>15620.35605</v>
      </c>
      <c r="AQ229" s="11">
        <v>11667770.893889999</v>
      </c>
    </row>
    <row r="230" spans="1:43">
      <c r="A230" s="10" t="s">
        <v>223</v>
      </c>
      <c r="B230" s="11">
        <v>1574606.5692100001</v>
      </c>
      <c r="C230" s="11">
        <v>718470.50665</v>
      </c>
      <c r="D230" s="11">
        <v>1246573.89273</v>
      </c>
      <c r="E230" s="11">
        <v>397799.72689999995</v>
      </c>
      <c r="F230" s="11">
        <v>468419.76122000004</v>
      </c>
      <c r="G230" s="11">
        <v>257697.37440999999</v>
      </c>
      <c r="H230" s="11">
        <v>127693.23270000001</v>
      </c>
      <c r="I230" s="11">
        <v>575886.01888999995</v>
      </c>
      <c r="J230" s="11">
        <v>307307.18167000002</v>
      </c>
      <c r="K230" s="11">
        <v>242258.07948000001</v>
      </c>
      <c r="L230" s="11">
        <v>143727.33335</v>
      </c>
      <c r="M230" s="11">
        <v>409525.47962000006</v>
      </c>
      <c r="N230" s="11">
        <v>227666.47061000002</v>
      </c>
      <c r="O230" s="11">
        <v>24747.080100000003</v>
      </c>
      <c r="P230" s="11">
        <v>62543.942379999993</v>
      </c>
      <c r="Q230" s="11">
        <v>75902.885299999994</v>
      </c>
      <c r="R230" s="11">
        <v>95609.674269999989</v>
      </c>
      <c r="S230" s="11">
        <v>93653.081579999998</v>
      </c>
      <c r="T230" s="11">
        <v>105513.10458</v>
      </c>
      <c r="U230" s="11">
        <v>44176.36709</v>
      </c>
      <c r="V230" s="11">
        <v>131282.31013</v>
      </c>
      <c r="W230" s="11">
        <v>162591.32784000004</v>
      </c>
      <c r="X230" s="11">
        <v>143871.32870999997</v>
      </c>
      <c r="Y230" s="11">
        <v>13134.41504</v>
      </c>
      <c r="Z230" s="11">
        <v>442980.57470999996</v>
      </c>
      <c r="AA230" s="11">
        <v>141991.21252999999</v>
      </c>
      <c r="AB230" s="11">
        <v>252793.30353</v>
      </c>
      <c r="AC230" s="11">
        <v>449229.68842000002</v>
      </c>
      <c r="AD230" s="11">
        <v>301474.57699999999</v>
      </c>
      <c r="AE230" s="11">
        <v>134095.51582999999</v>
      </c>
      <c r="AF230" s="11">
        <v>127896.43695999999</v>
      </c>
      <c r="AG230" s="11">
        <v>113761.37484</v>
      </c>
      <c r="AH230" s="11">
        <v>65682.98023999999</v>
      </c>
      <c r="AI230" s="11">
        <v>26064.274150000001</v>
      </c>
      <c r="AJ230" s="11">
        <v>21705.022949999999</v>
      </c>
      <c r="AK230" s="11">
        <v>29530.972539999999</v>
      </c>
      <c r="AL230" s="11">
        <v>260386.99765999999</v>
      </c>
      <c r="AM230" s="11">
        <v>29799.866989999999</v>
      </c>
      <c r="AN230" s="11">
        <v>218598.68241000001</v>
      </c>
      <c r="AO230" s="11">
        <v>74013.549620000005</v>
      </c>
      <c r="AP230" s="11">
        <v>15355.35605</v>
      </c>
      <c r="AQ230" s="11">
        <v>10356017.530890003</v>
      </c>
    </row>
    <row r="231" spans="1:43">
      <c r="A231" s="10" t="s">
        <v>224</v>
      </c>
      <c r="B231" s="11">
        <v>0</v>
      </c>
      <c r="C231" s="11">
        <v>0</v>
      </c>
      <c r="D231" s="11">
        <v>0</v>
      </c>
      <c r="E231" s="11">
        <v>0</v>
      </c>
      <c r="F231" s="11">
        <v>0</v>
      </c>
      <c r="G231" s="11">
        <v>0</v>
      </c>
      <c r="H231" s="11">
        <v>0</v>
      </c>
      <c r="I231" s="11">
        <v>0</v>
      </c>
      <c r="J231" s="11">
        <v>0</v>
      </c>
      <c r="K231" s="11">
        <v>0</v>
      </c>
      <c r="L231" s="11">
        <v>0</v>
      </c>
      <c r="M231" s="11">
        <v>0</v>
      </c>
      <c r="N231" s="11">
        <v>0</v>
      </c>
      <c r="O231" s="11">
        <v>0</v>
      </c>
      <c r="P231" s="11">
        <v>5.6000000000000001E-2</v>
      </c>
      <c r="Q231" s="11">
        <v>0</v>
      </c>
      <c r="R231" s="11">
        <v>0</v>
      </c>
      <c r="S231" s="11">
        <v>0</v>
      </c>
      <c r="T231" s="11">
        <v>0</v>
      </c>
      <c r="U231" s="11">
        <v>0</v>
      </c>
      <c r="V231" s="11">
        <v>0</v>
      </c>
      <c r="W231" s="11">
        <v>0</v>
      </c>
      <c r="X231" s="11">
        <v>0</v>
      </c>
      <c r="Y231" s="11">
        <v>0</v>
      </c>
      <c r="Z231" s="11">
        <v>0</v>
      </c>
      <c r="AA231" s="11">
        <v>0</v>
      </c>
      <c r="AB231" s="11">
        <v>0</v>
      </c>
      <c r="AC231" s="11">
        <v>0</v>
      </c>
      <c r="AD231" s="11">
        <v>0</v>
      </c>
      <c r="AE231" s="11">
        <v>0</v>
      </c>
      <c r="AF231" s="11">
        <v>0</v>
      </c>
      <c r="AG231" s="11">
        <v>0</v>
      </c>
      <c r="AH231" s="11">
        <v>0</v>
      </c>
      <c r="AI231" s="11">
        <v>0</v>
      </c>
      <c r="AJ231" s="11">
        <v>0</v>
      </c>
      <c r="AK231" s="11">
        <v>0</v>
      </c>
      <c r="AL231" s="11">
        <v>0</v>
      </c>
      <c r="AM231" s="11">
        <v>0</v>
      </c>
      <c r="AN231" s="11">
        <v>0</v>
      </c>
      <c r="AO231" s="11">
        <v>0</v>
      </c>
      <c r="AP231" s="11">
        <v>0</v>
      </c>
      <c r="AQ231" s="11">
        <v>5.6000000000000001E-2</v>
      </c>
    </row>
    <row r="232" spans="1:43">
      <c r="A232" s="10" t="s">
        <v>225</v>
      </c>
      <c r="B232" s="11">
        <v>198323.12218999999</v>
      </c>
      <c r="C232" s="11">
        <v>0</v>
      </c>
      <c r="D232" s="11">
        <v>2836.7797599999999</v>
      </c>
      <c r="E232" s="11">
        <v>0</v>
      </c>
      <c r="F232" s="11">
        <v>0</v>
      </c>
      <c r="G232" s="11">
        <v>981.48356999999999</v>
      </c>
      <c r="H232" s="11">
        <v>2708.32762</v>
      </c>
      <c r="I232" s="11">
        <v>2343.3873799999997</v>
      </c>
      <c r="J232" s="11">
        <v>1948.0422699999999</v>
      </c>
      <c r="K232" s="11">
        <v>0</v>
      </c>
      <c r="L232" s="11">
        <v>1783.4032400000001</v>
      </c>
      <c r="M232" s="11">
        <v>0</v>
      </c>
      <c r="N232" s="11">
        <v>1270.5519999999999</v>
      </c>
      <c r="O232" s="11">
        <v>0</v>
      </c>
      <c r="P232" s="11">
        <v>949.42</v>
      </c>
      <c r="Q232" s="11">
        <v>0</v>
      </c>
      <c r="R232" s="11">
        <v>0</v>
      </c>
      <c r="S232" s="11">
        <v>0</v>
      </c>
      <c r="T232" s="11">
        <v>0</v>
      </c>
      <c r="U232" s="11">
        <v>0</v>
      </c>
      <c r="V232" s="11">
        <v>0</v>
      </c>
      <c r="W232" s="11">
        <v>0</v>
      </c>
      <c r="X232" s="11">
        <v>0</v>
      </c>
      <c r="Y232" s="11">
        <v>0</v>
      </c>
      <c r="Z232" s="11">
        <v>0</v>
      </c>
      <c r="AA232" s="11">
        <v>471.27800000000002</v>
      </c>
      <c r="AB232" s="11">
        <v>1178.2161299999998</v>
      </c>
      <c r="AC232" s="11">
        <v>7461.8286500000004</v>
      </c>
      <c r="AD232" s="11">
        <v>126999.80885</v>
      </c>
      <c r="AE232" s="11">
        <v>1948.2225000000001</v>
      </c>
      <c r="AF232" s="11">
        <v>8003.81412</v>
      </c>
      <c r="AG232" s="11">
        <v>0</v>
      </c>
      <c r="AH232" s="11">
        <v>0</v>
      </c>
      <c r="AI232" s="11">
        <v>0</v>
      </c>
      <c r="AJ232" s="11">
        <v>12422.625539999999</v>
      </c>
      <c r="AK232" s="11">
        <v>7649.7149800000007</v>
      </c>
      <c r="AL232" s="11">
        <v>0</v>
      </c>
      <c r="AM232" s="11">
        <v>5007.4995799999997</v>
      </c>
      <c r="AN232" s="11">
        <v>337.69383999999997</v>
      </c>
      <c r="AO232" s="11">
        <v>0</v>
      </c>
      <c r="AP232" s="11">
        <v>0</v>
      </c>
      <c r="AQ232" s="11">
        <v>384625.22021999996</v>
      </c>
    </row>
    <row r="233" spans="1:43">
      <c r="A233" s="10" t="s">
        <v>226</v>
      </c>
      <c r="B233" s="11">
        <v>0</v>
      </c>
      <c r="C233" s="11">
        <v>0</v>
      </c>
      <c r="D233" s="11">
        <v>0</v>
      </c>
      <c r="E233" s="11">
        <v>0</v>
      </c>
      <c r="F233" s="11">
        <v>0</v>
      </c>
      <c r="G233" s="11">
        <v>0</v>
      </c>
      <c r="H233" s="11">
        <v>0</v>
      </c>
      <c r="I233" s="11">
        <v>0</v>
      </c>
      <c r="J233" s="11">
        <v>0</v>
      </c>
      <c r="K233" s="11">
        <v>0</v>
      </c>
      <c r="L233" s="11">
        <v>0</v>
      </c>
      <c r="M233" s="11">
        <v>0</v>
      </c>
      <c r="N233" s="11">
        <v>0</v>
      </c>
      <c r="O233" s="11">
        <v>0</v>
      </c>
      <c r="P233" s="11">
        <v>0</v>
      </c>
      <c r="Q233" s="11">
        <v>0</v>
      </c>
      <c r="R233" s="11">
        <v>0</v>
      </c>
      <c r="S233" s="11">
        <v>0</v>
      </c>
      <c r="T233" s="11">
        <v>0</v>
      </c>
      <c r="U233" s="11">
        <v>0</v>
      </c>
      <c r="V233" s="11">
        <v>0</v>
      </c>
      <c r="W233" s="11">
        <v>0</v>
      </c>
      <c r="X233" s="11">
        <v>0</v>
      </c>
      <c r="Y233" s="11">
        <v>0</v>
      </c>
      <c r="Z233" s="11">
        <v>0</v>
      </c>
      <c r="AA233" s="11">
        <v>0</v>
      </c>
      <c r="AB233" s="11">
        <v>0</v>
      </c>
      <c r="AC233" s="11">
        <v>0</v>
      </c>
      <c r="AD233" s="11">
        <v>0</v>
      </c>
      <c r="AE233" s="11">
        <v>0</v>
      </c>
      <c r="AF233" s="11">
        <v>0</v>
      </c>
      <c r="AG233" s="11">
        <v>0</v>
      </c>
      <c r="AH233" s="11">
        <v>0</v>
      </c>
      <c r="AI233" s="11">
        <v>0</v>
      </c>
      <c r="AJ233" s="11">
        <v>0</v>
      </c>
      <c r="AK233" s="11">
        <v>0</v>
      </c>
      <c r="AL233" s="11">
        <v>0</v>
      </c>
      <c r="AM233" s="11">
        <v>0</v>
      </c>
      <c r="AN233" s="11">
        <v>0</v>
      </c>
      <c r="AO233" s="11">
        <v>0</v>
      </c>
      <c r="AP233" s="11">
        <v>0</v>
      </c>
      <c r="AQ233" s="11">
        <v>0</v>
      </c>
    </row>
    <row r="234" spans="1:43">
      <c r="A234" s="10" t="s">
        <v>227</v>
      </c>
      <c r="B234" s="10">
        <v>63739.384340000004</v>
      </c>
      <c r="C234" s="10">
        <v>5025.4759000000004</v>
      </c>
      <c r="D234" s="10">
        <v>52107.84635</v>
      </c>
      <c r="E234" s="10">
        <v>6708.1656299999995</v>
      </c>
      <c r="F234" s="10">
        <v>5045.0238000000008</v>
      </c>
      <c r="G234" s="10">
        <v>2261.8489</v>
      </c>
      <c r="H234" s="10">
        <v>595.60779000000002</v>
      </c>
      <c r="I234" s="10">
        <v>3173.0284700000002</v>
      </c>
      <c r="J234" s="10">
        <v>5357.7653799999998</v>
      </c>
      <c r="K234" s="10">
        <v>14342.065000000001</v>
      </c>
      <c r="L234" s="10">
        <v>153.5</v>
      </c>
      <c r="M234" s="10">
        <v>1655.62842</v>
      </c>
      <c r="N234" s="10">
        <v>100</v>
      </c>
      <c r="O234" s="10">
        <v>3121.5136300000004</v>
      </c>
      <c r="P234" s="10">
        <v>2233.1697899999999</v>
      </c>
      <c r="Q234" s="10">
        <v>776.55956999999989</v>
      </c>
      <c r="R234" s="10">
        <v>5747.5844999999999</v>
      </c>
      <c r="S234" s="10">
        <v>2469.0004300000001</v>
      </c>
      <c r="T234" s="10">
        <v>429.78805</v>
      </c>
      <c r="U234" s="10">
        <v>1591.7860800000001</v>
      </c>
      <c r="V234" s="10">
        <v>6212.7618000000011</v>
      </c>
      <c r="W234" s="10">
        <v>2247.2802799999999</v>
      </c>
      <c r="X234" s="10">
        <v>6315.5734399999992</v>
      </c>
      <c r="Y234" s="10">
        <v>2797.5272400000003</v>
      </c>
      <c r="Z234" s="10">
        <v>3554.3835399999998</v>
      </c>
      <c r="AA234" s="10">
        <v>2377.24683</v>
      </c>
      <c r="AB234" s="10">
        <v>11743.273509999999</v>
      </c>
      <c r="AC234" s="10">
        <v>5913.3714900000004</v>
      </c>
      <c r="AD234" s="10">
        <v>4292.1000000000004</v>
      </c>
      <c r="AE234" s="10">
        <v>2521.2996699999999</v>
      </c>
      <c r="AF234" s="10">
        <v>117</v>
      </c>
      <c r="AG234" s="10">
        <v>0</v>
      </c>
      <c r="AH234" s="10">
        <v>5046.4724100000003</v>
      </c>
      <c r="AI234" s="10">
        <v>337.74746000000005</v>
      </c>
      <c r="AJ234" s="10">
        <v>2058</v>
      </c>
      <c r="AK234" s="10">
        <v>280</v>
      </c>
      <c r="AL234" s="10">
        <v>1348.9549999999999</v>
      </c>
      <c r="AM234" s="10">
        <v>0</v>
      </c>
      <c r="AN234" s="10">
        <v>3443.72</v>
      </c>
      <c r="AO234" s="10">
        <v>0</v>
      </c>
      <c r="AP234" s="10">
        <v>265</v>
      </c>
      <c r="AQ234" s="10">
        <v>237506.4547</v>
      </c>
    </row>
    <row r="235" spans="1:43">
      <c r="A235" s="10" t="s">
        <v>228</v>
      </c>
      <c r="B235" s="10">
        <v>0</v>
      </c>
      <c r="C235" s="10">
        <v>0</v>
      </c>
      <c r="D235" s="10">
        <v>507.27159999999998</v>
      </c>
      <c r="E235" s="10">
        <v>0</v>
      </c>
      <c r="F235" s="10">
        <v>0</v>
      </c>
      <c r="G235" s="10">
        <v>0</v>
      </c>
      <c r="H235" s="10">
        <v>0</v>
      </c>
      <c r="I235" s="10">
        <v>21</v>
      </c>
      <c r="J235" s="10">
        <v>150</v>
      </c>
      <c r="K235" s="10">
        <v>0</v>
      </c>
      <c r="L235" s="10">
        <v>76.126009999999994</v>
      </c>
      <c r="M235" s="10">
        <v>57</v>
      </c>
      <c r="N235" s="10">
        <v>0</v>
      </c>
      <c r="O235" s="10">
        <v>0</v>
      </c>
      <c r="P235" s="10">
        <v>0</v>
      </c>
      <c r="Q235" s="10">
        <v>0</v>
      </c>
      <c r="R235" s="10">
        <v>0</v>
      </c>
      <c r="S235" s="10">
        <v>0</v>
      </c>
      <c r="T235" s="10">
        <v>0</v>
      </c>
      <c r="U235" s="10">
        <v>0</v>
      </c>
      <c r="V235" s="10">
        <v>0</v>
      </c>
      <c r="W235" s="10">
        <v>0</v>
      </c>
      <c r="X235" s="10">
        <v>0</v>
      </c>
      <c r="Y235" s="10">
        <v>0</v>
      </c>
      <c r="Z235" s="10">
        <v>0</v>
      </c>
      <c r="AA235" s="10">
        <v>0</v>
      </c>
      <c r="AB235" s="10">
        <v>0</v>
      </c>
      <c r="AC235" s="10">
        <v>0</v>
      </c>
      <c r="AD235" s="10">
        <v>0</v>
      </c>
      <c r="AE235" s="10">
        <v>0</v>
      </c>
      <c r="AF235" s="10">
        <v>0</v>
      </c>
      <c r="AG235" s="10">
        <v>0</v>
      </c>
      <c r="AH235" s="10">
        <v>0</v>
      </c>
      <c r="AI235" s="10">
        <v>0</v>
      </c>
      <c r="AJ235" s="10">
        <v>0</v>
      </c>
      <c r="AK235" s="10">
        <v>0</v>
      </c>
      <c r="AL235" s="10">
        <v>0</v>
      </c>
      <c r="AM235" s="10">
        <v>734.50018</v>
      </c>
      <c r="AN235" s="10">
        <v>0</v>
      </c>
      <c r="AO235" s="10">
        <v>0</v>
      </c>
      <c r="AP235" s="10">
        <v>0</v>
      </c>
      <c r="AQ235" s="10">
        <v>1545.89779</v>
      </c>
    </row>
    <row r="236" spans="1:43">
      <c r="A236" s="10" t="s">
        <v>229</v>
      </c>
      <c r="B236" s="10">
        <v>0</v>
      </c>
      <c r="C236" s="10">
        <v>0</v>
      </c>
      <c r="D236" s="10">
        <v>0</v>
      </c>
      <c r="E236" s="10">
        <v>0</v>
      </c>
      <c r="F236" s="10">
        <v>0</v>
      </c>
      <c r="G236" s="10">
        <v>0</v>
      </c>
      <c r="H236" s="10">
        <v>0</v>
      </c>
      <c r="I236" s="10">
        <v>4.0000000000000001E-3</v>
      </c>
      <c r="J236" s="10">
        <v>0</v>
      </c>
      <c r="K236" s="10">
        <v>0</v>
      </c>
      <c r="L236" s="10">
        <v>0</v>
      </c>
      <c r="M236" s="10">
        <v>0</v>
      </c>
      <c r="N236" s="10">
        <v>0</v>
      </c>
      <c r="O236" s="10">
        <v>0</v>
      </c>
      <c r="P236" s="10">
        <v>0</v>
      </c>
      <c r="Q236" s="10">
        <v>0</v>
      </c>
      <c r="R236" s="10">
        <v>0</v>
      </c>
      <c r="S236" s="10">
        <v>0</v>
      </c>
      <c r="T236" s="10">
        <v>7.0780000000000003</v>
      </c>
      <c r="U236" s="10">
        <v>0</v>
      </c>
      <c r="V236" s="10">
        <v>0</v>
      </c>
      <c r="W236" s="10">
        <v>0</v>
      </c>
      <c r="X236" s="10">
        <v>0</v>
      </c>
      <c r="Y236" s="10">
        <v>0.6</v>
      </c>
      <c r="Z236" s="10">
        <v>0</v>
      </c>
      <c r="AA236" s="10">
        <v>0</v>
      </c>
      <c r="AB236" s="10">
        <v>0</v>
      </c>
      <c r="AC236" s="10">
        <v>0</v>
      </c>
      <c r="AD236" s="10">
        <v>0</v>
      </c>
      <c r="AE236" s="10">
        <v>0</v>
      </c>
      <c r="AF236" s="10">
        <v>0</v>
      </c>
      <c r="AG236" s="10">
        <v>0</v>
      </c>
      <c r="AH236" s="10">
        <v>1.7334499999999999</v>
      </c>
      <c r="AI236" s="10">
        <v>0</v>
      </c>
      <c r="AJ236" s="10">
        <v>0</v>
      </c>
      <c r="AK236" s="10">
        <v>0</v>
      </c>
      <c r="AL236" s="10">
        <v>0</v>
      </c>
      <c r="AM236" s="10">
        <v>0</v>
      </c>
      <c r="AN236" s="10">
        <v>0</v>
      </c>
      <c r="AO236" s="10">
        <v>0</v>
      </c>
      <c r="AP236" s="10">
        <v>0</v>
      </c>
      <c r="AQ236" s="10">
        <v>9.4154499999999999</v>
      </c>
    </row>
    <row r="237" spans="1:43">
      <c r="A237" s="10" t="s">
        <v>230</v>
      </c>
      <c r="B237" s="10">
        <v>172866.44422999999</v>
      </c>
      <c r="C237" s="10">
        <v>0</v>
      </c>
      <c r="D237" s="10">
        <v>163587.27572999999</v>
      </c>
      <c r="E237" s="10">
        <v>0</v>
      </c>
      <c r="F237" s="10">
        <v>0</v>
      </c>
      <c r="G237" s="10">
        <v>1306.0001000000002</v>
      </c>
      <c r="H237" s="10">
        <v>0</v>
      </c>
      <c r="I237" s="10">
        <v>103717.09299999999</v>
      </c>
      <c r="J237" s="10">
        <v>36243.678169999999</v>
      </c>
      <c r="K237" s="10">
        <v>0</v>
      </c>
      <c r="L237" s="10">
        <v>0</v>
      </c>
      <c r="M237" s="10">
        <v>0</v>
      </c>
      <c r="N237" s="10">
        <v>0</v>
      </c>
      <c r="O237" s="10">
        <v>0</v>
      </c>
      <c r="P237" s="10">
        <v>35560.762560000003</v>
      </c>
      <c r="Q237" s="10">
        <v>0</v>
      </c>
      <c r="R237" s="10">
        <v>0</v>
      </c>
      <c r="S237" s="10">
        <v>5618.5841500000006</v>
      </c>
      <c r="T237" s="10">
        <v>0</v>
      </c>
      <c r="U237" s="10">
        <v>0</v>
      </c>
      <c r="V237" s="10">
        <v>0</v>
      </c>
      <c r="W237" s="10">
        <v>0</v>
      </c>
      <c r="X237" s="10">
        <v>0</v>
      </c>
      <c r="Y237" s="10">
        <v>0</v>
      </c>
      <c r="Z237" s="10">
        <v>0</v>
      </c>
      <c r="AA237" s="10">
        <v>93772.761060000004</v>
      </c>
      <c r="AB237" s="10">
        <v>0</v>
      </c>
      <c r="AC237" s="10">
        <v>39915.591909999996</v>
      </c>
      <c r="AD237" s="10">
        <v>7029.6169099999997</v>
      </c>
      <c r="AE237" s="10">
        <v>0</v>
      </c>
      <c r="AF237" s="10">
        <v>1439.96</v>
      </c>
      <c r="AG237" s="10">
        <v>0</v>
      </c>
      <c r="AH237" s="10">
        <v>0</v>
      </c>
      <c r="AI237" s="10">
        <v>0</v>
      </c>
      <c r="AJ237" s="10">
        <v>21293.013769999998</v>
      </c>
      <c r="AK237" s="10">
        <v>262.39499999999998</v>
      </c>
      <c r="AL237" s="10">
        <v>0</v>
      </c>
      <c r="AM237" s="10">
        <v>5453.1422499999999</v>
      </c>
      <c r="AN237" s="10">
        <v>0</v>
      </c>
      <c r="AO237" s="10">
        <v>0</v>
      </c>
      <c r="AP237" s="10">
        <v>0</v>
      </c>
      <c r="AQ237" s="10">
        <v>688066.31883999996</v>
      </c>
    </row>
    <row r="238" spans="1:43">
      <c r="A238" s="12" t="s">
        <v>231</v>
      </c>
      <c r="B238" s="10">
        <v>331258.62939000002</v>
      </c>
      <c r="C238" s="10">
        <v>75493.749649999998</v>
      </c>
      <c r="D238" s="10">
        <v>204206.22946999999</v>
      </c>
      <c r="E238" s="10">
        <v>831168.99815000012</v>
      </c>
      <c r="F238" s="10">
        <v>93290.710649999994</v>
      </c>
      <c r="G238" s="10">
        <v>34113.213740000007</v>
      </c>
      <c r="H238" s="10">
        <v>27955.20912</v>
      </c>
      <c r="I238" s="10">
        <v>38777.965640000002</v>
      </c>
      <c r="J238" s="10">
        <v>66939.460250000004</v>
      </c>
      <c r="K238" s="10">
        <v>39580.406770000001</v>
      </c>
      <c r="L238" s="10">
        <v>50648.108650000002</v>
      </c>
      <c r="M238" s="10">
        <v>34576.284800000001</v>
      </c>
      <c r="N238" s="10">
        <v>186970.24296</v>
      </c>
      <c r="O238" s="10">
        <v>46012.733239999994</v>
      </c>
      <c r="P238" s="10">
        <v>368678.45754000003</v>
      </c>
      <c r="Q238" s="10">
        <v>23266.584640000001</v>
      </c>
      <c r="R238" s="10">
        <v>41737.453569999998</v>
      </c>
      <c r="S238" s="10">
        <v>13537.38646</v>
      </c>
      <c r="T238" s="10">
        <v>54868.819380000001</v>
      </c>
      <c r="U238" s="10">
        <v>253840.76264</v>
      </c>
      <c r="V238" s="10">
        <v>17129.947369999998</v>
      </c>
      <c r="W238" s="10">
        <v>29996.702190000004</v>
      </c>
      <c r="X238" s="10">
        <v>53522.65739</v>
      </c>
      <c r="Y238" s="10">
        <v>23926.299699999996</v>
      </c>
      <c r="Z238" s="10">
        <v>25726.583580000006</v>
      </c>
      <c r="AA238" s="10">
        <v>15610.979079999999</v>
      </c>
      <c r="AB238" s="10">
        <v>110596.45221000002</v>
      </c>
      <c r="AC238" s="10">
        <v>63613.995610000005</v>
      </c>
      <c r="AD238" s="10">
        <v>19503.66504</v>
      </c>
      <c r="AE238" s="10">
        <v>54784.464529999997</v>
      </c>
      <c r="AF238" s="10">
        <v>3337.3322500000004</v>
      </c>
      <c r="AG238" s="10">
        <v>22905.507509999999</v>
      </c>
      <c r="AH238" s="10">
        <v>15118.486799999999</v>
      </c>
      <c r="AI238" s="10">
        <v>7462.8271299999997</v>
      </c>
      <c r="AJ238" s="10">
        <v>23486.771499999999</v>
      </c>
      <c r="AK238" s="10">
        <v>925.15477999999996</v>
      </c>
      <c r="AL238" s="10">
        <v>6477.6960699999991</v>
      </c>
      <c r="AM238" s="10">
        <v>10845.740760000001</v>
      </c>
      <c r="AN238" s="10">
        <v>71065.932150000008</v>
      </c>
      <c r="AO238" s="10">
        <v>59809.147849999994</v>
      </c>
      <c r="AP238" s="10">
        <v>26.80067</v>
      </c>
      <c r="AQ238" s="10">
        <v>3452794.5508799995</v>
      </c>
    </row>
    <row r="239" spans="1:43">
      <c r="A239" s="10" t="s">
        <v>232</v>
      </c>
      <c r="B239" s="10">
        <v>53245.622490000002</v>
      </c>
      <c r="C239" s="10">
        <v>14775.669030000001</v>
      </c>
      <c r="D239" s="10">
        <v>17367.733919999999</v>
      </c>
      <c r="E239" s="10">
        <v>50171.95566</v>
      </c>
      <c r="F239" s="10">
        <v>694.31392000000005</v>
      </c>
      <c r="G239" s="10">
        <v>2435.3731699999998</v>
      </c>
      <c r="H239" s="10">
        <v>7262.5610099999994</v>
      </c>
      <c r="I239" s="10">
        <v>3931.1747600000003</v>
      </c>
      <c r="J239" s="10">
        <v>10117.36384</v>
      </c>
      <c r="K239" s="10">
        <v>324.81759999999997</v>
      </c>
      <c r="L239" s="10">
        <v>2650.47154</v>
      </c>
      <c r="M239" s="10">
        <v>0</v>
      </c>
      <c r="N239" s="10">
        <v>0</v>
      </c>
      <c r="O239" s="10">
        <v>783.48388</v>
      </c>
      <c r="P239" s="10">
        <v>0</v>
      </c>
      <c r="Q239" s="10">
        <v>0</v>
      </c>
      <c r="R239" s="10">
        <v>30942.218649999999</v>
      </c>
      <c r="S239" s="10">
        <v>0</v>
      </c>
      <c r="T239" s="10">
        <v>2054.3944299999998</v>
      </c>
      <c r="U239" s="10">
        <v>0</v>
      </c>
      <c r="V239" s="10">
        <v>0</v>
      </c>
      <c r="W239" s="10">
        <v>0</v>
      </c>
      <c r="X239" s="10">
        <v>2095.6662099999999</v>
      </c>
      <c r="Y239" s="10">
        <v>0</v>
      </c>
      <c r="Z239" s="10">
        <v>0</v>
      </c>
      <c r="AA239" s="10">
        <v>31.772299999999998</v>
      </c>
      <c r="AB239" s="10">
        <v>82318.313689999995</v>
      </c>
      <c r="AC239" s="10">
        <v>44053.540810000006</v>
      </c>
      <c r="AD239" s="10">
        <v>0</v>
      </c>
      <c r="AE239" s="10">
        <v>0</v>
      </c>
      <c r="AF239" s="10">
        <v>0</v>
      </c>
      <c r="AG239" s="10">
        <v>0</v>
      </c>
      <c r="AH239" s="10">
        <v>0</v>
      </c>
      <c r="AI239" s="10">
        <v>0</v>
      </c>
      <c r="AJ239" s="10">
        <v>578.64698999999996</v>
      </c>
      <c r="AK239" s="10">
        <v>0</v>
      </c>
      <c r="AL239" s="10">
        <v>600</v>
      </c>
      <c r="AM239" s="10">
        <v>0</v>
      </c>
      <c r="AN239" s="10">
        <v>0</v>
      </c>
      <c r="AO239" s="10">
        <v>0</v>
      </c>
      <c r="AP239" s="10">
        <v>0</v>
      </c>
      <c r="AQ239" s="10">
        <v>326435.09390000004</v>
      </c>
    </row>
    <row r="240" spans="1:43">
      <c r="A240" s="10" t="s">
        <v>233</v>
      </c>
      <c r="B240" s="10">
        <v>49546.2</v>
      </c>
      <c r="C240" s="10">
        <v>0</v>
      </c>
      <c r="D240" s="10">
        <v>0</v>
      </c>
      <c r="E240" s="10">
        <v>0</v>
      </c>
      <c r="F240" s="10">
        <v>0</v>
      </c>
      <c r="G240" s="10">
        <v>0</v>
      </c>
      <c r="H240" s="10">
        <v>0</v>
      </c>
      <c r="I240" s="10">
        <v>688.93939999999998</v>
      </c>
      <c r="J240" s="10">
        <v>8412.94</v>
      </c>
      <c r="K240" s="10">
        <v>0</v>
      </c>
      <c r="L240" s="10">
        <v>0</v>
      </c>
      <c r="M240" s="10">
        <v>0</v>
      </c>
      <c r="N240" s="10">
        <v>0</v>
      </c>
      <c r="O240" s="10">
        <v>0</v>
      </c>
      <c r="P240" s="10">
        <v>0</v>
      </c>
      <c r="Q240" s="10">
        <v>0</v>
      </c>
      <c r="R240" s="10">
        <v>0</v>
      </c>
      <c r="S240" s="10">
        <v>0</v>
      </c>
      <c r="T240" s="10">
        <v>0</v>
      </c>
      <c r="U240" s="10">
        <v>0</v>
      </c>
      <c r="V240" s="10">
        <v>0</v>
      </c>
      <c r="W240" s="10">
        <v>0</v>
      </c>
      <c r="X240" s="10">
        <v>0</v>
      </c>
      <c r="Y240" s="10">
        <v>0</v>
      </c>
      <c r="Z240" s="10">
        <v>0</v>
      </c>
      <c r="AA240" s="10">
        <v>0</v>
      </c>
      <c r="AB240" s="10">
        <v>0</v>
      </c>
      <c r="AC240" s="10">
        <v>0</v>
      </c>
      <c r="AD240" s="10">
        <v>12621.635859999999</v>
      </c>
      <c r="AE240" s="10">
        <v>0</v>
      </c>
      <c r="AF240" s="10">
        <v>0</v>
      </c>
      <c r="AG240" s="10">
        <v>0</v>
      </c>
      <c r="AH240" s="10">
        <v>0</v>
      </c>
      <c r="AI240" s="10">
        <v>0</v>
      </c>
      <c r="AJ240" s="10">
        <v>0</v>
      </c>
      <c r="AK240" s="10">
        <v>0</v>
      </c>
      <c r="AL240" s="10">
        <v>0</v>
      </c>
      <c r="AM240" s="10">
        <v>0</v>
      </c>
      <c r="AN240" s="10">
        <v>0</v>
      </c>
      <c r="AO240" s="10">
        <v>0</v>
      </c>
      <c r="AP240" s="10">
        <v>0</v>
      </c>
      <c r="AQ240" s="10">
        <v>71269.715259999997</v>
      </c>
    </row>
    <row r="241" spans="1:43">
      <c r="A241" s="10" t="s">
        <v>234</v>
      </c>
      <c r="B241" s="10">
        <v>125042.76379999999</v>
      </c>
      <c r="C241" s="10">
        <v>12445.530799999999</v>
      </c>
      <c r="D241" s="10">
        <v>41090.94543</v>
      </c>
      <c r="E241" s="10">
        <v>11625.75359</v>
      </c>
      <c r="F241" s="10">
        <v>1080.1544199999998</v>
      </c>
      <c r="G241" s="10">
        <v>5519.3079500000003</v>
      </c>
      <c r="H241" s="10">
        <v>1310.36652</v>
      </c>
      <c r="I241" s="10">
        <v>3978.8210299999996</v>
      </c>
      <c r="J241" s="10">
        <v>7727.3275599999997</v>
      </c>
      <c r="K241" s="10">
        <v>1440.4675699999998</v>
      </c>
      <c r="L241" s="10">
        <v>5870.1433200000001</v>
      </c>
      <c r="M241" s="10">
        <v>876.45024000000001</v>
      </c>
      <c r="N241" s="10">
        <v>1260.1088900000002</v>
      </c>
      <c r="O241" s="10">
        <v>1982.5751600000001</v>
      </c>
      <c r="P241" s="10">
        <v>3751.7210300000002</v>
      </c>
      <c r="Q241" s="10">
        <v>1101.3893400000002</v>
      </c>
      <c r="R241" s="10">
        <v>1290.9880000000001</v>
      </c>
      <c r="S241" s="10">
        <v>548.56184999999994</v>
      </c>
      <c r="T241" s="10">
        <v>1119.18624</v>
      </c>
      <c r="U241" s="10">
        <v>3439.7089100000003</v>
      </c>
      <c r="V241" s="10">
        <v>361.95268999999996</v>
      </c>
      <c r="W241" s="10">
        <v>2718.5039100000004</v>
      </c>
      <c r="X241" s="10">
        <v>6289.9211999999998</v>
      </c>
      <c r="Y241" s="10">
        <v>1188.5077200000001</v>
      </c>
      <c r="Z241" s="10">
        <v>11639.130300000001</v>
      </c>
      <c r="AA241" s="10">
        <v>3573.58527</v>
      </c>
      <c r="AB241" s="10">
        <v>1533.3950899999998</v>
      </c>
      <c r="AC241" s="10">
        <v>13615.966309999998</v>
      </c>
      <c r="AD241" s="10">
        <v>6882.0291799999995</v>
      </c>
      <c r="AE241" s="10">
        <v>2474.2290800000001</v>
      </c>
      <c r="AF241" s="10">
        <v>2209.2396400000002</v>
      </c>
      <c r="AG241" s="10">
        <v>1153.24629</v>
      </c>
      <c r="AH241" s="10">
        <v>2521.57656</v>
      </c>
      <c r="AI241" s="10">
        <v>220.3766</v>
      </c>
      <c r="AJ241" s="10">
        <v>1433.8283000000001</v>
      </c>
      <c r="AK241" s="10">
        <v>604.76688999999999</v>
      </c>
      <c r="AL241" s="10">
        <v>2557.1229299999995</v>
      </c>
      <c r="AM241" s="10">
        <v>1391.8808099999999</v>
      </c>
      <c r="AN241" s="10">
        <v>8709.9885699999995</v>
      </c>
      <c r="AO241" s="10">
        <v>16361.77529</v>
      </c>
      <c r="AP241" s="10">
        <v>19.735279999999999</v>
      </c>
      <c r="AQ241" s="10">
        <v>319963.02956000011</v>
      </c>
    </row>
    <row r="242" spans="1:43">
      <c r="A242" s="10" t="s">
        <v>235</v>
      </c>
      <c r="B242" s="10">
        <v>58161.30487</v>
      </c>
      <c r="C242" s="10">
        <v>4221.7661099999996</v>
      </c>
      <c r="D242" s="10">
        <v>10702.02024</v>
      </c>
      <c r="E242" s="10">
        <v>11816.103320000002</v>
      </c>
      <c r="F242" s="10">
        <v>4814.7758800000011</v>
      </c>
      <c r="G242" s="10">
        <v>5600.2958600000002</v>
      </c>
      <c r="H242" s="10">
        <v>598.71728000000007</v>
      </c>
      <c r="I242" s="10">
        <v>2203.8798200000001</v>
      </c>
      <c r="J242" s="10">
        <v>3435.74512</v>
      </c>
      <c r="K242" s="10">
        <v>3656.9097499999998</v>
      </c>
      <c r="L242" s="10">
        <v>3466.3503300000007</v>
      </c>
      <c r="M242" s="10">
        <v>9523.1554299999989</v>
      </c>
      <c r="N242" s="10">
        <v>3295.8818099999994</v>
      </c>
      <c r="O242" s="10">
        <v>2705.1930699999998</v>
      </c>
      <c r="P242" s="10">
        <v>595.98458999999991</v>
      </c>
      <c r="Q242" s="10">
        <v>1702.8543400000001</v>
      </c>
      <c r="R242" s="10">
        <v>431.75954999999999</v>
      </c>
      <c r="S242" s="10">
        <v>1581.8672900000001</v>
      </c>
      <c r="T242" s="10">
        <v>4505.0312199999998</v>
      </c>
      <c r="U242" s="10">
        <v>989.66224999999997</v>
      </c>
      <c r="V242" s="10">
        <v>419.29689000000002</v>
      </c>
      <c r="W242" s="10">
        <v>2285.8378699999998</v>
      </c>
      <c r="X242" s="10">
        <v>1313.2895499999997</v>
      </c>
      <c r="Y242" s="10">
        <v>572.58447999999999</v>
      </c>
      <c r="Z242" s="10">
        <v>3999.5112800000002</v>
      </c>
      <c r="AA242" s="10">
        <v>2054.85907</v>
      </c>
      <c r="AB242" s="10">
        <v>2527.3752300000001</v>
      </c>
      <c r="AC242" s="10">
        <v>5788.4572300000009</v>
      </c>
      <c r="AD242" s="10">
        <v>0</v>
      </c>
      <c r="AE242" s="10">
        <v>797.71055999999999</v>
      </c>
      <c r="AF242" s="10">
        <v>1128.0926100000001</v>
      </c>
      <c r="AG242" s="10">
        <v>67.693560000000019</v>
      </c>
      <c r="AH242" s="10">
        <v>1308.4879900000001</v>
      </c>
      <c r="AI242" s="10">
        <v>581.16440999999986</v>
      </c>
      <c r="AJ242" s="10">
        <v>359.02093000000002</v>
      </c>
      <c r="AK242" s="10">
        <v>311.01994000000002</v>
      </c>
      <c r="AL242" s="10">
        <v>2146.8266900000003</v>
      </c>
      <c r="AM242" s="10">
        <v>1046.5116600000001</v>
      </c>
      <c r="AN242" s="10">
        <v>4729.4583400000001</v>
      </c>
      <c r="AO242" s="10">
        <v>11759.955529999999</v>
      </c>
      <c r="AP242" s="10">
        <v>7.0653900000000007</v>
      </c>
      <c r="AQ242" s="10">
        <v>177213.47733999998</v>
      </c>
    </row>
    <row r="243" spans="1:43">
      <c r="A243" s="10" t="s">
        <v>236</v>
      </c>
      <c r="B243" s="10">
        <v>0</v>
      </c>
      <c r="C243" s="10">
        <v>0</v>
      </c>
      <c r="D243" s="10">
        <v>0</v>
      </c>
      <c r="E243" s="10">
        <v>0</v>
      </c>
      <c r="F243" s="10">
        <v>0</v>
      </c>
      <c r="G243" s="10">
        <v>0</v>
      </c>
      <c r="H243" s="10">
        <v>0</v>
      </c>
      <c r="I243" s="10">
        <v>0</v>
      </c>
      <c r="J243" s="10">
        <v>0</v>
      </c>
      <c r="K243" s="10">
        <v>0</v>
      </c>
      <c r="L243" s="10">
        <v>0</v>
      </c>
      <c r="M243" s="10">
        <v>0</v>
      </c>
      <c r="N243" s="10">
        <v>0</v>
      </c>
      <c r="O243" s="10">
        <v>0</v>
      </c>
      <c r="P243" s="10">
        <v>0</v>
      </c>
      <c r="Q243" s="10">
        <v>0</v>
      </c>
      <c r="R243" s="10">
        <v>0</v>
      </c>
      <c r="S243" s="10">
        <v>0</v>
      </c>
      <c r="T243" s="10">
        <v>0</v>
      </c>
      <c r="U243" s="10">
        <v>0</v>
      </c>
      <c r="V243" s="10">
        <v>0</v>
      </c>
      <c r="W243" s="10">
        <v>0</v>
      </c>
      <c r="X243" s="10">
        <v>0</v>
      </c>
      <c r="Y243" s="10">
        <v>0</v>
      </c>
      <c r="Z243" s="10">
        <v>0</v>
      </c>
      <c r="AA243" s="10">
        <v>0</v>
      </c>
      <c r="AB243" s="10">
        <v>0</v>
      </c>
      <c r="AC243" s="10">
        <v>0</v>
      </c>
      <c r="AD243" s="10">
        <v>0</v>
      </c>
      <c r="AE243" s="10">
        <v>0</v>
      </c>
      <c r="AF243" s="10">
        <v>0</v>
      </c>
      <c r="AG243" s="10">
        <v>0</v>
      </c>
      <c r="AH243" s="10">
        <v>0</v>
      </c>
      <c r="AI243" s="10">
        <v>0</v>
      </c>
      <c r="AJ243" s="10">
        <v>0</v>
      </c>
      <c r="AK243" s="10">
        <v>0</v>
      </c>
      <c r="AL243" s="10">
        <v>0</v>
      </c>
      <c r="AM243" s="10">
        <v>0</v>
      </c>
      <c r="AN243" s="10">
        <v>0</v>
      </c>
      <c r="AO243" s="10">
        <v>0</v>
      </c>
      <c r="AP243" s="10">
        <v>0</v>
      </c>
      <c r="AQ243" s="10">
        <v>0</v>
      </c>
    </row>
    <row r="244" spans="1:43">
      <c r="A244" s="10" t="s">
        <v>237</v>
      </c>
      <c r="B244" s="10">
        <v>45262.738229999995</v>
      </c>
      <c r="C244" s="10">
        <v>44050.783710000003</v>
      </c>
      <c r="D244" s="10">
        <v>135045.52987999999</v>
      </c>
      <c r="E244" s="10">
        <v>757555.18558000005</v>
      </c>
      <c r="F244" s="10">
        <v>86701.466429999986</v>
      </c>
      <c r="G244" s="10">
        <v>20558.236760000003</v>
      </c>
      <c r="H244" s="10">
        <v>18783.564309999998</v>
      </c>
      <c r="I244" s="10">
        <v>27975.150630000004</v>
      </c>
      <c r="J244" s="10">
        <v>37246.083729999998</v>
      </c>
      <c r="K244" s="10">
        <v>34158.21185</v>
      </c>
      <c r="L244" s="10">
        <v>38661.143459999999</v>
      </c>
      <c r="M244" s="10">
        <v>24176.679130000004</v>
      </c>
      <c r="N244" s="10">
        <v>182414.25226000001</v>
      </c>
      <c r="O244" s="10">
        <v>40541.481129999993</v>
      </c>
      <c r="P244" s="10">
        <v>364330.75192000001</v>
      </c>
      <c r="Q244" s="10">
        <v>20462.340960000001</v>
      </c>
      <c r="R244" s="10">
        <v>9072.4873699999989</v>
      </c>
      <c r="S244" s="10">
        <v>11406.95732</v>
      </c>
      <c r="T244" s="10">
        <v>47190.207490000001</v>
      </c>
      <c r="U244" s="10">
        <v>249411.39147999999</v>
      </c>
      <c r="V244" s="10">
        <v>16348.697789999998</v>
      </c>
      <c r="W244" s="10">
        <v>24992.360410000001</v>
      </c>
      <c r="X244" s="10">
        <v>43823.780429999999</v>
      </c>
      <c r="Y244" s="10">
        <v>22165.207499999997</v>
      </c>
      <c r="Z244" s="10">
        <v>10087.942000000003</v>
      </c>
      <c r="AA244" s="10">
        <v>9950.7624399999986</v>
      </c>
      <c r="AB244" s="10">
        <v>24217.368200000004</v>
      </c>
      <c r="AC244" s="10">
        <v>156.03126</v>
      </c>
      <c r="AD244" s="10">
        <v>0</v>
      </c>
      <c r="AE244" s="10">
        <v>51512.524890000001</v>
      </c>
      <c r="AF244" s="10">
        <v>0</v>
      </c>
      <c r="AG244" s="10">
        <v>21684.567660000001</v>
      </c>
      <c r="AH244" s="10">
        <v>11288.42225</v>
      </c>
      <c r="AI244" s="10">
        <v>6661.2861199999998</v>
      </c>
      <c r="AJ244" s="10">
        <v>21115.275279999998</v>
      </c>
      <c r="AK244" s="10">
        <v>9.3679500000000004</v>
      </c>
      <c r="AL244" s="10">
        <v>1173.7464499999999</v>
      </c>
      <c r="AM244" s="10">
        <v>8407.3482899999999</v>
      </c>
      <c r="AN244" s="10">
        <v>57626.485240000002</v>
      </c>
      <c r="AO244" s="10">
        <v>31687.417030000001</v>
      </c>
      <c r="AP244" s="10">
        <v>0</v>
      </c>
      <c r="AQ244" s="10">
        <v>2557913.2348199999</v>
      </c>
    </row>
    <row r="245" spans="1:43">
      <c r="A245" s="12" t="s">
        <v>238</v>
      </c>
      <c r="B245" s="10">
        <v>60424.147420000008</v>
      </c>
      <c r="C245" s="10">
        <v>0</v>
      </c>
      <c r="D245" s="10">
        <v>0</v>
      </c>
      <c r="E245" s="10">
        <v>0</v>
      </c>
      <c r="F245" s="10">
        <v>0</v>
      </c>
      <c r="G245" s="10">
        <v>0</v>
      </c>
      <c r="H245" s="10">
        <v>0</v>
      </c>
      <c r="I245" s="10">
        <v>0</v>
      </c>
      <c r="J245" s="10">
        <v>0</v>
      </c>
      <c r="K245" s="10">
        <v>0</v>
      </c>
      <c r="L245" s="10">
        <v>0</v>
      </c>
      <c r="M245" s="10">
        <v>0</v>
      </c>
      <c r="N245" s="10">
        <v>0</v>
      </c>
      <c r="O245" s="10">
        <v>0</v>
      </c>
      <c r="P245" s="10">
        <v>0</v>
      </c>
      <c r="Q245" s="10">
        <v>0</v>
      </c>
      <c r="R245" s="10">
        <v>0</v>
      </c>
      <c r="S245" s="10">
        <v>0</v>
      </c>
      <c r="T245" s="10">
        <v>0</v>
      </c>
      <c r="U245" s="10">
        <v>0</v>
      </c>
      <c r="V245" s="10">
        <v>0</v>
      </c>
      <c r="W245" s="10">
        <v>0</v>
      </c>
      <c r="X245" s="10">
        <v>0</v>
      </c>
      <c r="Y245" s="10">
        <v>0</v>
      </c>
      <c r="Z245" s="10">
        <v>0</v>
      </c>
      <c r="AA245" s="10">
        <v>0</v>
      </c>
      <c r="AB245" s="10">
        <v>0</v>
      </c>
      <c r="AC245" s="10">
        <v>0</v>
      </c>
      <c r="AD245" s="10">
        <v>0</v>
      </c>
      <c r="AE245" s="10">
        <v>0</v>
      </c>
      <c r="AF245" s="10">
        <v>0</v>
      </c>
      <c r="AG245" s="10">
        <v>0</v>
      </c>
      <c r="AH245" s="10">
        <v>0</v>
      </c>
      <c r="AI245" s="10">
        <v>0</v>
      </c>
      <c r="AJ245" s="10">
        <v>0</v>
      </c>
      <c r="AK245" s="10">
        <v>0</v>
      </c>
      <c r="AL245" s="10">
        <v>0</v>
      </c>
      <c r="AM245" s="10">
        <v>0</v>
      </c>
      <c r="AN245" s="10">
        <v>0</v>
      </c>
      <c r="AO245" s="10">
        <v>0</v>
      </c>
      <c r="AP245" s="10">
        <v>0</v>
      </c>
      <c r="AQ245" s="10">
        <v>60424.147420000008</v>
      </c>
    </row>
    <row r="246" spans="1:43">
      <c r="A246" s="10" t="s">
        <v>239</v>
      </c>
      <c r="B246" s="10">
        <v>60424.147420000008</v>
      </c>
      <c r="C246" s="10">
        <v>0</v>
      </c>
      <c r="D246" s="10">
        <v>0</v>
      </c>
      <c r="E246" s="10">
        <v>0</v>
      </c>
      <c r="F246" s="10">
        <v>0</v>
      </c>
      <c r="G246" s="10">
        <v>0</v>
      </c>
      <c r="H246" s="10">
        <v>0</v>
      </c>
      <c r="I246" s="10">
        <v>0</v>
      </c>
      <c r="J246" s="10">
        <v>0</v>
      </c>
      <c r="K246" s="10">
        <v>0</v>
      </c>
      <c r="L246" s="10">
        <v>0</v>
      </c>
      <c r="M246" s="10">
        <v>0</v>
      </c>
      <c r="N246" s="10">
        <v>0</v>
      </c>
      <c r="O246" s="10">
        <v>0</v>
      </c>
      <c r="P246" s="10">
        <v>0</v>
      </c>
      <c r="Q246" s="10">
        <v>0</v>
      </c>
      <c r="R246" s="10">
        <v>0</v>
      </c>
      <c r="S246" s="10">
        <v>0</v>
      </c>
      <c r="T246" s="10">
        <v>0</v>
      </c>
      <c r="U246" s="10">
        <v>0</v>
      </c>
      <c r="V246" s="10">
        <v>0</v>
      </c>
      <c r="W246" s="10">
        <v>0</v>
      </c>
      <c r="X246" s="10">
        <v>0</v>
      </c>
      <c r="Y246" s="10">
        <v>0</v>
      </c>
      <c r="Z246" s="10">
        <v>0</v>
      </c>
      <c r="AA246" s="10">
        <v>0</v>
      </c>
      <c r="AB246" s="10">
        <v>0</v>
      </c>
      <c r="AC246" s="10">
        <v>0</v>
      </c>
      <c r="AD246" s="10">
        <v>0</v>
      </c>
      <c r="AE246" s="10">
        <v>0</v>
      </c>
      <c r="AF246" s="10">
        <v>0</v>
      </c>
      <c r="AG246" s="10">
        <v>0</v>
      </c>
      <c r="AH246" s="10">
        <v>0</v>
      </c>
      <c r="AI246" s="10">
        <v>0</v>
      </c>
      <c r="AJ246" s="10">
        <v>0</v>
      </c>
      <c r="AK246" s="10">
        <v>0</v>
      </c>
      <c r="AL246" s="10">
        <v>0</v>
      </c>
      <c r="AM246" s="10">
        <v>0</v>
      </c>
      <c r="AN246" s="10">
        <v>0</v>
      </c>
      <c r="AO246" s="10">
        <v>0</v>
      </c>
      <c r="AP246" s="10">
        <v>0</v>
      </c>
      <c r="AQ246" s="10">
        <v>60424.147420000008</v>
      </c>
    </row>
    <row r="247" spans="1:43">
      <c r="A247" s="10" t="s">
        <v>240</v>
      </c>
      <c r="B247" s="10">
        <v>0</v>
      </c>
      <c r="C247" s="10">
        <v>0</v>
      </c>
      <c r="D247" s="10">
        <v>0</v>
      </c>
      <c r="E247" s="10">
        <v>0</v>
      </c>
      <c r="F247" s="10">
        <v>0</v>
      </c>
      <c r="G247" s="10">
        <v>0</v>
      </c>
      <c r="H247" s="10">
        <v>0</v>
      </c>
      <c r="I247" s="10">
        <v>0</v>
      </c>
      <c r="J247" s="10">
        <v>0</v>
      </c>
      <c r="K247" s="10">
        <v>0</v>
      </c>
      <c r="L247" s="10">
        <v>0</v>
      </c>
      <c r="M247" s="10">
        <v>0</v>
      </c>
      <c r="N247" s="10">
        <v>0</v>
      </c>
      <c r="O247" s="10">
        <v>0</v>
      </c>
      <c r="P247" s="10">
        <v>0</v>
      </c>
      <c r="Q247" s="10">
        <v>0</v>
      </c>
      <c r="R247" s="10">
        <v>0</v>
      </c>
      <c r="S247" s="10">
        <v>0</v>
      </c>
      <c r="T247" s="10">
        <v>0</v>
      </c>
      <c r="U247" s="10">
        <v>0</v>
      </c>
      <c r="V247" s="10">
        <v>0</v>
      </c>
      <c r="W247" s="10">
        <v>0</v>
      </c>
      <c r="X247" s="10">
        <v>0</v>
      </c>
      <c r="Y247" s="10">
        <v>0</v>
      </c>
      <c r="Z247" s="10">
        <v>0</v>
      </c>
      <c r="AA247" s="10">
        <v>0</v>
      </c>
      <c r="AB247" s="10">
        <v>0</v>
      </c>
      <c r="AC247" s="10">
        <v>0</v>
      </c>
      <c r="AD247" s="10">
        <v>0</v>
      </c>
      <c r="AE247" s="10">
        <v>0</v>
      </c>
      <c r="AF247" s="10">
        <v>0</v>
      </c>
      <c r="AG247" s="10">
        <v>0</v>
      </c>
      <c r="AH247" s="10">
        <v>0</v>
      </c>
      <c r="AI247" s="10">
        <v>0</v>
      </c>
      <c r="AJ247" s="10">
        <v>0</v>
      </c>
      <c r="AK247" s="10">
        <v>0</v>
      </c>
      <c r="AL247" s="10">
        <v>0</v>
      </c>
      <c r="AM247" s="10">
        <v>0</v>
      </c>
      <c r="AN247" s="10">
        <v>0</v>
      </c>
      <c r="AO247" s="10">
        <v>0</v>
      </c>
      <c r="AP247" s="10">
        <v>0</v>
      </c>
      <c r="AQ247" s="10">
        <v>0</v>
      </c>
    </row>
    <row r="248" spans="1:43">
      <c r="A248" s="12" t="s">
        <v>241</v>
      </c>
      <c r="B248" s="10">
        <v>0</v>
      </c>
      <c r="C248" s="10">
        <v>0</v>
      </c>
      <c r="D248" s="10">
        <v>0</v>
      </c>
      <c r="E248" s="10">
        <v>0</v>
      </c>
      <c r="F248" s="10">
        <v>0</v>
      </c>
      <c r="G248" s="10">
        <v>0</v>
      </c>
      <c r="H248" s="10">
        <v>0</v>
      </c>
      <c r="I248" s="10">
        <v>0</v>
      </c>
      <c r="J248" s="10">
        <v>0</v>
      </c>
      <c r="K248" s="10">
        <v>0</v>
      </c>
      <c r="L248" s="10">
        <v>0</v>
      </c>
      <c r="M248" s="10">
        <v>0</v>
      </c>
      <c r="N248" s="10">
        <v>0</v>
      </c>
      <c r="O248" s="10">
        <v>0</v>
      </c>
      <c r="P248" s="10">
        <v>0</v>
      </c>
      <c r="Q248" s="10">
        <v>0</v>
      </c>
      <c r="R248" s="10">
        <v>0</v>
      </c>
      <c r="S248" s="10">
        <v>0</v>
      </c>
      <c r="T248" s="10">
        <v>0</v>
      </c>
      <c r="U248" s="10">
        <v>0</v>
      </c>
      <c r="V248" s="10">
        <v>0</v>
      </c>
      <c r="W248" s="10">
        <v>0</v>
      </c>
      <c r="X248" s="10">
        <v>0</v>
      </c>
      <c r="Y248" s="10">
        <v>0</v>
      </c>
      <c r="Z248" s="10">
        <v>0</v>
      </c>
      <c r="AA248" s="10">
        <v>0</v>
      </c>
      <c r="AB248" s="10">
        <v>0</v>
      </c>
      <c r="AC248" s="10">
        <v>0</v>
      </c>
      <c r="AD248" s="10">
        <v>0</v>
      </c>
      <c r="AE248" s="10">
        <v>0</v>
      </c>
      <c r="AF248" s="10">
        <v>0</v>
      </c>
      <c r="AG248" s="10">
        <v>0</v>
      </c>
      <c r="AH248" s="10">
        <v>0</v>
      </c>
      <c r="AI248" s="10">
        <v>0</v>
      </c>
      <c r="AJ248" s="10">
        <v>0</v>
      </c>
      <c r="AK248" s="10">
        <v>0</v>
      </c>
      <c r="AL248" s="10">
        <v>0</v>
      </c>
      <c r="AM248" s="10">
        <v>0</v>
      </c>
      <c r="AN248" s="10">
        <v>0</v>
      </c>
      <c r="AO248" s="10">
        <v>0</v>
      </c>
      <c r="AP248" s="10">
        <v>0</v>
      </c>
      <c r="AQ248" s="10">
        <v>0</v>
      </c>
    </row>
    <row r="249" spans="1:43">
      <c r="A249" s="10" t="s">
        <v>239</v>
      </c>
      <c r="B249" s="10">
        <v>0</v>
      </c>
      <c r="C249" s="10">
        <v>0</v>
      </c>
      <c r="D249" s="10">
        <v>0</v>
      </c>
      <c r="E249" s="10">
        <v>0</v>
      </c>
      <c r="F249" s="10">
        <v>0</v>
      </c>
      <c r="G249" s="10">
        <v>0</v>
      </c>
      <c r="H249" s="10">
        <v>0</v>
      </c>
      <c r="I249" s="10">
        <v>0</v>
      </c>
      <c r="J249" s="10">
        <v>0</v>
      </c>
      <c r="K249" s="10">
        <v>0</v>
      </c>
      <c r="L249" s="10">
        <v>0</v>
      </c>
      <c r="M249" s="10">
        <v>0</v>
      </c>
      <c r="N249" s="10">
        <v>0</v>
      </c>
      <c r="O249" s="10">
        <v>0</v>
      </c>
      <c r="P249" s="10">
        <v>0</v>
      </c>
      <c r="Q249" s="10">
        <v>0</v>
      </c>
      <c r="R249" s="10">
        <v>0</v>
      </c>
      <c r="S249" s="10">
        <v>0</v>
      </c>
      <c r="T249" s="10">
        <v>0</v>
      </c>
      <c r="U249" s="10">
        <v>0</v>
      </c>
      <c r="V249" s="10">
        <v>0</v>
      </c>
      <c r="W249" s="10">
        <v>0</v>
      </c>
      <c r="X249" s="10">
        <v>0</v>
      </c>
      <c r="Y249" s="10">
        <v>0</v>
      </c>
      <c r="Z249" s="10">
        <v>0</v>
      </c>
      <c r="AA249" s="10">
        <v>0</v>
      </c>
      <c r="AB249" s="10">
        <v>0</v>
      </c>
      <c r="AC249" s="10">
        <v>0</v>
      </c>
      <c r="AD249" s="10">
        <v>0</v>
      </c>
      <c r="AE249" s="10">
        <v>0</v>
      </c>
      <c r="AF249" s="10">
        <v>0</v>
      </c>
      <c r="AG249" s="10">
        <v>0</v>
      </c>
      <c r="AH249" s="10">
        <v>0</v>
      </c>
      <c r="AI249" s="10">
        <v>0</v>
      </c>
      <c r="AJ249" s="10">
        <v>0</v>
      </c>
      <c r="AK249" s="10">
        <v>0</v>
      </c>
      <c r="AL249" s="10">
        <v>0</v>
      </c>
      <c r="AM249" s="10">
        <v>0</v>
      </c>
      <c r="AN249" s="10">
        <v>0</v>
      </c>
      <c r="AO249" s="10">
        <v>0</v>
      </c>
      <c r="AP249" s="10">
        <v>0</v>
      </c>
      <c r="AQ249" s="10">
        <v>0</v>
      </c>
    </row>
    <row r="250" spans="1:43">
      <c r="A250" s="10" t="s">
        <v>240</v>
      </c>
      <c r="B250" s="10">
        <v>0</v>
      </c>
      <c r="C250" s="10">
        <v>0</v>
      </c>
      <c r="D250" s="10">
        <v>0</v>
      </c>
      <c r="E250" s="10">
        <v>0</v>
      </c>
      <c r="F250" s="10">
        <v>0</v>
      </c>
      <c r="G250" s="10">
        <v>0</v>
      </c>
      <c r="H250" s="10">
        <v>0</v>
      </c>
      <c r="I250" s="10">
        <v>0</v>
      </c>
      <c r="J250" s="10">
        <v>0</v>
      </c>
      <c r="K250" s="10">
        <v>0</v>
      </c>
      <c r="L250" s="10">
        <v>0</v>
      </c>
      <c r="M250" s="10">
        <v>0</v>
      </c>
      <c r="N250" s="10">
        <v>0</v>
      </c>
      <c r="O250" s="10">
        <v>0</v>
      </c>
      <c r="P250" s="10">
        <v>0</v>
      </c>
      <c r="Q250" s="10">
        <v>0</v>
      </c>
      <c r="R250" s="10">
        <v>0</v>
      </c>
      <c r="S250" s="10">
        <v>0</v>
      </c>
      <c r="T250" s="10">
        <v>0</v>
      </c>
      <c r="U250" s="10">
        <v>0</v>
      </c>
      <c r="V250" s="10">
        <v>0</v>
      </c>
      <c r="W250" s="10">
        <v>0</v>
      </c>
      <c r="X250" s="10">
        <v>0</v>
      </c>
      <c r="Y250" s="10">
        <v>0</v>
      </c>
      <c r="Z250" s="10">
        <v>0</v>
      </c>
      <c r="AA250" s="10">
        <v>0</v>
      </c>
      <c r="AB250" s="10">
        <v>0</v>
      </c>
      <c r="AC250" s="10">
        <v>0</v>
      </c>
      <c r="AD250" s="10">
        <v>0</v>
      </c>
      <c r="AE250" s="10">
        <v>0</v>
      </c>
      <c r="AF250" s="10">
        <v>0</v>
      </c>
      <c r="AG250" s="10">
        <v>0</v>
      </c>
      <c r="AH250" s="10">
        <v>0</v>
      </c>
      <c r="AI250" s="10">
        <v>0</v>
      </c>
      <c r="AJ250" s="10">
        <v>0</v>
      </c>
      <c r="AK250" s="10">
        <v>0</v>
      </c>
      <c r="AL250" s="10">
        <v>0</v>
      </c>
      <c r="AM250" s="10">
        <v>0</v>
      </c>
      <c r="AN250" s="10">
        <v>0</v>
      </c>
      <c r="AO250" s="10">
        <v>0</v>
      </c>
      <c r="AP250" s="10">
        <v>0</v>
      </c>
      <c r="AQ250" s="10">
        <v>0</v>
      </c>
    </row>
    <row r="251" spans="1:43">
      <c r="A251" s="8" t="s">
        <v>242</v>
      </c>
      <c r="B251" s="9">
        <v>14693.403600000001</v>
      </c>
      <c r="C251" s="9">
        <v>4831.2961800000012</v>
      </c>
      <c r="D251" s="9">
        <v>9350.2223499999982</v>
      </c>
      <c r="E251" s="9">
        <v>3084.7503500000007</v>
      </c>
      <c r="F251" s="9">
        <v>1920.0007900000003</v>
      </c>
      <c r="G251" s="9">
        <v>1826.7865099999997</v>
      </c>
      <c r="H251" s="9">
        <v>1565.4807499999999</v>
      </c>
      <c r="I251" s="9">
        <v>2279.8455300000001</v>
      </c>
      <c r="J251" s="9">
        <v>2055.65825</v>
      </c>
      <c r="K251" s="9">
        <v>3119.1694499999999</v>
      </c>
      <c r="L251" s="9">
        <v>1278.0297399999999</v>
      </c>
      <c r="M251" s="9">
        <v>2888.2574000000004</v>
      </c>
      <c r="N251" s="9">
        <v>3911.93678</v>
      </c>
      <c r="O251" s="9">
        <v>1520.6719899999998</v>
      </c>
      <c r="P251" s="9">
        <v>1477.66003</v>
      </c>
      <c r="Q251" s="9">
        <v>978.4340400000001</v>
      </c>
      <c r="R251" s="9">
        <v>822.76599999999996</v>
      </c>
      <c r="S251" s="9">
        <v>771.87524000000008</v>
      </c>
      <c r="T251" s="9">
        <v>1603.5046799999998</v>
      </c>
      <c r="U251" s="9">
        <v>2493.6458500000003</v>
      </c>
      <c r="V251" s="9">
        <v>782.78018999999995</v>
      </c>
      <c r="W251" s="9">
        <v>951.99489999999992</v>
      </c>
      <c r="X251" s="9">
        <v>2748.4801200000002</v>
      </c>
      <c r="Y251" s="9">
        <v>1316.1955399999999</v>
      </c>
      <c r="Z251" s="9">
        <v>2160.7098799999999</v>
      </c>
      <c r="AA251" s="9">
        <v>1196.5552599999999</v>
      </c>
      <c r="AB251" s="9">
        <v>3267.3383900000008</v>
      </c>
      <c r="AC251" s="9">
        <v>3553.2890500000003</v>
      </c>
      <c r="AD251" s="9">
        <v>1753.0188500000002</v>
      </c>
      <c r="AE251" s="9">
        <v>3220.0332899999999</v>
      </c>
      <c r="AF251" s="9">
        <v>1065.5272500000003</v>
      </c>
      <c r="AG251" s="9">
        <v>935.7606199999999</v>
      </c>
      <c r="AH251" s="9">
        <v>772.91336999999999</v>
      </c>
      <c r="AI251" s="9">
        <v>354.50447000000003</v>
      </c>
      <c r="AJ251" s="9">
        <v>549.39125000000001</v>
      </c>
      <c r="AK251" s="9">
        <v>320.55529000000001</v>
      </c>
      <c r="AL251" s="9">
        <v>1276.7568200000001</v>
      </c>
      <c r="AM251" s="9">
        <v>410.53644999999995</v>
      </c>
      <c r="AN251" s="9">
        <v>1762.9415099999999</v>
      </c>
      <c r="AO251" s="9">
        <v>785.83244999999999</v>
      </c>
      <c r="AP251" s="9">
        <v>346.76763000000005</v>
      </c>
      <c r="AQ251" s="9">
        <v>92005.278090000007</v>
      </c>
    </row>
    <row r="252" spans="1:43">
      <c r="A252" s="10" t="s">
        <v>243</v>
      </c>
      <c r="B252" s="11">
        <v>7.6783599999999996</v>
      </c>
      <c r="C252" s="11">
        <v>5.3000000000000009E-3</v>
      </c>
      <c r="D252" s="11">
        <v>67.330010000000001</v>
      </c>
      <c r="E252" s="11">
        <v>0</v>
      </c>
      <c r="F252" s="11">
        <v>2.4593699999999998</v>
      </c>
      <c r="G252" s="11">
        <v>2.2199999999999998E-3</v>
      </c>
      <c r="H252" s="11">
        <v>16.84459</v>
      </c>
      <c r="I252" s="11">
        <v>9.98855</v>
      </c>
      <c r="J252" s="11">
        <v>6.8923999999999994</v>
      </c>
      <c r="K252" s="11">
        <v>45.940280000000001</v>
      </c>
      <c r="L252" s="11">
        <v>1.09297</v>
      </c>
      <c r="M252" s="11">
        <v>13.60783</v>
      </c>
      <c r="N252" s="11">
        <v>0</v>
      </c>
      <c r="O252" s="11">
        <v>0</v>
      </c>
      <c r="P252" s="11">
        <v>4.265E-2</v>
      </c>
      <c r="Q252" s="11">
        <v>0</v>
      </c>
      <c r="R252" s="11">
        <v>0</v>
      </c>
      <c r="S252" s="11">
        <v>0</v>
      </c>
      <c r="T252" s="11">
        <v>0</v>
      </c>
      <c r="U252" s="11">
        <v>0</v>
      </c>
      <c r="V252" s="11">
        <v>0</v>
      </c>
      <c r="W252" s="11">
        <v>0</v>
      </c>
      <c r="X252" s="11">
        <v>15.89268</v>
      </c>
      <c r="Y252" s="11">
        <v>0</v>
      </c>
      <c r="Z252" s="11">
        <v>0.23907</v>
      </c>
      <c r="AA252" s="11">
        <v>0</v>
      </c>
      <c r="AB252" s="11">
        <v>13.07024</v>
      </c>
      <c r="AC252" s="11">
        <v>1.0999999999999999E-2</v>
      </c>
      <c r="AD252" s="11">
        <v>0</v>
      </c>
      <c r="AE252" s="11">
        <v>11.57807</v>
      </c>
      <c r="AF252" s="11">
        <v>0</v>
      </c>
      <c r="AG252" s="11">
        <v>2.8026500000000003</v>
      </c>
      <c r="AH252" s="11">
        <v>0</v>
      </c>
      <c r="AI252" s="11">
        <v>0</v>
      </c>
      <c r="AJ252" s="11">
        <v>0</v>
      </c>
      <c r="AK252" s="11">
        <v>0</v>
      </c>
      <c r="AL252" s="11">
        <v>0</v>
      </c>
      <c r="AM252" s="11">
        <v>4.6900000000000006E-3</v>
      </c>
      <c r="AN252" s="11">
        <v>0</v>
      </c>
      <c r="AO252" s="11">
        <v>4.2168000000000001</v>
      </c>
      <c r="AP252" s="11">
        <v>0.10324999999999999</v>
      </c>
      <c r="AQ252" s="11">
        <v>219.80298000000005</v>
      </c>
    </row>
    <row r="253" spans="1:43">
      <c r="A253" s="10" t="s">
        <v>244</v>
      </c>
      <c r="B253" s="11">
        <v>68.830159999999992</v>
      </c>
      <c r="C253" s="11">
        <v>34.550150000000002</v>
      </c>
      <c r="D253" s="11">
        <v>43.608130000000003</v>
      </c>
      <c r="E253" s="11">
        <v>164.30310999999998</v>
      </c>
      <c r="F253" s="11">
        <v>24.457039999999999</v>
      </c>
      <c r="G253" s="11">
        <v>76.397400000000005</v>
      </c>
      <c r="H253" s="11">
        <v>34.003320000000002</v>
      </c>
      <c r="I253" s="11">
        <v>66.147790000000001</v>
      </c>
      <c r="J253" s="11">
        <v>9.7759999999999998</v>
      </c>
      <c r="K253" s="11">
        <v>99.441820000000007</v>
      </c>
      <c r="L253" s="11">
        <v>39.130019999999995</v>
      </c>
      <c r="M253" s="11">
        <v>68.015830000000008</v>
      </c>
      <c r="N253" s="11">
        <v>3.0101800000000001</v>
      </c>
      <c r="O253" s="11">
        <v>8.5109500000000011</v>
      </c>
      <c r="P253" s="11">
        <v>69.181420000000003</v>
      </c>
      <c r="Q253" s="11">
        <v>6.6100099999999999</v>
      </c>
      <c r="R253" s="11">
        <v>4.8754099999999996</v>
      </c>
      <c r="S253" s="11">
        <v>1.2128099999999999</v>
      </c>
      <c r="T253" s="11">
        <v>27.273499999999995</v>
      </c>
      <c r="U253" s="11">
        <v>42.199719999999999</v>
      </c>
      <c r="V253" s="11">
        <v>1.4916499999999999</v>
      </c>
      <c r="W253" s="11">
        <v>21.98216</v>
      </c>
      <c r="X253" s="11">
        <v>35.066739999999996</v>
      </c>
      <c r="Y253" s="11">
        <v>16.864049999999999</v>
      </c>
      <c r="Z253" s="11">
        <v>11.551890000000002</v>
      </c>
      <c r="AA253" s="11">
        <v>9.3910499999999999</v>
      </c>
      <c r="AB253" s="11">
        <v>105.81788</v>
      </c>
      <c r="AC253" s="11">
        <v>31.38111</v>
      </c>
      <c r="AD253" s="11">
        <v>19.424409999999998</v>
      </c>
      <c r="AE253" s="11">
        <v>151.90646000000001</v>
      </c>
      <c r="AF253" s="11">
        <v>19.66264</v>
      </c>
      <c r="AG253" s="11">
        <v>25.211290000000002</v>
      </c>
      <c r="AH253" s="11">
        <v>4.1898500000000007</v>
      </c>
      <c r="AI253" s="11">
        <v>0.33792</v>
      </c>
      <c r="AJ253" s="11">
        <v>9.9258400000000009</v>
      </c>
      <c r="AK253" s="11">
        <v>13.061260000000001</v>
      </c>
      <c r="AL253" s="11">
        <v>7.7271100000000006</v>
      </c>
      <c r="AM253" s="11">
        <v>2.2522200000000003</v>
      </c>
      <c r="AN253" s="11">
        <v>66.090580000000003</v>
      </c>
      <c r="AO253" s="11">
        <v>5.1839199999999996</v>
      </c>
      <c r="AP253" s="11">
        <v>10.096879999999999</v>
      </c>
      <c r="AQ253" s="11">
        <v>1460.1516799999999</v>
      </c>
    </row>
    <row r="254" spans="1:43">
      <c r="A254" s="10" t="s">
        <v>245</v>
      </c>
      <c r="B254" s="11">
        <v>14572.211710000001</v>
      </c>
      <c r="C254" s="11">
        <v>3082.9939800000002</v>
      </c>
      <c r="D254" s="11">
        <v>8739.8882899999971</v>
      </c>
      <c r="E254" s="11">
        <v>2894.7740400000007</v>
      </c>
      <c r="F254" s="11">
        <v>1815.6248000000003</v>
      </c>
      <c r="G254" s="11">
        <v>1730.8704799999998</v>
      </c>
      <c r="H254" s="11">
        <v>1511.4131500000001</v>
      </c>
      <c r="I254" s="11">
        <v>2007.4706799999999</v>
      </c>
      <c r="J254" s="11">
        <v>2026.30575</v>
      </c>
      <c r="K254" s="11">
        <v>2822.3633800000002</v>
      </c>
      <c r="L254" s="11">
        <v>970.19389999999987</v>
      </c>
      <c r="M254" s="11">
        <v>2793.1397900000002</v>
      </c>
      <c r="N254" s="11">
        <v>3750.5933199999999</v>
      </c>
      <c r="O254" s="11">
        <v>1466.8380499999998</v>
      </c>
      <c r="P254" s="11">
        <v>1320.8941400000001</v>
      </c>
      <c r="Q254" s="11">
        <v>867.14303000000007</v>
      </c>
      <c r="R254" s="11">
        <v>817.87328000000002</v>
      </c>
      <c r="S254" s="11">
        <v>769.86666000000002</v>
      </c>
      <c r="T254" s="11">
        <v>1555.8573499999998</v>
      </c>
      <c r="U254" s="11">
        <v>2451.4461300000003</v>
      </c>
      <c r="V254" s="11">
        <v>781.2871899999999</v>
      </c>
      <c r="W254" s="11">
        <v>910.7767399999999</v>
      </c>
      <c r="X254" s="11">
        <v>2608.9796199999996</v>
      </c>
      <c r="Y254" s="11">
        <v>1299.0794000000001</v>
      </c>
      <c r="Z254" s="11">
        <v>2130.32357</v>
      </c>
      <c r="AA254" s="11">
        <v>1172.6511499999999</v>
      </c>
      <c r="AB254" s="11">
        <v>3134.2687600000008</v>
      </c>
      <c r="AC254" s="11">
        <v>3251.6781800000003</v>
      </c>
      <c r="AD254" s="11">
        <v>1706.05816</v>
      </c>
      <c r="AE254" s="11">
        <v>3052.3726299999998</v>
      </c>
      <c r="AF254" s="11">
        <v>1026.18929</v>
      </c>
      <c r="AG254" s="11">
        <v>904.34851999999989</v>
      </c>
      <c r="AH254" s="11">
        <v>759.25750000000005</v>
      </c>
      <c r="AI254" s="11">
        <v>327.38434000000001</v>
      </c>
      <c r="AJ254" s="11">
        <v>535.51614000000006</v>
      </c>
      <c r="AK254" s="11">
        <v>293.21480000000003</v>
      </c>
      <c r="AL254" s="11">
        <v>1180.4219499999999</v>
      </c>
      <c r="AM254" s="11">
        <v>353.25871999999998</v>
      </c>
      <c r="AN254" s="11">
        <v>1678.6845999999998</v>
      </c>
      <c r="AO254" s="11">
        <v>759.69315000000006</v>
      </c>
      <c r="AP254" s="11">
        <v>336.48794000000004</v>
      </c>
      <c r="AQ254" s="11">
        <v>86169.694260000018</v>
      </c>
    </row>
    <row r="255" spans="1:43">
      <c r="A255" s="10" t="s">
        <v>246</v>
      </c>
      <c r="B255" s="11">
        <v>162.79247999999998</v>
      </c>
      <c r="C255" s="11">
        <v>37.407470000000004</v>
      </c>
      <c r="D255" s="11">
        <v>379.20190000000002</v>
      </c>
      <c r="E255" s="11">
        <v>24.99436</v>
      </c>
      <c r="F255" s="11">
        <v>7.8063199999999995</v>
      </c>
      <c r="G255" s="11">
        <v>8.5919999999999996E-2</v>
      </c>
      <c r="H255" s="11">
        <v>1.00244</v>
      </c>
      <c r="I255" s="11">
        <v>17.654910000000001</v>
      </c>
      <c r="J255" s="11">
        <v>7.0194099999999997</v>
      </c>
      <c r="K255" s="11">
        <v>47.29974</v>
      </c>
      <c r="L255" s="11">
        <v>3.5714600000000001</v>
      </c>
      <c r="M255" s="11">
        <v>7.8640000000000002E-2</v>
      </c>
      <c r="N255" s="11">
        <v>13.581779999999998</v>
      </c>
      <c r="O255" s="11">
        <v>23.047039999999996</v>
      </c>
      <c r="P255" s="11">
        <v>4.73956</v>
      </c>
      <c r="Q255" s="11">
        <v>104.681</v>
      </c>
      <c r="R255" s="11">
        <v>1.7309999999999999E-2</v>
      </c>
      <c r="S255" s="11">
        <v>0.60847000000000007</v>
      </c>
      <c r="T255" s="11">
        <v>18.01915</v>
      </c>
      <c r="U255" s="11">
        <v>0</v>
      </c>
      <c r="V255" s="11">
        <v>1.3499999999999999E-3</v>
      </c>
      <c r="W255" s="11">
        <v>6.1057700000000006</v>
      </c>
      <c r="X255" s="11">
        <v>14.147260000000001</v>
      </c>
      <c r="Y255" s="11">
        <v>0.24065999999999999</v>
      </c>
      <c r="Z255" s="11">
        <v>14.65762</v>
      </c>
      <c r="AA255" s="11">
        <v>8.5829600000000017</v>
      </c>
      <c r="AB255" s="11">
        <v>10.082929999999999</v>
      </c>
      <c r="AC255" s="11">
        <v>188.66789</v>
      </c>
      <c r="AD255" s="11">
        <v>27.536279999999998</v>
      </c>
      <c r="AE255" s="11">
        <v>4.1761299999999997</v>
      </c>
      <c r="AF255" s="11">
        <v>7.3938699999999997</v>
      </c>
      <c r="AG255" s="11">
        <v>3.3981600000000003</v>
      </c>
      <c r="AH255" s="11">
        <v>7.8002000000000002</v>
      </c>
      <c r="AI255" s="11">
        <v>3.2802800000000003</v>
      </c>
      <c r="AJ255" s="11">
        <v>0.14596999999999999</v>
      </c>
      <c r="AK255" s="11">
        <v>14.27923</v>
      </c>
      <c r="AL255" s="11">
        <v>6.4005599999999996</v>
      </c>
      <c r="AM255" s="11">
        <v>55.004919999999998</v>
      </c>
      <c r="AN255" s="11">
        <v>18.161999999999999</v>
      </c>
      <c r="AO255" s="11">
        <v>16.738579999999999</v>
      </c>
      <c r="AP255" s="11">
        <v>7.5210000000000013E-2</v>
      </c>
      <c r="AQ255" s="11">
        <v>1260.4871900000001</v>
      </c>
    </row>
    <row r="256" spans="1:43">
      <c r="A256" s="10" t="s">
        <v>247</v>
      </c>
      <c r="B256" s="11">
        <v>-118.10910999999999</v>
      </c>
      <c r="C256" s="11">
        <v>1647.0615000000003</v>
      </c>
      <c r="D256" s="11">
        <v>100.95741000000001</v>
      </c>
      <c r="E256" s="11">
        <v>0.67884</v>
      </c>
      <c r="F256" s="11">
        <v>69.653259999999989</v>
      </c>
      <c r="G256" s="11">
        <v>1.3310000000000001E-2</v>
      </c>
      <c r="H256" s="11">
        <v>0.96724999999999983</v>
      </c>
      <c r="I256" s="11">
        <v>154.37912</v>
      </c>
      <c r="J256" s="11">
        <v>5.6646899999999993</v>
      </c>
      <c r="K256" s="11">
        <v>48.152000000000001</v>
      </c>
      <c r="L256" s="11">
        <v>264.04139000000004</v>
      </c>
      <c r="M256" s="11">
        <v>4.6966599999999996</v>
      </c>
      <c r="N256" s="11">
        <v>32.893169999999998</v>
      </c>
      <c r="O256" s="11">
        <v>22.275950000000002</v>
      </c>
      <c r="P256" s="11">
        <v>82.80225999999999</v>
      </c>
      <c r="Q256" s="11">
        <v>0</v>
      </c>
      <c r="R256" s="11">
        <v>0</v>
      </c>
      <c r="S256" s="11">
        <v>0.18730000000000002</v>
      </c>
      <c r="T256" s="11">
        <v>2.3365900000000002</v>
      </c>
      <c r="U256" s="11">
        <v>0</v>
      </c>
      <c r="V256" s="11">
        <v>0</v>
      </c>
      <c r="W256" s="11">
        <v>8.5561199999999982</v>
      </c>
      <c r="X256" s="11">
        <v>5.0475399999999997</v>
      </c>
      <c r="Y256" s="11">
        <v>1.1429999999999999E-2</v>
      </c>
      <c r="Z256" s="11">
        <v>3.9377300000000002</v>
      </c>
      <c r="AA256" s="11">
        <v>5.9301000000000004</v>
      </c>
      <c r="AB256" s="11">
        <v>2.6157199999999996</v>
      </c>
      <c r="AC256" s="11">
        <v>0</v>
      </c>
      <c r="AD256" s="11">
        <v>0</v>
      </c>
      <c r="AE256" s="11">
        <v>0</v>
      </c>
      <c r="AF256" s="11">
        <v>7.1147800000000005</v>
      </c>
      <c r="AG256" s="11">
        <v>0</v>
      </c>
      <c r="AH256" s="11">
        <v>6.0850000000000001E-2</v>
      </c>
      <c r="AI256" s="11">
        <v>23.444320000000001</v>
      </c>
      <c r="AJ256" s="11">
        <v>3.3E-3</v>
      </c>
      <c r="AK256" s="11">
        <v>0</v>
      </c>
      <c r="AL256" s="11">
        <v>82.2072</v>
      </c>
      <c r="AM256" s="11">
        <v>1.5900000000000001E-2</v>
      </c>
      <c r="AN256" s="11">
        <v>4.3299999999999996E-3</v>
      </c>
      <c r="AO256" s="11">
        <v>0</v>
      </c>
      <c r="AP256" s="11">
        <v>4.3499999999999997E-3</v>
      </c>
      <c r="AQ256" s="11">
        <v>2457.6052600000003</v>
      </c>
    </row>
    <row r="257" spans="1:43">
      <c r="A257" s="10" t="s">
        <v>248</v>
      </c>
      <c r="B257" s="11">
        <v>0</v>
      </c>
      <c r="C257" s="11">
        <v>0</v>
      </c>
      <c r="D257" s="11">
        <v>0</v>
      </c>
      <c r="E257" s="11">
        <v>0</v>
      </c>
      <c r="F257" s="11">
        <v>0</v>
      </c>
      <c r="G257" s="11">
        <v>0</v>
      </c>
      <c r="H257" s="11">
        <v>0</v>
      </c>
      <c r="I257" s="11">
        <v>0</v>
      </c>
      <c r="J257" s="11">
        <v>0</v>
      </c>
      <c r="K257" s="11">
        <v>0</v>
      </c>
      <c r="L257" s="11">
        <v>0</v>
      </c>
      <c r="M257" s="11">
        <v>0</v>
      </c>
      <c r="N257" s="11">
        <v>0</v>
      </c>
      <c r="O257" s="11">
        <v>0</v>
      </c>
      <c r="P257" s="11">
        <v>0</v>
      </c>
      <c r="Q257" s="11">
        <v>0</v>
      </c>
      <c r="R257" s="11">
        <v>0</v>
      </c>
      <c r="S257" s="11">
        <v>0</v>
      </c>
      <c r="T257" s="11">
        <v>0</v>
      </c>
      <c r="U257" s="11">
        <v>0</v>
      </c>
      <c r="V257" s="11">
        <v>0</v>
      </c>
      <c r="W257" s="11">
        <v>0</v>
      </c>
      <c r="X257" s="11">
        <v>0</v>
      </c>
      <c r="Y257" s="11">
        <v>0</v>
      </c>
      <c r="Z257" s="11">
        <v>0</v>
      </c>
      <c r="AA257" s="11">
        <v>0</v>
      </c>
      <c r="AB257" s="11">
        <v>0</v>
      </c>
      <c r="AC257" s="11">
        <v>0</v>
      </c>
      <c r="AD257" s="11">
        <v>0</v>
      </c>
      <c r="AE257" s="11">
        <v>0</v>
      </c>
      <c r="AF257" s="11">
        <v>0</v>
      </c>
      <c r="AG257" s="11">
        <v>0</v>
      </c>
      <c r="AH257" s="11">
        <v>0</v>
      </c>
      <c r="AI257" s="11">
        <v>0</v>
      </c>
      <c r="AJ257" s="11">
        <v>0</v>
      </c>
      <c r="AK257" s="11">
        <v>0</v>
      </c>
      <c r="AL257" s="11">
        <v>0</v>
      </c>
      <c r="AM257" s="11">
        <v>0</v>
      </c>
      <c r="AN257" s="11">
        <v>0</v>
      </c>
      <c r="AO257" s="11">
        <v>0</v>
      </c>
      <c r="AP257" s="11">
        <v>0</v>
      </c>
      <c r="AQ257" s="11">
        <v>0</v>
      </c>
    </row>
    <row r="258" spans="1:43">
      <c r="A258" s="10" t="s">
        <v>249</v>
      </c>
      <c r="B258" s="11">
        <v>0</v>
      </c>
      <c r="C258" s="11">
        <v>29.27778</v>
      </c>
      <c r="D258" s="11">
        <v>19.236609999999999</v>
      </c>
      <c r="E258" s="11">
        <v>0</v>
      </c>
      <c r="F258" s="11">
        <v>0</v>
      </c>
      <c r="G258" s="11">
        <v>19.417180000000002</v>
      </c>
      <c r="H258" s="11">
        <v>1.25</v>
      </c>
      <c r="I258" s="11">
        <v>24.204480000000004</v>
      </c>
      <c r="J258" s="11">
        <v>0</v>
      </c>
      <c r="K258" s="11">
        <v>55.972230000000003</v>
      </c>
      <c r="L258" s="11">
        <v>0</v>
      </c>
      <c r="M258" s="11">
        <v>8.61111</v>
      </c>
      <c r="N258" s="11">
        <v>111.85833</v>
      </c>
      <c r="O258" s="11">
        <v>0</v>
      </c>
      <c r="P258" s="11">
        <v>0</v>
      </c>
      <c r="Q258" s="11">
        <v>0</v>
      </c>
      <c r="R258" s="11">
        <v>0</v>
      </c>
      <c r="S258" s="11">
        <v>0</v>
      </c>
      <c r="T258" s="11">
        <v>1.8089999999999998E-2</v>
      </c>
      <c r="U258" s="11">
        <v>0</v>
      </c>
      <c r="V258" s="11">
        <v>0</v>
      </c>
      <c r="W258" s="11">
        <v>4.5741099999999992</v>
      </c>
      <c r="X258" s="11">
        <v>69.346279999999993</v>
      </c>
      <c r="Y258" s="11">
        <v>0</v>
      </c>
      <c r="Z258" s="11">
        <v>0</v>
      </c>
      <c r="AA258" s="11">
        <v>0</v>
      </c>
      <c r="AB258" s="11">
        <v>1.4828599999999998</v>
      </c>
      <c r="AC258" s="11">
        <v>81.550869999999989</v>
      </c>
      <c r="AD258" s="11">
        <v>0</v>
      </c>
      <c r="AE258" s="11">
        <v>0</v>
      </c>
      <c r="AF258" s="11">
        <v>5.1666699999999999</v>
      </c>
      <c r="AG258" s="11">
        <v>0</v>
      </c>
      <c r="AH258" s="11">
        <v>1.60497</v>
      </c>
      <c r="AI258" s="11">
        <v>5.7610000000000001E-2</v>
      </c>
      <c r="AJ258" s="11">
        <v>3.8</v>
      </c>
      <c r="AK258" s="11">
        <v>0</v>
      </c>
      <c r="AL258" s="11">
        <v>0</v>
      </c>
      <c r="AM258" s="11">
        <v>0</v>
      </c>
      <c r="AN258" s="11">
        <v>0</v>
      </c>
      <c r="AO258" s="11">
        <v>0</v>
      </c>
      <c r="AP258" s="11">
        <v>0</v>
      </c>
      <c r="AQ258" s="11">
        <v>437.42917999999997</v>
      </c>
    </row>
    <row r="259" spans="1:43">
      <c r="A259" s="10" t="s">
        <v>250</v>
      </c>
      <c r="B259" s="11">
        <v>0</v>
      </c>
      <c r="C259" s="11">
        <v>0</v>
      </c>
      <c r="D259" s="11">
        <v>0</v>
      </c>
      <c r="E259" s="11">
        <v>0</v>
      </c>
      <c r="F259" s="11">
        <v>0</v>
      </c>
      <c r="G259" s="11">
        <v>0</v>
      </c>
      <c r="H259" s="11">
        <v>0</v>
      </c>
      <c r="I259" s="11">
        <v>0</v>
      </c>
      <c r="J259" s="11">
        <v>0</v>
      </c>
      <c r="K259" s="11">
        <v>0</v>
      </c>
      <c r="L259" s="11">
        <v>0</v>
      </c>
      <c r="M259" s="11">
        <v>0.10754000000000001</v>
      </c>
      <c r="N259" s="11">
        <v>0</v>
      </c>
      <c r="O259" s="11">
        <v>0</v>
      </c>
      <c r="P259" s="11">
        <v>0</v>
      </c>
      <c r="Q259" s="11">
        <v>0</v>
      </c>
      <c r="R259" s="11">
        <v>0</v>
      </c>
      <c r="S259" s="11">
        <v>0</v>
      </c>
      <c r="T259" s="11">
        <v>0</v>
      </c>
      <c r="U259" s="11">
        <v>0</v>
      </c>
      <c r="V259" s="11">
        <v>0</v>
      </c>
      <c r="W259" s="11">
        <v>0</v>
      </c>
      <c r="X259" s="11">
        <v>0</v>
      </c>
      <c r="Y259" s="11">
        <v>0</v>
      </c>
      <c r="Z259" s="11">
        <v>0</v>
      </c>
      <c r="AA259" s="11">
        <v>0</v>
      </c>
      <c r="AB259" s="11">
        <v>0</v>
      </c>
      <c r="AC259" s="11">
        <v>0</v>
      </c>
      <c r="AD259" s="11">
        <v>0</v>
      </c>
      <c r="AE259" s="11">
        <v>0</v>
      </c>
      <c r="AF259" s="11">
        <v>0</v>
      </c>
      <c r="AG259" s="11">
        <v>0</v>
      </c>
      <c r="AH259" s="11">
        <v>0</v>
      </c>
      <c r="AI259" s="11">
        <v>0</v>
      </c>
      <c r="AJ259" s="11">
        <v>0</v>
      </c>
      <c r="AK259" s="11">
        <v>0</v>
      </c>
      <c r="AL259" s="11">
        <v>0</v>
      </c>
      <c r="AM259" s="11">
        <v>0</v>
      </c>
      <c r="AN259" s="11">
        <v>0</v>
      </c>
      <c r="AO259" s="11">
        <v>0</v>
      </c>
      <c r="AP259" s="11">
        <v>0</v>
      </c>
      <c r="AQ259" s="11">
        <v>0.10754000000000001</v>
      </c>
    </row>
    <row r="260" spans="1:43">
      <c r="A260" s="8" t="s">
        <v>251</v>
      </c>
      <c r="B260" s="9">
        <v>4715.8245300000008</v>
      </c>
      <c r="C260" s="9">
        <v>1268.6203700000001</v>
      </c>
      <c r="D260" s="9">
        <v>3647.3913700000003</v>
      </c>
      <c r="E260" s="9">
        <v>1015.4892000000001</v>
      </c>
      <c r="F260" s="9">
        <v>677.59509000000003</v>
      </c>
      <c r="G260" s="9">
        <v>669.31934999999999</v>
      </c>
      <c r="H260" s="9">
        <v>432.95619000000005</v>
      </c>
      <c r="I260" s="9">
        <v>1027.09349</v>
      </c>
      <c r="J260" s="9">
        <v>780.58154999999999</v>
      </c>
      <c r="K260" s="9">
        <v>1097.2778000000001</v>
      </c>
      <c r="L260" s="9">
        <v>209.15526000000003</v>
      </c>
      <c r="M260" s="9">
        <v>1526.50956</v>
      </c>
      <c r="N260" s="9">
        <v>1096.5305299999998</v>
      </c>
      <c r="O260" s="9">
        <v>406.79003</v>
      </c>
      <c r="P260" s="9">
        <v>566.50932</v>
      </c>
      <c r="Q260" s="9">
        <v>300.55538000000007</v>
      </c>
      <c r="R260" s="9">
        <v>334.14062999999993</v>
      </c>
      <c r="S260" s="9">
        <v>305.37910999999997</v>
      </c>
      <c r="T260" s="9">
        <v>275.42657000000003</v>
      </c>
      <c r="U260" s="9">
        <v>874.08970000000011</v>
      </c>
      <c r="V260" s="9">
        <v>279.70753000000002</v>
      </c>
      <c r="W260" s="9">
        <v>359.07119</v>
      </c>
      <c r="X260" s="9">
        <v>1278.8643900000002</v>
      </c>
      <c r="Y260" s="9">
        <v>434.29105999999996</v>
      </c>
      <c r="Z260" s="9">
        <v>1122.19607</v>
      </c>
      <c r="AA260" s="9">
        <v>548.01152000000002</v>
      </c>
      <c r="AB260" s="9">
        <v>1404.9280799999997</v>
      </c>
      <c r="AC260" s="9">
        <v>1209.2076700000002</v>
      </c>
      <c r="AD260" s="9">
        <v>547.92811000000006</v>
      </c>
      <c r="AE260" s="9">
        <v>924.08778999999993</v>
      </c>
      <c r="AF260" s="9">
        <v>339.92954999999995</v>
      </c>
      <c r="AG260" s="9">
        <v>286.90053999999998</v>
      </c>
      <c r="AH260" s="9">
        <v>283.73947000000004</v>
      </c>
      <c r="AI260" s="9">
        <v>94.906210000000002</v>
      </c>
      <c r="AJ260" s="9">
        <v>232.54230999999999</v>
      </c>
      <c r="AK260" s="9">
        <v>31.59197</v>
      </c>
      <c r="AL260" s="9">
        <v>547.75350999999989</v>
      </c>
      <c r="AM260" s="9">
        <v>131.31584000000001</v>
      </c>
      <c r="AN260" s="9">
        <v>508.21393000000006</v>
      </c>
      <c r="AO260" s="9">
        <v>160.24405999999999</v>
      </c>
      <c r="AP260" s="9">
        <v>81.999209999999991</v>
      </c>
      <c r="AQ260" s="9">
        <v>32034.665040000007</v>
      </c>
    </row>
    <row r="261" spans="1:43">
      <c r="A261" s="10" t="s">
        <v>252</v>
      </c>
      <c r="B261" s="11">
        <v>3360.8082100000001</v>
      </c>
      <c r="C261" s="11">
        <v>1268.42876</v>
      </c>
      <c r="D261" s="11">
        <v>3204.5291100000004</v>
      </c>
      <c r="E261" s="11">
        <v>979.67025000000001</v>
      </c>
      <c r="F261" s="11">
        <v>675.63220999999999</v>
      </c>
      <c r="G261" s="11">
        <v>651.46964000000003</v>
      </c>
      <c r="H261" s="11">
        <v>430.73344000000003</v>
      </c>
      <c r="I261" s="11">
        <v>985.59579000000008</v>
      </c>
      <c r="J261" s="11">
        <v>732.21397999999999</v>
      </c>
      <c r="K261" s="11">
        <v>1095.26071</v>
      </c>
      <c r="L261" s="11">
        <v>185.10987000000003</v>
      </c>
      <c r="M261" s="11">
        <v>1008.7488900000001</v>
      </c>
      <c r="N261" s="11">
        <v>1096.4100899999999</v>
      </c>
      <c r="O261" s="11">
        <v>396.07355000000001</v>
      </c>
      <c r="P261" s="11">
        <v>564.14241000000004</v>
      </c>
      <c r="Q261" s="11">
        <v>255.34988000000004</v>
      </c>
      <c r="R261" s="11">
        <v>319.64557999999994</v>
      </c>
      <c r="S261" s="11">
        <v>305.37910999999997</v>
      </c>
      <c r="T261" s="11">
        <v>256.8553</v>
      </c>
      <c r="U261" s="11">
        <v>809.63884000000007</v>
      </c>
      <c r="V261" s="11">
        <v>275.40881000000002</v>
      </c>
      <c r="W261" s="11">
        <v>320.85172</v>
      </c>
      <c r="X261" s="11">
        <v>1237.1424500000001</v>
      </c>
      <c r="Y261" s="11">
        <v>434.29105999999996</v>
      </c>
      <c r="Z261" s="11">
        <v>1099.6577300000001</v>
      </c>
      <c r="AA261" s="11">
        <v>508.99842000000007</v>
      </c>
      <c r="AB261" s="11">
        <v>1292.1718199999998</v>
      </c>
      <c r="AC261" s="11">
        <v>1168.2617400000001</v>
      </c>
      <c r="AD261" s="11">
        <v>486.45394000000005</v>
      </c>
      <c r="AE261" s="11">
        <v>924.08778999999993</v>
      </c>
      <c r="AF261" s="11">
        <v>211.65494999999999</v>
      </c>
      <c r="AG261" s="11">
        <v>265.63027</v>
      </c>
      <c r="AH261" s="11">
        <v>275.32688000000002</v>
      </c>
      <c r="AI261" s="11">
        <v>91.792320000000004</v>
      </c>
      <c r="AJ261" s="11">
        <v>230.54892999999998</v>
      </c>
      <c r="AK261" s="11">
        <v>31.59197</v>
      </c>
      <c r="AL261" s="11">
        <v>542.32850999999994</v>
      </c>
      <c r="AM261" s="11">
        <v>131.31584000000001</v>
      </c>
      <c r="AN261" s="11">
        <v>508.21393000000006</v>
      </c>
      <c r="AO261" s="11">
        <v>160.24405999999999</v>
      </c>
      <c r="AP261" s="11">
        <v>81.999209999999991</v>
      </c>
      <c r="AQ261" s="11">
        <v>28859.66797000001</v>
      </c>
    </row>
    <row r="262" spans="1:43">
      <c r="A262" s="10" t="s">
        <v>253</v>
      </c>
      <c r="B262" s="11">
        <v>0</v>
      </c>
      <c r="C262" s="11">
        <v>0</v>
      </c>
      <c r="D262" s="11">
        <v>0</v>
      </c>
      <c r="E262" s="11">
        <v>0</v>
      </c>
      <c r="F262" s="11">
        <v>0</v>
      </c>
      <c r="G262" s="11">
        <v>0</v>
      </c>
      <c r="H262" s="11">
        <v>0</v>
      </c>
      <c r="I262" s="11">
        <v>0</v>
      </c>
      <c r="J262" s="11">
        <v>0</v>
      </c>
      <c r="K262" s="11">
        <v>0</v>
      </c>
      <c r="L262" s="11">
        <v>0</v>
      </c>
      <c r="M262" s="11">
        <v>0</v>
      </c>
      <c r="N262" s="11">
        <v>0</v>
      </c>
      <c r="O262" s="11">
        <v>0</v>
      </c>
      <c r="P262" s="11">
        <v>0</v>
      </c>
      <c r="Q262" s="11">
        <v>0</v>
      </c>
      <c r="R262" s="11">
        <v>0</v>
      </c>
      <c r="S262" s="11">
        <v>0</v>
      </c>
      <c r="T262" s="11">
        <v>0</v>
      </c>
      <c r="U262" s="11">
        <v>0</v>
      </c>
      <c r="V262" s="11">
        <v>0</v>
      </c>
      <c r="W262" s="11">
        <v>0</v>
      </c>
      <c r="X262" s="11">
        <v>0</v>
      </c>
      <c r="Y262" s="11">
        <v>0</v>
      </c>
      <c r="Z262" s="11">
        <v>0</v>
      </c>
      <c r="AA262" s="11">
        <v>0</v>
      </c>
      <c r="AB262" s="11">
        <v>0</v>
      </c>
      <c r="AC262" s="11">
        <v>0</v>
      </c>
      <c r="AD262" s="11">
        <v>0</v>
      </c>
      <c r="AE262" s="11">
        <v>0</v>
      </c>
      <c r="AF262" s="11">
        <v>0</v>
      </c>
      <c r="AG262" s="11">
        <v>0</v>
      </c>
      <c r="AH262" s="11">
        <v>0</v>
      </c>
      <c r="AI262" s="11">
        <v>0</v>
      </c>
      <c r="AJ262" s="11">
        <v>0</v>
      </c>
      <c r="AK262" s="11">
        <v>0</v>
      </c>
      <c r="AL262" s="11">
        <v>0</v>
      </c>
      <c r="AM262" s="11">
        <v>0</v>
      </c>
      <c r="AN262" s="11">
        <v>0</v>
      </c>
      <c r="AO262" s="11">
        <v>0</v>
      </c>
      <c r="AP262" s="11">
        <v>0</v>
      </c>
      <c r="AQ262" s="11">
        <v>0</v>
      </c>
    </row>
    <row r="263" spans="1:43">
      <c r="A263" s="10" t="s">
        <v>254</v>
      </c>
      <c r="B263" s="11">
        <v>576.46501000000001</v>
      </c>
      <c r="C263" s="11">
        <v>0</v>
      </c>
      <c r="D263" s="11">
        <v>442.86225999999999</v>
      </c>
      <c r="E263" s="11">
        <v>35.187709999999996</v>
      </c>
      <c r="F263" s="11">
        <v>0</v>
      </c>
      <c r="G263" s="11">
        <v>16.306470000000001</v>
      </c>
      <c r="H263" s="11">
        <v>2.22275</v>
      </c>
      <c r="I263" s="11">
        <v>40.410119999999999</v>
      </c>
      <c r="J263" s="11">
        <v>48.201349999999998</v>
      </c>
      <c r="K263" s="11">
        <v>0</v>
      </c>
      <c r="L263" s="11">
        <v>22.518060000000002</v>
      </c>
      <c r="M263" s="11">
        <v>517.76067</v>
      </c>
      <c r="N263" s="11">
        <v>0</v>
      </c>
      <c r="O263" s="11">
        <v>10.716479999999999</v>
      </c>
      <c r="P263" s="11">
        <v>2.3669099999999998</v>
      </c>
      <c r="Q263" s="11">
        <v>45.153829999999999</v>
      </c>
      <c r="R263" s="11">
        <v>14.380420000000001</v>
      </c>
      <c r="S263" s="11">
        <v>0</v>
      </c>
      <c r="T263" s="11">
        <v>16.79167</v>
      </c>
      <c r="U263" s="11">
        <v>64.450860000000006</v>
      </c>
      <c r="V263" s="11">
        <v>4.2848500000000005</v>
      </c>
      <c r="W263" s="11">
        <v>38.219470000000001</v>
      </c>
      <c r="X263" s="11">
        <v>41.587319999999998</v>
      </c>
      <c r="Y263" s="11">
        <v>0</v>
      </c>
      <c r="Z263" s="11">
        <v>22.330359999999999</v>
      </c>
      <c r="AA263" s="11">
        <v>38.953369999999993</v>
      </c>
      <c r="AB263" s="11">
        <v>112.75626</v>
      </c>
      <c r="AC263" s="11">
        <v>40.945929999999997</v>
      </c>
      <c r="AD263" s="11">
        <v>61.474170000000001</v>
      </c>
      <c r="AE263" s="11">
        <v>0</v>
      </c>
      <c r="AF263" s="11">
        <v>86.171499999999995</v>
      </c>
      <c r="AG263" s="11">
        <v>19.754099999999998</v>
      </c>
      <c r="AH263" s="11">
        <v>8.4125899999999998</v>
      </c>
      <c r="AI263" s="11">
        <v>3.11389</v>
      </c>
      <c r="AJ263" s="11">
        <v>1.9597</v>
      </c>
      <c r="AK263" s="11">
        <v>0</v>
      </c>
      <c r="AL263" s="11">
        <v>5.4249999999999998</v>
      </c>
      <c r="AM263" s="11">
        <v>0</v>
      </c>
      <c r="AN263" s="11">
        <v>0</v>
      </c>
      <c r="AO263" s="11">
        <v>0</v>
      </c>
      <c r="AP263" s="11">
        <v>0</v>
      </c>
      <c r="AQ263" s="11">
        <v>2341.1830799999998</v>
      </c>
    </row>
    <row r="264" spans="1:43">
      <c r="A264" s="10" t="s">
        <v>255</v>
      </c>
      <c r="B264" s="11">
        <v>455.54073999999997</v>
      </c>
      <c r="C264" s="11">
        <v>0</v>
      </c>
      <c r="D264" s="11">
        <v>0</v>
      </c>
      <c r="E264" s="11">
        <v>0.63124000000000002</v>
      </c>
      <c r="F264" s="11">
        <v>1.9628800000000002</v>
      </c>
      <c r="G264" s="11">
        <v>1.5432399999999999</v>
      </c>
      <c r="H264" s="11">
        <v>0</v>
      </c>
      <c r="I264" s="11">
        <v>0</v>
      </c>
      <c r="J264" s="11">
        <v>0</v>
      </c>
      <c r="K264" s="11">
        <v>2.01491</v>
      </c>
      <c r="L264" s="11">
        <v>1.5273299999999999</v>
      </c>
      <c r="M264" s="11">
        <v>0</v>
      </c>
      <c r="N264" s="11">
        <v>0.10125000000000001</v>
      </c>
      <c r="O264" s="11">
        <v>0</v>
      </c>
      <c r="P264" s="11">
        <v>0</v>
      </c>
      <c r="Q264" s="11">
        <v>0</v>
      </c>
      <c r="R264" s="11">
        <v>0</v>
      </c>
      <c r="S264" s="11">
        <v>0</v>
      </c>
      <c r="T264" s="11">
        <v>1.7781199999999999</v>
      </c>
      <c r="U264" s="11">
        <v>0</v>
      </c>
      <c r="V264" s="11">
        <v>0</v>
      </c>
      <c r="W264" s="11">
        <v>0</v>
      </c>
      <c r="X264" s="11">
        <v>0</v>
      </c>
      <c r="Y264" s="11">
        <v>0</v>
      </c>
      <c r="Z264" s="11">
        <v>0</v>
      </c>
      <c r="AA264" s="11">
        <v>5.9729999999999998E-2</v>
      </c>
      <c r="AB264" s="11">
        <v>0</v>
      </c>
      <c r="AC264" s="11">
        <v>0</v>
      </c>
      <c r="AD264" s="11">
        <v>0</v>
      </c>
      <c r="AE264" s="11">
        <v>0</v>
      </c>
      <c r="AF264" s="11">
        <v>42.103099999999998</v>
      </c>
      <c r="AG264" s="11">
        <v>1.51617</v>
      </c>
      <c r="AH264" s="11">
        <v>0</v>
      </c>
      <c r="AI264" s="11">
        <v>0</v>
      </c>
      <c r="AJ264" s="11">
        <v>3.3680000000000002E-2</v>
      </c>
      <c r="AK264" s="11">
        <v>0</v>
      </c>
      <c r="AL264" s="11">
        <v>0</v>
      </c>
      <c r="AM264" s="11">
        <v>0</v>
      </c>
      <c r="AN264" s="11">
        <v>0</v>
      </c>
      <c r="AO264" s="11">
        <v>0</v>
      </c>
      <c r="AP264" s="11">
        <v>0</v>
      </c>
      <c r="AQ264" s="11">
        <v>508.81238999999994</v>
      </c>
    </row>
    <row r="265" spans="1:43">
      <c r="A265" s="10" t="s">
        <v>256</v>
      </c>
      <c r="B265" s="11">
        <v>323.01057000000003</v>
      </c>
      <c r="C265" s="11">
        <v>0</v>
      </c>
      <c r="D265" s="11">
        <v>0</v>
      </c>
      <c r="E265" s="11">
        <v>0</v>
      </c>
      <c r="F265" s="11">
        <v>0</v>
      </c>
      <c r="G265" s="11">
        <v>0</v>
      </c>
      <c r="H265" s="11">
        <v>0</v>
      </c>
      <c r="I265" s="11">
        <v>0</v>
      </c>
      <c r="J265" s="11">
        <v>0</v>
      </c>
      <c r="K265" s="11">
        <v>0</v>
      </c>
      <c r="L265" s="11">
        <v>0</v>
      </c>
      <c r="M265" s="11">
        <v>0</v>
      </c>
      <c r="N265" s="11">
        <v>0</v>
      </c>
      <c r="O265" s="11">
        <v>0</v>
      </c>
      <c r="P265" s="11">
        <v>0</v>
      </c>
      <c r="Q265" s="11">
        <v>0</v>
      </c>
      <c r="R265" s="11">
        <v>0</v>
      </c>
      <c r="S265" s="11">
        <v>0</v>
      </c>
      <c r="T265" s="11">
        <v>0</v>
      </c>
      <c r="U265" s="11">
        <v>0</v>
      </c>
      <c r="V265" s="11">
        <v>0</v>
      </c>
      <c r="W265" s="11">
        <v>0</v>
      </c>
      <c r="X265" s="11">
        <v>0</v>
      </c>
      <c r="Y265" s="11">
        <v>0</v>
      </c>
      <c r="Z265" s="11">
        <v>0</v>
      </c>
      <c r="AA265" s="11">
        <v>0</v>
      </c>
      <c r="AB265" s="11">
        <v>0</v>
      </c>
      <c r="AC265" s="11">
        <v>0</v>
      </c>
      <c r="AD265" s="11">
        <v>0</v>
      </c>
      <c r="AE265" s="11">
        <v>0</v>
      </c>
      <c r="AF265" s="11">
        <v>0</v>
      </c>
      <c r="AG265" s="11">
        <v>0</v>
      </c>
      <c r="AH265" s="11">
        <v>0</v>
      </c>
      <c r="AI265" s="11">
        <v>0</v>
      </c>
      <c r="AJ265" s="11">
        <v>0</v>
      </c>
      <c r="AK265" s="11">
        <v>0</v>
      </c>
      <c r="AL265" s="11">
        <v>0</v>
      </c>
      <c r="AM265" s="11">
        <v>0</v>
      </c>
      <c r="AN265" s="11">
        <v>0</v>
      </c>
      <c r="AO265" s="11">
        <v>0</v>
      </c>
      <c r="AP265" s="11">
        <v>0</v>
      </c>
      <c r="AQ265" s="11">
        <v>323.01057000000003</v>
      </c>
    </row>
    <row r="266" spans="1:43">
      <c r="A266" s="13" t="s">
        <v>257</v>
      </c>
      <c r="B266" s="11">
        <v>0</v>
      </c>
      <c r="C266" s="11">
        <v>0</v>
      </c>
      <c r="D266" s="11">
        <v>0</v>
      </c>
      <c r="E266" s="11">
        <v>0</v>
      </c>
      <c r="F266" s="11">
        <v>0</v>
      </c>
      <c r="G266" s="11">
        <v>0</v>
      </c>
      <c r="H266" s="11">
        <v>0</v>
      </c>
      <c r="I266" s="11">
        <v>0</v>
      </c>
      <c r="J266" s="11">
        <v>0</v>
      </c>
      <c r="K266" s="11">
        <v>0</v>
      </c>
      <c r="L266" s="11">
        <v>0</v>
      </c>
      <c r="M266" s="11">
        <v>0</v>
      </c>
      <c r="N266" s="11">
        <v>0</v>
      </c>
      <c r="O266" s="11">
        <v>0</v>
      </c>
      <c r="P266" s="11">
        <v>0</v>
      </c>
      <c r="Q266" s="11">
        <v>0</v>
      </c>
      <c r="R266" s="11">
        <v>0</v>
      </c>
      <c r="S266" s="11">
        <v>0</v>
      </c>
      <c r="T266" s="11">
        <v>0</v>
      </c>
      <c r="U266" s="11">
        <v>0</v>
      </c>
      <c r="V266" s="11">
        <v>0</v>
      </c>
      <c r="W266" s="11">
        <v>0</v>
      </c>
      <c r="X266" s="11">
        <v>0</v>
      </c>
      <c r="Y266" s="11">
        <v>0</v>
      </c>
      <c r="Z266" s="11">
        <v>0</v>
      </c>
      <c r="AA266" s="11">
        <v>0</v>
      </c>
      <c r="AB266" s="11">
        <v>0</v>
      </c>
      <c r="AC266" s="11">
        <v>0</v>
      </c>
      <c r="AD266" s="11">
        <v>0</v>
      </c>
      <c r="AE266" s="11">
        <v>0</v>
      </c>
      <c r="AF266" s="11">
        <v>0</v>
      </c>
      <c r="AG266" s="11">
        <v>0</v>
      </c>
      <c r="AH266" s="11">
        <v>0</v>
      </c>
      <c r="AI266" s="11">
        <v>0</v>
      </c>
      <c r="AJ266" s="11">
        <v>0</v>
      </c>
      <c r="AK266" s="11">
        <v>0</v>
      </c>
      <c r="AL266" s="11">
        <v>0</v>
      </c>
      <c r="AM266" s="11">
        <v>0</v>
      </c>
      <c r="AN266" s="11">
        <v>0</v>
      </c>
      <c r="AO266" s="11">
        <v>0</v>
      </c>
      <c r="AP266" s="11">
        <v>0</v>
      </c>
      <c r="AQ266" s="11">
        <v>0</v>
      </c>
    </row>
    <row r="267" spans="1:43">
      <c r="A267" s="13" t="s">
        <v>258</v>
      </c>
      <c r="B267" s="11">
        <v>0</v>
      </c>
      <c r="C267" s="11">
        <v>0.19161</v>
      </c>
      <c r="D267" s="11">
        <v>0</v>
      </c>
      <c r="E267" s="11">
        <v>0</v>
      </c>
      <c r="F267" s="11">
        <v>0</v>
      </c>
      <c r="G267" s="11">
        <v>0</v>
      </c>
      <c r="H267" s="11">
        <v>0</v>
      </c>
      <c r="I267" s="11">
        <v>1.08758</v>
      </c>
      <c r="J267" s="11">
        <v>0.16622000000000001</v>
      </c>
      <c r="K267" s="11">
        <v>2.1800000000000001E-3</v>
      </c>
      <c r="L267" s="11">
        <v>0</v>
      </c>
      <c r="M267" s="11">
        <v>0</v>
      </c>
      <c r="N267" s="11">
        <v>1.9190000000000002E-2</v>
      </c>
      <c r="O267" s="11">
        <v>0</v>
      </c>
      <c r="P267" s="11">
        <v>0</v>
      </c>
      <c r="Q267" s="11">
        <v>5.1670000000000001E-2</v>
      </c>
      <c r="R267" s="11">
        <v>0.11463</v>
      </c>
      <c r="S267" s="11">
        <v>0</v>
      </c>
      <c r="T267" s="11">
        <v>1.48E-3</v>
      </c>
      <c r="U267" s="11">
        <v>0</v>
      </c>
      <c r="V267" s="11">
        <v>1.3869999999999999E-2</v>
      </c>
      <c r="W267" s="11">
        <v>0</v>
      </c>
      <c r="X267" s="11">
        <v>0.13462000000000002</v>
      </c>
      <c r="Y267" s="11">
        <v>0</v>
      </c>
      <c r="Z267" s="11">
        <v>0.20798</v>
      </c>
      <c r="AA267" s="11">
        <v>0</v>
      </c>
      <c r="AB267" s="11">
        <v>0</v>
      </c>
      <c r="AC267" s="11">
        <v>0</v>
      </c>
      <c r="AD267" s="11">
        <v>0</v>
      </c>
      <c r="AE267" s="11">
        <v>0</v>
      </c>
      <c r="AF267" s="11">
        <v>0</v>
      </c>
      <c r="AG267" s="11">
        <v>0</v>
      </c>
      <c r="AH267" s="11">
        <v>0</v>
      </c>
      <c r="AI267" s="11">
        <v>0</v>
      </c>
      <c r="AJ267" s="11">
        <v>0</v>
      </c>
      <c r="AK267" s="11">
        <v>0</v>
      </c>
      <c r="AL267" s="11">
        <v>0</v>
      </c>
      <c r="AM267" s="11">
        <v>0</v>
      </c>
      <c r="AN267" s="11">
        <v>0</v>
      </c>
      <c r="AO267" s="11">
        <v>0</v>
      </c>
      <c r="AP267" s="11">
        <v>0</v>
      </c>
      <c r="AQ267" s="11">
        <v>1.9910300000000003</v>
      </c>
    </row>
    <row r="268" spans="1:43">
      <c r="A268" s="8" t="s">
        <v>259</v>
      </c>
      <c r="B268" s="9">
        <v>9977.5790699999998</v>
      </c>
      <c r="C268" s="9">
        <v>3562.6758100000011</v>
      </c>
      <c r="D268" s="9">
        <v>5702.8309799999979</v>
      </c>
      <c r="E268" s="9">
        <v>2069.2611500000007</v>
      </c>
      <c r="F268" s="9">
        <v>1242.4057000000003</v>
      </c>
      <c r="G268" s="9">
        <v>1157.4671599999997</v>
      </c>
      <c r="H268" s="9">
        <v>1132.5245599999998</v>
      </c>
      <c r="I268" s="9">
        <v>1252.7520400000001</v>
      </c>
      <c r="J268" s="9">
        <v>1275.0767000000001</v>
      </c>
      <c r="K268" s="9">
        <v>2021.8916499999998</v>
      </c>
      <c r="L268" s="9">
        <v>1068.8744799999999</v>
      </c>
      <c r="M268" s="9">
        <v>1361.7478400000005</v>
      </c>
      <c r="N268" s="9">
        <v>2815.40625</v>
      </c>
      <c r="O268" s="9">
        <v>1113.8819599999997</v>
      </c>
      <c r="P268" s="9">
        <v>911.15071</v>
      </c>
      <c r="Q268" s="9">
        <v>677.87866000000008</v>
      </c>
      <c r="R268" s="9">
        <v>488.62537000000003</v>
      </c>
      <c r="S268" s="9">
        <v>466.49613000000011</v>
      </c>
      <c r="T268" s="9">
        <v>1328.0781099999997</v>
      </c>
      <c r="U268" s="9">
        <v>1619.5561500000003</v>
      </c>
      <c r="V268" s="9">
        <v>503.07265999999993</v>
      </c>
      <c r="W268" s="9">
        <v>592.92370999999991</v>
      </c>
      <c r="X268" s="9">
        <v>1469.61573</v>
      </c>
      <c r="Y268" s="9">
        <v>881.90447999999992</v>
      </c>
      <c r="Z268" s="9">
        <v>1038.5138099999999</v>
      </c>
      <c r="AA268" s="9">
        <v>648.54373999999984</v>
      </c>
      <c r="AB268" s="9">
        <v>1862.4103100000011</v>
      </c>
      <c r="AC268" s="9">
        <v>2344.0813800000001</v>
      </c>
      <c r="AD268" s="9">
        <v>1205.0907400000001</v>
      </c>
      <c r="AE268" s="9">
        <v>2295.9454999999998</v>
      </c>
      <c r="AF268" s="9">
        <v>725.59770000000037</v>
      </c>
      <c r="AG268" s="9">
        <v>648.86007999999993</v>
      </c>
      <c r="AH268" s="9">
        <v>489.17389999999995</v>
      </c>
      <c r="AI268" s="9">
        <v>259.59826000000004</v>
      </c>
      <c r="AJ268" s="9">
        <v>316.84894000000003</v>
      </c>
      <c r="AK268" s="9">
        <v>288.96332000000001</v>
      </c>
      <c r="AL268" s="9">
        <v>729.00331000000017</v>
      </c>
      <c r="AM268" s="9">
        <v>279.22060999999997</v>
      </c>
      <c r="AN268" s="9">
        <v>1254.7275799999998</v>
      </c>
      <c r="AO268" s="9">
        <v>625.58839</v>
      </c>
      <c r="AP268" s="9">
        <v>264.76842000000005</v>
      </c>
      <c r="AQ268" s="9">
        <v>59970.61305</v>
      </c>
    </row>
    <row r="269" spans="1:43">
      <c r="A269" s="2" t="s">
        <v>260</v>
      </c>
      <c r="B269" s="9">
        <v>710.65328999999997</v>
      </c>
      <c r="C269" s="9">
        <v>83.015379999999993</v>
      </c>
      <c r="D269" s="9">
        <v>717.22307000000001</v>
      </c>
      <c r="E269" s="9">
        <v>120.61084999999999</v>
      </c>
      <c r="F269" s="9">
        <v>10.857029999999998</v>
      </c>
      <c r="G269" s="9">
        <v>14.369450000000001</v>
      </c>
      <c r="H269" s="9">
        <v>44.726699999999994</v>
      </c>
      <c r="I269" s="9">
        <v>43.08314</v>
      </c>
      <c r="J269" s="9">
        <v>22.616399999999999</v>
      </c>
      <c r="K269" s="9">
        <v>1.9089600000000002</v>
      </c>
      <c r="L269" s="9">
        <v>12.519290000000002</v>
      </c>
      <c r="M269" s="9">
        <v>1.8457699999999999</v>
      </c>
      <c r="N269" s="9">
        <v>0.35508000000000001</v>
      </c>
      <c r="O269" s="9">
        <v>13.280370000000001</v>
      </c>
      <c r="P269" s="9">
        <v>30.743220000000001</v>
      </c>
      <c r="Q269" s="9">
        <v>22.681489999999997</v>
      </c>
      <c r="R269" s="9">
        <v>0.11632999999999999</v>
      </c>
      <c r="S269" s="9">
        <v>7.3599999999999999E-2</v>
      </c>
      <c r="T269" s="9">
        <v>1.8262799999999997</v>
      </c>
      <c r="U269" s="9">
        <v>1.5732000000000002</v>
      </c>
      <c r="V269" s="9">
        <v>0.21248999999999998</v>
      </c>
      <c r="W269" s="9">
        <v>14.492180000000001</v>
      </c>
      <c r="X269" s="9">
        <v>-0.40742999999999996</v>
      </c>
      <c r="Y269" s="9">
        <v>1.14198</v>
      </c>
      <c r="Z269" s="9">
        <v>62.199269999999999</v>
      </c>
      <c r="AA269" s="9">
        <v>46.510750000000002</v>
      </c>
      <c r="AB269" s="9">
        <v>32.5291</v>
      </c>
      <c r="AC269" s="9">
        <v>208.43747999999999</v>
      </c>
      <c r="AD269" s="9">
        <v>34.698</v>
      </c>
      <c r="AE269" s="9">
        <v>45.900620000000004</v>
      </c>
      <c r="AF269" s="9">
        <v>12.0535</v>
      </c>
      <c r="AG269" s="9">
        <v>1.7640099999999999</v>
      </c>
      <c r="AH269" s="9">
        <v>5.0521599999999998</v>
      </c>
      <c r="AI269" s="9">
        <v>2.14175</v>
      </c>
      <c r="AJ269" s="9">
        <v>24.5015</v>
      </c>
      <c r="AK269" s="9">
        <v>2.9087199999999998</v>
      </c>
      <c r="AL269" s="9">
        <v>32.71228</v>
      </c>
      <c r="AM269" s="9">
        <v>1.1085399999999999</v>
      </c>
      <c r="AN269" s="9">
        <v>5.0986799999999999</v>
      </c>
      <c r="AO269" s="9">
        <v>15.53434</v>
      </c>
      <c r="AP269" s="9">
        <v>1.79189</v>
      </c>
      <c r="AQ269" s="9">
        <v>2404.4607099999994</v>
      </c>
    </row>
    <row r="270" spans="1:43">
      <c r="A270" s="10" t="s">
        <v>261</v>
      </c>
      <c r="B270" s="11">
        <v>456.02024999999998</v>
      </c>
      <c r="C270" s="11">
        <v>36.485589999999995</v>
      </c>
      <c r="D270" s="11">
        <v>391.27762000000001</v>
      </c>
      <c r="E270" s="11">
        <v>90.446769999999987</v>
      </c>
      <c r="F270" s="11">
        <v>8.50474</v>
      </c>
      <c r="G270" s="11">
        <v>13.695030000000001</v>
      </c>
      <c r="H270" s="11">
        <v>33.07002</v>
      </c>
      <c r="I270" s="11">
        <v>15.881879999999999</v>
      </c>
      <c r="J270" s="11">
        <v>20.58109</v>
      </c>
      <c r="K270" s="11">
        <v>1.4119200000000001</v>
      </c>
      <c r="L270" s="11">
        <v>4.1610299999999993</v>
      </c>
      <c r="M270" s="11">
        <v>1.30864</v>
      </c>
      <c r="N270" s="11">
        <v>0.15506</v>
      </c>
      <c r="O270" s="11">
        <v>10.164560000000002</v>
      </c>
      <c r="P270" s="11">
        <v>30.341419999999999</v>
      </c>
      <c r="Q270" s="11">
        <v>21.892589999999998</v>
      </c>
      <c r="R270" s="11">
        <v>4.3499999999999997E-2</v>
      </c>
      <c r="S270" s="11">
        <v>7.3599999999999999E-2</v>
      </c>
      <c r="T270" s="11">
        <v>1.4854399999999999</v>
      </c>
      <c r="U270" s="11">
        <v>1.32518</v>
      </c>
      <c r="V270" s="11">
        <v>3.4799999999999998E-2</v>
      </c>
      <c r="W270" s="11">
        <v>13.424130000000002</v>
      </c>
      <c r="X270" s="11">
        <v>1.6073199999999999</v>
      </c>
      <c r="Y270" s="11">
        <v>0.95295999999999992</v>
      </c>
      <c r="Z270" s="11">
        <v>38.836570000000002</v>
      </c>
      <c r="AA270" s="11">
        <v>34.255870000000002</v>
      </c>
      <c r="AB270" s="11">
        <v>31.27196</v>
      </c>
      <c r="AC270" s="11">
        <v>194.86284999999998</v>
      </c>
      <c r="AD270" s="11">
        <v>34.214570000000002</v>
      </c>
      <c r="AE270" s="11">
        <v>43.115430000000003</v>
      </c>
      <c r="AF270" s="11">
        <v>1.54321</v>
      </c>
      <c r="AG270" s="11">
        <v>1.4124300000000001</v>
      </c>
      <c r="AH270" s="11">
        <v>4.6835500000000003</v>
      </c>
      <c r="AI270" s="11">
        <v>1.2914300000000001</v>
      </c>
      <c r="AJ270" s="11">
        <v>23.2134</v>
      </c>
      <c r="AK270" s="11">
        <v>2.8195999999999999</v>
      </c>
      <c r="AL270" s="11">
        <v>25.144569999999998</v>
      </c>
      <c r="AM270" s="11">
        <v>0.98412999999999995</v>
      </c>
      <c r="AN270" s="11">
        <v>0.7223099999999999</v>
      </c>
      <c r="AO270" s="11">
        <v>0</v>
      </c>
      <c r="AP270" s="11">
        <v>1.73506</v>
      </c>
      <c r="AQ270" s="11">
        <v>1594.45208</v>
      </c>
    </row>
    <row r="271" spans="1:43">
      <c r="A271" s="10" t="s">
        <v>262</v>
      </c>
      <c r="B271" s="11">
        <v>7.9854700000000003</v>
      </c>
      <c r="C271" s="11">
        <v>44.830760000000005</v>
      </c>
      <c r="D271" s="11">
        <v>24.82939</v>
      </c>
      <c r="E271" s="11">
        <v>6.4523199999999994</v>
      </c>
      <c r="F271" s="11">
        <v>2.0043899999999999</v>
      </c>
      <c r="G271" s="11">
        <v>6.2420000000000003E-2</v>
      </c>
      <c r="H271" s="11">
        <v>0.39702999999999999</v>
      </c>
      <c r="I271" s="11">
        <v>1.2543600000000001</v>
      </c>
      <c r="J271" s="11">
        <v>5.3770000000000005E-2</v>
      </c>
      <c r="K271" s="11">
        <v>0.20873</v>
      </c>
      <c r="L271" s="11">
        <v>8.2034300000000009</v>
      </c>
      <c r="M271" s="11">
        <v>9.4409999999999994E-2</v>
      </c>
      <c r="N271" s="11">
        <v>0.17963999999999999</v>
      </c>
      <c r="O271" s="11">
        <v>0.41037000000000001</v>
      </c>
      <c r="P271" s="11">
        <v>1.2999999999999999E-3</v>
      </c>
      <c r="Q271" s="11">
        <v>2E-3</v>
      </c>
      <c r="R271" s="11">
        <v>1.593E-2</v>
      </c>
      <c r="S271" s="11">
        <v>0</v>
      </c>
      <c r="T271" s="11">
        <v>3.7499999999999999E-3</v>
      </c>
      <c r="U271" s="11">
        <v>0.1971</v>
      </c>
      <c r="V271" s="11">
        <v>1.0020000000000001E-2</v>
      </c>
      <c r="W271" s="11">
        <v>0.24390000000000001</v>
      </c>
      <c r="X271" s="11">
        <v>-2.0147499999999998</v>
      </c>
      <c r="Y271" s="11">
        <v>2.9219999999999999E-2</v>
      </c>
      <c r="Z271" s="11">
        <v>11.185</v>
      </c>
      <c r="AA271" s="11">
        <v>9.9659999999999999E-2</v>
      </c>
      <c r="AB271" s="11">
        <v>0.93152999999999997</v>
      </c>
      <c r="AC271" s="11">
        <v>1.7680100000000001</v>
      </c>
      <c r="AD271" s="11">
        <v>3.0949999999999998E-2</v>
      </c>
      <c r="AE271" s="11">
        <v>5.5120000000000002E-2</v>
      </c>
      <c r="AF271" s="11">
        <v>10.49921</v>
      </c>
      <c r="AG271" s="11">
        <v>6.2179999999999999E-2</v>
      </c>
      <c r="AH271" s="11">
        <v>0.21761000000000003</v>
      </c>
      <c r="AI271" s="11">
        <v>0.70116999999999996</v>
      </c>
      <c r="AJ271" s="11">
        <v>0.13700000000000001</v>
      </c>
      <c r="AK271" s="11">
        <v>0</v>
      </c>
      <c r="AL271" s="11">
        <v>6.8661499999999993</v>
      </c>
      <c r="AM271" s="11">
        <v>0.11841</v>
      </c>
      <c r="AN271" s="11">
        <v>4.2499399999999996</v>
      </c>
      <c r="AO271" s="11">
        <v>1.49698</v>
      </c>
      <c r="AP271" s="11">
        <v>0</v>
      </c>
      <c r="AQ271" s="11">
        <v>133.87388000000004</v>
      </c>
    </row>
    <row r="272" spans="1:43">
      <c r="A272" s="10" t="s">
        <v>263</v>
      </c>
      <c r="B272" s="11">
        <v>18.361139999999999</v>
      </c>
      <c r="C272" s="11">
        <v>0</v>
      </c>
      <c r="D272" s="11">
        <v>288.12</v>
      </c>
      <c r="E272" s="11">
        <v>0</v>
      </c>
      <c r="F272" s="11">
        <v>0</v>
      </c>
      <c r="G272" s="11">
        <v>0</v>
      </c>
      <c r="H272" s="11">
        <v>5.2156499999999992</v>
      </c>
      <c r="I272" s="11">
        <v>0</v>
      </c>
      <c r="J272" s="11">
        <v>0</v>
      </c>
      <c r="K272" s="11">
        <v>0</v>
      </c>
      <c r="L272" s="11">
        <v>0</v>
      </c>
      <c r="M272" s="11">
        <v>0</v>
      </c>
      <c r="N272" s="11">
        <v>0</v>
      </c>
      <c r="O272" s="11">
        <v>0</v>
      </c>
      <c r="P272" s="11">
        <v>0</v>
      </c>
      <c r="Q272" s="11">
        <v>0</v>
      </c>
      <c r="R272" s="11">
        <v>0</v>
      </c>
      <c r="S272" s="11">
        <v>0</v>
      </c>
      <c r="T272" s="11">
        <v>0</v>
      </c>
      <c r="U272" s="11">
        <v>0</v>
      </c>
      <c r="V272" s="11">
        <v>0</v>
      </c>
      <c r="W272" s="11">
        <v>0</v>
      </c>
      <c r="X272" s="11">
        <v>0</v>
      </c>
      <c r="Y272" s="11">
        <v>0</v>
      </c>
      <c r="Z272" s="11">
        <v>10.69</v>
      </c>
      <c r="AA272" s="11">
        <v>0</v>
      </c>
      <c r="AB272" s="11">
        <v>0</v>
      </c>
      <c r="AC272" s="11">
        <v>3.4219499999999998</v>
      </c>
      <c r="AD272" s="11">
        <v>0</v>
      </c>
      <c r="AE272" s="11">
        <v>0</v>
      </c>
      <c r="AF272" s="11">
        <v>0</v>
      </c>
      <c r="AG272" s="11">
        <v>0</v>
      </c>
      <c r="AH272" s="11">
        <v>0</v>
      </c>
      <c r="AI272" s="11">
        <v>0</v>
      </c>
      <c r="AJ272" s="11">
        <v>0</v>
      </c>
      <c r="AK272" s="11">
        <v>0</v>
      </c>
      <c r="AL272" s="11">
        <v>0</v>
      </c>
      <c r="AM272" s="11">
        <v>0</v>
      </c>
      <c r="AN272" s="11">
        <v>0</v>
      </c>
      <c r="AO272" s="11">
        <v>0</v>
      </c>
      <c r="AP272" s="11">
        <v>0</v>
      </c>
      <c r="AQ272" s="11">
        <v>325.80873999999994</v>
      </c>
    </row>
    <row r="273" spans="1:43">
      <c r="A273" s="10" t="s">
        <v>264</v>
      </c>
      <c r="B273" s="11">
        <v>0</v>
      </c>
      <c r="C273" s="11">
        <v>0</v>
      </c>
      <c r="D273" s="11">
        <v>0</v>
      </c>
      <c r="E273" s="11">
        <v>0</v>
      </c>
      <c r="F273" s="11">
        <v>0</v>
      </c>
      <c r="G273" s="11">
        <v>0</v>
      </c>
      <c r="H273" s="11">
        <v>0</v>
      </c>
      <c r="I273" s="11">
        <v>0</v>
      </c>
      <c r="J273" s="11">
        <v>0</v>
      </c>
      <c r="K273" s="11">
        <v>0</v>
      </c>
      <c r="L273" s="11">
        <v>0</v>
      </c>
      <c r="M273" s="11">
        <v>0</v>
      </c>
      <c r="N273" s="11">
        <v>0</v>
      </c>
      <c r="O273" s="11">
        <v>0</v>
      </c>
      <c r="P273" s="11">
        <v>0</v>
      </c>
      <c r="Q273" s="11">
        <v>0</v>
      </c>
      <c r="R273" s="11">
        <v>0</v>
      </c>
      <c r="S273" s="11">
        <v>0</v>
      </c>
      <c r="T273" s="11">
        <v>0</v>
      </c>
      <c r="U273" s="11">
        <v>0</v>
      </c>
      <c r="V273" s="11">
        <v>0</v>
      </c>
      <c r="W273" s="11">
        <v>0</v>
      </c>
      <c r="X273" s="11">
        <v>0</v>
      </c>
      <c r="Y273" s="11">
        <v>0</v>
      </c>
      <c r="Z273" s="11">
        <v>0</v>
      </c>
      <c r="AA273" s="11">
        <v>0</v>
      </c>
      <c r="AB273" s="11">
        <v>0</v>
      </c>
      <c r="AC273" s="11">
        <v>0</v>
      </c>
      <c r="AD273" s="11">
        <v>0</v>
      </c>
      <c r="AE273" s="11">
        <v>0</v>
      </c>
      <c r="AF273" s="11">
        <v>0</v>
      </c>
      <c r="AG273" s="11">
        <v>0</v>
      </c>
      <c r="AH273" s="11">
        <v>0</v>
      </c>
      <c r="AI273" s="11">
        <v>0</v>
      </c>
      <c r="AJ273" s="11">
        <v>0</v>
      </c>
      <c r="AK273" s="11">
        <v>0</v>
      </c>
      <c r="AL273" s="11">
        <v>0</v>
      </c>
      <c r="AM273" s="11">
        <v>0</v>
      </c>
      <c r="AN273" s="11">
        <v>0</v>
      </c>
      <c r="AO273" s="11">
        <v>0</v>
      </c>
      <c r="AP273" s="11">
        <v>0</v>
      </c>
      <c r="AQ273" s="11">
        <v>0</v>
      </c>
    </row>
    <row r="274" spans="1:43">
      <c r="A274" s="17" t="s">
        <v>265</v>
      </c>
      <c r="B274" s="11">
        <v>228.28643</v>
      </c>
      <c r="C274" s="11">
        <v>1.69903</v>
      </c>
      <c r="D274" s="11">
        <v>12.99606</v>
      </c>
      <c r="E274" s="11">
        <v>23.711759999999998</v>
      </c>
      <c r="F274" s="11">
        <v>0.34789999999999999</v>
      </c>
      <c r="G274" s="11">
        <v>0.61199999999999999</v>
      </c>
      <c r="H274" s="11">
        <v>6.0439999999999996</v>
      </c>
      <c r="I274" s="11">
        <v>25.946900000000003</v>
      </c>
      <c r="J274" s="11">
        <v>1.9815400000000003</v>
      </c>
      <c r="K274" s="11">
        <v>0.28831000000000001</v>
      </c>
      <c r="L274" s="11">
        <v>0.15483</v>
      </c>
      <c r="M274" s="11">
        <v>0.44271999999999995</v>
      </c>
      <c r="N274" s="11">
        <v>2.0379999999999999E-2</v>
      </c>
      <c r="O274" s="11">
        <v>2.7054399999999994</v>
      </c>
      <c r="P274" s="11">
        <v>0.40050000000000002</v>
      </c>
      <c r="Q274" s="11">
        <v>0.78689999999999993</v>
      </c>
      <c r="R274" s="11">
        <v>5.6899999999999999E-2</v>
      </c>
      <c r="S274" s="11">
        <v>0</v>
      </c>
      <c r="T274" s="11">
        <v>0.33709</v>
      </c>
      <c r="U274" s="11">
        <v>5.0919999999999993E-2</v>
      </c>
      <c r="V274" s="11">
        <v>0.16766999999999999</v>
      </c>
      <c r="W274" s="11">
        <v>0.82414999999999994</v>
      </c>
      <c r="X274" s="11">
        <v>0</v>
      </c>
      <c r="Y274" s="11">
        <v>0.1598</v>
      </c>
      <c r="Z274" s="11">
        <v>1.4877</v>
      </c>
      <c r="AA274" s="11">
        <v>12.155220000000002</v>
      </c>
      <c r="AB274" s="11">
        <v>0.32561000000000001</v>
      </c>
      <c r="AC274" s="11">
        <v>8.3846699999999998</v>
      </c>
      <c r="AD274" s="11">
        <v>0.45247999999999999</v>
      </c>
      <c r="AE274" s="11">
        <v>2.7300699999999996</v>
      </c>
      <c r="AF274" s="11">
        <v>1.108E-2</v>
      </c>
      <c r="AG274" s="11">
        <v>0.28939999999999999</v>
      </c>
      <c r="AH274" s="11">
        <v>0.151</v>
      </c>
      <c r="AI274" s="11">
        <v>0.14915</v>
      </c>
      <c r="AJ274" s="11">
        <v>1.1511</v>
      </c>
      <c r="AK274" s="11">
        <v>8.9119999999999991E-2</v>
      </c>
      <c r="AL274" s="11">
        <v>0.70155999999999996</v>
      </c>
      <c r="AM274" s="11">
        <v>6.0000000000000001E-3</v>
      </c>
      <c r="AN274" s="11">
        <v>0.12642999999999999</v>
      </c>
      <c r="AO274" s="11">
        <v>14.03736</v>
      </c>
      <c r="AP274" s="11">
        <v>5.6829999999999999E-2</v>
      </c>
      <c r="AQ274" s="11">
        <v>350.32600999999988</v>
      </c>
    </row>
    <row r="275" spans="1:43">
      <c r="A275" s="17" t="s">
        <v>266</v>
      </c>
      <c r="B275" s="11">
        <v>0</v>
      </c>
      <c r="C275" s="11">
        <v>0</v>
      </c>
      <c r="D275" s="11">
        <v>0</v>
      </c>
      <c r="E275" s="11">
        <v>0</v>
      </c>
      <c r="F275" s="11">
        <v>0</v>
      </c>
      <c r="G275" s="11">
        <v>0</v>
      </c>
      <c r="H275" s="11">
        <v>0</v>
      </c>
      <c r="I275" s="11">
        <v>0</v>
      </c>
      <c r="J275" s="11">
        <v>0</v>
      </c>
      <c r="K275" s="11">
        <v>0</v>
      </c>
      <c r="L275" s="11">
        <v>0</v>
      </c>
      <c r="M275" s="11">
        <v>0</v>
      </c>
      <c r="N275" s="11">
        <v>0</v>
      </c>
      <c r="O275" s="11">
        <v>0</v>
      </c>
      <c r="P275" s="11">
        <v>0</v>
      </c>
      <c r="Q275" s="11">
        <v>0</v>
      </c>
      <c r="R275" s="11">
        <v>0</v>
      </c>
      <c r="S275" s="11">
        <v>0</v>
      </c>
      <c r="T275" s="11">
        <v>0</v>
      </c>
      <c r="U275" s="11">
        <v>0</v>
      </c>
      <c r="V275" s="11">
        <v>0</v>
      </c>
      <c r="W275" s="11">
        <v>0</v>
      </c>
      <c r="X275" s="11">
        <v>0</v>
      </c>
      <c r="Y275" s="11">
        <v>0</v>
      </c>
      <c r="Z275" s="11">
        <v>0</v>
      </c>
      <c r="AA275" s="11">
        <v>0</v>
      </c>
      <c r="AB275" s="11">
        <v>0</v>
      </c>
      <c r="AC275" s="11">
        <v>0</v>
      </c>
      <c r="AD275" s="11">
        <v>0</v>
      </c>
      <c r="AE275" s="11">
        <v>0</v>
      </c>
      <c r="AF275" s="11">
        <v>0</v>
      </c>
      <c r="AG275" s="11">
        <v>0</v>
      </c>
      <c r="AH275" s="11">
        <v>0</v>
      </c>
      <c r="AI275" s="11">
        <v>0</v>
      </c>
      <c r="AJ275" s="11">
        <v>0</v>
      </c>
      <c r="AK275" s="11">
        <v>0</v>
      </c>
      <c r="AL275" s="11">
        <v>0</v>
      </c>
      <c r="AM275" s="11">
        <v>0</v>
      </c>
      <c r="AN275" s="11">
        <v>0</v>
      </c>
      <c r="AO275" s="11">
        <v>0</v>
      </c>
      <c r="AP275" s="11">
        <v>0</v>
      </c>
      <c r="AQ275" s="11">
        <v>0</v>
      </c>
    </row>
    <row r="276" spans="1:43">
      <c r="A276" s="8" t="s">
        <v>267</v>
      </c>
      <c r="B276" s="9">
        <v>834.97587999999996</v>
      </c>
      <c r="C276" s="9">
        <v>247.14808999999997</v>
      </c>
      <c r="D276" s="9">
        <v>624.67314999999996</v>
      </c>
      <c r="E276" s="9">
        <v>25.318159999999999</v>
      </c>
      <c r="F276" s="9">
        <v>0.36588999999999999</v>
      </c>
      <c r="G276" s="9">
        <v>13.335319999999999</v>
      </c>
      <c r="H276" s="9">
        <v>11.769049999999998</v>
      </c>
      <c r="I276" s="9">
        <v>5.9565599999999996</v>
      </c>
      <c r="J276" s="9">
        <v>58.277190000000004</v>
      </c>
      <c r="K276" s="9">
        <v>5.5687499999999996</v>
      </c>
      <c r="L276" s="9">
        <v>4.0440800000000001</v>
      </c>
      <c r="M276" s="9">
        <v>9.0971100000000007</v>
      </c>
      <c r="N276" s="9">
        <v>11.037110000000002</v>
      </c>
      <c r="O276" s="9">
        <v>36.613789999999995</v>
      </c>
      <c r="P276" s="9">
        <v>9.8991100000000003</v>
      </c>
      <c r="Q276" s="9">
        <v>79.641260000000003</v>
      </c>
      <c r="R276" s="9">
        <v>13.226430000000001</v>
      </c>
      <c r="S276" s="9">
        <v>3.8448000000000002</v>
      </c>
      <c r="T276" s="9">
        <v>25.308400000000002</v>
      </c>
      <c r="U276" s="9">
        <v>4.6999999999999999E-4</v>
      </c>
      <c r="V276" s="9">
        <v>3.8719000000000001</v>
      </c>
      <c r="W276" s="9">
        <v>6.2872799999999991</v>
      </c>
      <c r="X276" s="9">
        <v>8.8819400000000002</v>
      </c>
      <c r="Y276" s="9">
        <v>19.743020000000001</v>
      </c>
      <c r="Z276" s="9">
        <v>110.38448</v>
      </c>
      <c r="AA276" s="9">
        <v>6.7467500000000005</v>
      </c>
      <c r="AB276" s="9">
        <v>24.672310000000003</v>
      </c>
      <c r="AC276" s="9">
        <v>151.12534999999997</v>
      </c>
      <c r="AD276" s="9">
        <v>3.9941499999999999</v>
      </c>
      <c r="AE276" s="9">
        <v>21.564710000000002</v>
      </c>
      <c r="AF276" s="9">
        <v>1.7472400000000001</v>
      </c>
      <c r="AG276" s="9">
        <v>0.13183</v>
      </c>
      <c r="AH276" s="9">
        <v>2.9457499999999999</v>
      </c>
      <c r="AI276" s="9">
        <v>3.2103699999999997</v>
      </c>
      <c r="AJ276" s="9">
        <v>1.9248499999999999</v>
      </c>
      <c r="AK276" s="9">
        <v>1.33484</v>
      </c>
      <c r="AL276" s="9">
        <v>5.7030000000000003</v>
      </c>
      <c r="AM276" s="9">
        <v>2.58819</v>
      </c>
      <c r="AN276" s="9">
        <v>142.01473999999996</v>
      </c>
      <c r="AO276" s="9">
        <v>1.82951</v>
      </c>
      <c r="AP276" s="9">
        <v>1.3922000000000001</v>
      </c>
      <c r="AQ276" s="9">
        <v>2542.195009999999</v>
      </c>
    </row>
    <row r="277" spans="1:43">
      <c r="A277" s="10" t="s">
        <v>261</v>
      </c>
      <c r="B277" s="11">
        <v>309.05379999999997</v>
      </c>
      <c r="C277" s="11">
        <v>2.1797</v>
      </c>
      <c r="D277" s="11">
        <v>283.34315000000004</v>
      </c>
      <c r="E277" s="11">
        <v>11.14945</v>
      </c>
      <c r="F277" s="11">
        <v>0</v>
      </c>
      <c r="G277" s="11">
        <v>7.1003999999999996</v>
      </c>
      <c r="H277" s="11">
        <v>11.752049999999999</v>
      </c>
      <c r="I277" s="11">
        <v>4.1530800000000001</v>
      </c>
      <c r="J277" s="11">
        <v>2.1652499999999999</v>
      </c>
      <c r="K277" s="11">
        <v>0</v>
      </c>
      <c r="L277" s="11">
        <v>1.0599700000000001</v>
      </c>
      <c r="M277" s="11">
        <v>3.9818800000000003</v>
      </c>
      <c r="N277" s="11">
        <v>2.4562499999999998</v>
      </c>
      <c r="O277" s="11">
        <v>2.7494899999999998</v>
      </c>
      <c r="P277" s="11">
        <v>8.3024000000000004</v>
      </c>
      <c r="Q277" s="11">
        <v>79.31626</v>
      </c>
      <c r="R277" s="11">
        <v>7.4166500000000006</v>
      </c>
      <c r="S277" s="11">
        <v>3.57958</v>
      </c>
      <c r="T277" s="11">
        <v>0</v>
      </c>
      <c r="U277" s="11">
        <v>0</v>
      </c>
      <c r="V277" s="11">
        <v>1.4875499999999999</v>
      </c>
      <c r="W277" s="11">
        <v>2.1850000000000001</v>
      </c>
      <c r="X277" s="11">
        <v>7.2637</v>
      </c>
      <c r="Y277" s="11">
        <v>17.620039999999999</v>
      </c>
      <c r="Z277" s="11">
        <v>48.705550000000002</v>
      </c>
      <c r="AA277" s="11">
        <v>1.6154000000000002</v>
      </c>
      <c r="AB277" s="11">
        <v>17.191400000000002</v>
      </c>
      <c r="AC277" s="11">
        <v>15.662610000000001</v>
      </c>
      <c r="AD277" s="11">
        <v>2.6356299999999999</v>
      </c>
      <c r="AE277" s="11">
        <v>21.560650000000003</v>
      </c>
      <c r="AF277" s="11">
        <v>1.4806300000000001</v>
      </c>
      <c r="AG277" s="11">
        <v>0.11602</v>
      </c>
      <c r="AH277" s="11">
        <v>2.8656299999999999</v>
      </c>
      <c r="AI277" s="11">
        <v>2.8994599999999999</v>
      </c>
      <c r="AJ277" s="11">
        <v>1.9248499999999999</v>
      </c>
      <c r="AK277" s="11">
        <v>1.33385</v>
      </c>
      <c r="AL277" s="11">
        <v>5.2966300000000004</v>
      </c>
      <c r="AM277" s="11">
        <v>2.58819</v>
      </c>
      <c r="AN277" s="11">
        <v>1.64882</v>
      </c>
      <c r="AO277" s="11">
        <v>1.82951</v>
      </c>
      <c r="AP277" s="11">
        <v>1.3922000000000001</v>
      </c>
      <c r="AQ277" s="11">
        <v>899.06268000000046</v>
      </c>
    </row>
    <row r="278" spans="1:43">
      <c r="A278" s="10" t="s">
        <v>268</v>
      </c>
      <c r="B278" s="11">
        <v>209.45967999999999</v>
      </c>
      <c r="C278" s="11">
        <v>244.96838999999997</v>
      </c>
      <c r="D278" s="11">
        <v>121.21520999999998</v>
      </c>
      <c r="E278" s="11">
        <v>7.0759499999999997</v>
      </c>
      <c r="F278" s="11">
        <v>0</v>
      </c>
      <c r="G278" s="11">
        <v>0</v>
      </c>
      <c r="H278" s="11">
        <v>1.7000000000000001E-2</v>
      </c>
      <c r="I278" s="11">
        <v>0.10513</v>
      </c>
      <c r="J278" s="11">
        <v>47.352760000000004</v>
      </c>
      <c r="K278" s="11">
        <v>5.5328900000000001</v>
      </c>
      <c r="L278" s="11">
        <v>4.8799999999999996E-2</v>
      </c>
      <c r="M278" s="11">
        <v>0</v>
      </c>
      <c r="N278" s="11">
        <v>0</v>
      </c>
      <c r="O278" s="11">
        <v>1.45</v>
      </c>
      <c r="P278" s="11">
        <v>1.5967100000000001</v>
      </c>
      <c r="Q278" s="11">
        <v>0</v>
      </c>
      <c r="R278" s="11">
        <v>5.8097799999999999</v>
      </c>
      <c r="S278" s="11">
        <v>0</v>
      </c>
      <c r="T278" s="11">
        <v>25.305880000000002</v>
      </c>
      <c r="U278" s="11">
        <v>0</v>
      </c>
      <c r="V278" s="11">
        <v>0</v>
      </c>
      <c r="W278" s="11">
        <v>0</v>
      </c>
      <c r="X278" s="11">
        <v>1E-3</v>
      </c>
      <c r="Y278" s="11">
        <v>0</v>
      </c>
      <c r="Z278" s="11">
        <v>57.502720000000004</v>
      </c>
      <c r="AA278" s="11">
        <v>0</v>
      </c>
      <c r="AB278" s="11">
        <v>0.437</v>
      </c>
      <c r="AC278" s="11">
        <v>63.02619</v>
      </c>
      <c r="AD278" s="11">
        <v>0</v>
      </c>
      <c r="AE278" s="11">
        <v>0</v>
      </c>
      <c r="AF278" s="11">
        <v>0</v>
      </c>
      <c r="AG278" s="11">
        <v>0</v>
      </c>
      <c r="AH278" s="11">
        <v>6.6119999999999998E-2</v>
      </c>
      <c r="AI278" s="11">
        <v>0</v>
      </c>
      <c r="AJ278" s="11">
        <v>0</v>
      </c>
      <c r="AK278" s="11">
        <v>0</v>
      </c>
      <c r="AL278" s="11">
        <v>0</v>
      </c>
      <c r="AM278" s="11">
        <v>0</v>
      </c>
      <c r="AN278" s="11">
        <v>140.33728999999997</v>
      </c>
      <c r="AO278" s="11">
        <v>0</v>
      </c>
      <c r="AP278" s="11">
        <v>0</v>
      </c>
      <c r="AQ278" s="11">
        <v>931.30849999999998</v>
      </c>
    </row>
    <row r="279" spans="1:43">
      <c r="A279" s="10" t="s">
        <v>269</v>
      </c>
      <c r="B279" s="11">
        <v>0</v>
      </c>
      <c r="C279" s="11">
        <v>0</v>
      </c>
      <c r="D279" s="11">
        <v>0</v>
      </c>
      <c r="E279" s="11">
        <v>0</v>
      </c>
      <c r="F279" s="11">
        <v>0</v>
      </c>
      <c r="G279" s="11">
        <v>0</v>
      </c>
      <c r="H279" s="11">
        <v>0</v>
      </c>
      <c r="I279" s="11">
        <v>0</v>
      </c>
      <c r="J279" s="11">
        <v>4.41</v>
      </c>
      <c r="K279" s="11">
        <v>0</v>
      </c>
      <c r="L279" s="11">
        <v>0</v>
      </c>
      <c r="M279" s="11">
        <v>0</v>
      </c>
      <c r="N279" s="11">
        <v>0</v>
      </c>
      <c r="O279" s="11">
        <v>0</v>
      </c>
      <c r="P279" s="11">
        <v>0</v>
      </c>
      <c r="Q279" s="11">
        <v>0</v>
      </c>
      <c r="R279" s="11">
        <v>0</v>
      </c>
      <c r="S279" s="11">
        <v>0</v>
      </c>
      <c r="T279" s="11">
        <v>0</v>
      </c>
      <c r="U279" s="11">
        <v>0</v>
      </c>
      <c r="V279" s="11">
        <v>0</v>
      </c>
      <c r="W279" s="11">
        <v>0</v>
      </c>
      <c r="X279" s="11">
        <v>0</v>
      </c>
      <c r="Y279" s="11">
        <v>5.8630000000000002E-2</v>
      </c>
      <c r="Z279" s="11">
        <v>0</v>
      </c>
      <c r="AA279" s="11">
        <v>0</v>
      </c>
      <c r="AB279" s="11">
        <v>0</v>
      </c>
      <c r="AC279" s="11">
        <v>0</v>
      </c>
      <c r="AD279" s="11">
        <v>0</v>
      </c>
      <c r="AE279" s="11">
        <v>0</v>
      </c>
      <c r="AF279" s="11">
        <v>0</v>
      </c>
      <c r="AG279" s="11">
        <v>0</v>
      </c>
      <c r="AH279" s="11">
        <v>0</v>
      </c>
      <c r="AI279" s="11">
        <v>0</v>
      </c>
      <c r="AJ279" s="11">
        <v>0</v>
      </c>
      <c r="AK279" s="11">
        <v>0</v>
      </c>
      <c r="AL279" s="11">
        <v>0.13105</v>
      </c>
      <c r="AM279" s="11">
        <v>0</v>
      </c>
      <c r="AN279" s="11">
        <v>0</v>
      </c>
      <c r="AO279" s="11">
        <v>0</v>
      </c>
      <c r="AP279" s="11">
        <v>0</v>
      </c>
      <c r="AQ279" s="11">
        <v>4.5996800000000002</v>
      </c>
    </row>
    <row r="280" spans="1:43">
      <c r="A280" s="10" t="s">
        <v>270</v>
      </c>
      <c r="B280" s="11">
        <v>0</v>
      </c>
      <c r="C280" s="11">
        <v>0</v>
      </c>
      <c r="D280" s="11">
        <v>0</v>
      </c>
      <c r="E280" s="11">
        <v>6.3290200000000008</v>
      </c>
      <c r="F280" s="11">
        <v>0</v>
      </c>
      <c r="G280" s="11">
        <v>0</v>
      </c>
      <c r="H280" s="11">
        <v>0</v>
      </c>
      <c r="I280" s="11">
        <v>0</v>
      </c>
      <c r="J280" s="11">
        <v>0</v>
      </c>
      <c r="K280" s="11">
        <v>0</v>
      </c>
      <c r="L280" s="11">
        <v>0</v>
      </c>
      <c r="M280" s="11">
        <v>0</v>
      </c>
      <c r="N280" s="11">
        <v>0</v>
      </c>
      <c r="O280" s="11">
        <v>0</v>
      </c>
      <c r="P280" s="11">
        <v>0</v>
      </c>
      <c r="Q280" s="11">
        <v>0</v>
      </c>
      <c r="R280" s="11">
        <v>0</v>
      </c>
      <c r="S280" s="11">
        <v>0</v>
      </c>
      <c r="T280" s="11">
        <v>0</v>
      </c>
      <c r="U280" s="11">
        <v>0</v>
      </c>
      <c r="V280" s="11">
        <v>0</v>
      </c>
      <c r="W280" s="11">
        <v>0</v>
      </c>
      <c r="X280" s="11">
        <v>0</v>
      </c>
      <c r="Y280" s="11">
        <v>0</v>
      </c>
      <c r="Z280" s="11">
        <v>0</v>
      </c>
      <c r="AA280" s="11">
        <v>0</v>
      </c>
      <c r="AB280" s="11">
        <v>0</v>
      </c>
      <c r="AC280" s="11">
        <v>0</v>
      </c>
      <c r="AD280" s="11">
        <v>0</v>
      </c>
      <c r="AE280" s="11">
        <v>0</v>
      </c>
      <c r="AF280" s="11">
        <v>0</v>
      </c>
      <c r="AG280" s="11">
        <v>0</v>
      </c>
      <c r="AH280" s="11">
        <v>0</v>
      </c>
      <c r="AI280" s="11">
        <v>0</v>
      </c>
      <c r="AJ280" s="11">
        <v>0</v>
      </c>
      <c r="AK280" s="11">
        <v>0</v>
      </c>
      <c r="AL280" s="11">
        <v>0</v>
      </c>
      <c r="AM280" s="11">
        <v>0</v>
      </c>
      <c r="AN280" s="11">
        <v>0</v>
      </c>
      <c r="AO280" s="11">
        <v>0</v>
      </c>
      <c r="AP280" s="11">
        <v>0</v>
      </c>
      <c r="AQ280" s="11">
        <v>6.3290200000000008</v>
      </c>
    </row>
    <row r="281" spans="1:43">
      <c r="A281" s="13" t="s">
        <v>271</v>
      </c>
      <c r="B281" s="11">
        <v>316.46239999999995</v>
      </c>
      <c r="C281" s="11">
        <v>0</v>
      </c>
      <c r="D281" s="11">
        <v>220.11479</v>
      </c>
      <c r="E281" s="11">
        <v>0.76373999999999997</v>
      </c>
      <c r="F281" s="11">
        <v>0.36588999999999999</v>
      </c>
      <c r="G281" s="11">
        <v>6.2349199999999998</v>
      </c>
      <c r="H281" s="11">
        <v>0</v>
      </c>
      <c r="I281" s="11">
        <v>1.6983499999999998</v>
      </c>
      <c r="J281" s="11">
        <v>4.3491800000000005</v>
      </c>
      <c r="K281" s="11">
        <v>3.5859999999999996E-2</v>
      </c>
      <c r="L281" s="11">
        <v>2.9353099999999999</v>
      </c>
      <c r="M281" s="11">
        <v>5.1152299999999995</v>
      </c>
      <c r="N281" s="11">
        <v>8.5808600000000013</v>
      </c>
      <c r="O281" s="11">
        <v>32.414299999999997</v>
      </c>
      <c r="P281" s="11">
        <v>0</v>
      </c>
      <c r="Q281" s="11">
        <v>0.32500000000000001</v>
      </c>
      <c r="R281" s="11">
        <v>0</v>
      </c>
      <c r="S281" s="11">
        <v>0.26522000000000001</v>
      </c>
      <c r="T281" s="11">
        <v>2.5200000000000001E-3</v>
      </c>
      <c r="U281" s="11">
        <v>4.6999999999999999E-4</v>
      </c>
      <c r="V281" s="11">
        <v>2.3843500000000004</v>
      </c>
      <c r="W281" s="11">
        <v>4.1022799999999995</v>
      </c>
      <c r="X281" s="11">
        <v>1.61724</v>
      </c>
      <c r="Y281" s="11">
        <v>2.0643500000000001</v>
      </c>
      <c r="Z281" s="11">
        <v>4.1762100000000002</v>
      </c>
      <c r="AA281" s="11">
        <v>5.1313500000000003</v>
      </c>
      <c r="AB281" s="11">
        <v>7.0439099999999994</v>
      </c>
      <c r="AC281" s="11">
        <v>72.436549999999983</v>
      </c>
      <c r="AD281" s="11">
        <v>1.3585199999999999</v>
      </c>
      <c r="AE281" s="11">
        <v>4.0599999999999994E-3</v>
      </c>
      <c r="AF281" s="11">
        <v>0.26661000000000001</v>
      </c>
      <c r="AG281" s="11">
        <v>1.5809999999999998E-2</v>
      </c>
      <c r="AH281" s="11">
        <v>1.4E-2</v>
      </c>
      <c r="AI281" s="11">
        <v>0.31090999999999996</v>
      </c>
      <c r="AJ281" s="11">
        <v>0</v>
      </c>
      <c r="AK281" s="11">
        <v>9.8999999999999999E-4</v>
      </c>
      <c r="AL281" s="11">
        <v>0.27532000000000001</v>
      </c>
      <c r="AM281" s="11">
        <v>0</v>
      </c>
      <c r="AN281" s="11">
        <v>2.8629999999999999E-2</v>
      </c>
      <c r="AO281" s="11">
        <v>0</v>
      </c>
      <c r="AP281" s="11">
        <v>0</v>
      </c>
      <c r="AQ281" s="11">
        <v>700.89512999999999</v>
      </c>
    </row>
    <row r="282" spans="1:43">
      <c r="A282" s="13" t="s">
        <v>272</v>
      </c>
      <c r="B282" s="11">
        <v>0</v>
      </c>
      <c r="C282" s="11">
        <v>0</v>
      </c>
      <c r="D282" s="11">
        <v>0</v>
      </c>
      <c r="E282" s="11">
        <v>0</v>
      </c>
      <c r="F282" s="11">
        <v>0</v>
      </c>
      <c r="G282" s="11">
        <v>0</v>
      </c>
      <c r="H282" s="11">
        <v>0</v>
      </c>
      <c r="I282" s="11">
        <v>0</v>
      </c>
      <c r="J282" s="11">
        <v>0</v>
      </c>
      <c r="K282" s="11">
        <v>0</v>
      </c>
      <c r="L282" s="11">
        <v>0</v>
      </c>
      <c r="M282" s="11">
        <v>0</v>
      </c>
      <c r="N282" s="11">
        <v>0</v>
      </c>
      <c r="O282" s="11">
        <v>0</v>
      </c>
      <c r="P282" s="11">
        <v>0</v>
      </c>
      <c r="Q282" s="11">
        <v>0</v>
      </c>
      <c r="R282" s="11">
        <v>0</v>
      </c>
      <c r="S282" s="11">
        <v>0</v>
      </c>
      <c r="T282" s="11">
        <v>0</v>
      </c>
      <c r="U282" s="11">
        <v>0</v>
      </c>
      <c r="V282" s="11">
        <v>0</v>
      </c>
      <c r="W282" s="11">
        <v>0</v>
      </c>
      <c r="X282" s="11">
        <v>0</v>
      </c>
      <c r="Y282" s="11">
        <v>0</v>
      </c>
      <c r="Z282" s="11">
        <v>0</v>
      </c>
      <c r="AA282" s="11">
        <v>0</v>
      </c>
      <c r="AB282" s="11">
        <v>0</v>
      </c>
      <c r="AC282" s="11">
        <v>0</v>
      </c>
      <c r="AD282" s="11">
        <v>0</v>
      </c>
      <c r="AE282" s="11">
        <v>0</v>
      </c>
      <c r="AF282" s="11">
        <v>0</v>
      </c>
      <c r="AG282" s="11">
        <v>0</v>
      </c>
      <c r="AH282" s="11">
        <v>0</v>
      </c>
      <c r="AI282" s="11">
        <v>0</v>
      </c>
      <c r="AJ282" s="11">
        <v>0</v>
      </c>
      <c r="AK282" s="11">
        <v>0</v>
      </c>
      <c r="AL282" s="11">
        <v>0</v>
      </c>
      <c r="AM282" s="11">
        <v>0</v>
      </c>
      <c r="AN282" s="11">
        <v>0</v>
      </c>
      <c r="AO282" s="11">
        <v>0</v>
      </c>
      <c r="AP282" s="11">
        <v>0</v>
      </c>
      <c r="AQ282" s="11">
        <v>0</v>
      </c>
    </row>
    <row r="283" spans="1:43">
      <c r="A283" s="8" t="s">
        <v>273</v>
      </c>
      <c r="B283" s="9">
        <v>9853.25648</v>
      </c>
      <c r="C283" s="9">
        <v>3398.5431000000008</v>
      </c>
      <c r="D283" s="9">
        <v>5795.3808999999983</v>
      </c>
      <c r="E283" s="9">
        <v>2164.5538400000009</v>
      </c>
      <c r="F283" s="9">
        <v>1252.8968400000001</v>
      </c>
      <c r="G283" s="9">
        <v>1158.5012899999997</v>
      </c>
      <c r="H283" s="9">
        <v>1165.4822099999997</v>
      </c>
      <c r="I283" s="9">
        <v>1289.87862</v>
      </c>
      <c r="J283" s="9">
        <v>1239.4159099999999</v>
      </c>
      <c r="K283" s="9">
        <v>2018.2318599999999</v>
      </c>
      <c r="L283" s="9">
        <v>1077.34969</v>
      </c>
      <c r="M283" s="9">
        <v>1354.4965000000004</v>
      </c>
      <c r="N283" s="9">
        <v>2804.7242199999996</v>
      </c>
      <c r="O283" s="9">
        <v>1090.5485399999998</v>
      </c>
      <c r="P283" s="9">
        <v>931.99482</v>
      </c>
      <c r="Q283" s="9">
        <v>620.91889000000003</v>
      </c>
      <c r="R283" s="9">
        <v>475.51527000000004</v>
      </c>
      <c r="S283" s="9">
        <v>462.72493000000009</v>
      </c>
      <c r="T283" s="9">
        <v>1304.5959899999998</v>
      </c>
      <c r="U283" s="9">
        <v>1621.1288800000004</v>
      </c>
      <c r="V283" s="9">
        <v>499.41324999999995</v>
      </c>
      <c r="W283" s="9">
        <v>601.12860999999987</v>
      </c>
      <c r="X283" s="9">
        <v>1460.32636</v>
      </c>
      <c r="Y283" s="9">
        <v>863.30343999999991</v>
      </c>
      <c r="Z283" s="9">
        <v>990.32860000000005</v>
      </c>
      <c r="AA283" s="9">
        <v>688.30773999999985</v>
      </c>
      <c r="AB283" s="9">
        <v>1870.2671000000012</v>
      </c>
      <c r="AC283" s="9">
        <v>2401.3935100000003</v>
      </c>
      <c r="AD283" s="9">
        <v>1235.7945900000002</v>
      </c>
      <c r="AE283" s="9">
        <v>2320.2814099999996</v>
      </c>
      <c r="AF283" s="9">
        <v>735.90396000000032</v>
      </c>
      <c r="AG283" s="9">
        <v>650.49225999999987</v>
      </c>
      <c r="AH283" s="9">
        <v>491.28030999999999</v>
      </c>
      <c r="AI283" s="9">
        <v>258.52964000000003</v>
      </c>
      <c r="AJ283" s="9">
        <v>339.42559000000006</v>
      </c>
      <c r="AK283" s="9">
        <v>290.53720000000004</v>
      </c>
      <c r="AL283" s="9">
        <v>756.01259000000016</v>
      </c>
      <c r="AM283" s="9">
        <v>277.74095999999997</v>
      </c>
      <c r="AN283" s="9">
        <v>1117.8115199999997</v>
      </c>
      <c r="AO283" s="9">
        <v>639.29322000000002</v>
      </c>
      <c r="AP283" s="9">
        <v>265.16811000000007</v>
      </c>
      <c r="AQ283" s="9">
        <v>59832.878750000011</v>
      </c>
    </row>
    <row r="284" spans="1:43">
      <c r="A284" s="10" t="s">
        <v>274</v>
      </c>
      <c r="B284" s="11">
        <v>1450.54108</v>
      </c>
      <c r="C284" s="11">
        <v>608.87294999999995</v>
      </c>
      <c r="D284" s="11">
        <v>11288.707770000001</v>
      </c>
      <c r="E284" s="11">
        <v>888.18543</v>
      </c>
      <c r="F284" s="11">
        <v>235.09865999999997</v>
      </c>
      <c r="G284" s="11">
        <v>54.079320000000003</v>
      </c>
      <c r="H284" s="11">
        <v>72.120550000000009</v>
      </c>
      <c r="I284" s="11">
        <v>161.22854999999998</v>
      </c>
      <c r="J284" s="11">
        <v>440.29102000000006</v>
      </c>
      <c r="K284" s="11">
        <v>853.35912000000008</v>
      </c>
      <c r="L284" s="11">
        <v>1129.8806299999999</v>
      </c>
      <c r="M284" s="11">
        <v>677.20294999999999</v>
      </c>
      <c r="N284" s="11">
        <v>296.54450000000003</v>
      </c>
      <c r="O284" s="11">
        <v>1477.7110400000001</v>
      </c>
      <c r="P284" s="11">
        <v>562.59118999999998</v>
      </c>
      <c r="Q284" s="11">
        <v>54.793170000000003</v>
      </c>
      <c r="R284" s="11">
        <v>128.78285</v>
      </c>
      <c r="S284" s="11">
        <v>11.69896</v>
      </c>
      <c r="T284" s="11">
        <v>218.42687000000004</v>
      </c>
      <c r="U284" s="11">
        <v>29.745900000000002</v>
      </c>
      <c r="V284" s="11">
        <v>5.70763</v>
      </c>
      <c r="W284" s="11">
        <v>1120.48064</v>
      </c>
      <c r="X284" s="11">
        <v>560.35414000000003</v>
      </c>
      <c r="Y284" s="11">
        <v>66.722480000000004</v>
      </c>
      <c r="Z284" s="11">
        <v>219.48478</v>
      </c>
      <c r="AA284" s="11">
        <v>25.143709999999999</v>
      </c>
      <c r="AB284" s="11">
        <v>777.30543999999998</v>
      </c>
      <c r="AC284" s="11">
        <v>2655.6341600000001</v>
      </c>
      <c r="AD284" s="11">
        <v>44.426649999999995</v>
      </c>
      <c r="AE284" s="11">
        <v>306.38799</v>
      </c>
      <c r="AF284" s="11">
        <v>236.97820999999999</v>
      </c>
      <c r="AG284" s="11">
        <v>22.51511</v>
      </c>
      <c r="AH284" s="11">
        <v>101.42495000000001</v>
      </c>
      <c r="AI284" s="11">
        <v>35.734199999999994</v>
      </c>
      <c r="AJ284" s="11">
        <v>7.5029300000000001</v>
      </c>
      <c r="AK284" s="11">
        <v>322.11171999999999</v>
      </c>
      <c r="AL284" s="11">
        <v>709.24293999999986</v>
      </c>
      <c r="AM284" s="11">
        <v>194.52005</v>
      </c>
      <c r="AN284" s="11">
        <v>111.39761999999999</v>
      </c>
      <c r="AO284" s="11">
        <v>552.96240999999998</v>
      </c>
      <c r="AP284" s="11">
        <v>3.3067600000000001</v>
      </c>
      <c r="AQ284" s="11">
        <v>28719.207030000005</v>
      </c>
    </row>
    <row r="285" spans="1:43">
      <c r="A285" s="10" t="s">
        <v>275</v>
      </c>
      <c r="B285" s="11">
        <v>306.95177000000001</v>
      </c>
      <c r="C285" s="11">
        <v>403.15631999999999</v>
      </c>
      <c r="D285" s="11">
        <v>1986.6439700000001</v>
      </c>
      <c r="E285" s="11">
        <v>0.9311799999999999</v>
      </c>
      <c r="F285" s="11">
        <v>0</v>
      </c>
      <c r="G285" s="11">
        <v>6.8209999999999993E-2</v>
      </c>
      <c r="H285" s="11">
        <v>0</v>
      </c>
      <c r="I285" s="11">
        <v>161.22854999999998</v>
      </c>
      <c r="J285" s="11">
        <v>2.46801</v>
      </c>
      <c r="K285" s="11">
        <v>0.69172</v>
      </c>
      <c r="L285" s="11">
        <v>479.35518999999999</v>
      </c>
      <c r="M285" s="11">
        <v>65.279440000000008</v>
      </c>
      <c r="N285" s="11">
        <v>102.76239</v>
      </c>
      <c r="O285" s="11">
        <v>1013.0931800000001</v>
      </c>
      <c r="P285" s="11">
        <v>5.1537799999999994</v>
      </c>
      <c r="Q285" s="11">
        <v>0.41035000000000005</v>
      </c>
      <c r="R285" s="11">
        <v>0</v>
      </c>
      <c r="S285" s="11">
        <v>0</v>
      </c>
      <c r="T285" s="11">
        <v>138.01967000000002</v>
      </c>
      <c r="U285" s="11">
        <v>1.6537899999999999</v>
      </c>
      <c r="V285" s="11">
        <v>0</v>
      </c>
      <c r="W285" s="11">
        <v>742.10915</v>
      </c>
      <c r="X285" s="11">
        <v>126.80323</v>
      </c>
      <c r="Y285" s="11">
        <v>0.9</v>
      </c>
      <c r="Z285" s="11">
        <v>34.19267</v>
      </c>
      <c r="AA285" s="11">
        <v>0</v>
      </c>
      <c r="AB285" s="11">
        <v>519.67998</v>
      </c>
      <c r="AC285" s="11">
        <v>1810.7052799999999</v>
      </c>
      <c r="AD285" s="11">
        <v>7.1905899999999994</v>
      </c>
      <c r="AE285" s="11">
        <v>0</v>
      </c>
      <c r="AF285" s="11">
        <v>100.53518</v>
      </c>
      <c r="AG285" s="11">
        <v>0</v>
      </c>
      <c r="AH285" s="11">
        <v>0.77710000000000001</v>
      </c>
      <c r="AI285" s="11">
        <v>0</v>
      </c>
      <c r="AJ285" s="11">
        <v>0</v>
      </c>
      <c r="AK285" s="11">
        <v>16.327030000000001</v>
      </c>
      <c r="AL285" s="11">
        <v>322.07077999999996</v>
      </c>
      <c r="AM285" s="11">
        <v>8.9208600000000011</v>
      </c>
      <c r="AN285" s="11">
        <v>8.3879699999999993</v>
      </c>
      <c r="AO285" s="11">
        <v>0</v>
      </c>
      <c r="AP285" s="11">
        <v>0</v>
      </c>
      <c r="AQ285" s="11">
        <v>8366.4673399999992</v>
      </c>
    </row>
    <row r="286" spans="1:43">
      <c r="A286" s="10" t="s">
        <v>276</v>
      </c>
      <c r="B286" s="11">
        <v>1143.5893100000001</v>
      </c>
      <c r="C286" s="11">
        <v>205.71663000000001</v>
      </c>
      <c r="D286" s="11">
        <v>9302.0637999999999</v>
      </c>
      <c r="E286" s="11">
        <v>887.25424999999996</v>
      </c>
      <c r="F286" s="11">
        <v>235.09865999999997</v>
      </c>
      <c r="G286" s="11">
        <v>54.011110000000002</v>
      </c>
      <c r="H286" s="11">
        <v>72.120550000000009</v>
      </c>
      <c r="I286" s="11">
        <v>0</v>
      </c>
      <c r="J286" s="11">
        <v>437.82301000000007</v>
      </c>
      <c r="K286" s="11">
        <v>852.66740000000004</v>
      </c>
      <c r="L286" s="11">
        <v>650.52543999999989</v>
      </c>
      <c r="M286" s="11">
        <v>611.92350999999996</v>
      </c>
      <c r="N286" s="11">
        <v>193.78211000000002</v>
      </c>
      <c r="O286" s="11">
        <v>464.61786000000001</v>
      </c>
      <c r="P286" s="11">
        <v>557.43741</v>
      </c>
      <c r="Q286" s="11">
        <v>54.382820000000002</v>
      </c>
      <c r="R286" s="11">
        <v>128.78285</v>
      </c>
      <c r="S286" s="11">
        <v>11.69896</v>
      </c>
      <c r="T286" s="11">
        <v>80.407200000000017</v>
      </c>
      <c r="U286" s="11">
        <v>28.092110000000002</v>
      </c>
      <c r="V286" s="11">
        <v>5.70763</v>
      </c>
      <c r="W286" s="11">
        <v>378.37148999999999</v>
      </c>
      <c r="X286" s="11">
        <v>433.55091000000004</v>
      </c>
      <c r="Y286" s="11">
        <v>65.822479999999999</v>
      </c>
      <c r="Z286" s="11">
        <v>185.29211000000001</v>
      </c>
      <c r="AA286" s="11">
        <v>25.143709999999999</v>
      </c>
      <c r="AB286" s="11">
        <v>257.62545999999998</v>
      </c>
      <c r="AC286" s="11">
        <v>844.92888000000005</v>
      </c>
      <c r="AD286" s="11">
        <v>37.236059999999995</v>
      </c>
      <c r="AE286" s="11">
        <v>306.38799</v>
      </c>
      <c r="AF286" s="11">
        <v>136.44302999999999</v>
      </c>
      <c r="AG286" s="11">
        <v>22.51511</v>
      </c>
      <c r="AH286" s="11">
        <v>100.64785000000001</v>
      </c>
      <c r="AI286" s="11">
        <v>35.734199999999994</v>
      </c>
      <c r="AJ286" s="11">
        <v>7.5029300000000001</v>
      </c>
      <c r="AK286" s="11">
        <v>305.78469000000001</v>
      </c>
      <c r="AL286" s="11">
        <v>387.17215999999996</v>
      </c>
      <c r="AM286" s="11">
        <v>185.59918999999999</v>
      </c>
      <c r="AN286" s="11">
        <v>103.00964999999999</v>
      </c>
      <c r="AO286" s="11">
        <v>552.96240999999998</v>
      </c>
      <c r="AP286" s="11">
        <v>3.3067600000000001</v>
      </c>
      <c r="AQ286" s="11">
        <v>20352.739689999991</v>
      </c>
    </row>
    <row r="287" spans="1:43">
      <c r="A287" s="10" t="s">
        <v>277</v>
      </c>
      <c r="B287" s="11">
        <v>0</v>
      </c>
      <c r="C287" s="11">
        <v>0</v>
      </c>
      <c r="D287" s="11">
        <v>0</v>
      </c>
      <c r="E287" s="11">
        <v>0</v>
      </c>
      <c r="F287" s="11">
        <v>0</v>
      </c>
      <c r="G287" s="11">
        <v>0</v>
      </c>
      <c r="H287" s="11">
        <v>0</v>
      </c>
      <c r="I287" s="11">
        <v>0</v>
      </c>
      <c r="J287" s="11">
        <v>0</v>
      </c>
      <c r="K287" s="11">
        <v>0</v>
      </c>
      <c r="L287" s="11">
        <v>0</v>
      </c>
      <c r="M287" s="11">
        <v>0</v>
      </c>
      <c r="N287" s="11">
        <v>0</v>
      </c>
      <c r="O287" s="11">
        <v>0</v>
      </c>
      <c r="P287" s="11">
        <v>0</v>
      </c>
      <c r="Q287" s="11">
        <v>0</v>
      </c>
      <c r="R287" s="11">
        <v>0</v>
      </c>
      <c r="S287" s="11">
        <v>0</v>
      </c>
      <c r="T287" s="11">
        <v>0</v>
      </c>
      <c r="U287" s="11">
        <v>0</v>
      </c>
      <c r="V287" s="11">
        <v>0</v>
      </c>
      <c r="W287" s="11">
        <v>0</v>
      </c>
      <c r="X287" s="11">
        <v>0</v>
      </c>
      <c r="Y287" s="11">
        <v>0</v>
      </c>
      <c r="Z287" s="11">
        <v>0</v>
      </c>
      <c r="AA287" s="11">
        <v>0</v>
      </c>
      <c r="AB287" s="11">
        <v>0</v>
      </c>
      <c r="AC287" s="11">
        <v>0</v>
      </c>
      <c r="AD287" s="11">
        <v>0</v>
      </c>
      <c r="AE287" s="11">
        <v>0</v>
      </c>
      <c r="AF287" s="11">
        <v>0</v>
      </c>
      <c r="AG287" s="11">
        <v>0</v>
      </c>
      <c r="AH287" s="11">
        <v>0</v>
      </c>
      <c r="AI287" s="11">
        <v>0</v>
      </c>
      <c r="AJ287" s="11">
        <v>0</v>
      </c>
      <c r="AK287" s="11">
        <v>0</v>
      </c>
      <c r="AL287" s="11">
        <v>0</v>
      </c>
      <c r="AM287" s="11">
        <v>0</v>
      </c>
      <c r="AN287" s="11">
        <v>0</v>
      </c>
      <c r="AO287" s="11">
        <v>0</v>
      </c>
      <c r="AP287" s="11">
        <v>0</v>
      </c>
      <c r="AQ287" s="11">
        <v>0</v>
      </c>
    </row>
    <row r="288" spans="1:43">
      <c r="A288" s="10" t="s">
        <v>278</v>
      </c>
      <c r="B288" s="11">
        <v>0</v>
      </c>
      <c r="C288" s="11">
        <v>0</v>
      </c>
      <c r="D288" s="11">
        <v>0</v>
      </c>
      <c r="E288" s="11">
        <v>0</v>
      </c>
      <c r="F288" s="11">
        <v>0</v>
      </c>
      <c r="G288" s="11">
        <v>0</v>
      </c>
      <c r="H288" s="11">
        <v>0</v>
      </c>
      <c r="I288" s="11">
        <v>0</v>
      </c>
      <c r="J288" s="11">
        <v>0</v>
      </c>
      <c r="K288" s="11">
        <v>0</v>
      </c>
      <c r="L288" s="11">
        <v>0</v>
      </c>
      <c r="M288" s="11">
        <v>0</v>
      </c>
      <c r="N288" s="11">
        <v>0</v>
      </c>
      <c r="O288" s="11">
        <v>0</v>
      </c>
      <c r="P288" s="11">
        <v>0</v>
      </c>
      <c r="Q288" s="11">
        <v>0</v>
      </c>
      <c r="R288" s="11">
        <v>0</v>
      </c>
      <c r="S288" s="11">
        <v>0</v>
      </c>
      <c r="T288" s="11">
        <v>0</v>
      </c>
      <c r="U288" s="11">
        <v>0</v>
      </c>
      <c r="V288" s="11">
        <v>0</v>
      </c>
      <c r="W288" s="11">
        <v>0</v>
      </c>
      <c r="X288" s="11">
        <v>0</v>
      </c>
      <c r="Y288" s="11">
        <v>0</v>
      </c>
      <c r="Z288" s="11">
        <v>0</v>
      </c>
      <c r="AA288" s="11">
        <v>0</v>
      </c>
      <c r="AB288" s="11">
        <v>0</v>
      </c>
      <c r="AC288" s="11">
        <v>0</v>
      </c>
      <c r="AD288" s="11">
        <v>0</v>
      </c>
      <c r="AE288" s="11">
        <v>0</v>
      </c>
      <c r="AF288" s="11">
        <v>0</v>
      </c>
      <c r="AG288" s="11">
        <v>0</v>
      </c>
      <c r="AH288" s="11">
        <v>0</v>
      </c>
      <c r="AI288" s="11">
        <v>0</v>
      </c>
      <c r="AJ288" s="11">
        <v>0</v>
      </c>
      <c r="AK288" s="11">
        <v>0</v>
      </c>
      <c r="AL288" s="11">
        <v>0</v>
      </c>
      <c r="AM288" s="11">
        <v>0</v>
      </c>
      <c r="AN288" s="11">
        <v>0</v>
      </c>
      <c r="AO288" s="11">
        <v>0</v>
      </c>
      <c r="AP288" s="11">
        <v>0</v>
      </c>
      <c r="AQ288" s="11">
        <v>0</v>
      </c>
    </row>
    <row r="289" spans="1:43">
      <c r="A289" s="10" t="s">
        <v>279</v>
      </c>
      <c r="B289" s="11">
        <v>0</v>
      </c>
      <c r="C289" s="11">
        <v>0</v>
      </c>
      <c r="D289" s="11">
        <v>0</v>
      </c>
      <c r="E289" s="11">
        <v>0</v>
      </c>
      <c r="F289" s="11">
        <v>0</v>
      </c>
      <c r="G289" s="11">
        <v>0</v>
      </c>
      <c r="H289" s="11">
        <v>0</v>
      </c>
      <c r="I289" s="11">
        <v>0</v>
      </c>
      <c r="J289" s="11">
        <v>0</v>
      </c>
      <c r="K289" s="11">
        <v>0</v>
      </c>
      <c r="L289" s="11">
        <v>0</v>
      </c>
      <c r="M289" s="11">
        <v>0</v>
      </c>
      <c r="N289" s="11">
        <v>0</v>
      </c>
      <c r="O289" s="11">
        <v>0</v>
      </c>
      <c r="P289" s="11">
        <v>0</v>
      </c>
      <c r="Q289" s="11">
        <v>0</v>
      </c>
      <c r="R289" s="11">
        <v>0</v>
      </c>
      <c r="S289" s="11">
        <v>0</v>
      </c>
      <c r="T289" s="11">
        <v>0</v>
      </c>
      <c r="U289" s="11">
        <v>0</v>
      </c>
      <c r="V289" s="11">
        <v>0</v>
      </c>
      <c r="W289" s="11">
        <v>0</v>
      </c>
      <c r="X289" s="11">
        <v>0</v>
      </c>
      <c r="Y289" s="11">
        <v>0</v>
      </c>
      <c r="Z289" s="11">
        <v>0</v>
      </c>
      <c r="AA289" s="11">
        <v>0</v>
      </c>
      <c r="AB289" s="11">
        <v>0</v>
      </c>
      <c r="AC289" s="11">
        <v>0</v>
      </c>
      <c r="AD289" s="11">
        <v>0</v>
      </c>
      <c r="AE289" s="11">
        <v>0</v>
      </c>
      <c r="AF289" s="11">
        <v>0</v>
      </c>
      <c r="AG289" s="11">
        <v>0</v>
      </c>
      <c r="AH289" s="11">
        <v>0</v>
      </c>
      <c r="AI289" s="11">
        <v>0</v>
      </c>
      <c r="AJ289" s="11">
        <v>0</v>
      </c>
      <c r="AK289" s="11">
        <v>0</v>
      </c>
      <c r="AL289" s="11">
        <v>0</v>
      </c>
      <c r="AM289" s="11">
        <v>0</v>
      </c>
      <c r="AN289" s="11">
        <v>0</v>
      </c>
      <c r="AO289" s="11">
        <v>0</v>
      </c>
      <c r="AP289" s="11">
        <v>0</v>
      </c>
      <c r="AQ289" s="11">
        <v>0</v>
      </c>
    </row>
    <row r="290" spans="1:43">
      <c r="A290" s="10" t="s">
        <v>280</v>
      </c>
      <c r="B290" s="11">
        <v>0</v>
      </c>
      <c r="C290" s="11">
        <v>0</v>
      </c>
      <c r="D290" s="11">
        <v>0</v>
      </c>
      <c r="E290" s="11">
        <v>0</v>
      </c>
      <c r="F290" s="11">
        <v>0</v>
      </c>
      <c r="G290" s="11">
        <v>0</v>
      </c>
      <c r="H290" s="11">
        <v>0</v>
      </c>
      <c r="I290" s="11">
        <v>0</v>
      </c>
      <c r="J290" s="11">
        <v>0</v>
      </c>
      <c r="K290" s="11">
        <v>0</v>
      </c>
      <c r="L290" s="11">
        <v>0</v>
      </c>
      <c r="M290" s="11">
        <v>0</v>
      </c>
      <c r="N290" s="11">
        <v>0</v>
      </c>
      <c r="O290" s="11">
        <v>0</v>
      </c>
      <c r="P290" s="11">
        <v>0</v>
      </c>
      <c r="Q290" s="11">
        <v>0</v>
      </c>
      <c r="R290" s="11">
        <v>0</v>
      </c>
      <c r="S290" s="11">
        <v>0</v>
      </c>
      <c r="T290" s="11">
        <v>0</v>
      </c>
      <c r="U290" s="11">
        <v>0</v>
      </c>
      <c r="V290" s="11">
        <v>0</v>
      </c>
      <c r="W290" s="11">
        <v>0</v>
      </c>
      <c r="X290" s="11">
        <v>0</v>
      </c>
      <c r="Y290" s="11">
        <v>0</v>
      </c>
      <c r="Z290" s="11">
        <v>0</v>
      </c>
      <c r="AA290" s="11">
        <v>0</v>
      </c>
      <c r="AB290" s="11">
        <v>0</v>
      </c>
      <c r="AC290" s="11">
        <v>0</v>
      </c>
      <c r="AD290" s="11">
        <v>0</v>
      </c>
      <c r="AE290" s="11">
        <v>0</v>
      </c>
      <c r="AF290" s="11">
        <v>0</v>
      </c>
      <c r="AG290" s="11">
        <v>0</v>
      </c>
      <c r="AH290" s="11">
        <v>0</v>
      </c>
      <c r="AI290" s="11">
        <v>0</v>
      </c>
      <c r="AJ290" s="11">
        <v>0</v>
      </c>
      <c r="AK290" s="11">
        <v>0</v>
      </c>
      <c r="AL290" s="11">
        <v>0</v>
      </c>
      <c r="AM290" s="11">
        <v>0</v>
      </c>
      <c r="AN290" s="11">
        <v>0</v>
      </c>
      <c r="AO290" s="11">
        <v>0</v>
      </c>
      <c r="AP290" s="11">
        <v>0</v>
      </c>
      <c r="AQ290" s="11">
        <v>0</v>
      </c>
    </row>
    <row r="291" spans="1:43">
      <c r="A291" s="10" t="s">
        <v>281</v>
      </c>
      <c r="B291" s="11">
        <v>0</v>
      </c>
      <c r="C291" s="11">
        <v>0</v>
      </c>
      <c r="D291" s="11">
        <v>0</v>
      </c>
      <c r="E291" s="11">
        <v>0</v>
      </c>
      <c r="F291" s="11">
        <v>0</v>
      </c>
      <c r="G291" s="11">
        <v>0</v>
      </c>
      <c r="H291" s="11">
        <v>0</v>
      </c>
      <c r="I291" s="11">
        <v>0</v>
      </c>
      <c r="J291" s="11">
        <v>0</v>
      </c>
      <c r="K291" s="11">
        <v>0</v>
      </c>
      <c r="L291" s="11">
        <v>0</v>
      </c>
      <c r="M291" s="11">
        <v>0</v>
      </c>
      <c r="N291" s="11">
        <v>0</v>
      </c>
      <c r="O291" s="11">
        <v>0</v>
      </c>
      <c r="P291" s="11">
        <v>0</v>
      </c>
      <c r="Q291" s="11">
        <v>0</v>
      </c>
      <c r="R291" s="11">
        <v>0</v>
      </c>
      <c r="S291" s="11">
        <v>0</v>
      </c>
      <c r="T291" s="11">
        <v>0</v>
      </c>
      <c r="U291" s="11">
        <v>0</v>
      </c>
      <c r="V291" s="11">
        <v>0</v>
      </c>
      <c r="W291" s="11">
        <v>0</v>
      </c>
      <c r="X291" s="11">
        <v>0</v>
      </c>
      <c r="Y291" s="11">
        <v>0</v>
      </c>
      <c r="Z291" s="11">
        <v>0</v>
      </c>
      <c r="AA291" s="11">
        <v>0</v>
      </c>
      <c r="AB291" s="11">
        <v>0</v>
      </c>
      <c r="AC291" s="11">
        <v>0</v>
      </c>
      <c r="AD291" s="11">
        <v>0</v>
      </c>
      <c r="AE291" s="11">
        <v>0</v>
      </c>
      <c r="AF291" s="11">
        <v>0</v>
      </c>
      <c r="AG291" s="11">
        <v>0</v>
      </c>
      <c r="AH291" s="11">
        <v>0</v>
      </c>
      <c r="AI291" s="11">
        <v>0</v>
      </c>
      <c r="AJ291" s="11">
        <v>0</v>
      </c>
      <c r="AK291" s="11">
        <v>0</v>
      </c>
      <c r="AL291" s="11">
        <v>0</v>
      </c>
      <c r="AM291" s="11">
        <v>0</v>
      </c>
      <c r="AN291" s="11">
        <v>0</v>
      </c>
      <c r="AO291" s="11">
        <v>0</v>
      </c>
      <c r="AP291" s="11">
        <v>0</v>
      </c>
      <c r="AQ291" s="11">
        <v>0</v>
      </c>
    </row>
    <row r="292" spans="1:43">
      <c r="A292" s="10" t="s">
        <v>282</v>
      </c>
      <c r="B292" s="11">
        <v>6547.5736799999995</v>
      </c>
      <c r="C292" s="11">
        <v>1558.29286</v>
      </c>
      <c r="D292" s="11">
        <v>11751.931630000001</v>
      </c>
      <c r="E292" s="11">
        <v>1153.8472199999999</v>
      </c>
      <c r="F292" s="11">
        <v>539.42142999999999</v>
      </c>
      <c r="G292" s="11">
        <v>244.15974</v>
      </c>
      <c r="H292" s="11">
        <v>141.74268000000001</v>
      </c>
      <c r="I292" s="11">
        <v>407.03645999999998</v>
      </c>
      <c r="J292" s="11">
        <v>511.68174999999997</v>
      </c>
      <c r="K292" s="11">
        <v>1085.89219</v>
      </c>
      <c r="L292" s="11">
        <v>763.93593999999996</v>
      </c>
      <c r="M292" s="11">
        <v>546.85194999999987</v>
      </c>
      <c r="N292" s="11">
        <v>487.20094000000006</v>
      </c>
      <c r="O292" s="11">
        <v>1284.6991600000001</v>
      </c>
      <c r="P292" s="11">
        <v>1009.59699</v>
      </c>
      <c r="Q292" s="11">
        <v>5.1200000000000004E-3</v>
      </c>
      <c r="R292" s="11">
        <v>124.67115</v>
      </c>
      <c r="S292" s="11">
        <v>93.490150000000014</v>
      </c>
      <c r="T292" s="11">
        <v>1226.4604899999999</v>
      </c>
      <c r="U292" s="11">
        <v>245.98151999999999</v>
      </c>
      <c r="V292" s="11">
        <v>16.958549999999999</v>
      </c>
      <c r="W292" s="11">
        <v>968.26386999999988</v>
      </c>
      <c r="X292" s="11">
        <v>1676.3760299999999</v>
      </c>
      <c r="Y292" s="11">
        <v>418.73236000000009</v>
      </c>
      <c r="Z292" s="11">
        <v>1517.0888</v>
      </c>
      <c r="AA292" s="11">
        <v>99.826819999999984</v>
      </c>
      <c r="AB292" s="11">
        <v>898.66670999999997</v>
      </c>
      <c r="AC292" s="11">
        <v>2813.5287800000001</v>
      </c>
      <c r="AD292" s="11">
        <v>247.96379999999999</v>
      </c>
      <c r="AE292" s="11">
        <v>809.55213000000003</v>
      </c>
      <c r="AF292" s="11">
        <v>435.94890000000004</v>
      </c>
      <c r="AG292" s="11">
        <v>66.235870000000006</v>
      </c>
      <c r="AH292" s="11">
        <v>82.855380000000011</v>
      </c>
      <c r="AI292" s="11">
        <v>221.39574000000002</v>
      </c>
      <c r="AJ292" s="11">
        <v>34.694800000000001</v>
      </c>
      <c r="AK292" s="11">
        <v>314.71236999999996</v>
      </c>
      <c r="AL292" s="11">
        <v>582.45034999999996</v>
      </c>
      <c r="AM292" s="11">
        <v>50.570040000000006</v>
      </c>
      <c r="AN292" s="11">
        <v>231.00268</v>
      </c>
      <c r="AO292" s="11">
        <v>797.80689000000007</v>
      </c>
      <c r="AP292" s="11">
        <v>2.9375999999999998</v>
      </c>
      <c r="AQ292" s="11">
        <v>42012.041519999984</v>
      </c>
    </row>
    <row r="293" spans="1:43">
      <c r="A293" s="10" t="s">
        <v>283</v>
      </c>
      <c r="B293" s="11">
        <v>3294.8957099999998</v>
      </c>
      <c r="C293" s="11">
        <v>344.64186999999998</v>
      </c>
      <c r="D293" s="11">
        <v>9214.3276400000013</v>
      </c>
      <c r="E293" s="11">
        <v>1052.7028899999998</v>
      </c>
      <c r="F293" s="11">
        <v>432.44011999999998</v>
      </c>
      <c r="G293" s="11">
        <v>8.167819999999999</v>
      </c>
      <c r="H293" s="11">
        <v>141.55787000000001</v>
      </c>
      <c r="I293" s="11">
        <v>91.440699999999993</v>
      </c>
      <c r="J293" s="11">
        <v>407.54373999999996</v>
      </c>
      <c r="K293" s="11">
        <v>539.14860999999996</v>
      </c>
      <c r="L293" s="11">
        <v>169.68235999999999</v>
      </c>
      <c r="M293" s="11">
        <v>545.12931999999989</v>
      </c>
      <c r="N293" s="11">
        <v>381.34934000000004</v>
      </c>
      <c r="O293" s="11">
        <v>295.41669999999999</v>
      </c>
      <c r="P293" s="11">
        <v>1007.03351</v>
      </c>
      <c r="Q293" s="11">
        <v>0</v>
      </c>
      <c r="R293" s="11">
        <v>124.66775</v>
      </c>
      <c r="S293" s="11">
        <v>89.553660000000008</v>
      </c>
      <c r="T293" s="11">
        <v>406.86025999999998</v>
      </c>
      <c r="U293" s="11">
        <v>190.39923999999999</v>
      </c>
      <c r="V293" s="11">
        <v>16.958549999999999</v>
      </c>
      <c r="W293" s="11">
        <v>288.93966999999998</v>
      </c>
      <c r="X293" s="11">
        <v>1349.1646599999999</v>
      </c>
      <c r="Y293" s="11">
        <v>135.27121000000002</v>
      </c>
      <c r="Z293" s="11">
        <v>1262.9435000000001</v>
      </c>
      <c r="AA293" s="11">
        <v>98.996719999999982</v>
      </c>
      <c r="AB293" s="11">
        <v>384.82844</v>
      </c>
      <c r="AC293" s="11">
        <v>1168.28117</v>
      </c>
      <c r="AD293" s="11">
        <v>225.94018</v>
      </c>
      <c r="AE293" s="11">
        <v>673.23454000000004</v>
      </c>
      <c r="AF293" s="11">
        <v>341.35191000000003</v>
      </c>
      <c r="AG293" s="11">
        <v>55.816420000000001</v>
      </c>
      <c r="AH293" s="11">
        <v>80.486320000000006</v>
      </c>
      <c r="AI293" s="11">
        <v>179.81354000000002</v>
      </c>
      <c r="AJ293" s="11">
        <v>31.638019999999997</v>
      </c>
      <c r="AK293" s="11">
        <v>308.55119999999994</v>
      </c>
      <c r="AL293" s="11">
        <v>288.52564000000001</v>
      </c>
      <c r="AM293" s="11">
        <v>46.082500000000003</v>
      </c>
      <c r="AN293" s="11">
        <v>229.93266</v>
      </c>
      <c r="AO293" s="11">
        <v>677.53140000000008</v>
      </c>
      <c r="AP293" s="11">
        <v>2.9375999999999998</v>
      </c>
      <c r="AQ293" s="11">
        <v>26584.184960000006</v>
      </c>
    </row>
    <row r="294" spans="1:43">
      <c r="A294" s="10" t="s">
        <v>284</v>
      </c>
      <c r="B294" s="11">
        <v>4.2062799999999996</v>
      </c>
      <c r="C294" s="11">
        <v>0</v>
      </c>
      <c r="D294" s="11">
        <v>0</v>
      </c>
      <c r="E294" s="11">
        <v>0</v>
      </c>
      <c r="F294" s="11">
        <v>0</v>
      </c>
      <c r="G294" s="11">
        <v>6.2700000000000006E-2</v>
      </c>
      <c r="H294" s="11">
        <v>0</v>
      </c>
      <c r="I294" s="11">
        <v>0.65510999999999997</v>
      </c>
      <c r="J294" s="11">
        <v>0</v>
      </c>
      <c r="K294" s="11">
        <v>0</v>
      </c>
      <c r="L294" s="11">
        <v>0.62011000000000005</v>
      </c>
      <c r="M294" s="11">
        <v>5.1029999999999999E-2</v>
      </c>
      <c r="N294" s="11">
        <v>0</v>
      </c>
      <c r="O294" s="11">
        <v>0</v>
      </c>
      <c r="P294" s="11">
        <v>0</v>
      </c>
      <c r="Q294" s="11">
        <v>5.1200000000000004E-3</v>
      </c>
      <c r="R294" s="11">
        <v>3.3999999999999998E-3</v>
      </c>
      <c r="S294" s="11">
        <v>0</v>
      </c>
      <c r="T294" s="11">
        <v>2.896E-2</v>
      </c>
      <c r="U294" s="11">
        <v>0</v>
      </c>
      <c r="V294" s="11">
        <v>0</v>
      </c>
      <c r="W294" s="11">
        <v>0</v>
      </c>
      <c r="X294" s="11">
        <v>0</v>
      </c>
      <c r="Y294" s="11">
        <v>0</v>
      </c>
      <c r="Z294" s="11">
        <v>0.71879000000000004</v>
      </c>
      <c r="AA294" s="11">
        <v>0</v>
      </c>
      <c r="AB294" s="11">
        <v>0.37358999999999998</v>
      </c>
      <c r="AC294" s="11">
        <v>0</v>
      </c>
      <c r="AD294" s="11">
        <v>0</v>
      </c>
      <c r="AE294" s="11">
        <v>2.9E-4</v>
      </c>
      <c r="AF294" s="11">
        <v>0</v>
      </c>
      <c r="AG294" s="11">
        <v>5.0000000000000002E-5</v>
      </c>
      <c r="AH294" s="11">
        <v>0</v>
      </c>
      <c r="AI294" s="11">
        <v>0</v>
      </c>
      <c r="AJ294" s="11">
        <v>6.4000000000000005E-4</v>
      </c>
      <c r="AK294" s="11">
        <v>3.1E-4</v>
      </c>
      <c r="AL294" s="11">
        <v>0</v>
      </c>
      <c r="AM294" s="11">
        <v>0</v>
      </c>
      <c r="AN294" s="11">
        <v>0</v>
      </c>
      <c r="AO294" s="11">
        <v>0</v>
      </c>
      <c r="AP294" s="11">
        <v>0</v>
      </c>
      <c r="AQ294" s="11">
        <v>6.7263799999999989</v>
      </c>
    </row>
    <row r="295" spans="1:43">
      <c r="A295" s="13" t="s">
        <v>285</v>
      </c>
      <c r="B295" s="11">
        <v>0</v>
      </c>
      <c r="C295" s="11">
        <v>0</v>
      </c>
      <c r="D295" s="11">
        <v>0</v>
      </c>
      <c r="E295" s="11">
        <v>0</v>
      </c>
      <c r="F295" s="11">
        <v>0</v>
      </c>
      <c r="G295" s="11">
        <v>0</v>
      </c>
      <c r="H295" s="11">
        <v>0</v>
      </c>
      <c r="I295" s="11">
        <v>0</v>
      </c>
      <c r="J295" s="11">
        <v>0</v>
      </c>
      <c r="K295" s="11">
        <v>0</v>
      </c>
      <c r="L295" s="11">
        <v>0</v>
      </c>
      <c r="M295" s="11">
        <v>0</v>
      </c>
      <c r="N295" s="11">
        <v>0</v>
      </c>
      <c r="O295" s="11">
        <v>0</v>
      </c>
      <c r="P295" s="11">
        <v>0</v>
      </c>
      <c r="Q295" s="11">
        <v>0</v>
      </c>
      <c r="R295" s="11">
        <v>0</v>
      </c>
      <c r="S295" s="11">
        <v>0</v>
      </c>
      <c r="T295" s="11">
        <v>0</v>
      </c>
      <c r="U295" s="11">
        <v>0</v>
      </c>
      <c r="V295" s="11">
        <v>0</v>
      </c>
      <c r="W295" s="11">
        <v>0</v>
      </c>
      <c r="X295" s="11">
        <v>0</v>
      </c>
      <c r="Y295" s="11">
        <v>0</v>
      </c>
      <c r="Z295" s="11">
        <v>0</v>
      </c>
      <c r="AA295" s="11">
        <v>0</v>
      </c>
      <c r="AB295" s="11">
        <v>0</v>
      </c>
      <c r="AC295" s="11">
        <v>0</v>
      </c>
      <c r="AD295" s="11">
        <v>0</v>
      </c>
      <c r="AE295" s="11">
        <v>0</v>
      </c>
      <c r="AF295" s="11">
        <v>0</v>
      </c>
      <c r="AG295" s="11">
        <v>0</v>
      </c>
      <c r="AH295" s="11">
        <v>0</v>
      </c>
      <c r="AI295" s="11">
        <v>0</v>
      </c>
      <c r="AJ295" s="11">
        <v>0</v>
      </c>
      <c r="AK295" s="11">
        <v>0</v>
      </c>
      <c r="AL295" s="11">
        <v>0</v>
      </c>
      <c r="AM295" s="11">
        <v>0</v>
      </c>
      <c r="AN295" s="11">
        <v>0</v>
      </c>
      <c r="AO295" s="11">
        <v>0</v>
      </c>
      <c r="AP295" s="11">
        <v>0</v>
      </c>
      <c r="AQ295" s="11">
        <v>0</v>
      </c>
    </row>
    <row r="296" spans="1:43">
      <c r="A296" s="13" t="s">
        <v>286</v>
      </c>
      <c r="B296" s="11">
        <v>3248.4716899999999</v>
      </c>
      <c r="C296" s="11">
        <v>1213.6509900000001</v>
      </c>
      <c r="D296" s="11">
        <v>2537.6039900000001</v>
      </c>
      <c r="E296" s="11">
        <v>101.14433</v>
      </c>
      <c r="F296" s="11">
        <v>106.98130999999999</v>
      </c>
      <c r="G296" s="11">
        <v>235.92922000000002</v>
      </c>
      <c r="H296" s="11">
        <v>0.18481</v>
      </c>
      <c r="I296" s="11">
        <v>314.94065000000001</v>
      </c>
      <c r="J296" s="11">
        <v>104.13800999999999</v>
      </c>
      <c r="K296" s="11">
        <v>223.0446</v>
      </c>
      <c r="L296" s="11">
        <v>593.63346999999999</v>
      </c>
      <c r="M296" s="11">
        <v>1.6716</v>
      </c>
      <c r="N296" s="11">
        <v>105.8516</v>
      </c>
      <c r="O296" s="11">
        <v>989.28246000000001</v>
      </c>
      <c r="P296" s="11">
        <v>2.5634800000000002</v>
      </c>
      <c r="Q296" s="11">
        <v>0</v>
      </c>
      <c r="R296" s="11">
        <v>0</v>
      </c>
      <c r="S296" s="11">
        <v>3.9364899999999996</v>
      </c>
      <c r="T296" s="11">
        <v>819.57127000000003</v>
      </c>
      <c r="U296" s="11">
        <v>55.582279999999997</v>
      </c>
      <c r="V296" s="11">
        <v>0</v>
      </c>
      <c r="W296" s="11">
        <v>679.32419999999991</v>
      </c>
      <c r="X296" s="11">
        <v>327.21136999999999</v>
      </c>
      <c r="Y296" s="11">
        <v>283.46115000000003</v>
      </c>
      <c r="Z296" s="11">
        <v>253.42651000000001</v>
      </c>
      <c r="AA296" s="11">
        <v>0.83010000000000006</v>
      </c>
      <c r="AB296" s="11">
        <v>513.46468000000004</v>
      </c>
      <c r="AC296" s="11">
        <v>1645.2476100000001</v>
      </c>
      <c r="AD296" s="11">
        <v>22.023619999999998</v>
      </c>
      <c r="AE296" s="11">
        <v>136.31729999999999</v>
      </c>
      <c r="AF296" s="11">
        <v>94.596990000000005</v>
      </c>
      <c r="AG296" s="11">
        <v>10.4194</v>
      </c>
      <c r="AH296" s="11">
        <v>2.3690600000000002</v>
      </c>
      <c r="AI296" s="11">
        <v>41.5822</v>
      </c>
      <c r="AJ296" s="11">
        <v>3.0561400000000001</v>
      </c>
      <c r="AK296" s="11">
        <v>6.1608599999999996</v>
      </c>
      <c r="AL296" s="11">
        <v>293.92470999999995</v>
      </c>
      <c r="AM296" s="11">
        <v>4.4875400000000001</v>
      </c>
      <c r="AN296" s="11">
        <v>1.07002</v>
      </c>
      <c r="AO296" s="11">
        <v>120.27548999999999</v>
      </c>
      <c r="AP296" s="11">
        <v>0</v>
      </c>
      <c r="AQ296" s="11">
        <v>15097.431200000001</v>
      </c>
    </row>
    <row r="297" spans="1:43">
      <c r="A297" s="10" t="s">
        <v>287</v>
      </c>
      <c r="B297" s="11">
        <v>0</v>
      </c>
      <c r="C297" s="11">
        <v>0</v>
      </c>
      <c r="D297" s="11">
        <v>0</v>
      </c>
      <c r="E297" s="11">
        <v>0</v>
      </c>
      <c r="F297" s="11">
        <v>0</v>
      </c>
      <c r="G297" s="11">
        <v>0</v>
      </c>
      <c r="H297" s="11">
        <v>0</v>
      </c>
      <c r="I297" s="11">
        <v>0</v>
      </c>
      <c r="J297" s="11">
        <v>0</v>
      </c>
      <c r="K297" s="11">
        <v>0</v>
      </c>
      <c r="L297" s="11">
        <v>0</v>
      </c>
      <c r="M297" s="11">
        <v>0</v>
      </c>
      <c r="N297" s="11">
        <v>0</v>
      </c>
      <c r="O297" s="11">
        <v>0</v>
      </c>
      <c r="P297" s="11">
        <v>0</v>
      </c>
      <c r="Q297" s="11">
        <v>0</v>
      </c>
      <c r="R297" s="11">
        <v>0</v>
      </c>
      <c r="S297" s="11">
        <v>0</v>
      </c>
      <c r="T297" s="11">
        <v>0</v>
      </c>
      <c r="U297" s="11">
        <v>0</v>
      </c>
      <c r="V297" s="11">
        <v>0</v>
      </c>
      <c r="W297" s="11">
        <v>0</v>
      </c>
      <c r="X297" s="11">
        <v>0</v>
      </c>
      <c r="Y297" s="11">
        <v>0</v>
      </c>
      <c r="Z297" s="11">
        <v>0</v>
      </c>
      <c r="AA297" s="11">
        <v>0</v>
      </c>
      <c r="AB297" s="11">
        <v>0</v>
      </c>
      <c r="AC297" s="11">
        <v>0</v>
      </c>
      <c r="AD297" s="11">
        <v>0</v>
      </c>
      <c r="AE297" s="11">
        <v>0</v>
      </c>
      <c r="AF297" s="11">
        <v>0</v>
      </c>
      <c r="AG297" s="11">
        <v>0</v>
      </c>
      <c r="AH297" s="11">
        <v>0</v>
      </c>
      <c r="AI297" s="11">
        <v>0</v>
      </c>
      <c r="AJ297" s="11">
        <v>0</v>
      </c>
      <c r="AK297" s="11">
        <v>0</v>
      </c>
      <c r="AL297" s="11">
        <v>0</v>
      </c>
      <c r="AM297" s="11">
        <v>0</v>
      </c>
      <c r="AN297" s="11">
        <v>0</v>
      </c>
      <c r="AO297" s="11">
        <v>0</v>
      </c>
      <c r="AP297" s="11">
        <v>0</v>
      </c>
      <c r="AQ297" s="11">
        <v>0</v>
      </c>
    </row>
    <row r="298" spans="1:43">
      <c r="A298" s="13" t="s">
        <v>288</v>
      </c>
      <c r="B298" s="11">
        <v>0</v>
      </c>
      <c r="C298" s="11">
        <v>0</v>
      </c>
      <c r="D298" s="11">
        <v>0</v>
      </c>
      <c r="E298" s="11">
        <v>0</v>
      </c>
      <c r="F298" s="11">
        <v>0</v>
      </c>
      <c r="G298" s="11">
        <v>0</v>
      </c>
      <c r="H298" s="11">
        <v>0</v>
      </c>
      <c r="I298" s="11">
        <v>0</v>
      </c>
      <c r="J298" s="11">
        <v>0</v>
      </c>
      <c r="K298" s="11">
        <v>323.69898000000001</v>
      </c>
      <c r="L298" s="11">
        <v>0</v>
      </c>
      <c r="M298" s="11">
        <v>0</v>
      </c>
      <c r="N298" s="11">
        <v>0</v>
      </c>
      <c r="O298" s="11">
        <v>0</v>
      </c>
      <c r="P298" s="11">
        <v>0</v>
      </c>
      <c r="Q298" s="11">
        <v>0</v>
      </c>
      <c r="R298" s="11">
        <v>0</v>
      </c>
      <c r="S298" s="11">
        <v>0</v>
      </c>
      <c r="T298" s="11">
        <v>0</v>
      </c>
      <c r="U298" s="11">
        <v>0</v>
      </c>
      <c r="V298" s="11">
        <v>0</v>
      </c>
      <c r="W298" s="11">
        <v>0</v>
      </c>
      <c r="X298" s="11">
        <v>0</v>
      </c>
      <c r="Y298" s="11">
        <v>0</v>
      </c>
      <c r="Z298" s="11">
        <v>0</v>
      </c>
      <c r="AA298" s="11">
        <v>0</v>
      </c>
      <c r="AB298" s="11">
        <v>0</v>
      </c>
      <c r="AC298" s="11">
        <v>0</v>
      </c>
      <c r="AD298" s="11">
        <v>0</v>
      </c>
      <c r="AE298" s="11">
        <v>0</v>
      </c>
      <c r="AF298" s="11">
        <v>0</v>
      </c>
      <c r="AG298" s="11">
        <v>0</v>
      </c>
      <c r="AH298" s="11">
        <v>0</v>
      </c>
      <c r="AI298" s="11">
        <v>0</v>
      </c>
      <c r="AJ298" s="11">
        <v>0</v>
      </c>
      <c r="AK298" s="11">
        <v>0</v>
      </c>
      <c r="AL298" s="11">
        <v>0</v>
      </c>
      <c r="AM298" s="11">
        <v>0</v>
      </c>
      <c r="AN298" s="11">
        <v>0</v>
      </c>
      <c r="AO298" s="11">
        <v>0</v>
      </c>
      <c r="AP298" s="11">
        <v>0</v>
      </c>
      <c r="AQ298" s="11">
        <v>323.69898000000001</v>
      </c>
    </row>
    <row r="299" spans="1:43">
      <c r="A299" s="8" t="s">
        <v>289</v>
      </c>
      <c r="B299" s="9">
        <v>4756.2238799999996</v>
      </c>
      <c r="C299" s="9">
        <v>2449.1231900000007</v>
      </c>
      <c r="D299" s="9">
        <v>5332.1570399999964</v>
      </c>
      <c r="E299" s="9">
        <v>1898.8920500000011</v>
      </c>
      <c r="F299" s="9">
        <v>948.57407000000001</v>
      </c>
      <c r="G299" s="9">
        <v>968.4208699999997</v>
      </c>
      <c r="H299" s="9">
        <v>1095.8600799999997</v>
      </c>
      <c r="I299" s="9">
        <v>1044.07071</v>
      </c>
      <c r="J299" s="9">
        <v>1168.0251800000001</v>
      </c>
      <c r="K299" s="9">
        <v>1785.6987899999999</v>
      </c>
      <c r="L299" s="9">
        <v>1443.2943799999998</v>
      </c>
      <c r="M299" s="9">
        <v>1484.8475000000008</v>
      </c>
      <c r="N299" s="9">
        <v>2614.0677799999994</v>
      </c>
      <c r="O299" s="9">
        <v>1283.5604199999998</v>
      </c>
      <c r="P299" s="9">
        <v>484.98901999999998</v>
      </c>
      <c r="Q299" s="9">
        <v>675.70694000000003</v>
      </c>
      <c r="R299" s="9">
        <v>479.62697000000003</v>
      </c>
      <c r="S299" s="9">
        <v>380.93374000000006</v>
      </c>
      <c r="T299" s="9">
        <v>296.56236999999987</v>
      </c>
      <c r="U299" s="9">
        <v>1404.8932600000003</v>
      </c>
      <c r="V299" s="9">
        <v>488.16232999999994</v>
      </c>
      <c r="W299" s="9">
        <v>753.34538000000009</v>
      </c>
      <c r="X299" s="9">
        <v>344.30447000000004</v>
      </c>
      <c r="Y299" s="9">
        <v>511.29355999999984</v>
      </c>
      <c r="Z299" s="9">
        <v>-307.27541999999994</v>
      </c>
      <c r="AA299" s="9">
        <v>613.6246299999998</v>
      </c>
      <c r="AB299" s="9">
        <v>1748.9058300000011</v>
      </c>
      <c r="AC299" s="9">
        <v>2243.4988900000003</v>
      </c>
      <c r="AD299" s="9">
        <v>1032.2574400000003</v>
      </c>
      <c r="AE299" s="9">
        <v>1817.1172699999997</v>
      </c>
      <c r="AF299" s="9">
        <v>536.93327000000022</v>
      </c>
      <c r="AG299" s="9">
        <v>606.77149999999995</v>
      </c>
      <c r="AH299" s="9">
        <v>509.84987999999993</v>
      </c>
      <c r="AI299" s="9">
        <v>72.868099999999998</v>
      </c>
      <c r="AJ299" s="9">
        <v>312.23372000000006</v>
      </c>
      <c r="AK299" s="9">
        <v>297.93655000000012</v>
      </c>
      <c r="AL299" s="9">
        <v>882.80517999999995</v>
      </c>
      <c r="AM299" s="9">
        <v>421.69096999999994</v>
      </c>
      <c r="AN299" s="9">
        <v>998.20645999999965</v>
      </c>
      <c r="AO299" s="9">
        <v>394.44874000000004</v>
      </c>
      <c r="AP299" s="9">
        <v>265.53727000000009</v>
      </c>
      <c r="AQ299" s="9">
        <v>46540.044260000017</v>
      </c>
    </row>
    <row r="300" spans="1:43">
      <c r="A300" s="10" t="s">
        <v>290</v>
      </c>
      <c r="B300" s="11">
        <v>5745.7498700000006</v>
      </c>
      <c r="C300" s="11">
        <v>2089.9911000000002</v>
      </c>
      <c r="D300" s="11">
        <v>5306.6503399999992</v>
      </c>
      <c r="E300" s="11">
        <v>1868.6448399999999</v>
      </c>
      <c r="F300" s="11">
        <v>999.44783999999993</v>
      </c>
      <c r="G300" s="11">
        <v>1131.9398000000001</v>
      </c>
      <c r="H300" s="11">
        <v>853.93988000000013</v>
      </c>
      <c r="I300" s="11">
        <v>942.27569000000017</v>
      </c>
      <c r="J300" s="11">
        <v>924.89319000000012</v>
      </c>
      <c r="K300" s="11">
        <v>1322.7687299999998</v>
      </c>
      <c r="L300" s="11">
        <v>664.46293000000003</v>
      </c>
      <c r="M300" s="11">
        <v>1052.58545</v>
      </c>
      <c r="N300" s="11">
        <v>1370.0295199999998</v>
      </c>
      <c r="O300" s="11">
        <v>962.28076999999985</v>
      </c>
      <c r="P300" s="11">
        <v>875.61376999999993</v>
      </c>
      <c r="Q300" s="11">
        <v>669.81250999999997</v>
      </c>
      <c r="R300" s="11">
        <v>654.30898999999999</v>
      </c>
      <c r="S300" s="11">
        <v>402.14573000000013</v>
      </c>
      <c r="T300" s="11">
        <v>1001.1371399999998</v>
      </c>
      <c r="U300" s="11">
        <v>1088.7736899999998</v>
      </c>
      <c r="V300" s="11">
        <v>410.34532999999999</v>
      </c>
      <c r="W300" s="11">
        <v>613.08089000000007</v>
      </c>
      <c r="X300" s="11">
        <v>1163.2929100000001</v>
      </c>
      <c r="Y300" s="11">
        <v>830.90108999999995</v>
      </c>
      <c r="Z300" s="11">
        <v>1614.0864899999999</v>
      </c>
      <c r="AA300" s="11">
        <v>705.91649000000007</v>
      </c>
      <c r="AB300" s="11">
        <v>1357.8507099999999</v>
      </c>
      <c r="AC300" s="11">
        <v>2171.9026200000003</v>
      </c>
      <c r="AD300" s="11">
        <v>1000.57641</v>
      </c>
      <c r="AE300" s="11">
        <v>1700.9824899999999</v>
      </c>
      <c r="AF300" s="11">
        <v>365.92160000000007</v>
      </c>
      <c r="AG300" s="11">
        <v>588.58933999999999</v>
      </c>
      <c r="AH300" s="11">
        <v>493.37780000000004</v>
      </c>
      <c r="AI300" s="11">
        <v>276.46983999999998</v>
      </c>
      <c r="AJ300" s="11">
        <v>309.61983000000009</v>
      </c>
      <c r="AK300" s="11">
        <v>220.07932</v>
      </c>
      <c r="AL300" s="11">
        <v>839.81055000000026</v>
      </c>
      <c r="AM300" s="11">
        <v>247.23047</v>
      </c>
      <c r="AN300" s="11">
        <v>2361.1142</v>
      </c>
      <c r="AO300" s="11">
        <v>651.85094000000004</v>
      </c>
      <c r="AP300" s="11">
        <v>253.07747000000003</v>
      </c>
      <c r="AQ300" s="11">
        <v>48103.528570000009</v>
      </c>
    </row>
    <row r="301" spans="1:43">
      <c r="A301" s="10" t="s">
        <v>291</v>
      </c>
      <c r="B301" s="11">
        <v>3183.1148900000003</v>
      </c>
      <c r="C301" s="11">
        <v>1197.7145699999999</v>
      </c>
      <c r="D301" s="11">
        <v>2894.69902</v>
      </c>
      <c r="E301" s="11">
        <v>1229.45685</v>
      </c>
      <c r="F301" s="11">
        <v>626.61058999999989</v>
      </c>
      <c r="G301" s="11">
        <v>630.82919000000004</v>
      </c>
      <c r="H301" s="11">
        <v>533.44672000000003</v>
      </c>
      <c r="I301" s="11">
        <v>451.43294000000009</v>
      </c>
      <c r="J301" s="11">
        <v>560.58568000000002</v>
      </c>
      <c r="K301" s="11">
        <v>815.58335</v>
      </c>
      <c r="L301" s="11">
        <v>385.02814000000001</v>
      </c>
      <c r="M301" s="11">
        <v>603.33894000000009</v>
      </c>
      <c r="N301" s="11">
        <v>913.37047999999993</v>
      </c>
      <c r="O301" s="11">
        <v>516.88689999999997</v>
      </c>
      <c r="P301" s="11">
        <v>538.46585999999991</v>
      </c>
      <c r="Q301" s="11">
        <v>405.37703999999991</v>
      </c>
      <c r="R301" s="11">
        <v>408.55142000000001</v>
      </c>
      <c r="S301" s="11">
        <v>248.83128000000002</v>
      </c>
      <c r="T301" s="11">
        <v>640.83642999999995</v>
      </c>
      <c r="U301" s="11">
        <v>692.60082</v>
      </c>
      <c r="V301" s="11">
        <v>271.58267999999998</v>
      </c>
      <c r="W301" s="11">
        <v>354.11663000000004</v>
      </c>
      <c r="X301" s="11">
        <v>701.82801000000006</v>
      </c>
      <c r="Y301" s="11">
        <v>544.00924999999995</v>
      </c>
      <c r="Z301" s="11">
        <v>912.76782000000014</v>
      </c>
      <c r="AA301" s="11">
        <v>399.29986000000002</v>
      </c>
      <c r="AB301" s="11">
        <v>802.47856999999999</v>
      </c>
      <c r="AC301" s="11">
        <v>1191.25137</v>
      </c>
      <c r="AD301" s="11">
        <v>619.81483000000003</v>
      </c>
      <c r="AE301" s="11">
        <v>918.53433999999993</v>
      </c>
      <c r="AF301" s="11">
        <v>217.43749000000003</v>
      </c>
      <c r="AG301" s="11">
        <v>372.11777999999993</v>
      </c>
      <c r="AH301" s="11">
        <v>289.55022999999994</v>
      </c>
      <c r="AI301" s="11">
        <v>176.15764999999999</v>
      </c>
      <c r="AJ301" s="11">
        <v>222.67667</v>
      </c>
      <c r="AK301" s="11">
        <v>147.50139999999999</v>
      </c>
      <c r="AL301" s="11">
        <v>472.37290000000007</v>
      </c>
      <c r="AM301" s="11">
        <v>132.22314</v>
      </c>
      <c r="AN301" s="11">
        <v>435.75972999999999</v>
      </c>
      <c r="AO301" s="11">
        <v>377.17973000000001</v>
      </c>
      <c r="AP301" s="11">
        <v>191.20097000000001</v>
      </c>
      <c r="AQ301" s="11">
        <v>27226.622160000003</v>
      </c>
    </row>
    <row r="302" spans="1:43">
      <c r="A302" s="10" t="s">
        <v>292</v>
      </c>
      <c r="B302" s="11">
        <v>753.04757000000006</v>
      </c>
      <c r="C302" s="11">
        <v>225.62356</v>
      </c>
      <c r="D302" s="11">
        <v>499.52724000000001</v>
      </c>
      <c r="E302" s="11">
        <v>250.10075000000001</v>
      </c>
      <c r="F302" s="11">
        <v>127.42419</v>
      </c>
      <c r="G302" s="11">
        <v>89.964400000000012</v>
      </c>
      <c r="H302" s="11">
        <v>83.040019999999998</v>
      </c>
      <c r="I302" s="11">
        <v>138.51522</v>
      </c>
      <c r="J302" s="11">
        <v>87.012950000000004</v>
      </c>
      <c r="K302" s="11">
        <v>80.688260000000014</v>
      </c>
      <c r="L302" s="11">
        <v>93.729549999999989</v>
      </c>
      <c r="M302" s="11">
        <v>91.904579999999996</v>
      </c>
      <c r="N302" s="11">
        <v>161.47463999999999</v>
      </c>
      <c r="O302" s="11">
        <v>74.950159999999997</v>
      </c>
      <c r="P302" s="11">
        <v>44.225010000000005</v>
      </c>
      <c r="Q302" s="11">
        <v>74.612549999999999</v>
      </c>
      <c r="R302" s="11">
        <v>69.078799999999987</v>
      </c>
      <c r="S302" s="11">
        <v>30.316660000000002</v>
      </c>
      <c r="T302" s="11">
        <v>57.174130000000005</v>
      </c>
      <c r="U302" s="11">
        <v>62.32067</v>
      </c>
      <c r="V302" s="11">
        <v>25.065549999999998</v>
      </c>
      <c r="W302" s="11">
        <v>63.104910000000004</v>
      </c>
      <c r="X302" s="11">
        <v>70.800039999999996</v>
      </c>
      <c r="Y302" s="11">
        <v>50.24297</v>
      </c>
      <c r="Z302" s="11">
        <v>264.82812000000001</v>
      </c>
      <c r="AA302" s="11">
        <v>81.917109999999994</v>
      </c>
      <c r="AB302" s="11">
        <v>76.128839999999997</v>
      </c>
      <c r="AC302" s="11">
        <v>155.37560999999999</v>
      </c>
      <c r="AD302" s="11">
        <v>64.806910000000002</v>
      </c>
      <c r="AE302" s="11">
        <v>171.18327000000002</v>
      </c>
      <c r="AF302" s="11">
        <v>29.749920000000003</v>
      </c>
      <c r="AG302" s="11">
        <v>33.806509999999996</v>
      </c>
      <c r="AH302" s="11">
        <v>46.94699</v>
      </c>
      <c r="AI302" s="11">
        <v>31.042189999999998</v>
      </c>
      <c r="AJ302" s="11">
        <v>26.601970000000001</v>
      </c>
      <c r="AK302" s="11">
        <v>16.547400000000003</v>
      </c>
      <c r="AL302" s="11">
        <v>58.463910000000006</v>
      </c>
      <c r="AM302" s="11">
        <v>31.650200000000002</v>
      </c>
      <c r="AN302" s="11">
        <v>77.730109999999996</v>
      </c>
      <c r="AO302" s="11">
        <v>81.679169999999999</v>
      </c>
      <c r="AP302" s="11">
        <v>12.694090000000001</v>
      </c>
      <c r="AQ302" s="11">
        <v>4565.096700000001</v>
      </c>
    </row>
    <row r="303" spans="1:43">
      <c r="A303" s="10" t="s">
        <v>293</v>
      </c>
      <c r="B303" s="11">
        <v>10.978950000000001</v>
      </c>
      <c r="C303" s="11">
        <v>22.733979999999999</v>
      </c>
      <c r="D303" s="11">
        <v>43.492400000000004</v>
      </c>
      <c r="E303" s="11">
        <v>18.679929999999999</v>
      </c>
      <c r="F303" s="11">
        <v>13.602829999999999</v>
      </c>
      <c r="G303" s="11">
        <v>9.2454300000000007</v>
      </c>
      <c r="H303" s="11">
        <v>6.7599300000000007</v>
      </c>
      <c r="I303" s="11">
        <v>11.99727</v>
      </c>
      <c r="J303" s="11">
        <v>7.7443300000000006</v>
      </c>
      <c r="K303" s="11">
        <v>11.866619999999999</v>
      </c>
      <c r="L303" s="11">
        <v>7.3574900000000003</v>
      </c>
      <c r="M303" s="11">
        <v>12.77614</v>
      </c>
      <c r="N303" s="11">
        <v>27.750530000000001</v>
      </c>
      <c r="O303" s="11">
        <v>16.295590000000001</v>
      </c>
      <c r="P303" s="11">
        <v>13.741959999999999</v>
      </c>
      <c r="Q303" s="11">
        <v>7.9092000000000011</v>
      </c>
      <c r="R303" s="11">
        <v>7.2763800000000005</v>
      </c>
      <c r="S303" s="11">
        <v>0.79537999999999998</v>
      </c>
      <c r="T303" s="11">
        <v>13.627970000000001</v>
      </c>
      <c r="U303" s="11">
        <v>11.664860000000001</v>
      </c>
      <c r="V303" s="11">
        <v>7.8210399999999991</v>
      </c>
      <c r="W303" s="11">
        <v>6.3936699999999993</v>
      </c>
      <c r="X303" s="11">
        <v>16.670819999999999</v>
      </c>
      <c r="Y303" s="11">
        <v>10.95452</v>
      </c>
      <c r="Z303" s="11">
        <v>-19.550310000000003</v>
      </c>
      <c r="AA303" s="11">
        <v>10.237069999999999</v>
      </c>
      <c r="AB303" s="11">
        <v>11.525759999999998</v>
      </c>
      <c r="AC303" s="11">
        <v>55.156410000000001</v>
      </c>
      <c r="AD303" s="11">
        <v>12.089099999999998</v>
      </c>
      <c r="AE303" s="11">
        <v>25.114549999999998</v>
      </c>
      <c r="AF303" s="11">
        <v>9.9926499999999994</v>
      </c>
      <c r="AG303" s="11">
        <v>5.2531600000000003</v>
      </c>
      <c r="AH303" s="11">
        <v>11.72289</v>
      </c>
      <c r="AI303" s="11">
        <v>3.5942999999999996</v>
      </c>
      <c r="AJ303" s="11">
        <v>7.671009999999999</v>
      </c>
      <c r="AK303" s="11">
        <v>3.0836199999999998</v>
      </c>
      <c r="AL303" s="11">
        <v>9.8735099999999996</v>
      </c>
      <c r="AM303" s="11">
        <v>8.3548899999999993</v>
      </c>
      <c r="AN303" s="11">
        <v>16.067969999999999</v>
      </c>
      <c r="AO303" s="11">
        <v>12.320290000000002</v>
      </c>
      <c r="AP303" s="11">
        <v>4.7099899999999995</v>
      </c>
      <c r="AQ303" s="11">
        <v>505.35407999999995</v>
      </c>
    </row>
    <row r="304" spans="1:43">
      <c r="A304" s="10" t="s">
        <v>294</v>
      </c>
      <c r="B304" s="11">
        <v>153.41052000000002</v>
      </c>
      <c r="C304" s="11">
        <v>35.380830000000003</v>
      </c>
      <c r="D304" s="11">
        <v>216.31953999999999</v>
      </c>
      <c r="E304" s="11">
        <v>51.477080000000001</v>
      </c>
      <c r="F304" s="11">
        <v>16.529900000000001</v>
      </c>
      <c r="G304" s="11">
        <v>12.50468</v>
      </c>
      <c r="H304" s="11">
        <v>18.743200000000002</v>
      </c>
      <c r="I304" s="11">
        <v>16.52806</v>
      </c>
      <c r="J304" s="11">
        <v>27.548509999999997</v>
      </c>
      <c r="K304" s="11">
        <v>25.710080000000001</v>
      </c>
      <c r="L304" s="11">
        <v>13.1305</v>
      </c>
      <c r="M304" s="11">
        <v>21.397979999999997</v>
      </c>
      <c r="N304" s="11">
        <v>25.871980000000001</v>
      </c>
      <c r="O304" s="11">
        <v>10.822929999999999</v>
      </c>
      <c r="P304" s="11">
        <v>34.123280000000001</v>
      </c>
      <c r="Q304" s="11">
        <v>20.107470000000003</v>
      </c>
      <c r="R304" s="11">
        <v>18.809069999999998</v>
      </c>
      <c r="S304" s="11">
        <v>3.4037000000000002</v>
      </c>
      <c r="T304" s="11">
        <v>14.596470000000002</v>
      </c>
      <c r="U304" s="11">
        <v>28.994239999999998</v>
      </c>
      <c r="V304" s="11">
        <v>1.375</v>
      </c>
      <c r="W304" s="11">
        <v>13.602930000000001</v>
      </c>
      <c r="X304" s="11">
        <v>28.919559999999997</v>
      </c>
      <c r="Y304" s="11">
        <v>15.09408</v>
      </c>
      <c r="Z304" s="11">
        <v>17.115400000000001</v>
      </c>
      <c r="AA304" s="11">
        <v>14.599920000000003</v>
      </c>
      <c r="AB304" s="11">
        <v>12.672790000000001</v>
      </c>
      <c r="AC304" s="11">
        <v>48.89974999999999</v>
      </c>
      <c r="AD304" s="11">
        <v>24.491710000000001</v>
      </c>
      <c r="AE304" s="11">
        <v>12.832210000000002</v>
      </c>
      <c r="AF304" s="11">
        <v>3.1055000000000001</v>
      </c>
      <c r="AG304" s="11">
        <v>14.700190000000001</v>
      </c>
      <c r="AH304" s="11">
        <v>10.662100000000001</v>
      </c>
      <c r="AI304" s="11">
        <v>5.6131800000000007</v>
      </c>
      <c r="AJ304" s="11">
        <v>1.877</v>
      </c>
      <c r="AK304" s="11">
        <v>3.5764200000000002</v>
      </c>
      <c r="AL304" s="11">
        <v>21.873990000000003</v>
      </c>
      <c r="AM304" s="11">
        <v>8.6766900000000007</v>
      </c>
      <c r="AN304" s="11">
        <v>17.633710000000001</v>
      </c>
      <c r="AO304" s="11">
        <v>14.302569999999999</v>
      </c>
      <c r="AP304" s="11">
        <v>2.5457799999999997</v>
      </c>
      <c r="AQ304" s="11">
        <v>1059.5805</v>
      </c>
    </row>
    <row r="305" spans="1:43">
      <c r="A305" s="10" t="s">
        <v>295</v>
      </c>
      <c r="B305" s="11">
        <v>468.31353999999999</v>
      </c>
      <c r="C305" s="11">
        <v>168.26006000000001</v>
      </c>
      <c r="D305" s="11">
        <v>310.20244000000002</v>
      </c>
      <c r="E305" s="11">
        <v>95.462940000000003</v>
      </c>
      <c r="F305" s="11">
        <v>57.615000000000002</v>
      </c>
      <c r="G305" s="11">
        <v>59.321330000000003</v>
      </c>
      <c r="H305" s="11">
        <v>46.734760000000001</v>
      </c>
      <c r="I305" s="11">
        <v>73.2</v>
      </c>
      <c r="J305" s="11">
        <v>66.033040000000014</v>
      </c>
      <c r="K305" s="11">
        <v>89.828999999999994</v>
      </c>
      <c r="L305" s="11">
        <v>55.820349999999998</v>
      </c>
      <c r="M305" s="11">
        <v>64.720339999999993</v>
      </c>
      <c r="N305" s="11">
        <v>0</v>
      </c>
      <c r="O305" s="11">
        <v>169.35479999999998</v>
      </c>
      <c r="P305" s="11">
        <v>43.300870000000003</v>
      </c>
      <c r="Q305" s="11">
        <v>30.450950000000002</v>
      </c>
      <c r="R305" s="11">
        <v>24.547849999999997</v>
      </c>
      <c r="S305" s="11">
        <v>23.12623</v>
      </c>
      <c r="T305" s="11">
        <v>53.58126</v>
      </c>
      <c r="U305" s="11">
        <v>74.712860000000006</v>
      </c>
      <c r="V305" s="11">
        <v>27.158949999999997</v>
      </c>
      <c r="W305" s="11">
        <v>33.788539999999998</v>
      </c>
      <c r="X305" s="11">
        <v>91.447000000000003</v>
      </c>
      <c r="Y305" s="11">
        <v>41.298700000000004</v>
      </c>
      <c r="Z305" s="11">
        <v>86.232479999999995</v>
      </c>
      <c r="AA305" s="11">
        <v>40.839030000000001</v>
      </c>
      <c r="AB305" s="11">
        <v>96.368849999999995</v>
      </c>
      <c r="AC305" s="11">
        <v>113.38875</v>
      </c>
      <c r="AD305" s="11">
        <v>57.894189999999995</v>
      </c>
      <c r="AE305" s="11">
        <v>138.60789000000003</v>
      </c>
      <c r="AF305" s="11">
        <v>34.605179999999997</v>
      </c>
      <c r="AG305" s="11">
        <v>28.867880000000003</v>
      </c>
      <c r="AH305" s="11">
        <v>24.621959999999998</v>
      </c>
      <c r="AI305" s="11">
        <v>10.77539</v>
      </c>
      <c r="AJ305" s="11">
        <v>16.904330000000002</v>
      </c>
      <c r="AK305" s="11">
        <v>9.8130000000000006</v>
      </c>
      <c r="AL305" s="11">
        <v>36.759740000000001</v>
      </c>
      <c r="AM305" s="11">
        <v>18.155939999999998</v>
      </c>
      <c r="AN305" s="11">
        <v>54.60257</v>
      </c>
      <c r="AO305" s="11">
        <v>32.76802</v>
      </c>
      <c r="AP305" s="11">
        <v>10.217000000000001</v>
      </c>
      <c r="AQ305" s="11">
        <v>2979.7030100000002</v>
      </c>
    </row>
    <row r="306" spans="1:43">
      <c r="A306" s="10" t="s">
        <v>296</v>
      </c>
      <c r="B306" s="11">
        <v>135.82959</v>
      </c>
      <c r="C306" s="11">
        <v>35.309220000000003</v>
      </c>
      <c r="D306" s="11">
        <v>149.25185000000002</v>
      </c>
      <c r="E306" s="11">
        <v>2.2934200000000002</v>
      </c>
      <c r="F306" s="11">
        <v>2.64209</v>
      </c>
      <c r="G306" s="11">
        <v>6.0031800000000004</v>
      </c>
      <c r="H306" s="11">
        <v>2.7133400000000001</v>
      </c>
      <c r="I306" s="11">
        <v>5.1554099999999998</v>
      </c>
      <c r="J306" s="11">
        <v>18.514220000000002</v>
      </c>
      <c r="K306" s="11">
        <v>2.8129200000000001</v>
      </c>
      <c r="L306" s="11">
        <v>14.65236</v>
      </c>
      <c r="M306" s="11">
        <v>2.286</v>
      </c>
      <c r="N306" s="11">
        <v>6.6768400000000003</v>
      </c>
      <c r="O306" s="11">
        <v>1.92302</v>
      </c>
      <c r="P306" s="11">
        <v>5.2371300000000005</v>
      </c>
      <c r="Q306" s="11">
        <v>5.8034499999999998</v>
      </c>
      <c r="R306" s="11">
        <v>0.83096000000000003</v>
      </c>
      <c r="S306" s="11">
        <v>18.602880000000003</v>
      </c>
      <c r="T306" s="11">
        <v>0.97214</v>
      </c>
      <c r="U306" s="11">
        <v>0.57335000000000003</v>
      </c>
      <c r="V306" s="11">
        <v>1.54</v>
      </c>
      <c r="W306" s="11">
        <v>5.2430800000000009</v>
      </c>
      <c r="X306" s="11">
        <v>11.098739999999999</v>
      </c>
      <c r="Y306" s="11">
        <v>19.977779999999999</v>
      </c>
      <c r="Z306" s="11">
        <v>14.069229999999999</v>
      </c>
      <c r="AA306" s="11">
        <v>10.065040000000002</v>
      </c>
      <c r="AB306" s="11">
        <v>4.42204</v>
      </c>
      <c r="AC306" s="11">
        <v>35.74879</v>
      </c>
      <c r="AD306" s="11">
        <v>10.858309999999999</v>
      </c>
      <c r="AE306" s="11">
        <v>159.24564000000001</v>
      </c>
      <c r="AF306" s="11">
        <v>0.69523999999999997</v>
      </c>
      <c r="AG306" s="11">
        <v>1.92333</v>
      </c>
      <c r="AH306" s="11">
        <v>2.7626999999999997</v>
      </c>
      <c r="AI306" s="11">
        <v>0.71116999999999997</v>
      </c>
      <c r="AJ306" s="11">
        <v>4.4728199999999996</v>
      </c>
      <c r="AK306" s="11">
        <v>0</v>
      </c>
      <c r="AL306" s="11">
        <v>1.5722499999999999</v>
      </c>
      <c r="AM306" s="11">
        <v>1.7372799999999999</v>
      </c>
      <c r="AN306" s="11">
        <v>4.5592799999999993</v>
      </c>
      <c r="AO306" s="11">
        <v>5.953E-2</v>
      </c>
      <c r="AP306" s="11">
        <v>1.90062</v>
      </c>
      <c r="AQ306" s="11">
        <v>710.74624000000017</v>
      </c>
    </row>
    <row r="307" spans="1:43">
      <c r="A307" s="10" t="s">
        <v>297</v>
      </c>
      <c r="B307" s="11">
        <v>236.98499000000001</v>
      </c>
      <c r="C307" s="11">
        <v>80.130619999999993</v>
      </c>
      <c r="D307" s="11">
        <v>154.96001000000001</v>
      </c>
      <c r="E307" s="11">
        <v>33.572209999999998</v>
      </c>
      <c r="F307" s="11">
        <v>17.99464</v>
      </c>
      <c r="G307" s="11">
        <v>18.9697</v>
      </c>
      <c r="H307" s="11">
        <v>34.275309999999998</v>
      </c>
      <c r="I307" s="11">
        <v>30.476859999999999</v>
      </c>
      <c r="J307" s="11">
        <v>34.351529999999997</v>
      </c>
      <c r="K307" s="11">
        <v>38.888869999999997</v>
      </c>
      <c r="L307" s="11">
        <v>16.19886</v>
      </c>
      <c r="M307" s="11">
        <v>29.355140000000002</v>
      </c>
      <c r="N307" s="11">
        <v>82.820999999999998</v>
      </c>
      <c r="O307" s="11">
        <v>16.419080000000001</v>
      </c>
      <c r="P307" s="11">
        <v>24.245249999999999</v>
      </c>
      <c r="Q307" s="11">
        <v>14.46729</v>
      </c>
      <c r="R307" s="11">
        <v>19.233529999999998</v>
      </c>
      <c r="S307" s="11">
        <v>20.452550000000002</v>
      </c>
      <c r="T307" s="11">
        <v>69.350200000000001</v>
      </c>
      <c r="U307" s="11">
        <v>24.105690000000003</v>
      </c>
      <c r="V307" s="11">
        <v>17.530139999999999</v>
      </c>
      <c r="W307" s="11">
        <v>16.817170000000001</v>
      </c>
      <c r="X307" s="11">
        <v>15.632819999999999</v>
      </c>
      <c r="Y307" s="11">
        <v>23.22813</v>
      </c>
      <c r="Z307" s="11">
        <v>44.680399999999999</v>
      </c>
      <c r="AA307" s="11">
        <v>13.253220000000001</v>
      </c>
      <c r="AB307" s="11">
        <v>28.643969999999999</v>
      </c>
      <c r="AC307" s="11">
        <v>83.002219999999994</v>
      </c>
      <c r="AD307" s="11">
        <v>29.956900000000001</v>
      </c>
      <c r="AE307" s="11">
        <v>63.170610000000003</v>
      </c>
      <c r="AF307" s="11">
        <v>14.539510000000002</v>
      </c>
      <c r="AG307" s="11">
        <v>19.928570000000001</v>
      </c>
      <c r="AH307" s="11">
        <v>31.061119999999999</v>
      </c>
      <c r="AI307" s="11">
        <v>9.1594699999999989</v>
      </c>
      <c r="AJ307" s="11">
        <v>5.5745200000000006</v>
      </c>
      <c r="AK307" s="11">
        <v>3.5251000000000001</v>
      </c>
      <c r="AL307" s="11">
        <v>34.493010000000005</v>
      </c>
      <c r="AM307" s="11">
        <v>3.6946300000000001</v>
      </c>
      <c r="AN307" s="11">
        <v>45.715990000000005</v>
      </c>
      <c r="AO307" s="11">
        <v>13.71834</v>
      </c>
      <c r="AP307" s="11">
        <v>4.7271800000000006</v>
      </c>
      <c r="AQ307" s="11">
        <v>1519.3063499999998</v>
      </c>
    </row>
    <row r="308" spans="1:43">
      <c r="A308" s="10" t="s">
        <v>298</v>
      </c>
      <c r="B308" s="11">
        <v>43.648199999999996</v>
      </c>
      <c r="C308" s="11">
        <v>15.35134</v>
      </c>
      <c r="D308" s="11">
        <v>75.671809999999994</v>
      </c>
      <c r="E308" s="11">
        <v>5.0524700000000005</v>
      </c>
      <c r="F308" s="11">
        <v>3.4597500000000001</v>
      </c>
      <c r="G308" s="11">
        <v>16.733000000000001</v>
      </c>
      <c r="H308" s="11">
        <v>7.7666599999999999</v>
      </c>
      <c r="I308" s="11">
        <v>10.84675</v>
      </c>
      <c r="J308" s="11">
        <v>11.642749999999999</v>
      </c>
      <c r="K308" s="11">
        <v>68.934470000000005</v>
      </c>
      <c r="L308" s="11">
        <v>2.8165399999999998</v>
      </c>
      <c r="M308" s="11">
        <v>6.2221000000000002</v>
      </c>
      <c r="N308" s="11">
        <v>24.743419999999997</v>
      </c>
      <c r="O308" s="11">
        <v>15.814590000000001</v>
      </c>
      <c r="P308" s="11">
        <v>11.685219999999999</v>
      </c>
      <c r="Q308" s="11">
        <v>7.9378100000000007</v>
      </c>
      <c r="R308" s="11">
        <v>12.322239999999999</v>
      </c>
      <c r="S308" s="11">
        <v>7.2638400000000001</v>
      </c>
      <c r="T308" s="11">
        <v>20.314540000000001</v>
      </c>
      <c r="U308" s="11">
        <v>2.8063000000000002</v>
      </c>
      <c r="V308" s="11">
        <v>0.73775000000000002</v>
      </c>
      <c r="W308" s="11">
        <v>10.707700000000001</v>
      </c>
      <c r="X308" s="11">
        <v>13.91405</v>
      </c>
      <c r="Y308" s="11">
        <v>10.11083</v>
      </c>
      <c r="Z308" s="11">
        <v>9.2505500000000005</v>
      </c>
      <c r="AA308" s="11">
        <v>12.186489999999999</v>
      </c>
      <c r="AB308" s="11">
        <v>8.1263400000000008</v>
      </c>
      <c r="AC308" s="11">
        <v>15.465459999999998</v>
      </c>
      <c r="AD308" s="11">
        <v>31.293629999999997</v>
      </c>
      <c r="AE308" s="11">
        <v>8.3595400000000009</v>
      </c>
      <c r="AF308" s="11">
        <v>8.1508299999999991</v>
      </c>
      <c r="AG308" s="11">
        <v>13.500959999999999</v>
      </c>
      <c r="AH308" s="11">
        <v>2.4100900000000003</v>
      </c>
      <c r="AI308" s="11">
        <v>5.5403700000000002</v>
      </c>
      <c r="AJ308" s="11">
        <v>3.3395999999999999</v>
      </c>
      <c r="AK308" s="11">
        <v>6.1055600000000005</v>
      </c>
      <c r="AL308" s="11">
        <v>14.233559999999999</v>
      </c>
      <c r="AM308" s="11">
        <v>0.6802999999999999</v>
      </c>
      <c r="AN308" s="11">
        <v>14.412270000000001</v>
      </c>
      <c r="AO308" s="11">
        <v>13.794169999999999</v>
      </c>
      <c r="AP308" s="11">
        <v>2.9606500000000002</v>
      </c>
      <c r="AQ308" s="11">
        <v>576.31450000000018</v>
      </c>
    </row>
    <row r="309" spans="1:43">
      <c r="A309" s="13" t="s">
        <v>299</v>
      </c>
      <c r="B309" s="11">
        <v>760.42162000000008</v>
      </c>
      <c r="C309" s="11">
        <v>309.48692000000005</v>
      </c>
      <c r="D309" s="11">
        <v>962.52602999999999</v>
      </c>
      <c r="E309" s="11">
        <v>182.54919000000001</v>
      </c>
      <c r="F309" s="11">
        <v>133.56885</v>
      </c>
      <c r="G309" s="11">
        <v>288.36889000000002</v>
      </c>
      <c r="H309" s="11">
        <v>120.45994</v>
      </c>
      <c r="I309" s="11">
        <v>204.12317999999999</v>
      </c>
      <c r="J309" s="11">
        <v>111.46018000000001</v>
      </c>
      <c r="K309" s="11">
        <v>188.45516000000001</v>
      </c>
      <c r="L309" s="11">
        <v>75.729140000000001</v>
      </c>
      <c r="M309" s="11">
        <v>220.58423000000002</v>
      </c>
      <c r="N309" s="11">
        <v>127.32063000000001</v>
      </c>
      <c r="O309" s="11">
        <v>139.81369999999998</v>
      </c>
      <c r="P309" s="11">
        <v>160.58919000000003</v>
      </c>
      <c r="Q309" s="11">
        <v>103.14675</v>
      </c>
      <c r="R309" s="11">
        <v>93.658739999999995</v>
      </c>
      <c r="S309" s="11">
        <v>49.353209999999997</v>
      </c>
      <c r="T309" s="11">
        <v>130.684</v>
      </c>
      <c r="U309" s="11">
        <v>190.9949</v>
      </c>
      <c r="V309" s="11">
        <v>57.534220000000012</v>
      </c>
      <c r="W309" s="11">
        <v>109.30626000000001</v>
      </c>
      <c r="X309" s="11">
        <v>212.98186999999999</v>
      </c>
      <c r="Y309" s="11">
        <v>115.98482999999999</v>
      </c>
      <c r="Z309" s="11">
        <v>284.69279999999998</v>
      </c>
      <c r="AA309" s="11">
        <v>123.51875</v>
      </c>
      <c r="AB309" s="11">
        <v>317.48354999999998</v>
      </c>
      <c r="AC309" s="11">
        <v>473.61426</v>
      </c>
      <c r="AD309" s="11">
        <v>149.37082999999998</v>
      </c>
      <c r="AE309" s="11">
        <v>203.93444</v>
      </c>
      <c r="AF309" s="11">
        <v>47.64528</v>
      </c>
      <c r="AG309" s="11">
        <v>98.490960000000001</v>
      </c>
      <c r="AH309" s="11">
        <v>73.639719999999997</v>
      </c>
      <c r="AI309" s="11">
        <v>33.876120000000007</v>
      </c>
      <c r="AJ309" s="11">
        <v>20.501909999999999</v>
      </c>
      <c r="AK309" s="11">
        <v>29.926819999999999</v>
      </c>
      <c r="AL309" s="11">
        <v>190.16768000000002</v>
      </c>
      <c r="AM309" s="11">
        <v>42.057400000000001</v>
      </c>
      <c r="AN309" s="11">
        <v>1694.63257</v>
      </c>
      <c r="AO309" s="11">
        <v>106.02911999999999</v>
      </c>
      <c r="AP309" s="11">
        <v>22.121190000000002</v>
      </c>
      <c r="AQ309" s="11">
        <v>8960.8050299999995</v>
      </c>
    </row>
    <row r="310" spans="1:43">
      <c r="A310" s="8" t="s">
        <v>300</v>
      </c>
      <c r="B310" s="9">
        <v>-989.525990000001</v>
      </c>
      <c r="C310" s="9">
        <v>359.13209000000052</v>
      </c>
      <c r="D310" s="9">
        <v>25.506699999997181</v>
      </c>
      <c r="E310" s="9">
        <v>30.247210000001132</v>
      </c>
      <c r="F310" s="9">
        <v>-50.873769999999922</v>
      </c>
      <c r="G310" s="9">
        <v>-163.51893000000041</v>
      </c>
      <c r="H310" s="9">
        <v>241.92019999999957</v>
      </c>
      <c r="I310" s="9">
        <v>101.79501999999979</v>
      </c>
      <c r="J310" s="9">
        <v>243.13198999999997</v>
      </c>
      <c r="K310" s="9">
        <v>462.93006000000014</v>
      </c>
      <c r="L310" s="9">
        <v>778.83144999999979</v>
      </c>
      <c r="M310" s="9">
        <v>432.26205000000073</v>
      </c>
      <c r="N310" s="9">
        <v>1244.0382599999996</v>
      </c>
      <c r="O310" s="9">
        <v>321.27964999999995</v>
      </c>
      <c r="P310" s="9">
        <v>-390.62474999999995</v>
      </c>
      <c r="Q310" s="9">
        <v>5.8944300000000567</v>
      </c>
      <c r="R310" s="9">
        <v>-174.68201999999997</v>
      </c>
      <c r="S310" s="9">
        <v>-21.211990000000071</v>
      </c>
      <c r="T310" s="9">
        <v>-704.57476999999994</v>
      </c>
      <c r="U310" s="9">
        <v>316.11957000000052</v>
      </c>
      <c r="V310" s="9">
        <v>77.81699999999995</v>
      </c>
      <c r="W310" s="9">
        <v>140.26449000000002</v>
      </c>
      <c r="X310" s="9">
        <v>-818.98844000000008</v>
      </c>
      <c r="Y310" s="9">
        <v>-319.60753000000011</v>
      </c>
      <c r="Z310" s="9">
        <v>-1921.3619099999999</v>
      </c>
      <c r="AA310" s="9">
        <v>-92.29186000000027</v>
      </c>
      <c r="AB310" s="9">
        <v>391.05512000000112</v>
      </c>
      <c r="AC310" s="9">
        <v>71.596270000000004</v>
      </c>
      <c r="AD310" s="9">
        <v>31.681030000000305</v>
      </c>
      <c r="AE310" s="9">
        <v>116.13477999999986</v>
      </c>
      <c r="AF310" s="9">
        <v>171.01167000000015</v>
      </c>
      <c r="AG310" s="9">
        <v>18.182159999999953</v>
      </c>
      <c r="AH310" s="9">
        <v>16.472079999999892</v>
      </c>
      <c r="AI310" s="9">
        <v>-203.60173999999998</v>
      </c>
      <c r="AJ310" s="9">
        <v>2.6138899999999694</v>
      </c>
      <c r="AK310" s="9">
        <v>77.857230000000129</v>
      </c>
      <c r="AL310" s="9">
        <v>42.994629999999688</v>
      </c>
      <c r="AM310" s="9">
        <v>174.46049999999994</v>
      </c>
      <c r="AN310" s="9">
        <v>-1362.9077400000003</v>
      </c>
      <c r="AO310" s="9">
        <v>-257.40219999999999</v>
      </c>
      <c r="AP310" s="9">
        <v>12.459800000000058</v>
      </c>
      <c r="AQ310" s="9">
        <v>-1563.4843100000026</v>
      </c>
    </row>
    <row r="311" spans="1:43">
      <c r="A311" s="13" t="s">
        <v>301</v>
      </c>
      <c r="B311" s="11">
        <v>4.2559300000000002</v>
      </c>
      <c r="C311" s="11">
        <v>0.65658000000000005</v>
      </c>
      <c r="D311" s="11">
        <v>0</v>
      </c>
      <c r="E311" s="11">
        <v>0</v>
      </c>
      <c r="F311" s="11">
        <v>2.9999999999999997E-5</v>
      </c>
      <c r="G311" s="11">
        <v>0</v>
      </c>
      <c r="H311" s="11">
        <v>2.7570000000000001E-2</v>
      </c>
      <c r="I311" s="11">
        <v>0</v>
      </c>
      <c r="J311" s="11">
        <v>0</v>
      </c>
      <c r="K311" s="11">
        <v>-0.10085000000000001</v>
      </c>
      <c r="L311" s="11">
        <v>0</v>
      </c>
      <c r="M311" s="11">
        <v>0</v>
      </c>
      <c r="N311" s="11">
        <v>1.70069</v>
      </c>
      <c r="O311" s="11">
        <v>0</v>
      </c>
      <c r="P311" s="11">
        <v>0.25662000000000001</v>
      </c>
      <c r="Q311" s="11">
        <v>1.5200000000000001E-3</v>
      </c>
      <c r="R311" s="11">
        <v>5.3269999999999998E-2</v>
      </c>
      <c r="S311" s="11">
        <v>5.237E-2</v>
      </c>
      <c r="T311" s="11">
        <v>0</v>
      </c>
      <c r="U311" s="11">
        <v>5.0000000000000002E-5</v>
      </c>
      <c r="V311" s="11">
        <v>0</v>
      </c>
      <c r="W311" s="11">
        <v>0</v>
      </c>
      <c r="X311" s="11">
        <v>0</v>
      </c>
      <c r="Y311" s="11">
        <v>0</v>
      </c>
      <c r="Z311" s="11">
        <v>0</v>
      </c>
      <c r="AA311" s="11">
        <v>2.9999999999999997E-5</v>
      </c>
      <c r="AB311" s="11">
        <v>-1.6500000000000002E-3</v>
      </c>
      <c r="AC311" s="11">
        <v>3.65E-3</v>
      </c>
      <c r="AD311" s="11">
        <v>0</v>
      </c>
      <c r="AE311" s="11">
        <v>0</v>
      </c>
      <c r="AF311" s="11">
        <v>0</v>
      </c>
      <c r="AG311" s="11">
        <v>2.3000000000000001E-4</v>
      </c>
      <c r="AH311" s="11">
        <v>0</v>
      </c>
      <c r="AI311" s="11">
        <v>0</v>
      </c>
      <c r="AJ311" s="11">
        <v>3.9415399999999998</v>
      </c>
      <c r="AK311" s="11">
        <v>0</v>
      </c>
      <c r="AL311" s="11">
        <v>0</v>
      </c>
      <c r="AM311" s="11">
        <v>2.9999999999999997E-5</v>
      </c>
      <c r="AN311" s="11">
        <v>0</v>
      </c>
      <c r="AO311" s="11">
        <v>1.06E-3</v>
      </c>
      <c r="AP311" s="11">
        <v>2.5000000000000001E-4</v>
      </c>
      <c r="AQ311" s="11">
        <v>10.848920000000001</v>
      </c>
    </row>
    <row r="312" spans="1:43">
      <c r="A312" s="13" t="s">
        <v>302</v>
      </c>
      <c r="B312" s="11">
        <v>4.2553400000000003</v>
      </c>
      <c r="C312" s="11">
        <v>0.65658000000000005</v>
      </c>
      <c r="D312" s="11">
        <v>0</v>
      </c>
      <c r="E312" s="11">
        <v>0</v>
      </c>
      <c r="F312" s="11">
        <v>2.9999999999999997E-5</v>
      </c>
      <c r="G312" s="11">
        <v>0</v>
      </c>
      <c r="H312" s="11">
        <v>2.7570000000000001E-2</v>
      </c>
      <c r="I312" s="11">
        <v>0</v>
      </c>
      <c r="J312" s="11">
        <v>0</v>
      </c>
      <c r="K312" s="11">
        <v>-0.10085000000000001</v>
      </c>
      <c r="L312" s="11">
        <v>0</v>
      </c>
      <c r="M312" s="11">
        <v>0</v>
      </c>
      <c r="N312" s="11">
        <v>4.7999999999999996E-4</v>
      </c>
      <c r="O312" s="11">
        <v>0</v>
      </c>
      <c r="P312" s="11">
        <v>0.25662000000000001</v>
      </c>
      <c r="Q312" s="11">
        <v>1.5200000000000001E-3</v>
      </c>
      <c r="R312" s="11">
        <v>1.0000000000000001E-5</v>
      </c>
      <c r="S312" s="11">
        <v>5.237E-2</v>
      </c>
      <c r="T312" s="11">
        <v>0</v>
      </c>
      <c r="U312" s="11">
        <v>5.0000000000000002E-5</v>
      </c>
      <c r="V312" s="11">
        <v>0</v>
      </c>
      <c r="W312" s="11">
        <v>0</v>
      </c>
      <c r="X312" s="11">
        <v>0</v>
      </c>
      <c r="Y312" s="11">
        <v>0</v>
      </c>
      <c r="Z312" s="11">
        <v>0</v>
      </c>
      <c r="AA312" s="11">
        <v>2.9999999999999997E-5</v>
      </c>
      <c r="AB312" s="11">
        <v>-1.6500000000000002E-3</v>
      </c>
      <c r="AC312" s="11">
        <v>2.9999999999999997E-4</v>
      </c>
      <c r="AD312" s="11">
        <v>0</v>
      </c>
      <c r="AE312" s="11">
        <v>0</v>
      </c>
      <c r="AF312" s="11">
        <v>0</v>
      </c>
      <c r="AG312" s="11">
        <v>2.3000000000000001E-4</v>
      </c>
      <c r="AH312" s="11">
        <v>0</v>
      </c>
      <c r="AI312" s="11">
        <v>0</v>
      </c>
      <c r="AJ312" s="11">
        <v>0</v>
      </c>
      <c r="AK312" s="11">
        <v>0</v>
      </c>
      <c r="AL312" s="11">
        <v>0</v>
      </c>
      <c r="AM312" s="11">
        <v>2.9999999999999997E-5</v>
      </c>
      <c r="AN312" s="11">
        <v>0</v>
      </c>
      <c r="AO312" s="11">
        <v>1.06E-3</v>
      </c>
      <c r="AP312" s="11">
        <v>2.5000000000000001E-4</v>
      </c>
      <c r="AQ312" s="11">
        <v>5.1499699999999988</v>
      </c>
    </row>
    <row r="313" spans="1:43">
      <c r="A313" s="13" t="s">
        <v>303</v>
      </c>
      <c r="B313" s="11">
        <v>5.8999999999999992E-4</v>
      </c>
      <c r="C313" s="11">
        <v>0</v>
      </c>
      <c r="D313" s="11">
        <v>0</v>
      </c>
      <c r="E313" s="11">
        <v>0</v>
      </c>
      <c r="F313" s="11">
        <v>0</v>
      </c>
      <c r="G313" s="11">
        <v>0</v>
      </c>
      <c r="H313" s="11">
        <v>0</v>
      </c>
      <c r="I313" s="11">
        <v>0</v>
      </c>
      <c r="J313" s="11">
        <v>0</v>
      </c>
      <c r="K313" s="11">
        <v>0</v>
      </c>
      <c r="L313" s="11">
        <v>0</v>
      </c>
      <c r="M313" s="11">
        <v>0</v>
      </c>
      <c r="N313" s="11">
        <v>1.70021</v>
      </c>
      <c r="O313" s="11">
        <v>0</v>
      </c>
      <c r="P313" s="11">
        <v>0</v>
      </c>
      <c r="Q313" s="11">
        <v>0</v>
      </c>
      <c r="R313" s="11">
        <v>5.3259999999999995E-2</v>
      </c>
      <c r="S313" s="11">
        <v>0</v>
      </c>
      <c r="T313" s="11">
        <v>0</v>
      </c>
      <c r="U313" s="11">
        <v>0</v>
      </c>
      <c r="V313" s="11">
        <v>0</v>
      </c>
      <c r="W313" s="11">
        <v>0</v>
      </c>
      <c r="X313" s="11">
        <v>0</v>
      </c>
      <c r="Y313" s="11">
        <v>0</v>
      </c>
      <c r="Z313" s="11">
        <v>0</v>
      </c>
      <c r="AA313" s="11">
        <v>0</v>
      </c>
      <c r="AB313" s="11">
        <v>0</v>
      </c>
      <c r="AC313" s="11">
        <v>3.3500000000000001E-3</v>
      </c>
      <c r="AD313" s="11">
        <v>0</v>
      </c>
      <c r="AE313" s="11">
        <v>0</v>
      </c>
      <c r="AF313" s="11">
        <v>0</v>
      </c>
      <c r="AG313" s="11">
        <v>0</v>
      </c>
      <c r="AH313" s="11">
        <v>0</v>
      </c>
      <c r="AI313" s="11">
        <v>0</v>
      </c>
      <c r="AJ313" s="11">
        <v>3.9415399999999998</v>
      </c>
      <c r="AK313" s="11">
        <v>0</v>
      </c>
      <c r="AL313" s="11">
        <v>0</v>
      </c>
      <c r="AM313" s="11">
        <v>0</v>
      </c>
      <c r="AN313" s="11">
        <v>0</v>
      </c>
      <c r="AO313" s="11">
        <v>0</v>
      </c>
      <c r="AP313" s="11">
        <v>0</v>
      </c>
      <c r="AQ313" s="11">
        <v>5.69895</v>
      </c>
    </row>
    <row r="314" spans="1:43">
      <c r="A314" s="13" t="s">
        <v>304</v>
      </c>
      <c r="B314" s="11">
        <v>0.62515000000000009</v>
      </c>
      <c r="C314" s="11">
        <v>29.960039999999999</v>
      </c>
      <c r="D314" s="11">
        <v>0</v>
      </c>
      <c r="E314" s="11">
        <v>0</v>
      </c>
      <c r="F314" s="11">
        <v>8.0000000000000004E-4</v>
      </c>
      <c r="G314" s="11">
        <v>0</v>
      </c>
      <c r="H314" s="11">
        <v>0.53089999999999993</v>
      </c>
      <c r="I314" s="11">
        <v>0</v>
      </c>
      <c r="J314" s="11">
        <v>7.0999999999999991E-4</v>
      </c>
      <c r="K314" s="11">
        <v>-1.9000000000000001E-4</v>
      </c>
      <c r="L314" s="11">
        <v>0</v>
      </c>
      <c r="M314" s="11">
        <v>0</v>
      </c>
      <c r="N314" s="11">
        <v>0</v>
      </c>
      <c r="O314" s="11">
        <v>0</v>
      </c>
      <c r="P314" s="11">
        <v>1.7999999999999998E-4</v>
      </c>
      <c r="Q314" s="11">
        <v>0</v>
      </c>
      <c r="R314" s="11">
        <v>4.4999999999999999E-4</v>
      </c>
      <c r="S314" s="11">
        <v>0</v>
      </c>
      <c r="T314" s="11">
        <v>0</v>
      </c>
      <c r="U314" s="11">
        <v>0</v>
      </c>
      <c r="V314" s="11">
        <v>0</v>
      </c>
      <c r="W314" s="11">
        <v>0</v>
      </c>
      <c r="X314" s="11">
        <v>0</v>
      </c>
      <c r="Y314" s="11">
        <v>0</v>
      </c>
      <c r="Z314" s="11">
        <v>0</v>
      </c>
      <c r="AA314" s="11">
        <v>1.4160000000000001E-2</v>
      </c>
      <c r="AB314" s="11">
        <v>2.0699999999999998E-3</v>
      </c>
      <c r="AC314" s="11">
        <v>8.8599999999999998E-3</v>
      </c>
      <c r="AD314" s="11">
        <v>0</v>
      </c>
      <c r="AE314" s="11">
        <v>0</v>
      </c>
      <c r="AF314" s="11">
        <v>0</v>
      </c>
      <c r="AG314" s="11">
        <v>1.3600000000000001E-3</v>
      </c>
      <c r="AH314" s="11">
        <v>-1.7099999999999999E-3</v>
      </c>
      <c r="AI314" s="11">
        <v>0</v>
      </c>
      <c r="AJ314" s="11">
        <v>4.404000000000001E-2</v>
      </c>
      <c r="AK314" s="11">
        <v>0</v>
      </c>
      <c r="AL314" s="11">
        <v>0</v>
      </c>
      <c r="AM314" s="11">
        <v>9.7999999999999997E-4</v>
      </c>
      <c r="AN314" s="11">
        <v>0</v>
      </c>
      <c r="AO314" s="11">
        <v>6.7000000000000002E-4</v>
      </c>
      <c r="AP314" s="11">
        <v>8.7299999999999999E-3</v>
      </c>
      <c r="AQ314" s="11">
        <v>31.197199999999999</v>
      </c>
    </row>
    <row r="315" spans="1:43">
      <c r="A315" s="13" t="s">
        <v>305</v>
      </c>
      <c r="B315" s="11">
        <v>0.62515000000000009</v>
      </c>
      <c r="C315" s="11">
        <v>29.960039999999999</v>
      </c>
      <c r="D315" s="11">
        <v>0</v>
      </c>
      <c r="E315" s="11">
        <v>0</v>
      </c>
      <c r="F315" s="11">
        <v>8.0000000000000004E-4</v>
      </c>
      <c r="G315" s="11">
        <v>0</v>
      </c>
      <c r="H315" s="11">
        <v>0.53089999999999993</v>
      </c>
      <c r="I315" s="11">
        <v>0</v>
      </c>
      <c r="J315" s="11">
        <v>7.0999999999999991E-4</v>
      </c>
      <c r="K315" s="11">
        <v>-1.9000000000000001E-4</v>
      </c>
      <c r="L315" s="11">
        <v>0</v>
      </c>
      <c r="M315" s="11">
        <v>0</v>
      </c>
      <c r="N315" s="11">
        <v>0</v>
      </c>
      <c r="O315" s="11">
        <v>0</v>
      </c>
      <c r="P315" s="11">
        <v>1.7999999999999998E-4</v>
      </c>
      <c r="Q315" s="11">
        <v>0</v>
      </c>
      <c r="R315" s="11">
        <v>8.0000000000000007E-5</v>
      </c>
      <c r="S315" s="11">
        <v>0</v>
      </c>
      <c r="T315" s="11">
        <v>0</v>
      </c>
      <c r="U315" s="11">
        <v>0</v>
      </c>
      <c r="V315" s="11">
        <v>0</v>
      </c>
      <c r="W315" s="11">
        <v>0</v>
      </c>
      <c r="X315" s="11">
        <v>0</v>
      </c>
      <c r="Y315" s="11">
        <v>0</v>
      </c>
      <c r="Z315" s="11">
        <v>0</v>
      </c>
      <c r="AA315" s="11">
        <v>1.4160000000000001E-2</v>
      </c>
      <c r="AB315" s="11">
        <v>2.0699999999999998E-3</v>
      </c>
      <c r="AC315" s="11">
        <v>8.8599999999999998E-3</v>
      </c>
      <c r="AD315" s="11">
        <v>0</v>
      </c>
      <c r="AE315" s="11">
        <v>0</v>
      </c>
      <c r="AF315" s="11">
        <v>0</v>
      </c>
      <c r="AG315" s="11">
        <v>1.3600000000000001E-3</v>
      </c>
      <c r="AH315" s="11">
        <v>-1.7099999999999999E-3</v>
      </c>
      <c r="AI315" s="11">
        <v>0</v>
      </c>
      <c r="AJ315" s="11">
        <v>4.404000000000001E-2</v>
      </c>
      <c r="AK315" s="11">
        <v>0</v>
      </c>
      <c r="AL315" s="11">
        <v>0</v>
      </c>
      <c r="AM315" s="11">
        <v>9.7999999999999997E-4</v>
      </c>
      <c r="AN315" s="11">
        <v>0</v>
      </c>
      <c r="AO315" s="11">
        <v>6.7000000000000002E-4</v>
      </c>
      <c r="AP315" s="11">
        <v>8.7299999999999999E-3</v>
      </c>
      <c r="AQ315" s="11">
        <v>31.196829999999999</v>
      </c>
    </row>
    <row r="316" spans="1:43">
      <c r="A316" s="13" t="s">
        <v>306</v>
      </c>
      <c r="B316" s="11">
        <v>0</v>
      </c>
      <c r="C316" s="11">
        <v>0</v>
      </c>
      <c r="D316" s="11">
        <v>0</v>
      </c>
      <c r="E316" s="11">
        <v>0</v>
      </c>
      <c r="F316" s="11">
        <v>0</v>
      </c>
      <c r="G316" s="11">
        <v>0</v>
      </c>
      <c r="H316" s="11">
        <v>0</v>
      </c>
      <c r="I316" s="11">
        <v>0</v>
      </c>
      <c r="J316" s="11">
        <v>0</v>
      </c>
      <c r="K316" s="11">
        <v>0</v>
      </c>
      <c r="L316" s="11">
        <v>0</v>
      </c>
      <c r="M316" s="11">
        <v>0</v>
      </c>
      <c r="N316" s="11">
        <v>0</v>
      </c>
      <c r="O316" s="11">
        <v>0</v>
      </c>
      <c r="P316" s="11">
        <v>0</v>
      </c>
      <c r="Q316" s="11">
        <v>0</v>
      </c>
      <c r="R316" s="11">
        <v>3.6999999999999999E-4</v>
      </c>
      <c r="S316" s="11">
        <v>0</v>
      </c>
      <c r="T316" s="11">
        <v>0</v>
      </c>
      <c r="U316" s="11">
        <v>0</v>
      </c>
      <c r="V316" s="11">
        <v>0</v>
      </c>
      <c r="W316" s="11">
        <v>0</v>
      </c>
      <c r="X316" s="11">
        <v>0</v>
      </c>
      <c r="Y316" s="11">
        <v>0</v>
      </c>
      <c r="Z316" s="11">
        <v>0</v>
      </c>
      <c r="AA316" s="11">
        <v>0</v>
      </c>
      <c r="AB316" s="11">
        <v>0</v>
      </c>
      <c r="AC316" s="11">
        <v>0</v>
      </c>
      <c r="AD316" s="11">
        <v>0</v>
      </c>
      <c r="AE316" s="11">
        <v>0</v>
      </c>
      <c r="AF316" s="11">
        <v>0</v>
      </c>
      <c r="AG316" s="11">
        <v>0</v>
      </c>
      <c r="AH316" s="11">
        <v>0</v>
      </c>
      <c r="AI316" s="11">
        <v>0</v>
      </c>
      <c r="AJ316" s="11">
        <v>0</v>
      </c>
      <c r="AK316" s="11">
        <v>0</v>
      </c>
      <c r="AL316" s="11">
        <v>0</v>
      </c>
      <c r="AM316" s="11">
        <v>0</v>
      </c>
      <c r="AN316" s="11">
        <v>0</v>
      </c>
      <c r="AO316" s="11">
        <v>0</v>
      </c>
      <c r="AP316" s="11">
        <v>0</v>
      </c>
      <c r="AQ316" s="11">
        <v>3.6999999999999999E-4</v>
      </c>
    </row>
    <row r="317" spans="1:43">
      <c r="A317" s="8" t="s">
        <v>307</v>
      </c>
      <c r="B317" s="9">
        <v>-985.89521000000093</v>
      </c>
      <c r="C317" s="9">
        <v>329.82863000000054</v>
      </c>
      <c r="D317" s="9">
        <v>25.506699999997181</v>
      </c>
      <c r="E317" s="9">
        <v>30.247210000001132</v>
      </c>
      <c r="F317" s="9">
        <v>-50.874539999999918</v>
      </c>
      <c r="G317" s="9">
        <v>-163.51893000000041</v>
      </c>
      <c r="H317" s="9">
        <v>241.41686999999956</v>
      </c>
      <c r="I317" s="9">
        <v>101.79501999999979</v>
      </c>
      <c r="J317" s="9">
        <v>243.13127999999998</v>
      </c>
      <c r="K317" s="9">
        <v>462.82940000000013</v>
      </c>
      <c r="L317" s="9">
        <v>778.83144999999979</v>
      </c>
      <c r="M317" s="9">
        <v>432.26205000000073</v>
      </c>
      <c r="N317" s="9">
        <v>1245.7389499999995</v>
      </c>
      <c r="O317" s="9">
        <v>321.27964999999995</v>
      </c>
      <c r="P317" s="9">
        <v>-390.36830999999995</v>
      </c>
      <c r="Q317" s="9">
        <v>5.8959500000000569</v>
      </c>
      <c r="R317" s="9">
        <v>-174.62919999999997</v>
      </c>
      <c r="S317" s="9">
        <v>-21.159620000000071</v>
      </c>
      <c r="T317" s="9">
        <v>-704.57476999999994</v>
      </c>
      <c r="U317" s="9">
        <v>316.11962000000051</v>
      </c>
      <c r="V317" s="9">
        <v>77.81699999999995</v>
      </c>
      <c r="W317" s="9">
        <v>140.26449000000002</v>
      </c>
      <c r="X317" s="9">
        <v>-818.98844000000008</v>
      </c>
      <c r="Y317" s="9">
        <v>-319.60753000000011</v>
      </c>
      <c r="Z317" s="9">
        <v>-1921.3619099999999</v>
      </c>
      <c r="AA317" s="9">
        <v>-92.305990000000278</v>
      </c>
      <c r="AB317" s="9">
        <v>391.05140000000114</v>
      </c>
      <c r="AC317" s="9">
        <v>71.591059999999999</v>
      </c>
      <c r="AD317" s="9">
        <v>31.681030000000305</v>
      </c>
      <c r="AE317" s="9">
        <v>116.13477999999986</v>
      </c>
      <c r="AF317" s="9">
        <v>171.01167000000015</v>
      </c>
      <c r="AG317" s="9">
        <v>18.181029999999954</v>
      </c>
      <c r="AH317" s="9">
        <v>16.473789999999891</v>
      </c>
      <c r="AI317" s="9">
        <v>-203.60173999999998</v>
      </c>
      <c r="AJ317" s="9">
        <v>6.5113899999999694</v>
      </c>
      <c r="AK317" s="9">
        <v>77.857230000000129</v>
      </c>
      <c r="AL317" s="9">
        <v>42.994629999999688</v>
      </c>
      <c r="AM317" s="9">
        <v>174.45954999999995</v>
      </c>
      <c r="AN317" s="9">
        <v>-1362.9077400000003</v>
      </c>
      <c r="AO317" s="9">
        <v>-257.40181000000001</v>
      </c>
      <c r="AP317" s="9">
        <v>12.451320000000058</v>
      </c>
      <c r="AQ317" s="9">
        <v>-1583.8325900000013</v>
      </c>
    </row>
    <row r="318" spans="1:43">
      <c r="A318" s="13" t="s">
        <v>308</v>
      </c>
      <c r="B318" s="11">
        <v>0</v>
      </c>
      <c r="C318" s="11">
        <v>1.64</v>
      </c>
      <c r="D318" s="11">
        <v>0</v>
      </c>
      <c r="E318" s="11">
        <v>0</v>
      </c>
      <c r="F318" s="11">
        <v>0.15</v>
      </c>
      <c r="G318" s="11">
        <v>0</v>
      </c>
      <c r="H318" s="11">
        <v>0</v>
      </c>
      <c r="I318" s="11">
        <v>0</v>
      </c>
      <c r="J318" s="11">
        <v>0</v>
      </c>
      <c r="K318" s="11">
        <v>0.17399999999999999</v>
      </c>
      <c r="L318" s="11">
        <v>0</v>
      </c>
      <c r="M318" s="11">
        <v>0</v>
      </c>
      <c r="N318" s="11">
        <v>0</v>
      </c>
      <c r="O318" s="11">
        <v>0</v>
      </c>
      <c r="P318" s="11">
        <v>0</v>
      </c>
      <c r="Q318" s="11">
        <v>0</v>
      </c>
      <c r="R318" s="11">
        <v>-0.19353999999999999</v>
      </c>
      <c r="S318" s="11">
        <v>0</v>
      </c>
      <c r="T318" s="11">
        <v>1.8838599999999999</v>
      </c>
      <c r="U318" s="11">
        <v>0</v>
      </c>
      <c r="V318" s="11">
        <v>0</v>
      </c>
      <c r="W318" s="11">
        <v>0</v>
      </c>
      <c r="X318" s="11">
        <v>-23.627509999999997</v>
      </c>
      <c r="Y318" s="11">
        <v>0</v>
      </c>
      <c r="Z318" s="11">
        <v>0</v>
      </c>
      <c r="AA318" s="11">
        <v>0</v>
      </c>
      <c r="AB318" s="11">
        <v>1.04</v>
      </c>
      <c r="AC318" s="11">
        <v>0</v>
      </c>
      <c r="AD318" s="11">
        <v>0</v>
      </c>
      <c r="AE318" s="11">
        <v>0</v>
      </c>
      <c r="AF318" s="11">
        <v>0</v>
      </c>
      <c r="AG318" s="11">
        <v>0</v>
      </c>
      <c r="AH318" s="11">
        <v>0</v>
      </c>
      <c r="AI318" s="11">
        <v>0</v>
      </c>
      <c r="AJ318" s="11">
        <v>0</v>
      </c>
      <c r="AK318" s="11">
        <v>0</v>
      </c>
      <c r="AL318" s="11">
        <v>0</v>
      </c>
      <c r="AM318" s="11">
        <v>0</v>
      </c>
      <c r="AN318" s="11">
        <v>0</v>
      </c>
      <c r="AO318" s="11">
        <v>0</v>
      </c>
      <c r="AP318" s="11">
        <v>0</v>
      </c>
      <c r="AQ318" s="11">
        <v>-18.93319</v>
      </c>
    </row>
    <row r="319" spans="1:43">
      <c r="A319" s="8" t="s">
        <v>309</v>
      </c>
      <c r="B319" s="9">
        <v>-985.89521000000093</v>
      </c>
      <c r="C319" s="9">
        <v>331.46863000000053</v>
      </c>
      <c r="D319" s="9">
        <v>25.506699999997181</v>
      </c>
      <c r="E319" s="9">
        <v>30.247210000001132</v>
      </c>
      <c r="F319" s="9">
        <v>-50.724539999999919</v>
      </c>
      <c r="G319" s="9">
        <v>-163.51893000000041</v>
      </c>
      <c r="H319" s="9">
        <v>241.41686999999956</v>
      </c>
      <c r="I319" s="9">
        <v>101.79501999999979</v>
      </c>
      <c r="J319" s="9">
        <v>243.13127999999998</v>
      </c>
      <c r="K319" s="9">
        <v>463.00340000000011</v>
      </c>
      <c r="L319" s="9">
        <v>778.83144999999979</v>
      </c>
      <c r="M319" s="9">
        <v>432.26205000000073</v>
      </c>
      <c r="N319" s="9">
        <v>1245.7389499999995</v>
      </c>
      <c r="O319" s="9">
        <v>321.27964999999995</v>
      </c>
      <c r="P319" s="9">
        <v>-390.36830999999995</v>
      </c>
      <c r="Q319" s="9">
        <v>5.8959500000000569</v>
      </c>
      <c r="R319" s="9">
        <v>-174.82273999999998</v>
      </c>
      <c r="S319" s="9">
        <v>-21.159620000000071</v>
      </c>
      <c r="T319" s="9">
        <v>-702.69090999999992</v>
      </c>
      <c r="U319" s="9">
        <v>316.11962000000051</v>
      </c>
      <c r="V319" s="9">
        <v>77.81699999999995</v>
      </c>
      <c r="W319" s="9">
        <v>140.26449000000002</v>
      </c>
      <c r="X319" s="9">
        <v>-842.61595000000011</v>
      </c>
      <c r="Y319" s="9">
        <v>-319.60753000000011</v>
      </c>
      <c r="Z319" s="9">
        <v>-1921.3619099999999</v>
      </c>
      <c r="AA319" s="9">
        <v>-92.305990000000278</v>
      </c>
      <c r="AB319" s="9">
        <v>392.09140000000116</v>
      </c>
      <c r="AC319" s="9">
        <v>71.591059999999999</v>
      </c>
      <c r="AD319" s="9">
        <v>31.681030000000305</v>
      </c>
      <c r="AE319" s="9">
        <v>116.13477999999986</v>
      </c>
      <c r="AF319" s="9">
        <v>171.01167000000015</v>
      </c>
      <c r="AG319" s="9">
        <v>18.181029999999954</v>
      </c>
      <c r="AH319" s="9">
        <v>16.473789999999891</v>
      </c>
      <c r="AI319" s="9">
        <v>-203.60173999999998</v>
      </c>
      <c r="AJ319" s="9">
        <v>6.5113899999999694</v>
      </c>
      <c r="AK319" s="9">
        <v>77.857230000000129</v>
      </c>
      <c r="AL319" s="9">
        <v>42.994629999999688</v>
      </c>
      <c r="AM319" s="9">
        <v>174.45954999999995</v>
      </c>
      <c r="AN319" s="9">
        <v>-1362.9077400000003</v>
      </c>
      <c r="AO319" s="9">
        <v>-257.40181000000001</v>
      </c>
      <c r="AP319" s="9">
        <v>12.451320000000058</v>
      </c>
      <c r="AQ319" s="9">
        <v>-1602.7657800000015</v>
      </c>
    </row>
    <row r="320" spans="1:43">
      <c r="A320" s="13" t="s">
        <v>310</v>
      </c>
      <c r="B320" s="11">
        <v>1057.03151</v>
      </c>
      <c r="C320" s="11">
        <v>-24.048649999999995</v>
      </c>
      <c r="D320" s="11">
        <v>11.936399999999999</v>
      </c>
      <c r="E320" s="11">
        <v>-10.906360000000001</v>
      </c>
      <c r="F320" s="11">
        <v>-2.0755000000000035</v>
      </c>
      <c r="G320" s="11">
        <v>257.13243</v>
      </c>
      <c r="H320" s="11">
        <v>-0.97384999999999988</v>
      </c>
      <c r="I320" s="11">
        <v>-8.3106499999999937</v>
      </c>
      <c r="J320" s="11">
        <v>-198.70131000000001</v>
      </c>
      <c r="K320" s="11">
        <v>47.680999999999997</v>
      </c>
      <c r="L320" s="11">
        <v>-7.3402999999999992</v>
      </c>
      <c r="M320" s="11">
        <v>-3.6495199999999999</v>
      </c>
      <c r="N320" s="11">
        <v>-126.81060999999998</v>
      </c>
      <c r="O320" s="11">
        <v>0</v>
      </c>
      <c r="P320" s="11">
        <v>0</v>
      </c>
      <c r="Q320" s="11">
        <v>15.137910000000002</v>
      </c>
      <c r="R320" s="11">
        <v>1.90771</v>
      </c>
      <c r="S320" s="11">
        <v>-166.63266999999999</v>
      </c>
      <c r="T320" s="11">
        <v>41.310749999999999</v>
      </c>
      <c r="U320" s="11">
        <v>-68.622320000000002</v>
      </c>
      <c r="V320" s="11">
        <v>-17.781279999999999</v>
      </c>
      <c r="W320" s="11">
        <v>21.581439999999997</v>
      </c>
      <c r="X320" s="11">
        <v>-17.707689999999999</v>
      </c>
      <c r="Y320" s="11">
        <v>351.41721999999999</v>
      </c>
      <c r="Z320" s="11">
        <v>-52.510720000000006</v>
      </c>
      <c r="AA320" s="11">
        <v>10.339600000000001</v>
      </c>
      <c r="AB320" s="11">
        <v>0</v>
      </c>
      <c r="AC320" s="11">
        <v>0</v>
      </c>
      <c r="AD320" s="11">
        <v>1.8780400000000008</v>
      </c>
      <c r="AE320" s="11">
        <v>-75.295360000000002</v>
      </c>
      <c r="AF320" s="11">
        <v>2.8522400000000001</v>
      </c>
      <c r="AG320" s="11">
        <v>13.891590000000001</v>
      </c>
      <c r="AH320" s="11">
        <v>4.707609999999999</v>
      </c>
      <c r="AI320" s="11">
        <v>2.5102600000000002</v>
      </c>
      <c r="AJ320" s="11">
        <v>-0.99926999999999999</v>
      </c>
      <c r="AK320" s="11">
        <v>0</v>
      </c>
      <c r="AL320" s="11">
        <v>-70.382840000000002</v>
      </c>
      <c r="AM320" s="11">
        <v>-2.4653800000000001</v>
      </c>
      <c r="AN320" s="11">
        <v>-585.9519499999999</v>
      </c>
      <c r="AO320" s="11">
        <v>62.634219999999999</v>
      </c>
      <c r="AP320" s="11">
        <v>2.0330700000000004</v>
      </c>
      <c r="AQ320" s="11">
        <v>464.81677000000064</v>
      </c>
    </row>
    <row r="321" spans="1:43">
      <c r="A321" s="8" t="s">
        <v>311</v>
      </c>
      <c r="B321" s="9">
        <v>71.136299999999096</v>
      </c>
      <c r="C321" s="9">
        <v>307.41998000000052</v>
      </c>
      <c r="D321" s="9">
        <v>37.44309999999718</v>
      </c>
      <c r="E321" s="9">
        <v>19.340850000001133</v>
      </c>
      <c r="F321" s="9">
        <v>-52.800039999999925</v>
      </c>
      <c r="G321" s="9">
        <v>93.61349999999959</v>
      </c>
      <c r="H321" s="9">
        <v>240.44301999999956</v>
      </c>
      <c r="I321" s="9">
        <v>93.484369999999799</v>
      </c>
      <c r="J321" s="9">
        <v>44.429969999999969</v>
      </c>
      <c r="K321" s="9">
        <v>510.6844000000001</v>
      </c>
      <c r="L321" s="9">
        <v>771.49114999999983</v>
      </c>
      <c r="M321" s="9">
        <v>428.61253000000073</v>
      </c>
      <c r="N321" s="9">
        <v>1118.9283399999995</v>
      </c>
      <c r="O321" s="9">
        <v>321.27964999999995</v>
      </c>
      <c r="P321" s="9">
        <v>-390.36830999999995</v>
      </c>
      <c r="Q321" s="9">
        <v>21.033860000000058</v>
      </c>
      <c r="R321" s="9">
        <v>-172.91502999999997</v>
      </c>
      <c r="S321" s="9">
        <v>-187.79229000000007</v>
      </c>
      <c r="T321" s="9">
        <v>-661.38015999999993</v>
      </c>
      <c r="U321" s="9">
        <v>247.49730000000051</v>
      </c>
      <c r="V321" s="9">
        <v>60.035719999999955</v>
      </c>
      <c r="W321" s="9">
        <v>161.84593000000001</v>
      </c>
      <c r="X321" s="9">
        <v>-860.32364000000007</v>
      </c>
      <c r="Y321" s="9">
        <v>31.809689999999875</v>
      </c>
      <c r="Z321" s="9">
        <v>-1973.8726299999998</v>
      </c>
      <c r="AA321" s="9">
        <v>-81.966390000000274</v>
      </c>
      <c r="AB321" s="9">
        <v>392.09140000000116</v>
      </c>
      <c r="AC321" s="9">
        <v>71.591059999999999</v>
      </c>
      <c r="AD321" s="9">
        <v>33.559070000000304</v>
      </c>
      <c r="AE321" s="9">
        <v>40.839419999999862</v>
      </c>
      <c r="AF321" s="9">
        <v>173.86391000000015</v>
      </c>
      <c r="AG321" s="9">
        <v>32.072619999999958</v>
      </c>
      <c r="AH321" s="9">
        <v>21.18139999999989</v>
      </c>
      <c r="AI321" s="9">
        <v>-201.09147999999999</v>
      </c>
      <c r="AJ321" s="9">
        <v>5.5121199999999693</v>
      </c>
      <c r="AK321" s="9">
        <v>77.857230000000129</v>
      </c>
      <c r="AL321" s="9">
        <v>-27.388210000000313</v>
      </c>
      <c r="AM321" s="9">
        <v>171.99416999999994</v>
      </c>
      <c r="AN321" s="9">
        <v>-1948.8596900000002</v>
      </c>
      <c r="AO321" s="9">
        <v>-194.76759000000001</v>
      </c>
      <c r="AP321" s="9">
        <v>14.484390000000058</v>
      </c>
      <c r="AQ321" s="9">
        <v>-1137.9490100000019</v>
      </c>
    </row>
    <row r="322" spans="1:43">
      <c r="A322" s="13" t="s">
        <v>312</v>
      </c>
      <c r="B322" s="11">
        <v>0</v>
      </c>
      <c r="C322" s="11">
        <v>0</v>
      </c>
      <c r="D322" s="11">
        <v>0</v>
      </c>
      <c r="E322" s="11">
        <v>0</v>
      </c>
      <c r="F322" s="11">
        <v>0</v>
      </c>
      <c r="G322" s="11">
        <v>0</v>
      </c>
      <c r="H322" s="11">
        <v>0</v>
      </c>
      <c r="I322" s="11">
        <v>0</v>
      </c>
      <c r="J322" s="11">
        <v>0</v>
      </c>
      <c r="K322" s="11">
        <v>0</v>
      </c>
      <c r="L322" s="11">
        <v>0</v>
      </c>
      <c r="M322" s="11">
        <v>0</v>
      </c>
      <c r="N322" s="11">
        <v>0</v>
      </c>
      <c r="O322" s="11">
        <v>0</v>
      </c>
      <c r="P322" s="11">
        <v>0</v>
      </c>
      <c r="Q322" s="11">
        <v>0</v>
      </c>
      <c r="R322" s="11">
        <v>0</v>
      </c>
      <c r="S322" s="11">
        <v>0</v>
      </c>
      <c r="T322" s="11">
        <v>0</v>
      </c>
      <c r="U322" s="11">
        <v>0</v>
      </c>
      <c r="V322" s="11">
        <v>0</v>
      </c>
      <c r="W322" s="11">
        <v>0</v>
      </c>
      <c r="X322" s="11">
        <v>0</v>
      </c>
      <c r="Y322" s="11">
        <v>0</v>
      </c>
      <c r="Z322" s="11">
        <v>0</v>
      </c>
      <c r="AA322" s="11">
        <v>0</v>
      </c>
      <c r="AB322" s="11">
        <v>0</v>
      </c>
      <c r="AC322" s="11">
        <v>0</v>
      </c>
      <c r="AD322" s="11">
        <v>0</v>
      </c>
      <c r="AE322" s="11">
        <v>0</v>
      </c>
      <c r="AF322" s="11">
        <v>0</v>
      </c>
      <c r="AG322" s="11">
        <v>0</v>
      </c>
      <c r="AH322" s="11">
        <v>0</v>
      </c>
      <c r="AI322" s="11">
        <v>0</v>
      </c>
      <c r="AJ322" s="11">
        <v>0</v>
      </c>
      <c r="AK322" s="11">
        <v>0</v>
      </c>
      <c r="AL322" s="11">
        <v>0</v>
      </c>
      <c r="AM322" s="11">
        <v>0</v>
      </c>
      <c r="AN322" s="11">
        <v>0</v>
      </c>
      <c r="AO322" s="11">
        <v>0</v>
      </c>
      <c r="AP322" s="11">
        <v>0</v>
      </c>
      <c r="AQ322" s="11">
        <v>0</v>
      </c>
    </row>
    <row r="323" spans="1:43">
      <c r="A323" s="8" t="s">
        <v>313</v>
      </c>
      <c r="B323" s="9">
        <v>71.136299999999096</v>
      </c>
      <c r="C323" s="9">
        <v>307.41998000000052</v>
      </c>
      <c r="D323" s="9">
        <v>37.44309999999718</v>
      </c>
      <c r="E323" s="9">
        <v>19.340850000001133</v>
      </c>
      <c r="F323" s="9">
        <v>-52.800039999999925</v>
      </c>
      <c r="G323" s="9">
        <v>93.61349999999959</v>
      </c>
      <c r="H323" s="9">
        <v>240.44301999999956</v>
      </c>
      <c r="I323" s="9">
        <v>93.484369999999799</v>
      </c>
      <c r="J323" s="9">
        <v>44.429969999999969</v>
      </c>
      <c r="K323" s="9">
        <v>510.6844000000001</v>
      </c>
      <c r="L323" s="9">
        <v>771.49114999999983</v>
      </c>
      <c r="M323" s="9">
        <v>428.61253000000073</v>
      </c>
      <c r="N323" s="9">
        <v>1118.9283399999995</v>
      </c>
      <c r="O323" s="9">
        <v>321.27964999999995</v>
      </c>
      <c r="P323" s="9">
        <v>-390.36830999999995</v>
      </c>
      <c r="Q323" s="9">
        <v>21.033860000000058</v>
      </c>
      <c r="R323" s="9">
        <v>-172.91502999999997</v>
      </c>
      <c r="S323" s="9">
        <v>-187.79229000000007</v>
      </c>
      <c r="T323" s="9">
        <v>-661.38015999999993</v>
      </c>
      <c r="U323" s="9">
        <v>247.49730000000051</v>
      </c>
      <c r="V323" s="9">
        <v>60.035719999999955</v>
      </c>
      <c r="W323" s="9">
        <v>161.84593000000001</v>
      </c>
      <c r="X323" s="9">
        <v>-860.32364000000007</v>
      </c>
      <c r="Y323" s="9">
        <v>31.809689999999875</v>
      </c>
      <c r="Z323" s="9">
        <v>-1973.8726299999998</v>
      </c>
      <c r="AA323" s="9">
        <v>-81.966390000000274</v>
      </c>
      <c r="AB323" s="9">
        <v>392.09140000000116</v>
      </c>
      <c r="AC323" s="9">
        <v>71.591059999999999</v>
      </c>
      <c r="AD323" s="9">
        <v>33.559070000000304</v>
      </c>
      <c r="AE323" s="9">
        <v>40.839419999999862</v>
      </c>
      <c r="AF323" s="9">
        <v>173.86391000000015</v>
      </c>
      <c r="AG323" s="9">
        <v>32.072619999999958</v>
      </c>
      <c r="AH323" s="9">
        <v>21.18139999999989</v>
      </c>
      <c r="AI323" s="9">
        <v>-201.09147999999999</v>
      </c>
      <c r="AJ323" s="9">
        <v>5.5121199999999693</v>
      </c>
      <c r="AK323" s="9">
        <v>77.857230000000129</v>
      </c>
      <c r="AL323" s="9">
        <v>-27.388210000000313</v>
      </c>
      <c r="AM323" s="9">
        <v>171.99416999999994</v>
      </c>
      <c r="AN323" s="9">
        <v>-1948.8596900000002</v>
      </c>
      <c r="AO323" s="9">
        <v>-194.76759000000001</v>
      </c>
      <c r="AP323" s="9">
        <v>14.484390000000058</v>
      </c>
      <c r="AQ323" s="9">
        <v>-1137.9490100000019</v>
      </c>
    </row>
    <row r="324" spans="1:43">
      <c r="A324" s="13" t="s">
        <v>314</v>
      </c>
      <c r="B324" s="11">
        <v>0</v>
      </c>
      <c r="C324" s="11">
        <v>76.855000000000004</v>
      </c>
      <c r="D324" s="11">
        <v>0</v>
      </c>
      <c r="E324" s="11">
        <v>0</v>
      </c>
      <c r="F324" s="11">
        <v>0</v>
      </c>
      <c r="G324" s="11">
        <v>0</v>
      </c>
      <c r="H324" s="11">
        <v>0</v>
      </c>
      <c r="I324" s="11">
        <v>0</v>
      </c>
      <c r="J324" s="11">
        <v>0</v>
      </c>
      <c r="K324" s="11">
        <v>0</v>
      </c>
      <c r="L324" s="11">
        <v>0</v>
      </c>
      <c r="M324" s="11">
        <v>97.661720000000003</v>
      </c>
      <c r="N324" s="11">
        <v>0</v>
      </c>
      <c r="O324" s="11">
        <v>0</v>
      </c>
      <c r="P324" s="11">
        <v>0</v>
      </c>
      <c r="Q324" s="11">
        <v>0</v>
      </c>
      <c r="R324" s="11">
        <v>0</v>
      </c>
      <c r="S324" s="11">
        <v>0</v>
      </c>
      <c r="T324" s="11">
        <v>0</v>
      </c>
      <c r="U324" s="11">
        <v>0</v>
      </c>
      <c r="V324" s="11">
        <v>0</v>
      </c>
      <c r="W324" s="11">
        <v>0</v>
      </c>
      <c r="X324" s="11">
        <v>0</v>
      </c>
      <c r="Y324" s="11">
        <v>0</v>
      </c>
      <c r="Z324" s="11">
        <v>0</v>
      </c>
      <c r="AA324" s="11">
        <v>0</v>
      </c>
      <c r="AB324" s="11">
        <v>0</v>
      </c>
      <c r="AC324" s="11">
        <v>0</v>
      </c>
      <c r="AD324" s="11">
        <v>0</v>
      </c>
      <c r="AE324" s="11">
        <v>0</v>
      </c>
      <c r="AF324" s="11">
        <v>0</v>
      </c>
      <c r="AG324" s="11">
        <v>0</v>
      </c>
      <c r="AH324" s="11">
        <v>0</v>
      </c>
      <c r="AI324" s="11">
        <v>0</v>
      </c>
      <c r="AJ324" s="11">
        <v>0</v>
      </c>
      <c r="AK324" s="11">
        <v>0</v>
      </c>
      <c r="AL324" s="11">
        <v>0</v>
      </c>
      <c r="AM324" s="11">
        <v>0</v>
      </c>
      <c r="AN324" s="11">
        <v>0</v>
      </c>
      <c r="AO324" s="11">
        <v>0</v>
      </c>
      <c r="AP324" s="11">
        <v>0</v>
      </c>
      <c r="AQ324" s="11">
        <v>174.51672000000002</v>
      </c>
    </row>
    <row r="325" spans="1:43">
      <c r="A325" s="8" t="s">
        <v>315</v>
      </c>
      <c r="B325" s="9">
        <v>71.136299999999096</v>
      </c>
      <c r="C325" s="9">
        <v>230.5649800000005</v>
      </c>
      <c r="D325" s="9">
        <v>37.44309999999718</v>
      </c>
      <c r="E325" s="9">
        <v>19.340850000001133</v>
      </c>
      <c r="F325" s="9">
        <v>-52.800039999999925</v>
      </c>
      <c r="G325" s="9">
        <v>93.61349999999959</v>
      </c>
      <c r="H325" s="9">
        <v>240.44301999999956</v>
      </c>
      <c r="I325" s="9">
        <v>93.484369999999799</v>
      </c>
      <c r="J325" s="9">
        <v>44.429969999999969</v>
      </c>
      <c r="K325" s="9">
        <v>510.6844000000001</v>
      </c>
      <c r="L325" s="9">
        <v>771.49114999999983</v>
      </c>
      <c r="M325" s="9">
        <v>330.95081000000073</v>
      </c>
      <c r="N325" s="9">
        <v>1118.9283399999995</v>
      </c>
      <c r="O325" s="9">
        <v>321.27964999999995</v>
      </c>
      <c r="P325" s="9">
        <v>-390.36830999999995</v>
      </c>
      <c r="Q325" s="9">
        <v>21.033860000000058</v>
      </c>
      <c r="R325" s="9">
        <v>-172.91502999999997</v>
      </c>
      <c r="S325" s="9">
        <v>-187.79229000000007</v>
      </c>
      <c r="T325" s="9">
        <v>-661.38015999999993</v>
      </c>
      <c r="U325" s="9">
        <v>247.49730000000051</v>
      </c>
      <c r="V325" s="9">
        <v>60.035719999999955</v>
      </c>
      <c r="W325" s="9">
        <v>161.84593000000001</v>
      </c>
      <c r="X325" s="9">
        <v>-860.32364000000007</v>
      </c>
      <c r="Y325" s="9">
        <v>31.809689999999875</v>
      </c>
      <c r="Z325" s="9">
        <v>-1973.8726299999998</v>
      </c>
      <c r="AA325" s="9">
        <v>-81.966390000000274</v>
      </c>
      <c r="AB325" s="9">
        <v>392.09140000000116</v>
      </c>
      <c r="AC325" s="9">
        <v>71.591059999999999</v>
      </c>
      <c r="AD325" s="9">
        <v>33.559070000000304</v>
      </c>
      <c r="AE325" s="9">
        <v>40.839419999999862</v>
      </c>
      <c r="AF325" s="9">
        <v>173.86391000000015</v>
      </c>
      <c r="AG325" s="9">
        <v>32.072619999999958</v>
      </c>
      <c r="AH325" s="9">
        <v>21.18139999999989</v>
      </c>
      <c r="AI325" s="9">
        <v>-201.09147999999999</v>
      </c>
      <c r="AJ325" s="9">
        <v>5.5121199999999693</v>
      </c>
      <c r="AK325" s="9">
        <v>77.857230000000129</v>
      </c>
      <c r="AL325" s="9">
        <v>-27.388210000000313</v>
      </c>
      <c r="AM325" s="9">
        <v>171.99416999999994</v>
      </c>
      <c r="AN325" s="9">
        <v>-1948.8596900000002</v>
      </c>
      <c r="AO325" s="9">
        <v>-194.76759000000001</v>
      </c>
      <c r="AP325" s="9">
        <v>14.484390000000058</v>
      </c>
      <c r="AQ325" s="9">
        <v>-1312.4657300000015</v>
      </c>
    </row>
    <row r="326" spans="1:43" ht="3.75" customHeight="1" thickBot="1">
      <c r="A326" s="18"/>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c r="AC326" s="19"/>
      <c r="AD326" s="19"/>
      <c r="AE326" s="19"/>
      <c r="AF326" s="19"/>
      <c r="AG326" s="19"/>
      <c r="AH326" s="19"/>
      <c r="AI326" s="19"/>
      <c r="AJ326" s="19"/>
      <c r="AK326" s="19"/>
      <c r="AL326" s="19"/>
      <c r="AM326" s="19"/>
      <c r="AN326" s="19"/>
      <c r="AO326" s="19"/>
      <c r="AP326" s="19"/>
      <c r="AQ326" s="19"/>
    </row>
    <row r="327" spans="1:43">
      <c r="A327" s="1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c r="AC327" s="20"/>
      <c r="AD327" s="20"/>
      <c r="AE327" s="20"/>
      <c r="AF327" s="20"/>
      <c r="AG327" s="20"/>
      <c r="AH327" s="20"/>
      <c r="AI327" s="20"/>
      <c r="AJ327" s="20"/>
      <c r="AK327" s="20"/>
      <c r="AL327" s="20"/>
      <c r="AM327" s="20"/>
      <c r="AN327" s="20"/>
      <c r="AO327" s="20"/>
      <c r="AP327" s="20"/>
      <c r="AQ327" s="20"/>
    </row>
    <row r="328" spans="1:43">
      <c r="A328" s="21"/>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c r="AC328" s="20"/>
      <c r="AD328" s="20"/>
      <c r="AE328" s="20"/>
      <c r="AF328" s="20"/>
      <c r="AG328" s="20"/>
      <c r="AH328" s="20"/>
      <c r="AI328" s="20"/>
      <c r="AJ328" s="20"/>
      <c r="AK328" s="20"/>
      <c r="AL328" s="20"/>
      <c r="AM328" s="20"/>
      <c r="AN328" s="20"/>
      <c r="AO328" s="20"/>
      <c r="AP328" s="20"/>
      <c r="AQ328" s="20"/>
    </row>
  </sheetData>
  <mergeCells count="4">
    <mergeCell ref="A1:AQ1"/>
    <mergeCell ref="A2:AQ2"/>
    <mergeCell ref="A3:AQ3"/>
    <mergeCell ref="A4:AQ4"/>
  </mergeCells>
  <pageMargins left="0.7" right="0.7" top="0.75" bottom="0.75" header="0.3" footer="0.3"/>
  <pageSetup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AR125"/>
  <sheetViews>
    <sheetView zoomScaleNormal="100" workbookViewId="0">
      <selection activeCell="B13" sqref="B13"/>
    </sheetView>
  </sheetViews>
  <sheetFormatPr baseColWidth="10" defaultRowHeight="15"/>
  <cols>
    <col min="1" max="1" width="99.5703125" customWidth="1"/>
    <col min="2" max="42" width="9.140625" customWidth="1"/>
    <col min="43" max="43" width="11" customWidth="1"/>
    <col min="257" max="257" width="99.5703125" customWidth="1"/>
    <col min="258" max="298" width="9.140625" customWidth="1"/>
    <col min="299" max="299" width="11" customWidth="1"/>
    <col min="513" max="513" width="99.5703125" customWidth="1"/>
    <col min="514" max="554" width="9.140625" customWidth="1"/>
    <col min="555" max="555" width="11" customWidth="1"/>
    <col min="769" max="769" width="99.5703125" customWidth="1"/>
    <col min="770" max="810" width="9.140625" customWidth="1"/>
    <col min="811" max="811" width="11" customWidth="1"/>
    <col min="1025" max="1025" width="99.5703125" customWidth="1"/>
    <col min="1026" max="1066" width="9.140625" customWidth="1"/>
    <col min="1067" max="1067" width="11" customWidth="1"/>
    <col min="1281" max="1281" width="99.5703125" customWidth="1"/>
    <col min="1282" max="1322" width="9.140625" customWidth="1"/>
    <col min="1323" max="1323" width="11" customWidth="1"/>
    <col min="1537" max="1537" width="99.5703125" customWidth="1"/>
    <col min="1538" max="1578" width="9.140625" customWidth="1"/>
    <col min="1579" max="1579" width="11" customWidth="1"/>
    <col min="1793" max="1793" width="99.5703125" customWidth="1"/>
    <col min="1794" max="1834" width="9.140625" customWidth="1"/>
    <col min="1835" max="1835" width="11" customWidth="1"/>
    <col min="2049" max="2049" width="99.5703125" customWidth="1"/>
    <col min="2050" max="2090" width="9.140625" customWidth="1"/>
    <col min="2091" max="2091" width="11" customWidth="1"/>
    <col min="2305" max="2305" width="99.5703125" customWidth="1"/>
    <col min="2306" max="2346" width="9.140625" customWidth="1"/>
    <col min="2347" max="2347" width="11" customWidth="1"/>
    <col min="2561" max="2561" width="99.5703125" customWidth="1"/>
    <col min="2562" max="2602" width="9.140625" customWidth="1"/>
    <col min="2603" max="2603" width="11" customWidth="1"/>
    <col min="2817" max="2817" width="99.5703125" customWidth="1"/>
    <col min="2818" max="2858" width="9.140625" customWidth="1"/>
    <col min="2859" max="2859" width="11" customWidth="1"/>
    <col min="3073" max="3073" width="99.5703125" customWidth="1"/>
    <col min="3074" max="3114" width="9.140625" customWidth="1"/>
    <col min="3115" max="3115" width="11" customWidth="1"/>
    <col min="3329" max="3329" width="99.5703125" customWidth="1"/>
    <col min="3330" max="3370" width="9.140625" customWidth="1"/>
    <col min="3371" max="3371" width="11" customWidth="1"/>
    <col min="3585" max="3585" width="99.5703125" customWidth="1"/>
    <col min="3586" max="3626" width="9.140625" customWidth="1"/>
    <col min="3627" max="3627" width="11" customWidth="1"/>
    <col min="3841" max="3841" width="99.5703125" customWidth="1"/>
    <col min="3842" max="3882" width="9.140625" customWidth="1"/>
    <col min="3883" max="3883" width="11" customWidth="1"/>
    <col min="4097" max="4097" width="99.5703125" customWidth="1"/>
    <col min="4098" max="4138" width="9.140625" customWidth="1"/>
    <col min="4139" max="4139" width="11" customWidth="1"/>
    <col min="4353" max="4353" width="99.5703125" customWidth="1"/>
    <col min="4354" max="4394" width="9.140625" customWidth="1"/>
    <col min="4395" max="4395" width="11" customWidth="1"/>
    <col min="4609" max="4609" width="99.5703125" customWidth="1"/>
    <col min="4610" max="4650" width="9.140625" customWidth="1"/>
    <col min="4651" max="4651" width="11" customWidth="1"/>
    <col min="4865" max="4865" width="99.5703125" customWidth="1"/>
    <col min="4866" max="4906" width="9.140625" customWidth="1"/>
    <col min="4907" max="4907" width="11" customWidth="1"/>
    <col min="5121" max="5121" width="99.5703125" customWidth="1"/>
    <col min="5122" max="5162" width="9.140625" customWidth="1"/>
    <col min="5163" max="5163" width="11" customWidth="1"/>
    <col min="5377" max="5377" width="99.5703125" customWidth="1"/>
    <col min="5378" max="5418" width="9.140625" customWidth="1"/>
    <col min="5419" max="5419" width="11" customWidth="1"/>
    <col min="5633" max="5633" width="99.5703125" customWidth="1"/>
    <col min="5634" max="5674" width="9.140625" customWidth="1"/>
    <col min="5675" max="5675" width="11" customWidth="1"/>
    <col min="5889" max="5889" width="99.5703125" customWidth="1"/>
    <col min="5890" max="5930" width="9.140625" customWidth="1"/>
    <col min="5931" max="5931" width="11" customWidth="1"/>
    <col min="6145" max="6145" width="99.5703125" customWidth="1"/>
    <col min="6146" max="6186" width="9.140625" customWidth="1"/>
    <col min="6187" max="6187" width="11" customWidth="1"/>
    <col min="6401" max="6401" width="99.5703125" customWidth="1"/>
    <col min="6402" max="6442" width="9.140625" customWidth="1"/>
    <col min="6443" max="6443" width="11" customWidth="1"/>
    <col min="6657" max="6657" width="99.5703125" customWidth="1"/>
    <col min="6658" max="6698" width="9.140625" customWidth="1"/>
    <col min="6699" max="6699" width="11" customWidth="1"/>
    <col min="6913" max="6913" width="99.5703125" customWidth="1"/>
    <col min="6914" max="6954" width="9.140625" customWidth="1"/>
    <col min="6955" max="6955" width="11" customWidth="1"/>
    <col min="7169" max="7169" width="99.5703125" customWidth="1"/>
    <col min="7170" max="7210" width="9.140625" customWidth="1"/>
    <col min="7211" max="7211" width="11" customWidth="1"/>
    <col min="7425" max="7425" width="99.5703125" customWidth="1"/>
    <col min="7426" max="7466" width="9.140625" customWidth="1"/>
    <col min="7467" max="7467" width="11" customWidth="1"/>
    <col min="7681" max="7681" width="99.5703125" customWidth="1"/>
    <col min="7682" max="7722" width="9.140625" customWidth="1"/>
    <col min="7723" max="7723" width="11" customWidth="1"/>
    <col min="7937" max="7937" width="99.5703125" customWidth="1"/>
    <col min="7938" max="7978" width="9.140625" customWidth="1"/>
    <col min="7979" max="7979" width="11" customWidth="1"/>
    <col min="8193" max="8193" width="99.5703125" customWidth="1"/>
    <col min="8194" max="8234" width="9.140625" customWidth="1"/>
    <col min="8235" max="8235" width="11" customWidth="1"/>
    <col min="8449" max="8449" width="99.5703125" customWidth="1"/>
    <col min="8450" max="8490" width="9.140625" customWidth="1"/>
    <col min="8491" max="8491" width="11" customWidth="1"/>
    <col min="8705" max="8705" width="99.5703125" customWidth="1"/>
    <col min="8706" max="8746" width="9.140625" customWidth="1"/>
    <col min="8747" max="8747" width="11" customWidth="1"/>
    <col min="8961" max="8961" width="99.5703125" customWidth="1"/>
    <col min="8962" max="9002" width="9.140625" customWidth="1"/>
    <col min="9003" max="9003" width="11" customWidth="1"/>
    <col min="9217" max="9217" width="99.5703125" customWidth="1"/>
    <col min="9218" max="9258" width="9.140625" customWidth="1"/>
    <col min="9259" max="9259" width="11" customWidth="1"/>
    <col min="9473" max="9473" width="99.5703125" customWidth="1"/>
    <col min="9474" max="9514" width="9.140625" customWidth="1"/>
    <col min="9515" max="9515" width="11" customWidth="1"/>
    <col min="9729" max="9729" width="99.5703125" customWidth="1"/>
    <col min="9730" max="9770" width="9.140625" customWidth="1"/>
    <col min="9771" max="9771" width="11" customWidth="1"/>
    <col min="9985" max="9985" width="99.5703125" customWidth="1"/>
    <col min="9986" max="10026" width="9.140625" customWidth="1"/>
    <col min="10027" max="10027" width="11" customWidth="1"/>
    <col min="10241" max="10241" width="99.5703125" customWidth="1"/>
    <col min="10242" max="10282" width="9.140625" customWidth="1"/>
    <col min="10283" max="10283" width="11" customWidth="1"/>
    <col min="10497" max="10497" width="99.5703125" customWidth="1"/>
    <col min="10498" max="10538" width="9.140625" customWidth="1"/>
    <col min="10539" max="10539" width="11" customWidth="1"/>
    <col min="10753" max="10753" width="99.5703125" customWidth="1"/>
    <col min="10754" max="10794" width="9.140625" customWidth="1"/>
    <col min="10795" max="10795" width="11" customWidth="1"/>
    <col min="11009" max="11009" width="99.5703125" customWidth="1"/>
    <col min="11010" max="11050" width="9.140625" customWidth="1"/>
    <col min="11051" max="11051" width="11" customWidth="1"/>
    <col min="11265" max="11265" width="99.5703125" customWidth="1"/>
    <col min="11266" max="11306" width="9.140625" customWidth="1"/>
    <col min="11307" max="11307" width="11" customWidth="1"/>
    <col min="11521" max="11521" width="99.5703125" customWidth="1"/>
    <col min="11522" max="11562" width="9.140625" customWidth="1"/>
    <col min="11563" max="11563" width="11" customWidth="1"/>
    <col min="11777" max="11777" width="99.5703125" customWidth="1"/>
    <col min="11778" max="11818" width="9.140625" customWidth="1"/>
    <col min="11819" max="11819" width="11" customWidth="1"/>
    <col min="12033" max="12033" width="99.5703125" customWidth="1"/>
    <col min="12034" max="12074" width="9.140625" customWidth="1"/>
    <col min="12075" max="12075" width="11" customWidth="1"/>
    <col min="12289" max="12289" width="99.5703125" customWidth="1"/>
    <col min="12290" max="12330" width="9.140625" customWidth="1"/>
    <col min="12331" max="12331" width="11" customWidth="1"/>
    <col min="12545" max="12545" width="99.5703125" customWidth="1"/>
    <col min="12546" max="12586" width="9.140625" customWidth="1"/>
    <col min="12587" max="12587" width="11" customWidth="1"/>
    <col min="12801" max="12801" width="99.5703125" customWidth="1"/>
    <col min="12802" max="12842" width="9.140625" customWidth="1"/>
    <col min="12843" max="12843" width="11" customWidth="1"/>
    <col min="13057" max="13057" width="99.5703125" customWidth="1"/>
    <col min="13058" max="13098" width="9.140625" customWidth="1"/>
    <col min="13099" max="13099" width="11" customWidth="1"/>
    <col min="13313" max="13313" width="99.5703125" customWidth="1"/>
    <col min="13314" max="13354" width="9.140625" customWidth="1"/>
    <col min="13355" max="13355" width="11" customWidth="1"/>
    <col min="13569" max="13569" width="99.5703125" customWidth="1"/>
    <col min="13570" max="13610" width="9.140625" customWidth="1"/>
    <col min="13611" max="13611" width="11" customWidth="1"/>
    <col min="13825" max="13825" width="99.5703125" customWidth="1"/>
    <col min="13826" max="13866" width="9.140625" customWidth="1"/>
    <col min="13867" max="13867" width="11" customWidth="1"/>
    <col min="14081" max="14081" width="99.5703125" customWidth="1"/>
    <col min="14082" max="14122" width="9.140625" customWidth="1"/>
    <col min="14123" max="14123" width="11" customWidth="1"/>
    <col min="14337" max="14337" width="99.5703125" customWidth="1"/>
    <col min="14338" max="14378" width="9.140625" customWidth="1"/>
    <col min="14379" max="14379" width="11" customWidth="1"/>
    <col min="14593" max="14593" width="99.5703125" customWidth="1"/>
    <col min="14594" max="14634" width="9.140625" customWidth="1"/>
    <col min="14635" max="14635" width="11" customWidth="1"/>
    <col min="14849" max="14849" width="99.5703125" customWidth="1"/>
    <col min="14850" max="14890" width="9.140625" customWidth="1"/>
    <col min="14891" max="14891" width="11" customWidth="1"/>
    <col min="15105" max="15105" width="99.5703125" customWidth="1"/>
    <col min="15106" max="15146" width="9.140625" customWidth="1"/>
    <col min="15147" max="15147" width="11" customWidth="1"/>
    <col min="15361" max="15361" width="99.5703125" customWidth="1"/>
    <col min="15362" max="15402" width="9.140625" customWidth="1"/>
    <col min="15403" max="15403" width="11" customWidth="1"/>
    <col min="15617" max="15617" width="99.5703125" customWidth="1"/>
    <col min="15618" max="15658" width="9.140625" customWidth="1"/>
    <col min="15659" max="15659" width="11" customWidth="1"/>
    <col min="15873" max="15873" width="99.5703125" customWidth="1"/>
    <col min="15874" max="15914" width="9.140625" customWidth="1"/>
    <col min="15915" max="15915" width="11" customWidth="1"/>
    <col min="16129" max="16129" width="99.5703125" customWidth="1"/>
    <col min="16130" max="16170" width="9.140625" customWidth="1"/>
    <col min="16171" max="16171" width="11" customWidth="1"/>
  </cols>
  <sheetData>
    <row r="1" spans="1:44" ht="30" customHeight="1">
      <c r="A1" s="885" t="s">
        <v>869</v>
      </c>
      <c r="B1" s="885"/>
      <c r="C1" s="885"/>
      <c r="D1" s="885"/>
      <c r="E1" s="885"/>
      <c r="F1" s="885"/>
      <c r="G1" s="885"/>
      <c r="H1" s="885"/>
      <c r="I1" s="885"/>
      <c r="J1" s="885"/>
      <c r="K1" s="885"/>
      <c r="L1" s="885"/>
      <c r="M1" s="885"/>
      <c r="N1" s="885"/>
      <c r="O1" s="885"/>
      <c r="P1" s="885"/>
      <c r="Q1" s="885"/>
      <c r="R1" s="885"/>
      <c r="S1" s="885"/>
      <c r="T1" s="885"/>
      <c r="U1" s="885"/>
      <c r="V1" s="885"/>
      <c r="W1" s="885"/>
      <c r="X1" s="885"/>
      <c r="Y1" s="885"/>
      <c r="Z1" s="885"/>
      <c r="AA1" s="885"/>
      <c r="AB1" s="885"/>
      <c r="AC1" s="885"/>
      <c r="AD1" s="885"/>
      <c r="AE1" s="885"/>
      <c r="AF1" s="885"/>
      <c r="AG1" s="885"/>
      <c r="AH1" s="885"/>
      <c r="AI1" s="885"/>
      <c r="AJ1" s="885"/>
      <c r="AK1" s="885"/>
      <c r="AL1" s="885"/>
      <c r="AM1" s="885"/>
      <c r="AN1" s="885"/>
      <c r="AO1" s="885"/>
      <c r="AP1" s="885"/>
      <c r="AQ1" s="885"/>
      <c r="AR1" s="457"/>
    </row>
    <row r="2" spans="1:44" ht="20.25">
      <c r="A2" s="886" t="s">
        <v>827</v>
      </c>
      <c r="B2" s="886"/>
      <c r="C2" s="886"/>
      <c r="D2" s="886"/>
      <c r="E2" s="886"/>
      <c r="F2" s="886"/>
      <c r="G2" s="886"/>
      <c r="H2" s="886"/>
      <c r="I2" s="886"/>
      <c r="J2" s="886"/>
      <c r="K2" s="886"/>
      <c r="L2" s="886"/>
      <c r="M2" s="886"/>
      <c r="N2" s="886"/>
      <c r="O2" s="886"/>
      <c r="P2" s="886"/>
      <c r="Q2" s="886"/>
      <c r="R2" s="886"/>
      <c r="S2" s="886"/>
      <c r="T2" s="886"/>
      <c r="U2" s="886"/>
      <c r="V2" s="886"/>
      <c r="W2" s="886"/>
      <c r="X2" s="886"/>
      <c r="Y2" s="886"/>
      <c r="Z2" s="886"/>
      <c r="AA2" s="886"/>
      <c r="AB2" s="886"/>
      <c r="AC2" s="886"/>
      <c r="AD2" s="886"/>
      <c r="AE2" s="886"/>
      <c r="AF2" s="886"/>
      <c r="AG2" s="886"/>
      <c r="AH2" s="886"/>
      <c r="AI2" s="886"/>
      <c r="AJ2" s="886"/>
      <c r="AK2" s="886"/>
      <c r="AL2" s="886"/>
      <c r="AM2" s="886"/>
      <c r="AN2" s="886"/>
      <c r="AO2" s="886"/>
      <c r="AP2" s="886"/>
      <c r="AQ2" s="886"/>
      <c r="AR2" s="457"/>
    </row>
    <row r="3" spans="1:44" ht="30" customHeight="1">
      <c r="A3" s="889" t="s">
        <v>2</v>
      </c>
      <c r="B3" s="889"/>
      <c r="C3" s="889"/>
      <c r="D3" s="889"/>
      <c r="E3" s="889"/>
      <c r="F3" s="889"/>
      <c r="G3" s="889"/>
      <c r="H3" s="889"/>
      <c r="I3" s="889"/>
      <c r="J3" s="889"/>
      <c r="K3" s="889"/>
      <c r="L3" s="889"/>
      <c r="M3" s="889"/>
      <c r="N3" s="889"/>
      <c r="O3" s="889"/>
      <c r="P3" s="889"/>
      <c r="Q3" s="889"/>
      <c r="R3" s="889"/>
      <c r="S3" s="889"/>
      <c r="T3" s="889"/>
      <c r="U3" s="889"/>
      <c r="V3" s="889"/>
      <c r="W3" s="889"/>
      <c r="X3" s="889"/>
      <c r="Y3" s="889"/>
      <c r="Z3" s="889"/>
      <c r="AA3" s="889"/>
      <c r="AB3" s="889"/>
      <c r="AC3" s="889"/>
      <c r="AD3" s="889"/>
      <c r="AE3" s="889"/>
      <c r="AF3" s="889"/>
      <c r="AG3" s="889"/>
      <c r="AH3" s="889"/>
      <c r="AI3" s="889"/>
      <c r="AJ3" s="889"/>
      <c r="AK3" s="889"/>
      <c r="AL3" s="889"/>
      <c r="AM3" s="889"/>
      <c r="AN3" s="889"/>
      <c r="AO3" s="889"/>
      <c r="AP3" s="889"/>
      <c r="AQ3" s="889"/>
      <c r="AR3" s="458"/>
    </row>
    <row r="4" spans="1:44">
      <c r="A4" s="13"/>
      <c r="B4" s="23"/>
      <c r="C4" s="23"/>
      <c r="D4" s="23"/>
      <c r="E4" s="23"/>
      <c r="F4" s="23"/>
      <c r="G4" s="23"/>
      <c r="H4" s="23"/>
      <c r="I4" s="23"/>
      <c r="J4" s="23"/>
      <c r="K4" s="14"/>
      <c r="L4" s="14"/>
      <c r="M4" s="14"/>
      <c r="N4" s="14"/>
      <c r="O4" s="14"/>
      <c r="P4" s="14"/>
      <c r="Q4" s="14"/>
      <c r="R4" s="14"/>
      <c r="S4" s="14"/>
      <c r="T4" s="14"/>
      <c r="U4" s="14"/>
      <c r="V4" s="14"/>
      <c r="W4" s="14"/>
      <c r="X4" s="14"/>
      <c r="Y4" s="14"/>
      <c r="Z4" s="1"/>
      <c r="AA4" s="1"/>
      <c r="AB4" s="1"/>
      <c r="AC4" s="1"/>
      <c r="AD4" s="1"/>
      <c r="AE4" s="1"/>
      <c r="AF4" s="1"/>
      <c r="AG4" s="1"/>
      <c r="AH4" s="1"/>
      <c r="AI4" s="1"/>
      <c r="AJ4" s="1"/>
      <c r="AK4" s="1"/>
      <c r="AL4" s="1"/>
      <c r="AM4" s="1"/>
      <c r="AN4" s="1"/>
      <c r="AO4" s="1"/>
      <c r="AP4" s="1"/>
      <c r="AQ4" s="1"/>
      <c r="AR4" s="1"/>
    </row>
    <row r="5" spans="1:44" ht="30" customHeight="1">
      <c r="A5" s="24"/>
      <c r="B5" s="25" t="s">
        <v>870</v>
      </c>
      <c r="C5" s="25" t="s">
        <v>872</v>
      </c>
      <c r="D5" s="25" t="s">
        <v>871</v>
      </c>
      <c r="E5" s="25" t="s">
        <v>894</v>
      </c>
      <c r="F5" s="25" t="s">
        <v>880</v>
      </c>
      <c r="G5" s="25" t="s">
        <v>877</v>
      </c>
      <c r="H5" s="25" t="s">
        <v>883</v>
      </c>
      <c r="I5" s="25" t="s">
        <v>873</v>
      </c>
      <c r="J5" s="26" t="s">
        <v>878</v>
      </c>
      <c r="K5" s="25" t="s">
        <v>874</v>
      </c>
      <c r="L5" s="25" t="s">
        <v>875</v>
      </c>
      <c r="M5" s="25" t="s">
        <v>876</v>
      </c>
      <c r="N5" s="25" t="s">
        <v>885</v>
      </c>
      <c r="O5" s="25" t="s">
        <v>884</v>
      </c>
      <c r="P5" s="25" t="s">
        <v>892</v>
      </c>
      <c r="Q5" s="25" t="s">
        <v>887</v>
      </c>
      <c r="R5" s="26" t="s">
        <v>879</v>
      </c>
      <c r="S5" s="25" t="s">
        <v>888</v>
      </c>
      <c r="T5" s="25" t="s">
        <v>893</v>
      </c>
      <c r="U5" s="25" t="s">
        <v>886</v>
      </c>
      <c r="V5" s="25" t="s">
        <v>881</v>
      </c>
      <c r="W5" s="25" t="s">
        <v>882</v>
      </c>
      <c r="X5" s="25" t="s">
        <v>890</v>
      </c>
      <c r="Y5" s="25" t="s">
        <v>889</v>
      </c>
      <c r="Z5" s="26" t="s">
        <v>891</v>
      </c>
      <c r="AA5" s="25" t="s">
        <v>895</v>
      </c>
      <c r="AB5" s="25" t="s">
        <v>896</v>
      </c>
      <c r="AC5" s="25" t="s">
        <v>897</v>
      </c>
      <c r="AD5" s="25" t="s">
        <v>898</v>
      </c>
      <c r="AE5" s="25" t="s">
        <v>899</v>
      </c>
      <c r="AF5" s="25" t="s">
        <v>900</v>
      </c>
      <c r="AG5" s="25" t="s">
        <v>901</v>
      </c>
      <c r="AH5" s="25" t="s">
        <v>902</v>
      </c>
      <c r="AI5" s="25" t="s">
        <v>903</v>
      </c>
      <c r="AJ5" s="25" t="s">
        <v>904</v>
      </c>
      <c r="AK5" s="25" t="s">
        <v>905</v>
      </c>
      <c r="AL5" s="25" t="s">
        <v>906</v>
      </c>
      <c r="AM5" s="25" t="s">
        <v>907</v>
      </c>
      <c r="AN5" s="25" t="s">
        <v>908</v>
      </c>
      <c r="AO5" s="25" t="s">
        <v>909</v>
      </c>
      <c r="AP5" s="25" t="s">
        <v>910</v>
      </c>
      <c r="AQ5" s="26" t="s">
        <v>911</v>
      </c>
      <c r="AR5" s="1"/>
    </row>
    <row r="6" spans="1:44">
      <c r="A6" s="13"/>
      <c r="B6" s="27"/>
      <c r="C6" s="27"/>
      <c r="D6" s="27"/>
      <c r="E6" s="27"/>
      <c r="F6" s="27"/>
      <c r="G6" s="27"/>
      <c r="H6" s="27"/>
      <c r="I6" s="27"/>
      <c r="J6" s="28"/>
      <c r="K6" s="27"/>
      <c r="L6" s="27"/>
      <c r="M6" s="27"/>
      <c r="N6" s="27"/>
      <c r="O6" s="27"/>
      <c r="P6" s="27"/>
      <c r="Q6" s="27"/>
      <c r="R6" s="28"/>
      <c r="S6" s="27"/>
      <c r="T6" s="27"/>
      <c r="U6" s="27"/>
      <c r="V6" s="27"/>
      <c r="W6" s="27"/>
      <c r="X6" s="27"/>
      <c r="Y6" s="27"/>
      <c r="Z6" s="28"/>
      <c r="AA6" s="27"/>
      <c r="AB6" s="27"/>
      <c r="AC6" s="27"/>
      <c r="AD6" s="27"/>
      <c r="AE6" s="27"/>
      <c r="AF6" s="27"/>
      <c r="AG6" s="27"/>
      <c r="AH6" s="27"/>
      <c r="AI6" s="27"/>
      <c r="AJ6" s="27"/>
      <c r="AK6" s="27"/>
      <c r="AL6" s="27"/>
      <c r="AM6" s="27"/>
      <c r="AN6" s="27"/>
      <c r="AO6" s="27"/>
      <c r="AP6" s="27"/>
      <c r="AQ6" s="28"/>
      <c r="AR6" s="1"/>
    </row>
    <row r="7" spans="1:44">
      <c r="A7" s="2" t="s">
        <v>331</v>
      </c>
      <c r="B7" s="33"/>
      <c r="C7" s="33"/>
      <c r="D7" s="33"/>
      <c r="E7" s="33"/>
      <c r="F7" s="33"/>
      <c r="G7" s="33"/>
      <c r="H7" s="33"/>
      <c r="I7" s="33"/>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1"/>
    </row>
    <row r="8" spans="1:44">
      <c r="A8" s="13" t="s">
        <v>332</v>
      </c>
      <c r="B8" s="32">
        <v>0.28386089535691489</v>
      </c>
      <c r="C8" s="32">
        <v>0.1556533326962975</v>
      </c>
      <c r="D8" s="32">
        <v>9.6631615057616999E-2</v>
      </c>
      <c r="E8" s="32">
        <v>4.9267117860569795E-2</v>
      </c>
      <c r="F8" s="32">
        <v>9.2762359534196426E-2</v>
      </c>
      <c r="G8" s="32">
        <v>0.11399415819416077</v>
      </c>
      <c r="H8" s="32">
        <v>7.0109215972239292E-2</v>
      </c>
      <c r="I8" s="32">
        <v>6.5179082957102313E-2</v>
      </c>
      <c r="J8" s="32">
        <v>9.2911954189128315E-2</v>
      </c>
      <c r="K8" s="32">
        <v>9.2735857509763223E-2</v>
      </c>
      <c r="L8" s="32">
        <v>7.6255466315421863E-2</v>
      </c>
      <c r="M8" s="32">
        <v>0.10229028215397641</v>
      </c>
      <c r="N8" s="32">
        <v>0.10763553786182879</v>
      </c>
      <c r="O8" s="32">
        <v>0.21337837688310524</v>
      </c>
      <c r="P8" s="32">
        <v>6.6001952457003521E-2</v>
      </c>
      <c r="Q8" s="32">
        <v>6.7170840110880981E-2</v>
      </c>
      <c r="R8" s="32">
        <v>0.15547364806096617</v>
      </c>
      <c r="S8" s="32">
        <v>7.041771359564461E-2</v>
      </c>
      <c r="T8" s="32">
        <v>6.8650156313345853E-2</v>
      </c>
      <c r="U8" s="32">
        <v>0.11551967045277507</v>
      </c>
      <c r="V8" s="32">
        <v>0.10173939224968633</v>
      </c>
      <c r="W8" s="32">
        <v>0.12300613339453409</v>
      </c>
      <c r="X8" s="32">
        <v>0.10341056253924197</v>
      </c>
      <c r="Y8" s="32">
        <v>5.6044008423016586E-2</v>
      </c>
      <c r="Z8" s="32">
        <v>0.12818563672420866</v>
      </c>
      <c r="AA8" s="32">
        <v>4.4250591565380901E-2</v>
      </c>
      <c r="AB8" s="32">
        <v>8.9412235845234486E-2</v>
      </c>
      <c r="AC8" s="32">
        <v>0.13421836072672999</v>
      </c>
      <c r="AD8" s="32">
        <v>4.4572861382149151E-2</v>
      </c>
      <c r="AE8" s="32">
        <v>5.3334069230350202E-2</v>
      </c>
      <c r="AF8" s="32">
        <v>7.89685187018071E-2</v>
      </c>
      <c r="AG8" s="32">
        <v>8.0636837038646131E-2</v>
      </c>
      <c r="AH8" s="32">
        <v>5.4206130641023011E-2</v>
      </c>
      <c r="AI8" s="32">
        <v>5.4515570319155507E-2</v>
      </c>
      <c r="AJ8" s="32">
        <v>6.3865437855669741E-2</v>
      </c>
      <c r="AK8" s="32">
        <v>4.4051579862920798E-2</v>
      </c>
      <c r="AL8" s="32">
        <v>0.14049023432762311</v>
      </c>
      <c r="AM8" s="32">
        <v>5.3085612721403233E-2</v>
      </c>
      <c r="AN8" s="32">
        <v>6.79138998742672E-2</v>
      </c>
      <c r="AO8" s="32">
        <v>0.10857515345383878</v>
      </c>
      <c r="AP8" s="32">
        <v>0.19357580729023585</v>
      </c>
      <c r="AQ8" s="32">
        <v>0.13257297063124768</v>
      </c>
      <c r="AR8" s="459"/>
    </row>
    <row r="9" spans="1:44">
      <c r="A9" s="13" t="s">
        <v>333</v>
      </c>
      <c r="B9" s="32">
        <v>0.59770161713060854</v>
      </c>
      <c r="C9" s="32">
        <v>0.73033856816662046</v>
      </c>
      <c r="D9" s="32">
        <v>0.68670782812978981</v>
      </c>
      <c r="E9" s="32">
        <v>0.81496455702905246</v>
      </c>
      <c r="F9" s="32">
        <v>0.60979416528494346</v>
      </c>
      <c r="G9" s="32">
        <v>0.71289586670226934</v>
      </c>
      <c r="H9" s="32">
        <v>0.77326773880319355</v>
      </c>
      <c r="I9" s="32">
        <v>0.78826869280105749</v>
      </c>
      <c r="J9" s="32">
        <v>0.78583562982182065</v>
      </c>
      <c r="K9" s="32">
        <v>0.76160229494755649</v>
      </c>
      <c r="L9" s="32">
        <v>0.72751687213176275</v>
      </c>
      <c r="M9" s="32">
        <v>0.76729589604952264</v>
      </c>
      <c r="N9" s="32">
        <v>0.78332187078430293</v>
      </c>
      <c r="O9" s="32">
        <v>0.63690760351750297</v>
      </c>
      <c r="P9" s="32">
        <v>0.70949697253098343</v>
      </c>
      <c r="Q9" s="32">
        <v>0.81439142087499738</v>
      </c>
      <c r="R9" s="32">
        <v>0.6685578287903845</v>
      </c>
      <c r="S9" s="32">
        <v>0.75461436093140155</v>
      </c>
      <c r="T9" s="32">
        <v>0.73341617587088304</v>
      </c>
      <c r="U9" s="32">
        <v>0.78378366765156948</v>
      </c>
      <c r="V9" s="32">
        <v>0.76014268193200141</v>
      </c>
      <c r="W9" s="32">
        <v>0.69562937589283946</v>
      </c>
      <c r="X9" s="32">
        <v>0.7381815347040156</v>
      </c>
      <c r="Y9" s="32">
        <v>0.82732695897835484</v>
      </c>
      <c r="Z9" s="32">
        <v>0.72112826845086919</v>
      </c>
      <c r="AA9" s="32">
        <v>0.87117682832924581</v>
      </c>
      <c r="AB9" s="32">
        <v>0.74652477225996672</v>
      </c>
      <c r="AC9" s="32">
        <v>0.72989981093428447</v>
      </c>
      <c r="AD9" s="32">
        <v>0.87467208118196205</v>
      </c>
      <c r="AE9" s="32">
        <v>0.72802643062387706</v>
      </c>
      <c r="AF9" s="32">
        <v>0.72107527823526885</v>
      </c>
      <c r="AG9" s="32">
        <v>0.75952686333802866</v>
      </c>
      <c r="AH9" s="32">
        <v>0.85893286240742883</v>
      </c>
      <c r="AI9" s="32">
        <v>0.78059539753656249</v>
      </c>
      <c r="AJ9" s="32">
        <v>0.71733259787266057</v>
      </c>
      <c r="AK9" s="32">
        <v>0.84648001124589878</v>
      </c>
      <c r="AL9" s="32">
        <v>0.77186948994833993</v>
      </c>
      <c r="AM9" s="32">
        <v>0.91830269650888163</v>
      </c>
      <c r="AN9" s="32">
        <v>0.76905165211102955</v>
      </c>
      <c r="AO9" s="32">
        <v>0.79206336177904912</v>
      </c>
      <c r="AP9" s="32">
        <v>0.68223617831093086</v>
      </c>
      <c r="AQ9" s="32">
        <v>0.71814796186195717</v>
      </c>
      <c r="AR9" s="1"/>
    </row>
    <row r="10" spans="1:44">
      <c r="A10" s="2" t="s">
        <v>334</v>
      </c>
      <c r="B10" s="33"/>
      <c r="C10" s="33"/>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1"/>
    </row>
    <row r="11" spans="1:44">
      <c r="A11" s="34" t="s">
        <v>335</v>
      </c>
      <c r="B11" s="32">
        <v>0.6304927217487688</v>
      </c>
      <c r="C11" s="32">
        <v>0.7187528713968101</v>
      </c>
      <c r="D11" s="32">
        <v>0.73432395783727566</v>
      </c>
      <c r="E11" s="32">
        <v>0.82066909119265274</v>
      </c>
      <c r="F11" s="32">
        <v>0.57559381568080503</v>
      </c>
      <c r="G11" s="32">
        <v>0.6954311086260615</v>
      </c>
      <c r="H11" s="32">
        <v>0.69803128583715246</v>
      </c>
      <c r="I11" s="32">
        <v>0.71690780656273834</v>
      </c>
      <c r="J11" s="32">
        <v>0.73985769969640891</v>
      </c>
      <c r="K11" s="32">
        <v>0.71311594730822392</v>
      </c>
      <c r="L11" s="32">
        <v>0.71528095906841449</v>
      </c>
      <c r="M11" s="32">
        <v>0.74480602901729875</v>
      </c>
      <c r="N11" s="32">
        <v>0.72646446704345624</v>
      </c>
      <c r="O11" s="32">
        <v>0.8522089035181416</v>
      </c>
      <c r="P11" s="32">
        <v>0.80437607799157818</v>
      </c>
      <c r="Q11" s="32">
        <v>0.87662872524788793</v>
      </c>
      <c r="R11" s="32">
        <v>0.79348860692084466</v>
      </c>
      <c r="S11" s="32">
        <v>0.56492949070087706</v>
      </c>
      <c r="T11" s="32">
        <v>0.78680342053404551</v>
      </c>
      <c r="U11" s="32">
        <v>0.79321932926050465</v>
      </c>
      <c r="V11" s="32">
        <v>0.80210271949347522</v>
      </c>
      <c r="W11" s="32">
        <v>0.82308598105068065</v>
      </c>
      <c r="X11" s="32">
        <v>0.76555356581518041</v>
      </c>
      <c r="Y11" s="32">
        <v>0.74779276664452698</v>
      </c>
      <c r="Z11" s="32">
        <v>0.75541356292752149</v>
      </c>
      <c r="AA11" s="32">
        <v>0.79083035795339685</v>
      </c>
      <c r="AB11" s="32">
        <v>0.76881469638983335</v>
      </c>
      <c r="AC11" s="32">
        <v>0.78876612929492662</v>
      </c>
      <c r="AD11" s="32">
        <v>0.69982385919195023</v>
      </c>
      <c r="AE11" s="32">
        <v>0.78491895455171357</v>
      </c>
      <c r="AF11" s="32">
        <v>0.44170353977560317</v>
      </c>
      <c r="AG11" s="32">
        <v>0.75617930355534868</v>
      </c>
      <c r="AH11" s="32">
        <v>0.77384383850618765</v>
      </c>
      <c r="AI11" s="32">
        <v>0.59603198954273828</v>
      </c>
      <c r="AJ11" s="32">
        <v>0.82057466213451347</v>
      </c>
      <c r="AK11" s="32">
        <v>0.25362714097715161</v>
      </c>
      <c r="AL11" s="32">
        <v>0.90051964238399718</v>
      </c>
      <c r="AM11" s="32">
        <v>0.78348974421913697</v>
      </c>
      <c r="AN11" s="32">
        <v>0.79512292365005188</v>
      </c>
      <c r="AO11" s="32">
        <v>0.6758819757789597</v>
      </c>
      <c r="AP11" s="32">
        <v>0.77857382850352141</v>
      </c>
      <c r="AQ11" s="32">
        <v>0.73045810936880617</v>
      </c>
      <c r="AR11" s="1"/>
    </row>
    <row r="12" spans="1:44">
      <c r="A12" s="34" t="s">
        <v>336</v>
      </c>
      <c r="B12" s="32">
        <v>0.6304927217487688</v>
      </c>
      <c r="C12" s="32">
        <v>0.7187528713968101</v>
      </c>
      <c r="D12" s="32">
        <v>0.73432395783727566</v>
      </c>
      <c r="E12" s="32">
        <v>0.82090361800914124</v>
      </c>
      <c r="F12" s="32">
        <v>0.576185286032595</v>
      </c>
      <c r="G12" s="32">
        <v>0.69561760346213974</v>
      </c>
      <c r="H12" s="32">
        <v>0.69803128583715246</v>
      </c>
      <c r="I12" s="32">
        <v>0.71742428668130709</v>
      </c>
      <c r="J12" s="32">
        <v>0.74071601300911838</v>
      </c>
      <c r="K12" s="32">
        <v>0.71311594730822392</v>
      </c>
      <c r="L12" s="32">
        <v>0.71528095906841449</v>
      </c>
      <c r="M12" s="32">
        <v>0.74480602901729875</v>
      </c>
      <c r="N12" s="32">
        <v>0.7281813843406838</v>
      </c>
      <c r="O12" s="32">
        <v>0.85228110637405075</v>
      </c>
      <c r="P12" s="32">
        <v>0.80480069634869944</v>
      </c>
      <c r="Q12" s="32">
        <v>0.87754889271702408</v>
      </c>
      <c r="R12" s="32">
        <v>0.79355120577098393</v>
      </c>
      <c r="S12" s="32">
        <v>0.56513874046152512</v>
      </c>
      <c r="T12" s="32">
        <v>0.7868742008307732</v>
      </c>
      <c r="U12" s="32">
        <v>0.79444298103739963</v>
      </c>
      <c r="V12" s="32">
        <v>0.80210271949347522</v>
      </c>
      <c r="W12" s="32">
        <v>0.82486120984845057</v>
      </c>
      <c r="X12" s="32">
        <v>0.76587420850967647</v>
      </c>
      <c r="Y12" s="32">
        <v>0.74803123420559559</v>
      </c>
      <c r="Z12" s="32">
        <v>0.75848030023270252</v>
      </c>
      <c r="AA12" s="32">
        <v>0.79207877930506898</v>
      </c>
      <c r="AB12" s="32">
        <v>0.76946863405538668</v>
      </c>
      <c r="AC12" s="32">
        <v>0.79221882720303649</v>
      </c>
      <c r="AD12" s="32">
        <v>0.70022207407953441</v>
      </c>
      <c r="AE12" s="32">
        <v>0.78491895455171357</v>
      </c>
      <c r="AF12" s="32">
        <v>0.44170353977560317</v>
      </c>
      <c r="AG12" s="32">
        <v>0.76025604796110902</v>
      </c>
      <c r="AH12" s="32">
        <v>0.77384383850618765</v>
      </c>
      <c r="AI12" s="32">
        <v>0.59603198954273828</v>
      </c>
      <c r="AJ12" s="32">
        <v>0.82057466213451347</v>
      </c>
      <c r="AK12" s="32">
        <v>0.25362714097715161</v>
      </c>
      <c r="AL12" s="32">
        <v>0.90051964238399718</v>
      </c>
      <c r="AM12" s="32">
        <v>0.78348974421913697</v>
      </c>
      <c r="AN12" s="32">
        <v>0.79512292365005188</v>
      </c>
      <c r="AO12" s="32">
        <v>0.6758819757789597</v>
      </c>
      <c r="AP12" s="32">
        <v>0.77857382850352141</v>
      </c>
      <c r="AQ12" s="32">
        <v>0.73089715895982021</v>
      </c>
      <c r="AR12" s="1"/>
    </row>
    <row r="13" spans="1:44">
      <c r="A13" s="13" t="s">
        <v>337</v>
      </c>
      <c r="B13" s="32">
        <v>0.1195994255957003</v>
      </c>
      <c r="C13" s="32">
        <v>0.14689065526310927</v>
      </c>
      <c r="D13" s="32">
        <v>7.1562147182524294E-2</v>
      </c>
      <c r="E13" s="32">
        <v>5.6597716774768519E-2</v>
      </c>
      <c r="F13" s="32">
        <v>0.22759822619573269</v>
      </c>
      <c r="G13" s="32">
        <v>8.4074296046216329E-2</v>
      </c>
      <c r="H13" s="32">
        <v>6.6785796132750666E-2</v>
      </c>
      <c r="I13" s="32">
        <v>4.9657885817832412E-2</v>
      </c>
      <c r="J13" s="32">
        <v>5.5566228740127732E-2</v>
      </c>
      <c r="K13" s="32">
        <v>3.6787228465993901E-2</v>
      </c>
      <c r="L13" s="32">
        <v>3.9203509737254706E-2</v>
      </c>
      <c r="M13" s="32">
        <v>1.4009706921988845E-2</v>
      </c>
      <c r="N13" s="32">
        <v>0.10178951964428272</v>
      </c>
      <c r="O13" s="32">
        <v>8.2455730663264122E-3</v>
      </c>
      <c r="P13" s="32">
        <v>7.202993429788386E-2</v>
      </c>
      <c r="Q13" s="32">
        <v>1.9490265761219375E-2</v>
      </c>
      <c r="R13" s="32">
        <v>0</v>
      </c>
      <c r="S13" s="32">
        <v>2.3091083269986178E-2</v>
      </c>
      <c r="T13" s="32">
        <v>1.9943326804384588E-2</v>
      </c>
      <c r="U13" s="32">
        <v>7.300851371783379E-2</v>
      </c>
      <c r="V13" s="32">
        <v>3.7469460698991805E-2</v>
      </c>
      <c r="W13" s="32">
        <v>3.5304185976011717E-3</v>
      </c>
      <c r="X13" s="32">
        <v>2.3415844429131989E-2</v>
      </c>
      <c r="Y13" s="32">
        <v>6.3176570680480923E-2</v>
      </c>
      <c r="Z13" s="32">
        <v>0.11888584086439954</v>
      </c>
      <c r="AA13" s="32">
        <v>7.1457080007068838E-2</v>
      </c>
      <c r="AB13" s="32">
        <v>9.6652851271580367E-2</v>
      </c>
      <c r="AC13" s="32">
        <v>3.3812285792572429E-2</v>
      </c>
      <c r="AD13" s="32">
        <v>0.17048537058510815</v>
      </c>
      <c r="AE13" s="32">
        <v>3.247963209714496E-2</v>
      </c>
      <c r="AF13" s="32">
        <v>0.1645110079843902</v>
      </c>
      <c r="AG13" s="32">
        <v>8.5732230601448106E-2</v>
      </c>
      <c r="AH13" s="32">
        <v>3.8614483696577925E-2</v>
      </c>
      <c r="AI13" s="32">
        <v>1.9399063521267194E-2</v>
      </c>
      <c r="AJ13" s="32">
        <v>4.1967037652348264E-2</v>
      </c>
      <c r="AK13" s="32">
        <v>0</v>
      </c>
      <c r="AL13" s="32">
        <v>1.0605333723899164E-2</v>
      </c>
      <c r="AM13" s="32">
        <v>0</v>
      </c>
      <c r="AN13" s="32">
        <v>0</v>
      </c>
      <c r="AO13" s="32">
        <v>0</v>
      </c>
      <c r="AP13" s="32">
        <v>0</v>
      </c>
      <c r="AQ13" s="32">
        <v>7.3442642933204114E-2</v>
      </c>
      <c r="AR13" s="1"/>
    </row>
    <row r="14" spans="1:44">
      <c r="A14" s="34" t="s">
        <v>338</v>
      </c>
      <c r="B14" s="32">
        <v>0</v>
      </c>
      <c r="C14" s="32">
        <v>0</v>
      </c>
      <c r="D14" s="32">
        <v>0</v>
      </c>
      <c r="E14" s="32">
        <v>3.6226023193453017E-4</v>
      </c>
      <c r="F14" s="32">
        <v>0</v>
      </c>
      <c r="G14" s="32">
        <v>0</v>
      </c>
      <c r="H14" s="32">
        <v>1.6785617811927987E-3</v>
      </c>
      <c r="I14" s="32">
        <v>0</v>
      </c>
      <c r="J14" s="32">
        <v>0</v>
      </c>
      <c r="K14" s="32">
        <v>0</v>
      </c>
      <c r="L14" s="32">
        <v>0</v>
      </c>
      <c r="M14" s="32">
        <v>0</v>
      </c>
      <c r="N14" s="32">
        <v>0</v>
      </c>
      <c r="O14" s="32">
        <v>0</v>
      </c>
      <c r="P14" s="32">
        <v>0</v>
      </c>
      <c r="Q14" s="32">
        <v>0</v>
      </c>
      <c r="R14" s="32">
        <v>0</v>
      </c>
      <c r="S14" s="32">
        <v>0</v>
      </c>
      <c r="T14" s="32">
        <v>3.6153785120377146E-3</v>
      </c>
      <c r="U14" s="32">
        <v>0</v>
      </c>
      <c r="V14" s="32">
        <v>0</v>
      </c>
      <c r="W14" s="32">
        <v>0</v>
      </c>
      <c r="X14" s="32">
        <v>0</v>
      </c>
      <c r="Y14" s="32">
        <v>0</v>
      </c>
      <c r="Z14" s="32">
        <v>0</v>
      </c>
      <c r="AA14" s="32">
        <v>2.7249699140608381E-3</v>
      </c>
      <c r="AB14" s="32">
        <v>0</v>
      </c>
      <c r="AC14" s="32">
        <v>1.7409361573695925E-4</v>
      </c>
      <c r="AD14" s="32">
        <v>0</v>
      </c>
      <c r="AE14" s="32">
        <v>0</v>
      </c>
      <c r="AF14" s="32">
        <v>0</v>
      </c>
      <c r="AG14" s="32">
        <v>0</v>
      </c>
      <c r="AH14" s="32">
        <v>6.3562811474735205E-3</v>
      </c>
      <c r="AI14" s="32">
        <v>0</v>
      </c>
      <c r="AJ14" s="32">
        <v>1.8186412416208017E-3</v>
      </c>
      <c r="AK14" s="32">
        <v>0</v>
      </c>
      <c r="AL14" s="32">
        <v>0</v>
      </c>
      <c r="AM14" s="32">
        <v>0</v>
      </c>
      <c r="AN14" s="32">
        <v>0</v>
      </c>
      <c r="AO14" s="32">
        <v>0</v>
      </c>
      <c r="AP14" s="32">
        <v>1.1225060516690387E-2</v>
      </c>
      <c r="AQ14" s="32">
        <v>2.1878593143064915E-4</v>
      </c>
      <c r="AR14" s="1"/>
    </row>
    <row r="15" spans="1:44">
      <c r="A15" s="35" t="s">
        <v>339</v>
      </c>
      <c r="B15" s="33"/>
      <c r="C15" s="33"/>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1"/>
    </row>
    <row r="16" spans="1:44">
      <c r="A16" s="34" t="s">
        <v>340</v>
      </c>
      <c r="B16" s="32">
        <v>6.4968286486166552E-2</v>
      </c>
      <c r="C16" s="32">
        <v>5.2351685288073574E-2</v>
      </c>
      <c r="D16" s="32">
        <v>4.5623232440762376E-3</v>
      </c>
      <c r="E16" s="32">
        <v>2.0934587767827608E-2</v>
      </c>
      <c r="F16" s="32">
        <v>3.540162158062414E-2</v>
      </c>
      <c r="G16" s="32">
        <v>0.13406683624662691</v>
      </c>
      <c r="H16" s="32">
        <v>4.9654360236085299E-2</v>
      </c>
      <c r="I16" s="32">
        <v>3.0272547369713462E-2</v>
      </c>
      <c r="J16" s="32">
        <v>0.11752854310816148</v>
      </c>
      <c r="K16" s="32">
        <v>5.6034498816919451E-2</v>
      </c>
      <c r="L16" s="32">
        <v>0.17152875635858886</v>
      </c>
      <c r="M16" s="32">
        <v>5.6561085860155687E-2</v>
      </c>
      <c r="N16" s="32">
        <v>5.0146046247442795E-2</v>
      </c>
      <c r="O16" s="32">
        <v>8.0090556751054351E-2</v>
      </c>
      <c r="P16" s="32">
        <v>1.6209874971328756E-2</v>
      </c>
      <c r="Q16" s="32">
        <v>1.1798451988203423E-2</v>
      </c>
      <c r="R16" s="32">
        <v>1.6070366067524135E-2</v>
      </c>
      <c r="S16" s="32">
        <v>7.6029660924029881E-3</v>
      </c>
      <c r="T16" s="32">
        <v>2.6761831466170774E-3</v>
      </c>
      <c r="U16" s="32">
        <v>2.8630567767439871E-2</v>
      </c>
      <c r="V16" s="32">
        <v>2.3180788814101331E-3</v>
      </c>
      <c r="W16" s="32">
        <v>5.0498672705785114E-3</v>
      </c>
      <c r="X16" s="32">
        <v>1.0994827431203751E-3</v>
      </c>
      <c r="Y16" s="32">
        <v>3.0670813920333439E-3</v>
      </c>
      <c r="Z16" s="32">
        <v>5.9070876638929605E-2</v>
      </c>
      <c r="AA16" s="32">
        <v>0.2270682190354002</v>
      </c>
      <c r="AB16" s="32">
        <v>3.6657889131063326E-2</v>
      </c>
      <c r="AC16" s="32">
        <v>6.8264307744089231E-2</v>
      </c>
      <c r="AD16" s="32">
        <v>4.2379008683694236E-2</v>
      </c>
      <c r="AE16" s="32">
        <v>3.1647897967156204E-2</v>
      </c>
      <c r="AF16" s="32">
        <v>8.0256978709854366E-3</v>
      </c>
      <c r="AG16" s="32">
        <v>6.7619927609917752E-2</v>
      </c>
      <c r="AH16" s="32">
        <v>1.0060304530404138E-2</v>
      </c>
      <c r="AI16" s="32">
        <v>4.09595293120387E-3</v>
      </c>
      <c r="AJ16" s="32">
        <v>0.39846594939377122</v>
      </c>
      <c r="AK16" s="32">
        <v>1.4748065387828075E-4</v>
      </c>
      <c r="AL16" s="32">
        <v>4.8328788095144308E-3</v>
      </c>
      <c r="AM16" s="32">
        <v>0.32129122621462752</v>
      </c>
      <c r="AN16" s="32">
        <v>0.14362333632169966</v>
      </c>
      <c r="AO16" s="32">
        <v>2.012853035582262E-2</v>
      </c>
      <c r="AP16" s="32">
        <v>1.6597116159691474E-2</v>
      </c>
      <c r="AQ16" s="32">
        <v>5.084587552457992E-2</v>
      </c>
      <c r="AR16" s="1"/>
    </row>
    <row r="17" spans="1:44">
      <c r="A17" s="34" t="s">
        <v>341</v>
      </c>
      <c r="B17" s="32">
        <v>0.93503171351383341</v>
      </c>
      <c r="C17" s="32">
        <v>0.94764831471192634</v>
      </c>
      <c r="D17" s="32">
        <v>0.99543767675592387</v>
      </c>
      <c r="E17" s="32">
        <v>0.97906541223217236</v>
      </c>
      <c r="F17" s="32">
        <v>0.9645983784193759</v>
      </c>
      <c r="G17" s="32">
        <v>0.86593316375337315</v>
      </c>
      <c r="H17" s="32">
        <v>0.95034563976391462</v>
      </c>
      <c r="I17" s="32">
        <v>0.96972745263028659</v>
      </c>
      <c r="J17" s="32">
        <v>0.88247145689183848</v>
      </c>
      <c r="K17" s="32">
        <v>0.94396550118308065</v>
      </c>
      <c r="L17" s="32">
        <v>0.82847124364141111</v>
      </c>
      <c r="M17" s="32">
        <v>0.94343891413984426</v>
      </c>
      <c r="N17" s="32">
        <v>0.94985395375255721</v>
      </c>
      <c r="O17" s="32">
        <v>0.91990944324894575</v>
      </c>
      <c r="P17" s="32">
        <v>0.98379012502867125</v>
      </c>
      <c r="Q17" s="32">
        <v>0.98820154801179649</v>
      </c>
      <c r="R17" s="32">
        <v>0.9839296339324759</v>
      </c>
      <c r="S17" s="32">
        <v>0.99239703390759704</v>
      </c>
      <c r="T17" s="32">
        <v>0.99732381685338289</v>
      </c>
      <c r="U17" s="32">
        <v>0.97136943223256023</v>
      </c>
      <c r="V17" s="32">
        <v>0.99768192111858989</v>
      </c>
      <c r="W17" s="32">
        <v>0.99495013272942145</v>
      </c>
      <c r="X17" s="32">
        <v>0.99890051725687967</v>
      </c>
      <c r="Y17" s="32">
        <v>0.99693291860796662</v>
      </c>
      <c r="Z17" s="32">
        <v>0.94092912336107049</v>
      </c>
      <c r="AA17" s="32">
        <v>0.7729317809645998</v>
      </c>
      <c r="AB17" s="32">
        <v>0.96334211086893673</v>
      </c>
      <c r="AC17" s="32">
        <v>0.93173569225591069</v>
      </c>
      <c r="AD17" s="32">
        <v>0.95762099131630585</v>
      </c>
      <c r="AE17" s="32">
        <v>0.96835210203284383</v>
      </c>
      <c r="AF17" s="32">
        <v>0.99197430212901461</v>
      </c>
      <c r="AG17" s="32">
        <v>0.93238007239008225</v>
      </c>
      <c r="AH17" s="32">
        <v>0.98993969546959582</v>
      </c>
      <c r="AI17" s="32">
        <v>0.99590404706879609</v>
      </c>
      <c r="AJ17" s="32">
        <v>0.60153405060622878</v>
      </c>
      <c r="AK17" s="32">
        <v>0.99985251934612174</v>
      </c>
      <c r="AL17" s="32">
        <v>0.99516712119048556</v>
      </c>
      <c r="AM17" s="32">
        <v>0.67870877378537242</v>
      </c>
      <c r="AN17" s="32">
        <v>0.85637666367830034</v>
      </c>
      <c r="AO17" s="32">
        <v>0.97987146964417737</v>
      </c>
      <c r="AP17" s="32">
        <v>0.98340288384030861</v>
      </c>
      <c r="AQ17" s="32">
        <v>0.94915412447542014</v>
      </c>
      <c r="AR17" s="1"/>
    </row>
    <row r="18" spans="1:44">
      <c r="A18" s="34" t="s">
        <v>342</v>
      </c>
      <c r="B18" s="36">
        <v>705.68409590963302</v>
      </c>
      <c r="C18" s="36">
        <v>645.14274095780729</v>
      </c>
      <c r="D18" s="36">
        <v>594.45294161482479</v>
      </c>
      <c r="E18" s="36">
        <v>698.04670258150418</v>
      </c>
      <c r="F18" s="36">
        <v>605.22287896794978</v>
      </c>
      <c r="G18" s="36">
        <v>625.06813164278276</v>
      </c>
      <c r="H18" s="36">
        <v>520.91638205005631</v>
      </c>
      <c r="I18" s="36">
        <v>644.25748725139636</v>
      </c>
      <c r="J18" s="36">
        <v>735.83351158980429</v>
      </c>
      <c r="K18" s="36">
        <v>662.68205075453272</v>
      </c>
      <c r="L18" s="36">
        <v>661.1566591003251</v>
      </c>
      <c r="M18" s="36">
        <v>540.58663360759783</v>
      </c>
      <c r="N18" s="36">
        <v>789.29403677548498</v>
      </c>
      <c r="O18" s="36">
        <v>599.62639067358782</v>
      </c>
      <c r="P18" s="36">
        <v>407.72542983462307</v>
      </c>
      <c r="Q18" s="36">
        <v>862.56739608837017</v>
      </c>
      <c r="R18" s="36">
        <v>717.52150692143823</v>
      </c>
      <c r="S18" s="36">
        <v>573.45678348870399</v>
      </c>
      <c r="T18" s="36">
        <v>450.59737235592127</v>
      </c>
      <c r="U18" s="36">
        <v>577.18172033857411</v>
      </c>
      <c r="V18" s="36">
        <v>498.87508728758382</v>
      </c>
      <c r="W18" s="36">
        <v>581.09487798878206</v>
      </c>
      <c r="X18" s="36">
        <v>526.04579429645946</v>
      </c>
      <c r="Y18" s="36">
        <v>645.37541573510191</v>
      </c>
      <c r="Z18" s="36">
        <v>502.05189819707107</v>
      </c>
      <c r="AA18" s="36">
        <v>795.27166878250807</v>
      </c>
      <c r="AB18" s="36">
        <v>682.45783864245607</v>
      </c>
      <c r="AC18" s="36">
        <v>649.15349235885492</v>
      </c>
      <c r="AD18" s="36">
        <v>521.87093491553264</v>
      </c>
      <c r="AE18" s="36">
        <v>444.86597833586649</v>
      </c>
      <c r="AF18" s="36">
        <v>532.59895628688992</v>
      </c>
      <c r="AG18" s="36">
        <v>647.56206900860832</v>
      </c>
      <c r="AH18" s="36">
        <v>726.42239796134959</v>
      </c>
      <c r="AI18" s="36">
        <v>699.67774723128571</v>
      </c>
      <c r="AJ18" s="36">
        <v>452.55932419898886</v>
      </c>
      <c r="AK18" s="36">
        <v>590.79910797074024</v>
      </c>
      <c r="AL18" s="36">
        <v>756.16285736672728</v>
      </c>
      <c r="AM18" s="36">
        <v>539.73402179367235</v>
      </c>
      <c r="AN18" s="36">
        <v>600.33614659771274</v>
      </c>
      <c r="AO18" s="36">
        <v>711.50713985999778</v>
      </c>
      <c r="AP18" s="36">
        <v>502.41292398924634</v>
      </c>
      <c r="AQ18" s="36">
        <v>626.80697685122084</v>
      </c>
      <c r="AR18" s="1"/>
    </row>
    <row r="19" spans="1:44">
      <c r="A19" s="35" t="s">
        <v>343</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1"/>
    </row>
    <row r="20" spans="1:44">
      <c r="A20" s="13" t="s">
        <v>344</v>
      </c>
      <c r="B20" s="32">
        <v>0.96138118926107274</v>
      </c>
      <c r="C20" s="32">
        <v>0.9544507053665463</v>
      </c>
      <c r="D20" s="32">
        <v>0.9540473250282071</v>
      </c>
      <c r="E20" s="32">
        <v>0.96286261870505463</v>
      </c>
      <c r="F20" s="32">
        <v>0.9160259500908442</v>
      </c>
      <c r="G20" s="32">
        <v>0.98377397769084352</v>
      </c>
      <c r="H20" s="32">
        <v>0.94996596917507825</v>
      </c>
      <c r="I20" s="32">
        <v>0.92034443569364577</v>
      </c>
      <c r="J20" s="32">
        <v>0.93476051218110945</v>
      </c>
      <c r="K20" s="32">
        <v>0.93606093983160654</v>
      </c>
      <c r="L20" s="32">
        <v>0.96635320673832081</v>
      </c>
      <c r="M20" s="32">
        <v>0.98352523000535674</v>
      </c>
      <c r="N20" s="32">
        <v>0.94644692021896681</v>
      </c>
      <c r="O20" s="32">
        <v>0.96588728579821981</v>
      </c>
      <c r="P20" s="32">
        <v>0.96752964931434249</v>
      </c>
      <c r="Q20" s="32">
        <v>0.96500029109104624</v>
      </c>
      <c r="R20" s="32">
        <v>0.96221129994156518</v>
      </c>
      <c r="S20" s="32">
        <v>0.91744415839956095</v>
      </c>
      <c r="T20" s="32">
        <v>0.97981197110938345</v>
      </c>
      <c r="U20" s="32">
        <v>0.98923690821261168</v>
      </c>
      <c r="V20" s="32">
        <v>0.92625571707765686</v>
      </c>
      <c r="W20" s="32">
        <v>0.97165970540134994</v>
      </c>
      <c r="X20" s="32">
        <v>0.98603481776982727</v>
      </c>
      <c r="Y20" s="32">
        <v>0.98307610009137447</v>
      </c>
      <c r="Z20" s="32">
        <v>0.93878268991018665</v>
      </c>
      <c r="AA20" s="32">
        <v>0.96273369114461638</v>
      </c>
      <c r="AB20" s="32">
        <v>0.97886267658839254</v>
      </c>
      <c r="AC20" s="32">
        <v>0.95159849266278462</v>
      </c>
      <c r="AD20" s="32">
        <v>0.97188534478772004</v>
      </c>
      <c r="AE20" s="32">
        <v>0.9842802867426067</v>
      </c>
      <c r="AF20" s="32">
        <v>0.97215264700597159</v>
      </c>
      <c r="AG20" s="32">
        <v>0.99589326426153091</v>
      </c>
      <c r="AH20" s="32">
        <v>0.95398052640070297</v>
      </c>
      <c r="AI20" s="32">
        <v>0.93572819589071377</v>
      </c>
      <c r="AJ20" s="32">
        <v>0.98447194186710396</v>
      </c>
      <c r="AK20" s="32">
        <v>0.96710107527730738</v>
      </c>
      <c r="AL20" s="32">
        <v>0.96812458223982489</v>
      </c>
      <c r="AM20" s="32">
        <v>0.88951712125669424</v>
      </c>
      <c r="AN20" s="32">
        <v>0.92948822081758953</v>
      </c>
      <c r="AO20" s="32">
        <v>0.84641222078165079</v>
      </c>
      <c r="AP20" s="32">
        <v>0.99789846278511229</v>
      </c>
      <c r="AQ20" s="32">
        <v>0.95736336949504286</v>
      </c>
      <c r="AR20" s="1"/>
    </row>
    <row r="21" spans="1:44">
      <c r="A21" s="13" t="s">
        <v>345</v>
      </c>
      <c r="B21" s="32">
        <v>0.21314419189433789</v>
      </c>
      <c r="C21" s="32">
        <v>0.46082782764734315</v>
      </c>
      <c r="D21" s="32">
        <v>0.50998723575955118</v>
      </c>
      <c r="E21" s="32">
        <v>0.50470498576952538</v>
      </c>
      <c r="F21" s="32">
        <v>0.23235407052247611</v>
      </c>
      <c r="G21" s="32">
        <v>0.36072389402086313</v>
      </c>
      <c r="H21" s="32">
        <v>0.22253917675879803</v>
      </c>
      <c r="I21" s="32">
        <v>0.34645121574804927</v>
      </c>
      <c r="J21" s="32">
        <v>0.34590011238795348</v>
      </c>
      <c r="K21" s="32">
        <v>0.26357680754466967</v>
      </c>
      <c r="L21" s="32">
        <v>0.31044744886255238</v>
      </c>
      <c r="M21" s="32">
        <v>5.4519573314283636E-2</v>
      </c>
      <c r="N21" s="32">
        <v>0.26176290466777563</v>
      </c>
      <c r="O21" s="32">
        <v>0.1476036014223516</v>
      </c>
      <c r="P21" s="32">
        <v>0.28420102714418072</v>
      </c>
      <c r="Q21" s="32">
        <v>0.48463826866591514</v>
      </c>
      <c r="R21" s="32">
        <v>0.11702990400924757</v>
      </c>
      <c r="S21" s="32">
        <v>0.25316619263618334</v>
      </c>
      <c r="T21" s="32">
        <v>0.12217480956630269</v>
      </c>
      <c r="U21" s="32">
        <v>0.4618981633545543</v>
      </c>
      <c r="V21" s="32">
        <v>0.21698889272824182</v>
      </c>
      <c r="W21" s="32">
        <v>5.9567456190752995E-2</v>
      </c>
      <c r="X21" s="32">
        <v>0.22755226491171221</v>
      </c>
      <c r="Y21" s="32">
        <v>0.20004934847574007</v>
      </c>
      <c r="Z21" s="32">
        <v>0.26135369663880931</v>
      </c>
      <c r="AA21" s="32">
        <v>0.46395677936500651</v>
      </c>
      <c r="AB21" s="32">
        <v>0.13402028863854742</v>
      </c>
      <c r="AC21" s="32">
        <v>0.32227178274626228</v>
      </c>
      <c r="AD21" s="32">
        <v>0.27307261648921394</v>
      </c>
      <c r="AE21" s="32">
        <v>0.17132834011009407</v>
      </c>
      <c r="AF21" s="32">
        <v>0.15010866139447129</v>
      </c>
      <c r="AG21" s="32">
        <v>0.10542507127936601</v>
      </c>
      <c r="AH21" s="32">
        <v>0.41428049945597972</v>
      </c>
      <c r="AI21" s="32">
        <v>0.31222262523909039</v>
      </c>
      <c r="AJ21" s="32">
        <v>0.17447001764359202</v>
      </c>
      <c r="AK21" s="32">
        <v>0.12176097310604005</v>
      </c>
      <c r="AL21" s="32">
        <v>0.33012390458425256</v>
      </c>
      <c r="AM21" s="32">
        <v>0.31905059442313399</v>
      </c>
      <c r="AN21" s="32">
        <v>0.17456794597706846</v>
      </c>
      <c r="AO21" s="32">
        <v>8.6424188413591979E-2</v>
      </c>
      <c r="AP21" s="32">
        <v>4.4432205030356338E-2</v>
      </c>
      <c r="AQ21" s="32">
        <v>0.27068487682082432</v>
      </c>
      <c r="AR21" s="1"/>
    </row>
    <row r="22" spans="1:44">
      <c r="A22" s="34" t="s">
        <v>346</v>
      </c>
      <c r="B22" s="32">
        <v>3.8618810738927513E-2</v>
      </c>
      <c r="C22" s="32">
        <v>4.5549294633453648E-2</v>
      </c>
      <c r="D22" s="32">
        <v>4.5952674971793055E-2</v>
      </c>
      <c r="E22" s="32">
        <v>3.7137381294945308E-2</v>
      </c>
      <c r="F22" s="32">
        <v>8.3974049909155787E-2</v>
      </c>
      <c r="G22" s="32">
        <v>1.6226022309156447E-2</v>
      </c>
      <c r="H22" s="32">
        <v>5.003403082492161E-2</v>
      </c>
      <c r="I22" s="32">
        <v>7.9655564306354232E-2</v>
      </c>
      <c r="J22" s="32">
        <v>6.523948781889051E-2</v>
      </c>
      <c r="K22" s="32">
        <v>6.3939060168393583E-2</v>
      </c>
      <c r="L22" s="32">
        <v>3.3646793261678978E-2</v>
      </c>
      <c r="M22" s="32">
        <v>1.6474769994643347E-2</v>
      </c>
      <c r="N22" s="32">
        <v>5.3553079781032964E-2</v>
      </c>
      <c r="O22" s="32">
        <v>3.4112714201780199E-2</v>
      </c>
      <c r="P22" s="32">
        <v>3.2470350685657588E-2</v>
      </c>
      <c r="Q22" s="32">
        <v>3.4999708908953854E-2</v>
      </c>
      <c r="R22" s="32">
        <v>3.7788700058434536E-2</v>
      </c>
      <c r="S22" s="32">
        <v>8.2555841600439023E-2</v>
      </c>
      <c r="T22" s="32">
        <v>2.0188028890616522E-2</v>
      </c>
      <c r="U22" s="32">
        <v>1.0763091787388546E-2</v>
      </c>
      <c r="V22" s="32">
        <v>7.374428292234321E-2</v>
      </c>
      <c r="W22" s="32">
        <v>2.8340294598650253E-2</v>
      </c>
      <c r="X22" s="32">
        <v>1.3965182230172674E-2</v>
      </c>
      <c r="Y22" s="32">
        <v>1.6923899908625476E-2</v>
      </c>
      <c r="Z22" s="32">
        <v>6.1217310089813341E-2</v>
      </c>
      <c r="AA22" s="32">
        <v>3.7266308855383491E-2</v>
      </c>
      <c r="AB22" s="32">
        <v>2.1137323411607546E-2</v>
      </c>
      <c r="AC22" s="32">
        <v>4.8401507337215315E-2</v>
      </c>
      <c r="AD22" s="32">
        <v>2.8114655212280078E-2</v>
      </c>
      <c r="AE22" s="32">
        <v>1.5719713257393183E-2</v>
      </c>
      <c r="AF22" s="32">
        <v>2.7847352994028428E-2</v>
      </c>
      <c r="AG22" s="32">
        <v>4.1067357384689919E-3</v>
      </c>
      <c r="AH22" s="32">
        <v>4.6019473599296853E-2</v>
      </c>
      <c r="AI22" s="32">
        <v>6.427180410928611E-2</v>
      </c>
      <c r="AJ22" s="32">
        <v>1.5528058132895938E-2</v>
      </c>
      <c r="AK22" s="32">
        <v>3.289892472269261E-2</v>
      </c>
      <c r="AL22" s="32">
        <v>3.1875417760175315E-2</v>
      </c>
      <c r="AM22" s="32">
        <v>0.11048287874330578</v>
      </c>
      <c r="AN22" s="32">
        <v>7.0511779182410389E-2</v>
      </c>
      <c r="AO22" s="32">
        <v>0.15358777921834904</v>
      </c>
      <c r="AP22" s="32">
        <v>2.1015372148876347E-3</v>
      </c>
      <c r="AQ22" s="32">
        <v>4.2636630504957126E-2</v>
      </c>
      <c r="AR22" s="1"/>
    </row>
    <row r="23" spans="1:44">
      <c r="A23" s="34" t="s">
        <v>347</v>
      </c>
      <c r="B23" s="32">
        <v>0.19859508542698528</v>
      </c>
      <c r="C23" s="32">
        <v>0.45112918205202901</v>
      </c>
      <c r="D23" s="32">
        <v>0.50347963069837121</v>
      </c>
      <c r="E23" s="32">
        <v>0.49933687042706143</v>
      </c>
      <c r="F23" s="32">
        <v>0.23664273832628388</v>
      </c>
      <c r="G23" s="32">
        <v>0.3569011761753989</v>
      </c>
      <c r="H23" s="32">
        <v>0.20222462470379562</v>
      </c>
      <c r="I23" s="32">
        <v>0.33713204810105746</v>
      </c>
      <c r="J23" s="32">
        <v>0.31579629203918175</v>
      </c>
      <c r="K23" s="32">
        <v>0.26622976392892439</v>
      </c>
      <c r="L23" s="32">
        <v>0.31676838490425219</v>
      </c>
      <c r="M23" s="32">
        <v>4.8925251397040695E-2</v>
      </c>
      <c r="N23" s="32">
        <v>0.2461360536073626</v>
      </c>
      <c r="O23" s="32">
        <v>0.13502456307569174</v>
      </c>
      <c r="P23" s="32">
        <v>0.28172517726425245</v>
      </c>
      <c r="Q23" s="32">
        <v>0.49847378105327173</v>
      </c>
      <c r="R23" s="32">
        <v>0.10965244333474906</v>
      </c>
      <c r="S23" s="32">
        <v>0.24174488703745795</v>
      </c>
      <c r="T23" s="32">
        <v>0.11599229167577896</v>
      </c>
      <c r="U23" s="32">
        <v>0.45806205332660893</v>
      </c>
      <c r="V23" s="32">
        <v>0.20083218552654483</v>
      </c>
      <c r="W23" s="32">
        <v>5.835971665468951E-2</v>
      </c>
      <c r="X23" s="32">
        <v>0.22825907270852214</v>
      </c>
      <c r="Y23" s="32">
        <v>0.19267427591332714</v>
      </c>
      <c r="Z23" s="32">
        <v>0.25186056356067882</v>
      </c>
      <c r="AA23" s="32">
        <v>0.46267800166355733</v>
      </c>
      <c r="AB23" s="32">
        <v>0.12614276855475096</v>
      </c>
      <c r="AC23" s="32">
        <v>0.30551460146111736</v>
      </c>
      <c r="AD23" s="32">
        <v>0.26700044487628849</v>
      </c>
      <c r="AE23" s="32">
        <v>0.16171296744151231</v>
      </c>
      <c r="AF23" s="32">
        <v>0.14076547838488698</v>
      </c>
      <c r="AG23" s="32">
        <v>0.1028003459918802</v>
      </c>
      <c r="AH23" s="32">
        <v>0.40902005177497908</v>
      </c>
      <c r="AI23" s="32">
        <v>0.30046975386976349</v>
      </c>
      <c r="AJ23" s="32">
        <v>0.17654376144656087</v>
      </c>
      <c r="AK23" s="32">
        <v>0.1108554102092412</v>
      </c>
      <c r="AL23" s="32">
        <v>0.3310383150545041</v>
      </c>
      <c r="AM23" s="32">
        <v>0.30985650552448585</v>
      </c>
      <c r="AN23" s="32">
        <v>0.15792645385307558</v>
      </c>
      <c r="AO23" s="32">
        <v>6.3832896392732083E-2</v>
      </c>
      <c r="AP23" s="32">
        <v>4.4525777609023515E-2</v>
      </c>
      <c r="AQ23" s="32">
        <v>0.26137433979757352</v>
      </c>
      <c r="AR23" s="1"/>
    </row>
    <row r="24" spans="1:44">
      <c r="A24" s="34" t="s">
        <v>348</v>
      </c>
      <c r="B24" s="32">
        <v>0.10424216718113936</v>
      </c>
      <c r="C24" s="32">
        <v>6.5636794940903992E-2</v>
      </c>
      <c r="D24" s="32">
        <v>5.8126632995883644E-2</v>
      </c>
      <c r="E24" s="32">
        <v>4.7378527592073442E-2</v>
      </c>
      <c r="F24" s="32">
        <v>6.7066530317296522E-2</v>
      </c>
      <c r="G24" s="32">
        <v>2.6651420800238017E-2</v>
      </c>
      <c r="H24" s="32">
        <v>0.1367519445530043</v>
      </c>
      <c r="I24" s="32">
        <v>0.10441184657451205</v>
      </c>
      <c r="J24" s="32">
        <v>0.14659205614724358</v>
      </c>
      <c r="K24" s="32">
        <v>5.4517408584132294E-2</v>
      </c>
      <c r="L24" s="32">
        <v>1.397113853858691E-2</v>
      </c>
      <c r="M24" s="32">
        <v>0.11739552956593763</v>
      </c>
      <c r="N24" s="32">
        <v>0.11005453508700766</v>
      </c>
      <c r="O24" s="32">
        <v>0.11642732637605425</v>
      </c>
      <c r="P24" s="32">
        <v>4.0899096317413071E-2</v>
      </c>
      <c r="Q24" s="32">
        <v>7.4507629333387514E-3</v>
      </c>
      <c r="R24" s="32">
        <v>9.8445641427164471E-2</v>
      </c>
      <c r="S24" s="32">
        <v>0.1239452940930353</v>
      </c>
      <c r="T24" s="32">
        <v>6.9770304174996259E-2</v>
      </c>
      <c r="U24" s="32">
        <v>1.8978802358844346E-2</v>
      </c>
      <c r="V24" s="32">
        <v>0.14271206383758181</v>
      </c>
      <c r="W24" s="32">
        <v>4.8040847834549018E-2</v>
      </c>
      <c r="X24" s="32">
        <v>1.0902426087551308E-2</v>
      </c>
      <c r="Y24" s="32">
        <v>5.3166245248865845E-2</v>
      </c>
      <c r="Z24" s="32">
        <v>9.5316651791794854E-2</v>
      </c>
      <c r="AA24" s="32">
        <v>3.991983701021435E-2</v>
      </c>
      <c r="AB24" s="32">
        <v>7.8673465681084118E-2</v>
      </c>
      <c r="AC24" s="32">
        <v>9.7881819626225025E-2</v>
      </c>
      <c r="AD24" s="32">
        <v>4.9725956548572446E-2</v>
      </c>
      <c r="AE24" s="32">
        <v>7.0959971589943813E-2</v>
      </c>
      <c r="AF24" s="32">
        <v>8.8356853310997907E-2</v>
      </c>
      <c r="AG24" s="32">
        <v>2.8901086860294026E-2</v>
      </c>
      <c r="AH24" s="32">
        <v>5.813292005505407E-2</v>
      </c>
      <c r="AI24" s="32">
        <v>9.9495046225498388E-2</v>
      </c>
      <c r="AJ24" s="32">
        <v>3.8266631527332541E-3</v>
      </c>
      <c r="AK24" s="32">
        <v>0.11951766088221258</v>
      </c>
      <c r="AL24" s="32">
        <v>2.9193808696987494E-2</v>
      </c>
      <c r="AM24" s="32">
        <v>0.13611611570526974</v>
      </c>
      <c r="AN24" s="32">
        <v>0.15911951767359936</v>
      </c>
      <c r="AO24" s="32">
        <v>0.37484002353442736</v>
      </c>
      <c r="AP24" s="32">
        <v>0</v>
      </c>
      <c r="AQ24" s="32">
        <v>7.5566313171669064E-2</v>
      </c>
      <c r="AR24" s="1"/>
    </row>
    <row r="25" spans="1:44">
      <c r="A25" s="34" t="s">
        <v>349</v>
      </c>
      <c r="B25" s="32">
        <v>6.1667495819737322E-2</v>
      </c>
      <c r="C25" s="32">
        <v>0.13990505452412599</v>
      </c>
      <c r="D25" s="32">
        <v>0.10758189732138965</v>
      </c>
      <c r="E25" s="32">
        <v>0.20272500843818375</v>
      </c>
      <c r="F25" s="32">
        <v>6.3169406771877434E-2</v>
      </c>
      <c r="G25" s="32">
        <v>0.11477435009347223</v>
      </c>
      <c r="H25" s="32">
        <v>8.0208496858156023E-2</v>
      </c>
      <c r="I25" s="32">
        <v>0.10074212786144647</v>
      </c>
      <c r="J25" s="32">
        <v>0.10020759550670767</v>
      </c>
      <c r="K25" s="32">
        <v>9.8573412635382232E-2</v>
      </c>
      <c r="L25" s="32">
        <v>8.9242111423128309E-2</v>
      </c>
      <c r="M25" s="32">
        <v>2.6909587100289456E-2</v>
      </c>
      <c r="N25" s="32">
        <v>9.0820143760081934E-2</v>
      </c>
      <c r="O25" s="32">
        <v>7.7588833686092179E-2</v>
      </c>
      <c r="P25" s="32">
        <v>0.10489922686879634</v>
      </c>
      <c r="Q25" s="32">
        <v>0.21481360705845221</v>
      </c>
      <c r="R25" s="32">
        <v>5.5787029216301499E-2</v>
      </c>
      <c r="S25" s="32">
        <v>0.13975048474501542</v>
      </c>
      <c r="T25" s="32">
        <v>5.5058794571599283E-2</v>
      </c>
      <c r="U25" s="32">
        <v>0.18279839199676085</v>
      </c>
      <c r="V25" s="32">
        <v>5.9060301685996568E-2</v>
      </c>
      <c r="W25" s="32">
        <v>3.9922265089369031E-2</v>
      </c>
      <c r="X25" s="32">
        <v>8.9843075265206546E-2</v>
      </c>
      <c r="Y25" s="32">
        <v>8.8565404474655912E-2</v>
      </c>
      <c r="Z25" s="32">
        <v>9.2351560003490138E-2</v>
      </c>
      <c r="AA25" s="32">
        <v>0.16595912689699968</v>
      </c>
      <c r="AB25" s="32">
        <v>5.5280440340153489E-2</v>
      </c>
      <c r="AC25" s="32">
        <v>0.10630819494389694</v>
      </c>
      <c r="AD25" s="32">
        <v>0.10494430797635232</v>
      </c>
      <c r="AE25" s="32">
        <v>7.2730559611021789E-2</v>
      </c>
      <c r="AF25" s="32">
        <v>3.061826596388216E-2</v>
      </c>
      <c r="AG25" s="32">
        <v>3.4740326591356063E-2</v>
      </c>
      <c r="AH25" s="32">
        <v>0.13981957602574138</v>
      </c>
      <c r="AI25" s="32">
        <v>9.1260143188969453E-2</v>
      </c>
      <c r="AJ25" s="32">
        <v>0.11370824076827771</v>
      </c>
      <c r="AK25" s="32">
        <v>4.0931144370915357E-2</v>
      </c>
      <c r="AL25" s="32">
        <v>9.464186284841207E-2</v>
      </c>
      <c r="AM25" s="32">
        <v>0.10707698538929937</v>
      </c>
      <c r="AN25" s="32">
        <v>4.4636376491843432E-2</v>
      </c>
      <c r="AO25" s="32">
        <v>4.1295513079888366E-2</v>
      </c>
      <c r="AP25" s="32">
        <v>2.3629073769336876E-2</v>
      </c>
      <c r="AQ25" s="32">
        <v>8.9842183302978454E-2</v>
      </c>
      <c r="AR25" s="1"/>
    </row>
    <row r="26" spans="1:44">
      <c r="A26" s="34" t="s">
        <v>350</v>
      </c>
      <c r="B26" s="32">
        <v>0.11781732859482114</v>
      </c>
      <c r="C26" s="32">
        <v>6.9808076469009189E-2</v>
      </c>
      <c r="D26" s="32">
        <v>0.10133933373677191</v>
      </c>
      <c r="E26" s="32">
        <v>4.7898098140025373E-2</v>
      </c>
      <c r="F26" s="32">
        <v>0.12478583100012235</v>
      </c>
      <c r="G26" s="32">
        <v>5.4940343045653144E-2</v>
      </c>
      <c r="H26" s="32">
        <v>0.11199753915512657</v>
      </c>
      <c r="I26" s="32">
        <v>8.9071723763335678E-2</v>
      </c>
      <c r="J26" s="32">
        <v>9.1247452487410202E-2</v>
      </c>
      <c r="K26" s="32">
        <v>8.7589210494777817E-2</v>
      </c>
      <c r="L26" s="32">
        <v>7.761215316596945E-2</v>
      </c>
      <c r="M26" s="32">
        <v>7.073347093560553E-2</v>
      </c>
      <c r="N26" s="32">
        <v>8.4653896042289969E-2</v>
      </c>
      <c r="O26" s="32">
        <v>9.5456813567883783E-2</v>
      </c>
      <c r="P26" s="32">
        <v>7.0070632984834763E-2</v>
      </c>
      <c r="Q26" s="32">
        <v>9.3168115905056428E-2</v>
      </c>
      <c r="R26" s="32">
        <v>0.1484021962628326</v>
      </c>
      <c r="S26" s="32">
        <v>0.21247958462786645</v>
      </c>
      <c r="T26" s="32">
        <v>0.11066985207270739</v>
      </c>
      <c r="U26" s="32">
        <v>5.885237349766418E-2</v>
      </c>
      <c r="V26" s="32">
        <v>0.10875761151007535</v>
      </c>
      <c r="W26" s="32">
        <v>0.13084921068819799</v>
      </c>
      <c r="X26" s="32">
        <v>7.6126985184009635E-2</v>
      </c>
      <c r="Y26" s="32">
        <v>9.8542876278930144E-2</v>
      </c>
      <c r="Z26" s="32">
        <v>0.11212918046342306</v>
      </c>
      <c r="AA26" s="32">
        <v>0.10397363306600092</v>
      </c>
      <c r="AB26" s="32">
        <v>8.5101576870723297E-2</v>
      </c>
      <c r="AC26" s="32">
        <v>8.9607448826574648E-2</v>
      </c>
      <c r="AD26" s="32">
        <v>3.9716814873096647E-2</v>
      </c>
      <c r="AE26" s="32">
        <v>8.9082437512641888E-2</v>
      </c>
      <c r="AF26" s="32">
        <v>9.0824877000612231E-2</v>
      </c>
      <c r="AG26" s="32">
        <v>4.2504865591326338E-2</v>
      </c>
      <c r="AH26" s="32">
        <v>8.5244208847809533E-2</v>
      </c>
      <c r="AI26" s="32">
        <v>0.19698914179222535</v>
      </c>
      <c r="AJ26" s="32">
        <v>4.3465030341791243E-2</v>
      </c>
      <c r="AK26" s="32">
        <v>5.3240676135344112E-2</v>
      </c>
      <c r="AL26" s="32">
        <v>7.9794258353277817E-2</v>
      </c>
      <c r="AM26" s="32">
        <v>0.12667923278496562</v>
      </c>
      <c r="AN26" s="32">
        <v>0.16766702010718867</v>
      </c>
      <c r="AO26" s="32">
        <v>0.17117088172772238</v>
      </c>
      <c r="AP26" s="32">
        <v>5.7422824055990522E-2</v>
      </c>
      <c r="AQ26" s="32">
        <v>9.7675043763713124E-2</v>
      </c>
      <c r="AR26" s="1"/>
    </row>
    <row r="27" spans="1:44">
      <c r="A27" s="34" t="s">
        <v>351</v>
      </c>
      <c r="B27" s="32">
        <v>0.93541402475168922</v>
      </c>
      <c r="C27" s="32">
        <v>0.92575979321082014</v>
      </c>
      <c r="D27" s="32">
        <v>0.89224547792420994</v>
      </c>
      <c r="E27" s="32">
        <v>0.94705668576197211</v>
      </c>
      <c r="F27" s="32">
        <v>0.87906936488402398</v>
      </c>
      <c r="G27" s="32">
        <v>0.95720959562740482</v>
      </c>
      <c r="H27" s="32">
        <v>0.92836875937001806</v>
      </c>
      <c r="I27" s="32">
        <v>0.88303490934515083</v>
      </c>
      <c r="J27" s="32">
        <v>0.91759661598077857</v>
      </c>
      <c r="K27" s="32">
        <v>0.90625494444489529</v>
      </c>
      <c r="L27" s="32">
        <v>0.96373237419049562</v>
      </c>
      <c r="M27" s="32">
        <v>0.98114236768468199</v>
      </c>
      <c r="N27" s="32">
        <v>0.92512595285003918</v>
      </c>
      <c r="O27" s="32">
        <v>0.95052500660834005</v>
      </c>
      <c r="P27" s="32">
        <v>0.92169539942136147</v>
      </c>
      <c r="Q27" s="32">
        <v>0.95425106967362505</v>
      </c>
      <c r="R27" s="32">
        <v>0.94709987384107575</v>
      </c>
      <c r="S27" s="32">
        <v>0.90811199201068704</v>
      </c>
      <c r="T27" s="32">
        <v>0.97117515856425285</v>
      </c>
      <c r="U27" s="32">
        <v>0.98508234844124098</v>
      </c>
      <c r="V27" s="32">
        <v>0.92024807055040414</v>
      </c>
      <c r="W27" s="32">
        <v>0.96436500044563633</v>
      </c>
      <c r="X27" s="32">
        <v>0.9895756121120961</v>
      </c>
      <c r="Y27" s="32">
        <v>0.97481077417215989</v>
      </c>
      <c r="Z27" s="32">
        <v>0.92899137297559853</v>
      </c>
      <c r="AA27" s="32">
        <v>0.95283081489928612</v>
      </c>
      <c r="AB27" s="32">
        <v>0.9657822575941849</v>
      </c>
      <c r="AC27" s="32">
        <v>0.92066560826410937</v>
      </c>
      <c r="AD27" s="32">
        <v>0.95039614994793109</v>
      </c>
      <c r="AE27" s="32">
        <v>0.98016374515387561</v>
      </c>
      <c r="AF27" s="32">
        <v>0.90939940793269647</v>
      </c>
      <c r="AG27" s="32">
        <v>0.98492875885829079</v>
      </c>
      <c r="AH27" s="32">
        <v>0.94346705587397783</v>
      </c>
      <c r="AI27" s="32">
        <v>0.85869140188960169</v>
      </c>
      <c r="AJ27" s="32">
        <v>0.9844433584887271</v>
      </c>
      <c r="AK27" s="32">
        <v>0.90378682802383126</v>
      </c>
      <c r="AL27" s="32">
        <v>0.95382595299506834</v>
      </c>
      <c r="AM27" s="32">
        <v>0.83937036685279998</v>
      </c>
      <c r="AN27" s="32">
        <v>0.90282485036159432</v>
      </c>
      <c r="AO27" s="32">
        <v>0.82162518256522721</v>
      </c>
      <c r="AP27" s="32">
        <v>0.99055321286841091</v>
      </c>
      <c r="AQ27" s="32">
        <v>0.93493415027426374</v>
      </c>
      <c r="AR27" s="1"/>
    </row>
    <row r="28" spans="1:44">
      <c r="A28" s="34" t="s">
        <v>352</v>
      </c>
      <c r="B28" s="32">
        <v>1.6280288684124088E-2</v>
      </c>
      <c r="C28" s="32">
        <v>2.7862378247877014E-2</v>
      </c>
      <c r="D28" s="32">
        <v>6.3525445420303681E-2</v>
      </c>
      <c r="E28" s="32">
        <v>1.562804848515122E-2</v>
      </c>
      <c r="F28" s="32">
        <v>3.451538809509945E-2</v>
      </c>
      <c r="G28" s="32">
        <v>2.6040905731426946E-2</v>
      </c>
      <c r="H28" s="32">
        <v>2.057931003514846E-2</v>
      </c>
      <c r="I28" s="32">
        <v>3.5176156616068287E-2</v>
      </c>
      <c r="J28" s="32">
        <v>2.2352614503771569E-2</v>
      </c>
      <c r="K28" s="32">
        <v>2.9239304714080896E-2</v>
      </c>
      <c r="L28" s="32">
        <v>2.620832609808743E-3</v>
      </c>
      <c r="M28" s="32">
        <v>2.1623867841714826E-3</v>
      </c>
      <c r="N28" s="32">
        <v>2.3611759821644821E-2</v>
      </c>
      <c r="O28" s="32">
        <v>1.1485313828834044E-2</v>
      </c>
      <c r="P28" s="32">
        <v>5.0713832203162869E-2</v>
      </c>
      <c r="Q28" s="32">
        <v>1.0749221880142646E-2</v>
      </c>
      <c r="R28" s="32">
        <v>1.4205344343149948E-2</v>
      </c>
      <c r="S28" s="32">
        <v>9.5064152599354645E-3</v>
      </c>
      <c r="T28" s="32">
        <v>8.6368129436020201E-3</v>
      </c>
      <c r="U28" s="32">
        <v>4.1545674689523254E-3</v>
      </c>
      <c r="V28" s="32">
        <v>1.2131085094465026E-2</v>
      </c>
      <c r="W28" s="32">
        <v>6.4485410669572031E-3</v>
      </c>
      <c r="X28" s="32">
        <v>2.8003868687928252E-3</v>
      </c>
      <c r="Y28" s="32">
        <v>7.9458583225150321E-3</v>
      </c>
      <c r="Z28" s="32">
        <v>9.4097801352765291E-3</v>
      </c>
      <c r="AA28" s="32">
        <v>1.0598236828473514E-2</v>
      </c>
      <c r="AB28" s="32">
        <v>1.4657704242905349E-2</v>
      </c>
      <c r="AC28" s="32">
        <v>3.181272194272354E-2</v>
      </c>
      <c r="AD28" s="32">
        <v>2.9174474863341331E-2</v>
      </c>
      <c r="AE28" s="32">
        <v>4.1666207646818467E-3</v>
      </c>
      <c r="AF28" s="32">
        <v>5.5957746382504919E-2</v>
      </c>
      <c r="AG28" s="32">
        <v>1.098209198427989E-2</v>
      </c>
      <c r="AH28" s="32">
        <v>7.4417072974506358E-3</v>
      </c>
      <c r="AI28" s="32">
        <v>7.0997079409623229E-2</v>
      </c>
      <c r="AJ28" s="32">
        <v>2.858475255125945E-5</v>
      </c>
      <c r="AK28" s="32">
        <v>6.3314247737529472E-2</v>
      </c>
      <c r="AL28" s="32">
        <v>1.4277221269922204E-2</v>
      </c>
      <c r="AM28" s="32">
        <v>5.1182767748476771E-2</v>
      </c>
      <c r="AN28" s="32">
        <v>2.7055491154690449E-2</v>
      </c>
      <c r="AO28" s="32">
        <v>2.4199315149400404E-2</v>
      </c>
      <c r="AP28" s="32">
        <v>7.3452554377212475E-3</v>
      </c>
      <c r="AQ28" s="32">
        <v>2.1335702545660799E-2</v>
      </c>
      <c r="AR28" s="1"/>
    </row>
    <row r="29" spans="1:44">
      <c r="A29" s="34" t="s">
        <v>353</v>
      </c>
      <c r="B29" s="32">
        <v>4.4786127991657231E-3</v>
      </c>
      <c r="C29" s="32">
        <v>7.7943104249245457E-3</v>
      </c>
      <c r="D29" s="32">
        <v>9.1349454984885441E-3</v>
      </c>
      <c r="E29" s="32">
        <v>5.3646748897863408E-3</v>
      </c>
      <c r="F29" s="32">
        <v>5.2259759281016605E-3</v>
      </c>
      <c r="G29" s="32">
        <v>1.4865843153284613E-3</v>
      </c>
      <c r="H29" s="32">
        <v>3.2096208674556696E-3</v>
      </c>
      <c r="I29" s="32">
        <v>4.9579523462353753E-3</v>
      </c>
      <c r="J29" s="32">
        <v>8.0022444703466868E-5</v>
      </c>
      <c r="K29" s="32">
        <v>1.2289431863461859E-2</v>
      </c>
      <c r="L29" s="32">
        <v>5.7201306222045744E-5</v>
      </c>
      <c r="M29" s="32">
        <v>0</v>
      </c>
      <c r="N29" s="32">
        <v>5.6953456984662016E-3</v>
      </c>
      <c r="O29" s="32">
        <v>1.3865876917789372E-3</v>
      </c>
      <c r="P29" s="32">
        <v>1.6600962646287722E-2</v>
      </c>
      <c r="Q29" s="32">
        <v>3.4089867829456945E-4</v>
      </c>
      <c r="R29" s="32">
        <v>2.3984213270353311E-3</v>
      </c>
      <c r="S29" s="32">
        <v>1.9329205217633978E-3</v>
      </c>
      <c r="T29" s="32">
        <v>6.4026256451930885E-4</v>
      </c>
      <c r="U29" s="32">
        <v>6.9977054903422298E-4</v>
      </c>
      <c r="V29" s="32">
        <v>8.1510422498539247E-3</v>
      </c>
      <c r="W29" s="32">
        <v>2.247371290320095E-3</v>
      </c>
      <c r="X29" s="32">
        <v>0</v>
      </c>
      <c r="Y29" s="32">
        <v>1.0752727051367181E-4</v>
      </c>
      <c r="Z29" s="32">
        <v>1.3919180907231963E-3</v>
      </c>
      <c r="AA29" s="32">
        <v>3.6523939615818808E-3</v>
      </c>
      <c r="AB29" s="32">
        <v>3.8473880505995108E-4</v>
      </c>
      <c r="AC29" s="32">
        <v>6.5979726371891943E-3</v>
      </c>
      <c r="AD29" s="32">
        <v>9.2912434942085686E-4</v>
      </c>
      <c r="AE29" s="32">
        <v>2.3718678760181315E-3</v>
      </c>
      <c r="AF29" s="32">
        <v>7.1331321735219879E-3</v>
      </c>
      <c r="AG29" s="32">
        <v>1.9938732581264965E-3</v>
      </c>
      <c r="AH29" s="32">
        <v>4.6627723357610829E-4</v>
      </c>
      <c r="AI29" s="32">
        <v>1.4890110141734015E-2</v>
      </c>
      <c r="AJ29" s="32">
        <v>0</v>
      </c>
      <c r="AK29" s="32">
        <v>5.4456845411626825E-3</v>
      </c>
      <c r="AL29" s="32">
        <v>1.3083091570369699E-3</v>
      </c>
      <c r="AM29" s="32">
        <v>7.8756526777641438E-3</v>
      </c>
      <c r="AN29" s="32">
        <v>5.1055404153005721E-3</v>
      </c>
      <c r="AO29" s="32">
        <v>1.1158269540015321E-2</v>
      </c>
      <c r="AP29" s="32">
        <v>0</v>
      </c>
      <c r="AQ29" s="32">
        <v>4.5752947551465214E-3</v>
      </c>
      <c r="AR29" s="1"/>
    </row>
    <row r="30" spans="1:44">
      <c r="A30" s="34" t="s">
        <v>354</v>
      </c>
      <c r="B30" s="32">
        <v>6.9880565411749142E-3</v>
      </c>
      <c r="C30" s="32">
        <v>2.4534778458084792E-3</v>
      </c>
      <c r="D30" s="32">
        <v>1.9854841203618646E-3</v>
      </c>
      <c r="E30" s="32">
        <v>8.3757220631265161E-5</v>
      </c>
      <c r="F30" s="32">
        <v>1.8373511202708121E-3</v>
      </c>
      <c r="G30" s="32">
        <v>0</v>
      </c>
      <c r="H30" s="32">
        <v>1.7101979897885828E-3</v>
      </c>
      <c r="I30" s="32">
        <v>2.221243958249625E-3</v>
      </c>
      <c r="J30" s="32">
        <v>1.8546040967432195E-3</v>
      </c>
      <c r="K30" s="32">
        <v>5.8820342887604539E-4</v>
      </c>
      <c r="L30" s="32">
        <v>0</v>
      </c>
      <c r="M30" s="32">
        <v>9.343582692755348E-5</v>
      </c>
      <c r="N30" s="32">
        <v>5.3175571532698414E-4</v>
      </c>
      <c r="O30" s="32">
        <v>4.4946548802755485E-3</v>
      </c>
      <c r="P30" s="32">
        <v>8.1675126440080073E-4</v>
      </c>
      <c r="Q30" s="32">
        <v>1.1607362951506165E-3</v>
      </c>
      <c r="R30" s="32">
        <v>2.0038484455702395E-3</v>
      </c>
      <c r="S30" s="32">
        <v>9.8944329303130851E-3</v>
      </c>
      <c r="T30" s="32">
        <v>2.5388430445419646E-3</v>
      </c>
      <c r="U30" s="32">
        <v>0</v>
      </c>
      <c r="V30" s="32">
        <v>1.0437759101316155E-3</v>
      </c>
      <c r="W30" s="32">
        <v>3.1428960575130482E-3</v>
      </c>
      <c r="X30" s="32">
        <v>0</v>
      </c>
      <c r="Y30" s="32">
        <v>8.9359067190039241E-4</v>
      </c>
      <c r="Z30" s="32">
        <v>1.7929361590794334E-3</v>
      </c>
      <c r="AA30" s="32">
        <v>0</v>
      </c>
      <c r="AB30" s="32">
        <v>0</v>
      </c>
      <c r="AC30" s="32">
        <v>1.1867652922523736E-3</v>
      </c>
      <c r="AD30" s="32">
        <v>2.2867309662054414E-3</v>
      </c>
      <c r="AE30" s="32">
        <v>0</v>
      </c>
      <c r="AF30" s="32">
        <v>2.1121640645953188E-3</v>
      </c>
      <c r="AG30" s="32">
        <v>7.1897982954376429E-5</v>
      </c>
      <c r="AH30" s="32">
        <v>0</v>
      </c>
      <c r="AI30" s="32">
        <v>1.9525491471234354E-3</v>
      </c>
      <c r="AJ30" s="32">
        <v>6.4028312136127092E-4</v>
      </c>
      <c r="AK30" s="32">
        <v>8.8118277621761069E-4</v>
      </c>
      <c r="AL30" s="32">
        <v>2.5793100583535123E-4</v>
      </c>
      <c r="AM30" s="32">
        <v>6.6496331137714897E-4</v>
      </c>
      <c r="AN30" s="32">
        <v>5.9234370131580085E-4</v>
      </c>
      <c r="AO30" s="32">
        <v>4.3951100971358886E-3</v>
      </c>
      <c r="AP30" s="32">
        <v>0</v>
      </c>
      <c r="AQ30" s="32">
        <v>2.3135516595073958E-3</v>
      </c>
      <c r="AR30" s="1"/>
    </row>
    <row r="31" spans="1:44">
      <c r="A31" s="34" t="s">
        <v>355</v>
      </c>
      <c r="B31" s="32">
        <v>2.5573045281291596E-3</v>
      </c>
      <c r="C31" s="32">
        <v>2.2819089715500093E-3</v>
      </c>
      <c r="D31" s="32">
        <v>1.7944601656948792E-3</v>
      </c>
      <c r="E31" s="32">
        <v>7.2406010377113828E-4</v>
      </c>
      <c r="F31" s="32">
        <v>1.5661314012134397E-4</v>
      </c>
      <c r="G31" s="32">
        <v>1.9590249276234179E-3</v>
      </c>
      <c r="H31" s="32">
        <v>3.2783033209398097E-3</v>
      </c>
      <c r="I31" s="32">
        <v>1.2799107516732215E-3</v>
      </c>
      <c r="J31" s="32">
        <v>1.6433470874186292E-5</v>
      </c>
      <c r="K31" s="32">
        <v>1.752054871892589E-3</v>
      </c>
      <c r="L31" s="32">
        <v>2.659685202184427E-5</v>
      </c>
      <c r="M31" s="32">
        <v>0</v>
      </c>
      <c r="N31" s="32">
        <v>4.5965094140500533E-3</v>
      </c>
      <c r="O31" s="32">
        <v>2.7005687795682372E-3</v>
      </c>
      <c r="P31" s="32">
        <v>1.3850491013247712E-3</v>
      </c>
      <c r="Q31" s="32">
        <v>5.5045236544656363E-4</v>
      </c>
      <c r="R31" s="32">
        <v>1.5638181659212665E-3</v>
      </c>
      <c r="S31" s="32">
        <v>5.2231930172717995E-3</v>
      </c>
      <c r="T31" s="32">
        <v>9.8553590231403041E-4</v>
      </c>
      <c r="U31" s="32">
        <v>0</v>
      </c>
      <c r="V31" s="32">
        <v>5.3689848987452009E-3</v>
      </c>
      <c r="W31" s="32">
        <v>5.4033695022778045E-4</v>
      </c>
      <c r="X31" s="32">
        <v>0</v>
      </c>
      <c r="Y31" s="32">
        <v>1.4236957439104656E-3</v>
      </c>
      <c r="Z31" s="32">
        <v>1.7084796940937709E-3</v>
      </c>
      <c r="AA31" s="32">
        <v>5.0808024689057792E-4</v>
      </c>
      <c r="AB31" s="32">
        <v>1.0408832945021239E-3</v>
      </c>
      <c r="AC31" s="32">
        <v>1.8174731203102058E-3</v>
      </c>
      <c r="AD31" s="32">
        <v>2.7046223259726953E-3</v>
      </c>
      <c r="AE31" s="32">
        <v>1.4259992773684529E-3</v>
      </c>
      <c r="AF31" s="32">
        <v>8.9694040062807871E-4</v>
      </c>
      <c r="AG31" s="32">
        <v>1.3092910287923766E-4</v>
      </c>
      <c r="AH31" s="32">
        <v>0</v>
      </c>
      <c r="AI31" s="32">
        <v>3.5782230046757764E-3</v>
      </c>
      <c r="AJ31" s="32">
        <v>4.5201517437530982E-4</v>
      </c>
      <c r="AK31" s="32">
        <v>2.2463982824341396E-4</v>
      </c>
      <c r="AL31" s="32">
        <v>5.4516580246999553E-4</v>
      </c>
      <c r="AM31" s="32">
        <v>1.5674293214477265E-3</v>
      </c>
      <c r="AN31" s="32">
        <v>3.2259893469564614E-4</v>
      </c>
      <c r="AO31" s="32">
        <v>2.9779139471559314E-3</v>
      </c>
      <c r="AP31" s="32">
        <v>2.0782738453798755E-4</v>
      </c>
      <c r="AQ31" s="32">
        <v>1.7205603735998454E-3</v>
      </c>
      <c r="AR31" s="1"/>
    </row>
    <row r="32" spans="1:44">
      <c r="A32" s="34" t="s">
        <v>356</v>
      </c>
      <c r="B32" s="32">
        <v>3.4281712639124988E-2</v>
      </c>
      <c r="C32" s="32">
        <v>3.3848133418441173E-2</v>
      </c>
      <c r="D32" s="32">
        <v>3.1314187983814579E-2</v>
      </c>
      <c r="E32" s="32">
        <v>3.1142773937780827E-2</v>
      </c>
      <c r="F32" s="32">
        <v>7.9195312360596973E-2</v>
      </c>
      <c r="G32" s="32">
        <v>1.3303889901559523E-2</v>
      </c>
      <c r="H32" s="32">
        <v>4.2853809919655976E-2</v>
      </c>
      <c r="I32" s="32">
        <v>7.3329827207431766E-2</v>
      </c>
      <c r="J32" s="32">
        <v>5.8099709334100906E-2</v>
      </c>
      <c r="K32" s="32">
        <v>4.9876059448896698E-2</v>
      </c>
      <c r="L32" s="32">
        <v>3.3562995165418538E-2</v>
      </c>
      <c r="M32" s="32">
        <v>1.660180984982643E-2</v>
      </c>
      <c r="N32" s="32">
        <v>4.0438676500472871E-2</v>
      </c>
      <c r="O32" s="32">
        <v>2.940786829426557E-2</v>
      </c>
      <c r="P32" s="32">
        <v>8.788006281515227E-3</v>
      </c>
      <c r="Q32" s="32">
        <v>3.2947621570062098E-2</v>
      </c>
      <c r="R32" s="32">
        <v>3.2728694363280256E-2</v>
      </c>
      <c r="S32" s="32">
        <v>6.5331048880559905E-2</v>
      </c>
      <c r="T32" s="32">
        <v>1.6023387379241218E-2</v>
      </c>
      <c r="U32" s="32">
        <v>1.0063320725182217E-2</v>
      </c>
      <c r="V32" s="32">
        <v>5.3057041454041602E-2</v>
      </c>
      <c r="W32" s="32">
        <v>2.3255854313465541E-2</v>
      </c>
      <c r="X32" s="32">
        <v>7.624014462236533E-3</v>
      </c>
      <c r="Y32" s="32">
        <v>1.4818554187602634E-2</v>
      </c>
      <c r="Z32" s="32">
        <v>5.6705513304774219E-2</v>
      </c>
      <c r="AA32" s="32">
        <v>3.241047455172831E-2</v>
      </c>
      <c r="AB32" s="32">
        <v>1.8134416296053509E-2</v>
      </c>
      <c r="AC32" s="32">
        <v>3.7919463339683171E-2</v>
      </c>
      <c r="AD32" s="32">
        <v>1.4508897547128847E-2</v>
      </c>
      <c r="AE32" s="32">
        <v>1.1871767357107144E-2</v>
      </c>
      <c r="AF32" s="32">
        <v>2.450060842968738E-2</v>
      </c>
      <c r="AG32" s="32">
        <v>1.8924501511059103E-3</v>
      </c>
      <c r="AH32" s="32">
        <v>4.8624960450565961E-2</v>
      </c>
      <c r="AI32" s="32">
        <v>4.9890636407241777E-2</v>
      </c>
      <c r="AJ32" s="32">
        <v>1.4435759837159357E-2</v>
      </c>
      <c r="AK32" s="32">
        <v>2.6347417577068901E-2</v>
      </c>
      <c r="AL32" s="32">
        <v>2.9785418602364552E-2</v>
      </c>
      <c r="AM32" s="32">
        <v>9.9338846341080159E-2</v>
      </c>
      <c r="AN32" s="32">
        <v>6.409917605221456E-2</v>
      </c>
      <c r="AO32" s="32">
        <v>0.13564420882986905</v>
      </c>
      <c r="AP32" s="32">
        <v>1.8937098303496468E-3</v>
      </c>
      <c r="AQ32" s="32">
        <v>3.5120741378629701E-2</v>
      </c>
      <c r="AR32" s="1"/>
    </row>
    <row r="33" spans="1:44">
      <c r="A33" s="35" t="s">
        <v>357</v>
      </c>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1"/>
    </row>
    <row r="34" spans="1:44">
      <c r="A34" s="34" t="s">
        <v>358</v>
      </c>
      <c r="B34" s="32">
        <v>1.0519809700206286</v>
      </c>
      <c r="C34" s="32">
        <v>0.93503682248947273</v>
      </c>
      <c r="D34" s="32">
        <v>0.515319504366063</v>
      </c>
      <c r="E34" s="32">
        <v>0.40790566113321958</v>
      </c>
      <c r="F34" s="32">
        <v>0.3593670412657437</v>
      </c>
      <c r="G34" s="32">
        <v>0.82632514408579605</v>
      </c>
      <c r="H34" s="32">
        <v>0.3439074015132495</v>
      </c>
      <c r="I34" s="32">
        <v>0.19501885261056703</v>
      </c>
      <c r="J34" s="32">
        <v>0.48753699917951748</v>
      </c>
      <c r="K34" s="32">
        <v>0.52293724136613851</v>
      </c>
      <c r="L34" s="32">
        <v>0.39488259946111764</v>
      </c>
      <c r="M34" s="32">
        <v>0.36615685910580559</v>
      </c>
      <c r="N34" s="32">
        <v>0.41769712282323296</v>
      </c>
      <c r="O34" s="32">
        <v>0.62614478184381894</v>
      </c>
      <c r="P34" s="32">
        <v>0.48261198223117507</v>
      </c>
      <c r="Q34" s="32">
        <v>0.19515431971367395</v>
      </c>
      <c r="R34" s="32">
        <v>0.5048010281090386</v>
      </c>
      <c r="S34" s="32">
        <v>0.29661326551663009</v>
      </c>
      <c r="T34" s="32">
        <v>0.25473572350847451</v>
      </c>
      <c r="U34" s="32">
        <v>0.53374679193727748</v>
      </c>
      <c r="V34" s="32">
        <v>0.30972219515121852</v>
      </c>
      <c r="W34" s="32">
        <v>0.24859157626623538</v>
      </c>
      <c r="X34" s="32">
        <v>0.37785645843499421</v>
      </c>
      <c r="Y34" s="32">
        <v>0.26005697296164315</v>
      </c>
      <c r="Z34" s="32">
        <v>0.54670239090939299</v>
      </c>
      <c r="AA34" s="32">
        <v>0.22490956873736725</v>
      </c>
      <c r="AB34" s="32">
        <v>0.35945814076588112</v>
      </c>
      <c r="AC34" s="32">
        <v>0.50665151574815714</v>
      </c>
      <c r="AD34" s="32">
        <v>0.25078006013896775</v>
      </c>
      <c r="AE34" s="32">
        <v>0.15045925399737117</v>
      </c>
      <c r="AF34" s="32">
        <v>0.43949007157175385</v>
      </c>
      <c r="AG34" s="32">
        <v>0.23341148757417282</v>
      </c>
      <c r="AH34" s="32">
        <v>0.29513684546545693</v>
      </c>
      <c r="AI34" s="32">
        <v>0.43386304617038873</v>
      </c>
      <c r="AJ34" s="32">
        <v>0.59995762124165197</v>
      </c>
      <c r="AK34" s="32">
        <v>0.51529431209519372</v>
      </c>
      <c r="AL34" s="32">
        <v>0.66936243462924705</v>
      </c>
      <c r="AM34" s="32">
        <v>0.30747082636754847</v>
      </c>
      <c r="AN34" s="32">
        <v>0.17944629176739099</v>
      </c>
      <c r="AO34" s="32">
        <v>0.45010876673005962</v>
      </c>
      <c r="AP34" s="32">
        <v>0.49266452793775178</v>
      </c>
      <c r="AQ34" s="32">
        <v>0.53057725958073654</v>
      </c>
      <c r="AR34" s="1"/>
    </row>
    <row r="35" spans="1:44">
      <c r="A35" s="34" t="s">
        <v>359</v>
      </c>
      <c r="B35" s="32">
        <v>1.1207276240674759</v>
      </c>
      <c r="C35" s="32">
        <v>1.0563072654872863</v>
      </c>
      <c r="D35" s="32">
        <v>0.66510437853581061</v>
      </c>
      <c r="E35" s="32">
        <v>0.54721855714166423</v>
      </c>
      <c r="F35" s="32">
        <v>0.7529658850915022</v>
      </c>
      <c r="G35" s="32">
        <v>1.3239498939862715</v>
      </c>
      <c r="H35" s="32">
        <v>0.67869272641051626</v>
      </c>
      <c r="I35" s="32">
        <v>0.4599941686702626</v>
      </c>
      <c r="J35" s="32">
        <v>0.88793859236707129</v>
      </c>
      <c r="K35" s="32">
        <v>1.017099316194287</v>
      </c>
      <c r="L35" s="32">
        <v>1.0864661767528909</v>
      </c>
      <c r="M35" s="32">
        <v>0.66557009228561581</v>
      </c>
      <c r="N35" s="32">
        <v>0.67089552641924721</v>
      </c>
      <c r="O35" s="32">
        <v>0.85120212823903962</v>
      </c>
      <c r="P35" s="32">
        <v>1.0447146316163975</v>
      </c>
      <c r="Q35" s="32">
        <v>0.23688715725978485</v>
      </c>
      <c r="R35" s="32">
        <v>0.87228656135405369</v>
      </c>
      <c r="S35" s="32">
        <v>0.76371767467250573</v>
      </c>
      <c r="T35" s="32">
        <v>0.7925160179134294</v>
      </c>
      <c r="U35" s="32">
        <v>0.72119313463147006</v>
      </c>
      <c r="V35" s="32">
        <v>0.61503003479247242</v>
      </c>
      <c r="W35" s="32">
        <v>0.4346293694381283</v>
      </c>
      <c r="X35" s="32">
        <v>0.56160566731933748</v>
      </c>
      <c r="Y35" s="32">
        <v>0.59908443579955162</v>
      </c>
      <c r="Z35" s="32">
        <v>0.73961777572460874</v>
      </c>
      <c r="AA35" s="32">
        <v>0.46192293447640703</v>
      </c>
      <c r="AB35" s="32">
        <v>0.81737112670900369</v>
      </c>
      <c r="AC35" s="32">
        <v>0.62075859499467212</v>
      </c>
      <c r="AD35" s="32">
        <v>0.48891638588764152</v>
      </c>
      <c r="AE35" s="32">
        <v>0.62381870191579425</v>
      </c>
      <c r="AF35" s="32">
        <v>1.2714558508186129</v>
      </c>
      <c r="AG35" s="32">
        <v>0.60696637158730316</v>
      </c>
      <c r="AH35" s="32">
        <v>0.45421819655158502</v>
      </c>
      <c r="AI35" s="32">
        <v>0.7251683148817536</v>
      </c>
      <c r="AJ35" s="32">
        <v>1.8154036339461384</v>
      </c>
      <c r="AK35" s="32">
        <v>1.3686122625906438</v>
      </c>
      <c r="AL35" s="32">
        <v>0.83643439551798515</v>
      </c>
      <c r="AM35" s="32">
        <v>0.37672677778017499</v>
      </c>
      <c r="AN35" s="32">
        <v>0.52728764897256575</v>
      </c>
      <c r="AO35" s="32">
        <v>0.64443446010829708</v>
      </c>
      <c r="AP35" s="32">
        <v>0.72477354790166715</v>
      </c>
      <c r="AQ35" s="32">
        <v>0.78989135552711642</v>
      </c>
      <c r="AR35" s="1"/>
    </row>
    <row r="36" spans="1:44">
      <c r="A36" s="34" t="s">
        <v>360</v>
      </c>
      <c r="B36" s="32">
        <v>0.35703175734373499</v>
      </c>
      <c r="C36" s="32">
        <v>0.1988640839313178</v>
      </c>
      <c r="D36" s="32">
        <v>0.14881169280636744</v>
      </c>
      <c r="E36" s="32">
        <v>7.3497819761976113E-2</v>
      </c>
      <c r="F36" s="32">
        <v>0.23385420673497659</v>
      </c>
      <c r="G36" s="32">
        <v>0.22437952971746822</v>
      </c>
      <c r="H36" s="32">
        <v>0.16948105747321376</v>
      </c>
      <c r="I36" s="32">
        <v>0.19217016635992781</v>
      </c>
      <c r="J36" s="32">
        <v>0.20548357121811536</v>
      </c>
      <c r="K36" s="32">
        <v>0.23376130035299</v>
      </c>
      <c r="L36" s="32">
        <v>0.26326601870064148</v>
      </c>
      <c r="M36" s="32">
        <v>0.23443293537867471</v>
      </c>
      <c r="N36" s="32">
        <v>0.19958416102996204</v>
      </c>
      <c r="O36" s="32">
        <v>0.32717470586901531</v>
      </c>
      <c r="P36" s="32">
        <v>0.15745139286842644</v>
      </c>
      <c r="Q36" s="32">
        <v>8.7861186714013537E-2</v>
      </c>
      <c r="R36" s="32">
        <v>0.31341203331763579</v>
      </c>
      <c r="S36" s="32">
        <v>0.27600624588486827</v>
      </c>
      <c r="T36" s="32">
        <v>0.24453484301533751</v>
      </c>
      <c r="U36" s="32">
        <v>0.17404371430837468</v>
      </c>
      <c r="V36" s="32">
        <v>0.23011196225207436</v>
      </c>
      <c r="W36" s="32">
        <v>0.24369141495935559</v>
      </c>
      <c r="X36" s="32">
        <v>0.18603820391555534</v>
      </c>
      <c r="Y36" s="32">
        <v>0.15037679662008477</v>
      </c>
      <c r="Z36" s="32">
        <v>0.19224700188486163</v>
      </c>
      <c r="AA36" s="32">
        <v>0.10023076271343531</v>
      </c>
      <c r="AB36" s="32">
        <v>0.22114066323978485</v>
      </c>
      <c r="AC36" s="32">
        <v>0.19016124177927141</v>
      </c>
      <c r="AD36" s="32">
        <v>9.6894558593915658E-2</v>
      </c>
      <c r="AE36" s="32">
        <v>0.25561763766426104</v>
      </c>
      <c r="AF36" s="32">
        <v>0.34088741397662609</v>
      </c>
      <c r="AG36" s="32">
        <v>0.24126828693762437</v>
      </c>
      <c r="AH36" s="32">
        <v>9.7728381406875273E-2</v>
      </c>
      <c r="AI36" s="32">
        <v>0.12300042087832744</v>
      </c>
      <c r="AJ36" s="32">
        <v>0.21208653242815279</v>
      </c>
      <c r="AK36" s="32">
        <v>0.31490955306880958</v>
      </c>
      <c r="AL36" s="32">
        <v>0.18927241058317235</v>
      </c>
      <c r="AM36" s="32">
        <v>7.8803672528948612E-2</v>
      </c>
      <c r="AN36" s="32">
        <v>0.23616596444423907</v>
      </c>
      <c r="AO36" s="32">
        <v>0.21173729975747366</v>
      </c>
      <c r="AP36" s="32">
        <v>0.34696354828434262</v>
      </c>
      <c r="AQ36" s="32">
        <v>0.23159560406966245</v>
      </c>
      <c r="AR36" s="1"/>
    </row>
    <row r="37" spans="1:44">
      <c r="A37" s="34" t="s">
        <v>361</v>
      </c>
      <c r="B37" s="32">
        <v>0.30241112328560782</v>
      </c>
      <c r="C37" s="32">
        <v>0.17584093189683975</v>
      </c>
      <c r="D37" s="32">
        <v>0.12471895539617116</v>
      </c>
      <c r="E37" s="32">
        <v>6.6093422374406283E-2</v>
      </c>
      <c r="F37" s="32">
        <v>0.19436087378472799</v>
      </c>
      <c r="G37" s="32">
        <v>0.18264306095052502</v>
      </c>
      <c r="H37" s="32">
        <v>0.13835879869212298</v>
      </c>
      <c r="I37" s="32">
        <v>0.15373897281312274</v>
      </c>
      <c r="J37" s="32">
        <v>0.16921815155692582</v>
      </c>
      <c r="K37" s="32">
        <v>0.18036882784148667</v>
      </c>
      <c r="L37" s="32">
        <v>0.20980662368330827</v>
      </c>
      <c r="M37" s="32">
        <v>0.18593493700870645</v>
      </c>
      <c r="N37" s="32">
        <v>0.17288172910348304</v>
      </c>
      <c r="O37" s="32">
        <v>0.2900736918836051</v>
      </c>
      <c r="P37" s="32">
        <v>0.14287503830365378</v>
      </c>
      <c r="Q37" s="32">
        <v>8.1535009770543246E-2</v>
      </c>
      <c r="R37" s="32">
        <v>0.2686555024586374</v>
      </c>
      <c r="S37" s="32">
        <v>0.18131101584195658</v>
      </c>
      <c r="T37" s="32">
        <v>0.21357957871494748</v>
      </c>
      <c r="U37" s="32">
        <v>0.15608898171180308</v>
      </c>
      <c r="V37" s="32">
        <v>0.20202873069700122</v>
      </c>
      <c r="W37" s="32">
        <v>0.21505989461618805</v>
      </c>
      <c r="X37" s="32">
        <v>0.15369846587579331</v>
      </c>
      <c r="Y37" s="32">
        <v>0.12910668298442565</v>
      </c>
      <c r="Z37" s="32">
        <v>0.17341862243568434</v>
      </c>
      <c r="AA37" s="32">
        <v>9.0882585489577089E-2</v>
      </c>
      <c r="AB37" s="32">
        <v>0.20331429912444293</v>
      </c>
      <c r="AC37" s="32">
        <v>0.16444676160532348</v>
      </c>
      <c r="AD37" s="32">
        <v>8.6898465067577965E-2</v>
      </c>
      <c r="AE37" s="32">
        <v>0.22112823871734386</v>
      </c>
      <c r="AF37" s="32">
        <v>0.22845791436155108</v>
      </c>
      <c r="AG37" s="32">
        <v>0.20968911557135961</v>
      </c>
      <c r="AH37" s="32">
        <v>8.3423711000823839E-2</v>
      </c>
      <c r="AI37" s="32">
        <v>9.1118532938235464E-2</v>
      </c>
      <c r="AJ37" s="32">
        <v>0.19324956273877378</v>
      </c>
      <c r="AK37" s="32">
        <v>0.11700018993368354</v>
      </c>
      <c r="AL37" s="32">
        <v>0.17555640733124436</v>
      </c>
      <c r="AM37" s="32">
        <v>6.5042827195299871E-2</v>
      </c>
      <c r="AN37" s="32">
        <v>0.19955921208826011</v>
      </c>
      <c r="AO37" s="32">
        <v>0.15545036126604136</v>
      </c>
      <c r="AP37" s="32">
        <v>0.28477516988071117</v>
      </c>
      <c r="AQ37" s="32">
        <v>0.19736662585373793</v>
      </c>
      <c r="AR37" s="1"/>
    </row>
    <row r="38" spans="1:44">
      <c r="A38" s="13" t="s">
        <v>362</v>
      </c>
      <c r="B38" s="32">
        <v>0.84396973132733677</v>
      </c>
      <c r="C38" s="32">
        <v>0.59931708330457734</v>
      </c>
      <c r="D38" s="32">
        <v>0.65972833072178605</v>
      </c>
      <c r="E38" s="32">
        <v>0.54721855714166423</v>
      </c>
      <c r="F38" s="32">
        <v>0.39655273201610819</v>
      </c>
      <c r="G38" s="32">
        <v>0.87136102068061683</v>
      </c>
      <c r="H38" s="32">
        <v>0.43591324877061577</v>
      </c>
      <c r="I38" s="32">
        <v>0.445006416982002</v>
      </c>
      <c r="J38" s="32">
        <v>0.80829091840852585</v>
      </c>
      <c r="K38" s="32">
        <v>0.88415737719250664</v>
      </c>
      <c r="L38" s="32">
        <v>0.92495405698365329</v>
      </c>
      <c r="M38" s="32">
        <v>0.62636970475213494</v>
      </c>
      <c r="N38" s="32">
        <v>0.67096135299920678</v>
      </c>
      <c r="O38" s="32">
        <v>0.82700603759382574</v>
      </c>
      <c r="P38" s="32">
        <v>0.99675912234102881</v>
      </c>
      <c r="Q38" s="32">
        <v>0.18026125308185967</v>
      </c>
      <c r="R38" s="32">
        <v>0.87227739354389866</v>
      </c>
      <c r="S38" s="32">
        <v>0.69675503925226323</v>
      </c>
      <c r="T38" s="32">
        <v>0.79785740339440003</v>
      </c>
      <c r="U38" s="32">
        <v>0.55001689936184639</v>
      </c>
      <c r="V38" s="32">
        <v>0.60342417809488536</v>
      </c>
      <c r="W38" s="32">
        <v>0.42749450306975745</v>
      </c>
      <c r="X38" s="32">
        <v>0.49293567171384606</v>
      </c>
      <c r="Y38" s="32">
        <v>0.59908443579955162</v>
      </c>
      <c r="Z38" s="32">
        <v>0.62672823779500197</v>
      </c>
      <c r="AA38" s="32">
        <v>0.40828561590006462</v>
      </c>
      <c r="AB38" s="32">
        <v>0.6753686776596457</v>
      </c>
      <c r="AC38" s="32">
        <v>0.54915368746308713</v>
      </c>
      <c r="AD38" s="32">
        <v>0.39510547054224016</v>
      </c>
      <c r="AE38" s="32">
        <v>0.59565089988332987</v>
      </c>
      <c r="AF38" s="32">
        <v>1.2714558508186129</v>
      </c>
      <c r="AG38" s="32">
        <v>0.53902161257619519</v>
      </c>
      <c r="AH38" s="32">
        <v>0.3597890947831775</v>
      </c>
      <c r="AI38" s="32">
        <v>0.7251683148817536</v>
      </c>
      <c r="AJ38" s="32">
        <v>1.2960230044840875</v>
      </c>
      <c r="AK38" s="32">
        <v>1.3686122625906438</v>
      </c>
      <c r="AL38" s="32">
        <v>0.82306552010857192</v>
      </c>
      <c r="AM38" s="32">
        <v>0.37672677778017499</v>
      </c>
      <c r="AN38" s="32">
        <v>0.52728764897256575</v>
      </c>
      <c r="AO38" s="32">
        <v>0.63395735529846964</v>
      </c>
      <c r="AP38" s="32">
        <v>0.72477354790166715</v>
      </c>
      <c r="AQ38" s="32">
        <v>0.66205657844148158</v>
      </c>
      <c r="AR38" s="1"/>
    </row>
    <row r="39" spans="1:44">
      <c r="A39" s="2" t="s">
        <v>363</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1"/>
    </row>
    <row r="40" spans="1:44">
      <c r="A40" s="34" t="s">
        <v>364</v>
      </c>
      <c r="B40" s="32">
        <v>0.11804892996013908</v>
      </c>
      <c r="C40" s="32">
        <v>0.11577330395381821</v>
      </c>
      <c r="D40" s="32">
        <v>0.16190083556329438</v>
      </c>
      <c r="E40" s="32">
        <v>0.10074308889891645</v>
      </c>
      <c r="F40" s="32">
        <v>0.16888014759984951</v>
      </c>
      <c r="G40" s="32">
        <v>0.18600836190135639</v>
      </c>
      <c r="H40" s="32">
        <v>0.18363266812876525</v>
      </c>
      <c r="I40" s="32">
        <v>0.19998522286141307</v>
      </c>
      <c r="J40" s="32">
        <v>0.17648817103093245</v>
      </c>
      <c r="K40" s="32">
        <v>0.22840595269994771</v>
      </c>
      <c r="L40" s="32">
        <v>0.20306226865580213</v>
      </c>
      <c r="M40" s="32">
        <v>0.20687365289511125</v>
      </c>
      <c r="N40" s="32">
        <v>0.13379033580961516</v>
      </c>
      <c r="O40" s="32">
        <v>0.11339817326912661</v>
      </c>
      <c r="P40" s="32">
        <v>9.2576854334533693E-2</v>
      </c>
      <c r="Q40" s="32">
        <v>7.2001951943374817E-2</v>
      </c>
      <c r="R40" s="32">
        <v>0.14280412396813946</v>
      </c>
      <c r="S40" s="32">
        <v>0.34309089542275173</v>
      </c>
      <c r="T40" s="32">
        <v>0.12658835820156925</v>
      </c>
      <c r="U40" s="32">
        <v>0.10316220241937089</v>
      </c>
      <c r="V40" s="32">
        <v>0.12204159783883664</v>
      </c>
      <c r="W40" s="32">
        <v>0.1174908865961682</v>
      </c>
      <c r="X40" s="32">
        <v>0.17383385433263709</v>
      </c>
      <c r="Y40" s="32">
        <v>0.14144544978834922</v>
      </c>
      <c r="Z40" s="32">
        <v>9.793848156057923E-2</v>
      </c>
      <c r="AA40" s="32">
        <v>9.3266547822100088E-2</v>
      </c>
      <c r="AB40" s="32">
        <v>8.0610973369527675E-2</v>
      </c>
      <c r="AC40" s="32">
        <v>0.13522461219408702</v>
      </c>
      <c r="AD40" s="32">
        <v>0.10316465311773841</v>
      </c>
      <c r="AE40" s="32">
        <v>0.1349257401095964</v>
      </c>
      <c r="AF40" s="32">
        <v>0.32981417032540861</v>
      </c>
      <c r="AG40" s="32">
        <v>0.13088819822569184</v>
      </c>
      <c r="AH40" s="32">
        <v>0.14637171106412189</v>
      </c>
      <c r="AI40" s="32">
        <v>0.25920145404729639</v>
      </c>
      <c r="AJ40" s="32">
        <v>8.8817377858541657E-2</v>
      </c>
      <c r="AK40" s="32">
        <v>0.62846414536011774</v>
      </c>
      <c r="AL40" s="32">
        <v>7.246699722197826E-2</v>
      </c>
      <c r="AM40" s="32">
        <v>0.17462187855005978</v>
      </c>
      <c r="AN40" s="32">
        <v>0.15500435230844695</v>
      </c>
      <c r="AO40" s="32">
        <v>0.26583383539841066</v>
      </c>
      <c r="AP40" s="32">
        <v>0.17923605724906583</v>
      </c>
      <c r="AQ40" s="32">
        <v>0.14183492188525393</v>
      </c>
      <c r="AR40" s="1"/>
    </row>
    <row r="41" spans="1:44">
      <c r="A41" s="34" t="s">
        <v>365</v>
      </c>
      <c r="B41" s="32">
        <v>0.11739665015885074</v>
      </c>
      <c r="C41" s="32">
        <v>0.11577330395381821</v>
      </c>
      <c r="D41" s="32">
        <v>0.16190083556329438</v>
      </c>
      <c r="E41" s="32">
        <v>0.10074308889891645</v>
      </c>
      <c r="F41" s="32">
        <v>0.16888014759984951</v>
      </c>
      <c r="G41" s="32">
        <v>0.18600836190135639</v>
      </c>
      <c r="H41" s="32">
        <v>0.18363266812876525</v>
      </c>
      <c r="I41" s="32">
        <v>0.19998522286141307</v>
      </c>
      <c r="J41" s="32">
        <v>0.17648817103093245</v>
      </c>
      <c r="K41" s="32">
        <v>0.22840595269994771</v>
      </c>
      <c r="L41" s="32">
        <v>0.20306226865580213</v>
      </c>
      <c r="M41" s="32">
        <v>0.20687365289511125</v>
      </c>
      <c r="N41" s="32">
        <v>0.13379033580961516</v>
      </c>
      <c r="O41" s="32">
        <v>0.11339817326912661</v>
      </c>
      <c r="P41" s="32">
        <v>9.2576854334533693E-2</v>
      </c>
      <c r="Q41" s="32">
        <v>7.2001951943374817E-2</v>
      </c>
      <c r="R41" s="32">
        <v>0.14280412396813946</v>
      </c>
      <c r="S41" s="32">
        <v>0.34309089542275173</v>
      </c>
      <c r="T41" s="32">
        <v>0.12658835820156925</v>
      </c>
      <c r="U41" s="32">
        <v>0.10316220241937089</v>
      </c>
      <c r="V41" s="32">
        <v>0.12204159783883664</v>
      </c>
      <c r="W41" s="32">
        <v>0.1174908865961682</v>
      </c>
      <c r="X41" s="32">
        <v>0.17383385433263709</v>
      </c>
      <c r="Y41" s="32">
        <v>0.14144544978834922</v>
      </c>
      <c r="Z41" s="32">
        <v>9.793848156057923E-2</v>
      </c>
      <c r="AA41" s="32">
        <v>9.3266547822100088E-2</v>
      </c>
      <c r="AB41" s="32">
        <v>8.0610973369527675E-2</v>
      </c>
      <c r="AC41" s="32">
        <v>0.13522461219408702</v>
      </c>
      <c r="AD41" s="32">
        <v>0.10316465311773841</v>
      </c>
      <c r="AE41" s="32">
        <v>0.1349257401095964</v>
      </c>
      <c r="AF41" s="32">
        <v>0.32981417032540861</v>
      </c>
      <c r="AG41" s="32">
        <v>0.13088819822569184</v>
      </c>
      <c r="AH41" s="32">
        <v>0.14637171106412189</v>
      </c>
      <c r="AI41" s="32">
        <v>0.25920145404729639</v>
      </c>
      <c r="AJ41" s="32">
        <v>8.8817377858541657E-2</v>
      </c>
      <c r="AK41" s="32">
        <v>0.62846414536011774</v>
      </c>
      <c r="AL41" s="32">
        <v>7.246699722197826E-2</v>
      </c>
      <c r="AM41" s="32">
        <v>0.17462187855005978</v>
      </c>
      <c r="AN41" s="32">
        <v>0.15500435230844695</v>
      </c>
      <c r="AO41" s="32">
        <v>0.26583383539841066</v>
      </c>
      <c r="AP41" s="32">
        <v>0.17923605724906583</v>
      </c>
      <c r="AQ41" s="32">
        <v>0.1417005775257342</v>
      </c>
      <c r="AR41" s="1"/>
    </row>
    <row r="42" spans="1:44">
      <c r="A42" s="34" t="s">
        <v>366</v>
      </c>
      <c r="B42" s="32">
        <v>0.19846715158847977</v>
      </c>
      <c r="C42" s="32">
        <v>0.26731297411045829</v>
      </c>
      <c r="D42" s="32">
        <v>0.18979935504983134</v>
      </c>
      <c r="E42" s="32">
        <v>0.26014641182819476</v>
      </c>
      <c r="F42" s="32">
        <v>0.32166641554351832</v>
      </c>
      <c r="G42" s="32">
        <v>5.842928509324942E-2</v>
      </c>
      <c r="H42" s="32">
        <v>0.21760829461459952</v>
      </c>
      <c r="I42" s="32">
        <v>0.31034095323352356</v>
      </c>
      <c r="J42" s="32">
        <v>0.28541963613510052</v>
      </c>
      <c r="K42" s="32">
        <v>0.21014329144889282</v>
      </c>
      <c r="L42" s="32">
        <v>0.11916146488231993</v>
      </c>
      <c r="M42" s="32">
        <v>6.3729332762812535E-2</v>
      </c>
      <c r="N42" s="32">
        <v>0.31162351053143295</v>
      </c>
      <c r="O42" s="32">
        <v>0.19312185107884375</v>
      </c>
      <c r="P42" s="32">
        <v>0.23676555286191447</v>
      </c>
      <c r="Q42" s="32">
        <v>0.34736232814088103</v>
      </c>
      <c r="R42" s="32">
        <v>0.18478730377676594</v>
      </c>
      <c r="S42" s="32">
        <v>0.18854455371513773</v>
      </c>
      <c r="T42" s="32">
        <v>0.12047991178314005</v>
      </c>
      <c r="U42" s="32">
        <v>7.2273207593278196E-2</v>
      </c>
      <c r="V42" s="32">
        <v>0.47548884102463829</v>
      </c>
      <c r="W42" s="32">
        <v>0.17953382872021431</v>
      </c>
      <c r="X42" s="32">
        <v>5.7917815200071235E-2</v>
      </c>
      <c r="Y42" s="32">
        <v>9.8439353803916732E-2</v>
      </c>
      <c r="Z42" s="32">
        <v>0.45692202794445103</v>
      </c>
      <c r="AA42" s="32">
        <v>0.32127287310140656</v>
      </c>
      <c r="AB42" s="32">
        <v>0.19448560926983993</v>
      </c>
      <c r="AC42" s="32">
        <v>0.25621198804060968</v>
      </c>
      <c r="AD42" s="32">
        <v>0.22193534016365729</v>
      </c>
      <c r="AE42" s="32">
        <v>8.3402314109830414E-2</v>
      </c>
      <c r="AF42" s="32">
        <v>6.4074624100480052E-2</v>
      </c>
      <c r="AG42" s="32">
        <v>2.4017326556801975E-2</v>
      </c>
      <c r="AH42" s="32">
        <v>0.25553120370184873</v>
      </c>
      <c r="AI42" s="32">
        <v>0.19367694955695902</v>
      </c>
      <c r="AJ42" s="32">
        <v>0.11604992497605199</v>
      </c>
      <c r="AK42" s="32">
        <v>4.4562504397082793E-2</v>
      </c>
      <c r="AL42" s="32">
        <v>0.33400325204451475</v>
      </c>
      <c r="AM42" s="32">
        <v>0.5926248771248549</v>
      </c>
      <c r="AN42" s="32">
        <v>0.38630253347992755</v>
      </c>
      <c r="AO42" s="32">
        <v>0.52592627144567017</v>
      </c>
      <c r="AP42" s="32">
        <v>8.2789756779109106E-3</v>
      </c>
      <c r="AQ42" s="32">
        <v>0.21372730066474879</v>
      </c>
      <c r="AR42" s="1"/>
    </row>
    <row r="43" spans="1:44">
      <c r="A43" s="34" t="s">
        <v>367</v>
      </c>
      <c r="B43" s="32">
        <v>0.11418437408609122</v>
      </c>
      <c r="C43" s="32">
        <v>0.17751066243951494</v>
      </c>
      <c r="D43" s="32">
        <v>0.12243861504769073</v>
      </c>
      <c r="E43" s="32">
        <v>0.16750420663559237</v>
      </c>
      <c r="F43" s="32">
        <v>5.9692084421285624E-2</v>
      </c>
      <c r="G43" s="32">
        <v>3.4618941174857254E-2</v>
      </c>
      <c r="H43" s="32">
        <v>0.13235792233956251</v>
      </c>
      <c r="I43" s="32">
        <v>0.14093369464611147</v>
      </c>
      <c r="J43" s="32">
        <v>0.22183723569574862</v>
      </c>
      <c r="K43" s="32">
        <v>4.7227143614234447E-2</v>
      </c>
      <c r="L43" s="32">
        <v>1.536073681779097E-2</v>
      </c>
      <c r="M43" s="32">
        <v>2.4758482305340893E-2</v>
      </c>
      <c r="N43" s="32">
        <v>0.16763388445539418</v>
      </c>
      <c r="O43" s="32">
        <v>9.728973452913342E-2</v>
      </c>
      <c r="P43" s="32">
        <v>8.4756086047409473E-2</v>
      </c>
      <c r="Q43" s="32">
        <v>3.5837419828088891E-2</v>
      </c>
      <c r="R43" s="32">
        <v>5.6338271478918796E-2</v>
      </c>
      <c r="S43" s="32">
        <v>7.1664146914296914E-2</v>
      </c>
      <c r="T43" s="32">
        <v>5.0871320426808149E-2</v>
      </c>
      <c r="U43" s="32">
        <v>5.8864752775839184E-2</v>
      </c>
      <c r="V43" s="32">
        <v>0.19966877921078394</v>
      </c>
      <c r="W43" s="32">
        <v>1.8128490764568187E-2</v>
      </c>
      <c r="X43" s="32">
        <v>1.028892205917477E-2</v>
      </c>
      <c r="Y43" s="32">
        <v>6.186449007849628E-2</v>
      </c>
      <c r="Z43" s="32">
        <v>0.18593676840990767</v>
      </c>
      <c r="AA43" s="32">
        <v>0.15967023431876792</v>
      </c>
      <c r="AB43" s="32">
        <v>9.7014424157449125E-2</v>
      </c>
      <c r="AC43" s="32">
        <v>0.16698016095090618</v>
      </c>
      <c r="AD43" s="32">
        <v>0.10719017972109803</v>
      </c>
      <c r="AE43" s="32">
        <v>6.4502436712542147E-2</v>
      </c>
      <c r="AF43" s="32">
        <v>3.0517442849460313E-2</v>
      </c>
      <c r="AG43" s="32">
        <v>1.7819108982523334E-2</v>
      </c>
      <c r="AH43" s="32">
        <v>0.13372694513976699</v>
      </c>
      <c r="AI43" s="32">
        <v>9.3610221902130294E-2</v>
      </c>
      <c r="AJ43" s="32">
        <v>4.9896347456436273E-3</v>
      </c>
      <c r="AK43" s="32">
        <v>1.9711881586835438E-2</v>
      </c>
      <c r="AL43" s="32">
        <v>0.10098631870580074</v>
      </c>
      <c r="AM43" s="32">
        <v>0.23294532660702327</v>
      </c>
      <c r="AN43" s="32">
        <v>0.15217868915619584</v>
      </c>
      <c r="AO43" s="32">
        <v>0.11093011701112898</v>
      </c>
      <c r="AP43" s="32">
        <v>0</v>
      </c>
      <c r="AQ43" s="32">
        <v>0.10253434254749889</v>
      </c>
      <c r="AR43" s="1"/>
    </row>
    <row r="44" spans="1:44">
      <c r="A44" s="34" t="s">
        <v>368</v>
      </c>
      <c r="B44" s="32">
        <v>6.9664058324904021E-2</v>
      </c>
      <c r="C44" s="32">
        <v>8.3074051475145669E-2</v>
      </c>
      <c r="D44" s="32">
        <v>8.2492840626332137E-2</v>
      </c>
      <c r="E44" s="32">
        <v>0.10630190205561475</v>
      </c>
      <c r="F44" s="32">
        <v>8.1348460672248879E-2</v>
      </c>
      <c r="G44" s="32">
        <v>1.9463087135070112E-2</v>
      </c>
      <c r="H44" s="32">
        <v>2.3558767866748355E-2</v>
      </c>
      <c r="I44" s="32">
        <v>0.10058382018323128</v>
      </c>
      <c r="J44" s="32">
        <v>0.13885150742022487</v>
      </c>
      <c r="K44" s="32">
        <v>8.5517415744291836E-2</v>
      </c>
      <c r="L44" s="32">
        <v>2.7642799640002335E-2</v>
      </c>
      <c r="M44" s="32">
        <v>9.811914834804274E-3</v>
      </c>
      <c r="N44" s="32">
        <v>5.9843859894063156E-2</v>
      </c>
      <c r="O44" s="32">
        <v>3.1778420895035062E-2</v>
      </c>
      <c r="P44" s="32">
        <v>0.15034796705923842</v>
      </c>
      <c r="Q44" s="32">
        <v>9.664240256756032E-2</v>
      </c>
      <c r="R44" s="32">
        <v>4.4678995562771953E-2</v>
      </c>
      <c r="S44" s="32">
        <v>4.4844055814859451E-2</v>
      </c>
      <c r="T44" s="32">
        <v>1.5321075492872172E-2</v>
      </c>
      <c r="U44" s="32">
        <v>6.2982084580280985E-3</v>
      </c>
      <c r="V44" s="32">
        <v>0.16875410492835194</v>
      </c>
      <c r="W44" s="32">
        <v>2.7381870891563201E-2</v>
      </c>
      <c r="X44" s="32">
        <v>3.863123729469542E-2</v>
      </c>
      <c r="Y44" s="32">
        <v>6.0548005604303913E-3</v>
      </c>
      <c r="Z44" s="32">
        <v>5.4763175412131479E-2</v>
      </c>
      <c r="AA44" s="32">
        <v>7.0180040956781264E-2</v>
      </c>
      <c r="AB44" s="32">
        <v>5.4507776511377427E-2</v>
      </c>
      <c r="AC44" s="32">
        <v>0.12359457446109701</v>
      </c>
      <c r="AD44" s="32">
        <v>9.376326577167092E-2</v>
      </c>
      <c r="AE44" s="32">
        <v>3.6887918547174957E-2</v>
      </c>
      <c r="AF44" s="32">
        <v>1.9126260941851988E-2</v>
      </c>
      <c r="AG44" s="32">
        <v>1.1451025597181863E-2</v>
      </c>
      <c r="AH44" s="32">
        <v>8.6555619141640491E-2</v>
      </c>
      <c r="AI44" s="32">
        <v>7.095368046452559E-2</v>
      </c>
      <c r="AJ44" s="32">
        <v>4.3691864481693418E-2</v>
      </c>
      <c r="AK44" s="32">
        <v>6.5587137939618614E-3</v>
      </c>
      <c r="AL44" s="32">
        <v>8.833191591081016E-2</v>
      </c>
      <c r="AM44" s="32">
        <v>7.8735277436274106E-2</v>
      </c>
      <c r="AN44" s="32">
        <v>0.16785909058900272</v>
      </c>
      <c r="AO44" s="32">
        <v>0.28030403249790997</v>
      </c>
      <c r="AP44" s="32">
        <v>1.6374688935611432E-4</v>
      </c>
      <c r="AQ44" s="32">
        <v>7.2293428644910229E-2</v>
      </c>
      <c r="AR44" s="1"/>
    </row>
    <row r="45" spans="1:44">
      <c r="A45" s="34" t="s">
        <v>369</v>
      </c>
      <c r="B45" s="32">
        <v>0.23303948195856675</v>
      </c>
      <c r="C45" s="32">
        <v>0.16629412195126711</v>
      </c>
      <c r="D45" s="32">
        <v>0.26260791990054022</v>
      </c>
      <c r="E45" s="32">
        <v>0.13388753128021244</v>
      </c>
      <c r="F45" s="32">
        <v>0.27369344065159762</v>
      </c>
      <c r="G45" s="32">
        <v>0.26976759331860839</v>
      </c>
      <c r="H45" s="32">
        <v>0.21868216910409397</v>
      </c>
      <c r="I45" s="32">
        <v>0.25956990282409015</v>
      </c>
      <c r="J45" s="32">
        <v>0.23142883592487257</v>
      </c>
      <c r="K45" s="32">
        <v>0.31453998935317773</v>
      </c>
      <c r="L45" s="32">
        <v>0.28384999422472812</v>
      </c>
      <c r="M45" s="32">
        <v>0.24061209616216428</v>
      </c>
      <c r="N45" s="32">
        <v>0.1687725548788189</v>
      </c>
      <c r="O45" s="32">
        <v>0.1754026950762847</v>
      </c>
      <c r="P45" s="32">
        <v>0.14586121062739868</v>
      </c>
      <c r="Q45" s="32">
        <v>0.14097849453870967</v>
      </c>
      <c r="R45" s="32">
        <v>0.24408530127048955</v>
      </c>
      <c r="S45" s="32">
        <v>0.47965647960451185</v>
      </c>
      <c r="T45" s="32">
        <v>0.18339651500199941</v>
      </c>
      <c r="U45" s="32">
        <v>0.13500215972391369</v>
      </c>
      <c r="V45" s="32">
        <v>0.19279279350912079</v>
      </c>
      <c r="W45" s="32">
        <v>0.19594369502707329</v>
      </c>
      <c r="X45" s="32">
        <v>0.22629602733690188</v>
      </c>
      <c r="Y45" s="32">
        <v>0.16764455766804745</v>
      </c>
      <c r="Z45" s="32">
        <v>0.13747433291641079</v>
      </c>
      <c r="AA45" s="32">
        <v>0.13617005075448682</v>
      </c>
      <c r="AB45" s="32">
        <v>0.12625039575922695</v>
      </c>
      <c r="AC45" s="32">
        <v>0.17086798388357921</v>
      </c>
      <c r="AD45" s="32">
        <v>0.12021026365835794</v>
      </c>
      <c r="AE45" s="32">
        <v>0.20147688517988996</v>
      </c>
      <c r="AF45" s="32">
        <v>0.44567861363451339</v>
      </c>
      <c r="AG45" s="32">
        <v>0.1568445475004937</v>
      </c>
      <c r="AH45" s="32">
        <v>0.18200772923557695</v>
      </c>
      <c r="AI45" s="32">
        <v>0.42034285657247999</v>
      </c>
      <c r="AJ45" s="32">
        <v>0.11649975686852532</v>
      </c>
      <c r="AK45" s="32">
        <v>0.79727012315202628</v>
      </c>
      <c r="AL45" s="32">
        <v>0.1025967951219319</v>
      </c>
      <c r="AM45" s="32">
        <v>0.19363972824425177</v>
      </c>
      <c r="AN45" s="32">
        <v>0.25320471719308585</v>
      </c>
      <c r="AO45" s="32">
        <v>0.32494269702834694</v>
      </c>
      <c r="AP45" s="32">
        <v>0.24270605963276662</v>
      </c>
      <c r="AQ45" s="32">
        <v>0.21185654535447868</v>
      </c>
      <c r="AR45" s="1"/>
    </row>
    <row r="46" spans="1:44">
      <c r="A46" s="35" t="s">
        <v>370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1"/>
    </row>
    <row r="47" spans="1:44">
      <c r="A47" s="34" t="s">
        <v>371</v>
      </c>
      <c r="B47" s="32">
        <v>0.64341683740436384</v>
      </c>
      <c r="C47" s="32">
        <v>0.72445887785592322</v>
      </c>
      <c r="D47" s="32">
        <v>0.80230965236637908</v>
      </c>
      <c r="E47" s="32">
        <v>0.76505217054099495</v>
      </c>
      <c r="F47" s="32">
        <v>0.85790961415135814</v>
      </c>
      <c r="G47" s="32">
        <v>0.80271767133769711</v>
      </c>
      <c r="H47" s="32">
        <v>0.87271319358213406</v>
      </c>
      <c r="I47" s="32">
        <v>0.83755722764995588</v>
      </c>
      <c r="J47" s="32">
        <v>0.810089622934972</v>
      </c>
      <c r="K47" s="32">
        <v>0.82681227191873941</v>
      </c>
      <c r="L47" s="32">
        <v>0.86109823280910425</v>
      </c>
      <c r="M47" s="32">
        <v>0.88892341356523452</v>
      </c>
      <c r="N47" s="32">
        <v>0.80307024450299158</v>
      </c>
      <c r="O47" s="32">
        <v>0.73711141052401274</v>
      </c>
      <c r="P47" s="32">
        <v>0.83747144958748543</v>
      </c>
      <c r="Q47" s="32">
        <v>0.75049078579256634</v>
      </c>
      <c r="R47" s="32">
        <v>0.82301394570411013</v>
      </c>
      <c r="S47" s="32">
        <v>0.83593488257928406</v>
      </c>
      <c r="T47" s="32">
        <v>0.90336685182506082</v>
      </c>
      <c r="U47" s="32">
        <v>0.73139604935292613</v>
      </c>
      <c r="V47" s="32">
        <v>0.84849918304663052</v>
      </c>
      <c r="W47" s="32">
        <v>0.86403381686301806</v>
      </c>
      <c r="X47" s="32">
        <v>0.78689166195070548</v>
      </c>
      <c r="Y47" s="32">
        <v>0.88915294009057888</v>
      </c>
      <c r="Z47" s="32">
        <v>0.7986683628475576</v>
      </c>
      <c r="AA47" s="32">
        <v>0.82625813753437316</v>
      </c>
      <c r="AB47" s="32">
        <v>0.86938259074059576</v>
      </c>
      <c r="AC47" s="32">
        <v>0.74516413576063989</v>
      </c>
      <c r="AD47" s="32">
        <v>0.83040703264329119</v>
      </c>
      <c r="AE47" s="32">
        <v>0.89121768938265566</v>
      </c>
      <c r="AF47" s="32">
        <v>0.89115222583496845</v>
      </c>
      <c r="AG47" s="32">
        <v>0.88940143699392438</v>
      </c>
      <c r="AH47" s="32">
        <v>0.80359010466344727</v>
      </c>
      <c r="AI47" s="32">
        <v>0.7633316804705943</v>
      </c>
      <c r="AJ47" s="32">
        <v>0.81475473804794185</v>
      </c>
      <c r="AK47" s="32">
        <v>0.89258506590117304</v>
      </c>
      <c r="AL47" s="32">
        <v>0.77793941814502265</v>
      </c>
      <c r="AM47" s="32">
        <v>0.83843647241650709</v>
      </c>
      <c r="AN47" s="32">
        <v>0.9042989382663027</v>
      </c>
      <c r="AO47" s="32">
        <v>0.80107462978570099</v>
      </c>
      <c r="AP47" s="32">
        <v>0.78061041130666231</v>
      </c>
      <c r="AQ47" s="32">
        <v>0.78759765116328295</v>
      </c>
      <c r="AR47" s="1"/>
    </row>
    <row r="48" spans="1:44">
      <c r="A48" s="34" t="s">
        <v>372</v>
      </c>
      <c r="B48" s="32">
        <v>0.86294094151983392</v>
      </c>
      <c r="C48" s="32">
        <v>0.95060008722954192</v>
      </c>
      <c r="D48" s="32">
        <v>0.93249046476248665</v>
      </c>
      <c r="E48" s="32">
        <v>0.94478044905347414</v>
      </c>
      <c r="F48" s="32">
        <v>0.95204790988396026</v>
      </c>
      <c r="G48" s="32">
        <v>0.94651905720202489</v>
      </c>
      <c r="H48" s="32">
        <v>0.91522409631871693</v>
      </c>
      <c r="I48" s="32">
        <v>0.93692200532642944</v>
      </c>
      <c r="J48" s="32">
        <v>0.94600379638269227</v>
      </c>
      <c r="K48" s="32">
        <v>0.93710972151048011</v>
      </c>
      <c r="L48" s="32">
        <v>0.92851964623172201</v>
      </c>
      <c r="M48" s="32">
        <v>0.9290460093666042</v>
      </c>
      <c r="N48" s="32">
        <v>0.94605082083705905</v>
      </c>
      <c r="O48" s="32">
        <v>0.94119700711319054</v>
      </c>
      <c r="P48" s="32">
        <v>0.95131793132734577</v>
      </c>
      <c r="Q48" s="32">
        <v>0.94314744887780244</v>
      </c>
      <c r="R48" s="32">
        <v>0.89737739622139678</v>
      </c>
      <c r="S48" s="32">
        <v>0.86584335268740398</v>
      </c>
      <c r="T48" s="32">
        <v>0.91053621049129096</v>
      </c>
      <c r="U48" s="32">
        <v>0.94602461972868135</v>
      </c>
      <c r="V48" s="32">
        <v>0.93161049195203105</v>
      </c>
      <c r="W48" s="32">
        <v>0.92168443638540209</v>
      </c>
      <c r="X48" s="32">
        <v>0.93343506781124164</v>
      </c>
      <c r="Y48" s="32">
        <v>0.92971178024115553</v>
      </c>
      <c r="Z48" s="32">
        <v>0.95604729133488375</v>
      </c>
      <c r="AA48" s="32">
        <v>0.93816218334909307</v>
      </c>
      <c r="AB48" s="32">
        <v>0.92399348081535826</v>
      </c>
      <c r="AC48" s="32">
        <v>0.9382955772699243</v>
      </c>
      <c r="AD48" s="32">
        <v>0.95251905303150375</v>
      </c>
      <c r="AE48" s="32">
        <v>0.93000890751218368</v>
      </c>
      <c r="AF48" s="32">
        <v>0.8858930695770626</v>
      </c>
      <c r="AG48" s="32">
        <v>0.94833000051472593</v>
      </c>
      <c r="AH48" s="32">
        <v>0.94058811442510815</v>
      </c>
      <c r="AI48" s="32">
        <v>0.81734015866982956</v>
      </c>
      <c r="AJ48" s="32">
        <v>0.93304467838308058</v>
      </c>
      <c r="AK48" s="32">
        <v>0.66211020174771906</v>
      </c>
      <c r="AL48" s="32">
        <v>0.95839193650892773</v>
      </c>
      <c r="AM48" s="32">
        <v>0.92502801898217379</v>
      </c>
      <c r="AN48" s="32">
        <v>0.93123975919369351</v>
      </c>
      <c r="AO48" s="32">
        <v>0.89919716278945128</v>
      </c>
      <c r="AP48" s="32">
        <v>0.94857253762307336</v>
      </c>
      <c r="AQ48" s="32">
        <v>0.9216434912199204</v>
      </c>
      <c r="AR48" s="1"/>
    </row>
    <row r="49" spans="1:44">
      <c r="A49" s="34" t="s">
        <v>373</v>
      </c>
      <c r="B49" s="32">
        <v>-0.15521581295775916</v>
      </c>
      <c r="C49" s="32">
        <v>-0.13810915770575316</v>
      </c>
      <c r="D49" s="32">
        <v>2.6602245463736466E-2</v>
      </c>
      <c r="E49" s="32">
        <v>-9.951523436188997E-2</v>
      </c>
      <c r="F49" s="32">
        <v>8.4224145468679457E-2</v>
      </c>
      <c r="G49" s="32">
        <v>4.1869963634249531E-2</v>
      </c>
      <c r="H49" s="32">
        <v>0.16804205129449604</v>
      </c>
      <c r="I49" s="32">
        <v>0.11741125768772105</v>
      </c>
      <c r="J49" s="32">
        <v>3.9849166285770024E-2</v>
      </c>
      <c r="K49" s="32">
        <v>0.14347744411458749</v>
      </c>
      <c r="L49" s="32">
        <v>0.16368975679693915</v>
      </c>
      <c r="M49" s="32">
        <v>0.20638171946237044</v>
      </c>
      <c r="N49" s="32">
        <v>-2.0022638846426868E-2</v>
      </c>
      <c r="O49" s="32">
        <v>-0.11666797722438745</v>
      </c>
      <c r="P49" s="32">
        <v>-2.9859858872140949E-2</v>
      </c>
      <c r="Q49" s="32">
        <v>-0.14253044824848929</v>
      </c>
      <c r="R49" s="32">
        <v>6.9921698384450781E-2</v>
      </c>
      <c r="S49" s="32">
        <v>0.46969710936269943</v>
      </c>
      <c r="T49" s="32">
        <v>0.13592053960098471</v>
      </c>
      <c r="U49" s="32">
        <v>-0.13794243558801433</v>
      </c>
      <c r="V49" s="32">
        <v>3.7392533958936908E-2</v>
      </c>
      <c r="W49" s="32">
        <v>6.2256231165667558E-2</v>
      </c>
      <c r="X49" s="32">
        <v>2.0383520834290032E-2</v>
      </c>
      <c r="Y49" s="32">
        <v>0.11393600284078176</v>
      </c>
      <c r="Z49" s="32">
        <v>-7.3914787504662224E-2</v>
      </c>
      <c r="AA49" s="32">
        <v>-2.8689265509762772E-2</v>
      </c>
      <c r="AB49" s="32">
        <v>2.339364606783248E-2</v>
      </c>
      <c r="AC49" s="32">
        <v>-8.1648468837495991E-2</v>
      </c>
      <c r="AD49" s="32">
        <v>-2.7914130267874253E-2</v>
      </c>
      <c r="AE49" s="32">
        <v>0.10775393130771965</v>
      </c>
      <c r="AF49" s="32">
        <v>0.50098154006495432</v>
      </c>
      <c r="AG49" s="32">
        <v>7.9102477845208005E-2</v>
      </c>
      <c r="AH49" s="32">
        <v>8.4378042411552658E-4</v>
      </c>
      <c r="AI49" s="32">
        <v>0.26069586449249493</v>
      </c>
      <c r="AJ49" s="32">
        <v>-4.1661300569996937E-2</v>
      </c>
      <c r="AK49" s="32">
        <v>2.628428800998647</v>
      </c>
      <c r="AL49" s="32">
        <v>-0.12486862301685078</v>
      </c>
      <c r="AM49" s="32">
        <v>9.8151658229519281E-2</v>
      </c>
      <c r="AN49" s="32">
        <v>0.14920111591166249</v>
      </c>
      <c r="AO49" s="32">
        <v>0.21345502504799702</v>
      </c>
      <c r="AP49" s="32">
        <v>2.6411462567617755E-3</v>
      </c>
      <c r="AQ49" s="32">
        <v>-4.3593226427498504E-3</v>
      </c>
      <c r="AR49" s="1"/>
    </row>
    <row r="50" spans="1:44" ht="31.5" customHeight="1" thickBot="1">
      <c r="A50" s="460" t="s">
        <v>374</v>
      </c>
      <c r="B50" s="39">
        <v>3.0374219546566223</v>
      </c>
      <c r="C50" s="39">
        <v>2.3800056898608477</v>
      </c>
      <c r="D50" s="39">
        <v>1.221058229537888</v>
      </c>
      <c r="E50" s="39">
        <v>2.332148359027852</v>
      </c>
      <c r="F50" s="39">
        <v>0.84136820027725079</v>
      </c>
      <c r="G50" s="39">
        <v>1.0606099997102565</v>
      </c>
      <c r="H50" s="39">
        <v>0.6931599247287038</v>
      </c>
      <c r="I50" s="39">
        <v>0.81227387716848787</v>
      </c>
      <c r="J50" s="39">
        <v>1.0760515900623342</v>
      </c>
      <c r="K50" s="39">
        <v>0.75824524726277076</v>
      </c>
      <c r="L50" s="39">
        <v>0.68403533610835054</v>
      </c>
      <c r="M50" s="39">
        <v>0.53692959388638706</v>
      </c>
      <c r="N50" s="39">
        <v>1.4719281053097972</v>
      </c>
      <c r="O50" s="39">
        <v>2.3182788743172851</v>
      </c>
      <c r="P50" s="39">
        <v>1.7556067505297266</v>
      </c>
      <c r="Q50" s="39">
        <v>3.4653118071529163</v>
      </c>
      <c r="R50" s="39">
        <v>1.2393623473743418</v>
      </c>
      <c r="S50" s="39">
        <v>0.47819723463823566</v>
      </c>
      <c r="T50" s="39">
        <v>0.76336520630963733</v>
      </c>
      <c r="U50" s="39">
        <v>2.6037050813936262</v>
      </c>
      <c r="V50" s="39">
        <v>1.2413867045024722</v>
      </c>
      <c r="W50" s="39">
        <v>1.1572487626577861</v>
      </c>
      <c r="X50" s="39">
        <v>1.2259311563184023</v>
      </c>
      <c r="Y50" s="39">
        <v>0.78367356514674891</v>
      </c>
      <c r="Z50" s="39">
        <v>2.0556949009660723</v>
      </c>
      <c r="AA50" s="39">
        <v>1.8628529362642245</v>
      </c>
      <c r="AB50" s="39">
        <v>1.6203427870873457</v>
      </c>
      <c r="AC50" s="39">
        <v>1.8845375860542002</v>
      </c>
      <c r="AD50" s="39">
        <v>1.6439057587210417</v>
      </c>
      <c r="AE50" s="39">
        <v>0.80623838363964895</v>
      </c>
      <c r="AF50" s="39">
        <v>0.33002758510235541</v>
      </c>
      <c r="AG50" s="39">
        <v>0.8449849910483862</v>
      </c>
      <c r="AH50" s="39">
        <v>1.3418569333421966</v>
      </c>
      <c r="AI50" s="39">
        <v>0.91306709832816357</v>
      </c>
      <c r="AJ50" s="39">
        <v>2.0856871303619879</v>
      </c>
      <c r="AK50" s="39">
        <v>0.17091656682701736</v>
      </c>
      <c r="AL50" s="39">
        <v>3.0642994793170395</v>
      </c>
      <c r="AM50" s="39">
        <v>0.92521927335226029</v>
      </c>
      <c r="AN50" s="39">
        <v>0.6174088682571921</v>
      </c>
      <c r="AO50" s="39">
        <v>0.74830718939959395</v>
      </c>
      <c r="AP50" s="39">
        <v>1.2240259692193221</v>
      </c>
      <c r="AQ50" s="39">
        <v>1.4989518924024339</v>
      </c>
      <c r="AR50" s="1"/>
    </row>
    <row r="51" spans="1:44" ht="15.75" thickTop="1">
      <c r="A51" s="894" t="s">
        <v>375</v>
      </c>
      <c r="B51" s="894"/>
      <c r="C51" s="894"/>
      <c r="D51" s="894"/>
      <c r="E51" s="894"/>
      <c r="F51" s="894"/>
      <c r="G51" s="894"/>
      <c r="H51" s="894"/>
      <c r="I51" s="894"/>
      <c r="J51" s="894"/>
      <c r="K51" s="894"/>
      <c r="L51" s="894"/>
      <c r="M51" s="894"/>
      <c r="N51" s="894"/>
      <c r="O51" s="894"/>
      <c r="P51" s="894"/>
      <c r="Q51" s="894"/>
      <c r="R51" s="894"/>
      <c r="S51" s="894"/>
      <c r="T51" s="894"/>
      <c r="U51" s="894"/>
      <c r="V51" s="894"/>
      <c r="W51" s="894"/>
      <c r="X51" s="894"/>
      <c r="Y51" s="894"/>
      <c r="Z51" s="894"/>
      <c r="AA51" s="894"/>
      <c r="AB51" s="894"/>
      <c r="AC51" s="894"/>
      <c r="AD51" s="894"/>
      <c r="AE51" s="894"/>
      <c r="AF51" s="894"/>
      <c r="AG51" s="894"/>
      <c r="AH51" s="894"/>
      <c r="AI51" s="894"/>
      <c r="AJ51" s="894"/>
      <c r="AK51" s="894"/>
      <c r="AL51" s="894"/>
      <c r="AM51" s="894"/>
      <c r="AN51" s="894"/>
      <c r="AO51" s="894"/>
      <c r="AP51" s="894"/>
      <c r="AQ51" s="894"/>
      <c r="AR51" s="461"/>
    </row>
    <row r="52" spans="1:44" ht="37.5" customHeight="1">
      <c r="A52" s="891" t="s">
        <v>376</v>
      </c>
      <c r="B52" s="891"/>
      <c r="C52" s="891"/>
      <c r="D52" s="891"/>
      <c r="E52" s="891"/>
      <c r="F52" s="891"/>
      <c r="G52" s="891"/>
      <c r="H52" s="891"/>
      <c r="I52" s="891"/>
      <c r="J52" s="891"/>
      <c r="K52" s="891"/>
      <c r="L52" s="891"/>
      <c r="M52" s="891"/>
      <c r="N52" s="891"/>
      <c r="O52" s="891"/>
      <c r="P52" s="891"/>
      <c r="Q52" s="891"/>
      <c r="R52" s="891"/>
      <c r="S52" s="891"/>
      <c r="T52" s="891"/>
      <c r="U52" s="891"/>
      <c r="V52" s="891"/>
      <c r="W52" s="891"/>
      <c r="X52" s="891"/>
      <c r="Y52" s="891"/>
      <c r="Z52" s="891"/>
      <c r="AA52" s="891"/>
      <c r="AB52" s="891"/>
      <c r="AC52" s="891"/>
      <c r="AD52" s="891"/>
      <c r="AE52" s="891"/>
      <c r="AF52" s="891"/>
      <c r="AG52" s="891"/>
      <c r="AH52" s="891"/>
      <c r="AI52" s="891"/>
      <c r="AJ52" s="891"/>
      <c r="AK52" s="891"/>
      <c r="AL52" s="891"/>
      <c r="AM52" s="891"/>
      <c r="AN52" s="891"/>
      <c r="AO52" s="891"/>
      <c r="AP52" s="891"/>
      <c r="AQ52" s="891"/>
      <c r="AR52" s="461"/>
    </row>
    <row r="53" spans="1:44" ht="26.25" customHeight="1">
      <c r="A53" s="891" t="s">
        <v>377</v>
      </c>
      <c r="B53" s="891"/>
      <c r="C53" s="891"/>
      <c r="D53" s="891"/>
      <c r="E53" s="891"/>
      <c r="F53" s="891"/>
      <c r="G53" s="891"/>
      <c r="H53" s="891"/>
      <c r="I53" s="891"/>
      <c r="J53" s="891"/>
      <c r="K53" s="891"/>
      <c r="L53" s="891"/>
      <c r="M53" s="891"/>
      <c r="N53" s="891"/>
      <c r="O53" s="891"/>
      <c r="P53" s="891"/>
      <c r="Q53" s="891"/>
      <c r="R53" s="891"/>
      <c r="S53" s="891"/>
      <c r="T53" s="891"/>
      <c r="U53" s="891"/>
      <c r="V53" s="891"/>
      <c r="W53" s="891"/>
      <c r="X53" s="891"/>
      <c r="Y53" s="891"/>
      <c r="Z53" s="891"/>
      <c r="AA53" s="891"/>
      <c r="AB53" s="891"/>
      <c r="AC53" s="891"/>
      <c r="AD53" s="891"/>
      <c r="AE53" s="891"/>
      <c r="AF53" s="891"/>
      <c r="AG53" s="891"/>
      <c r="AH53" s="891"/>
      <c r="AI53" s="891"/>
      <c r="AJ53" s="891"/>
      <c r="AK53" s="891"/>
      <c r="AL53" s="891"/>
      <c r="AM53" s="891"/>
      <c r="AN53" s="891"/>
      <c r="AO53" s="891"/>
      <c r="AP53" s="891"/>
      <c r="AQ53" s="891"/>
      <c r="AR53" s="461"/>
    </row>
    <row r="54" spans="1:44">
      <c r="A54" s="892" t="s">
        <v>378</v>
      </c>
      <c r="B54" s="892"/>
      <c r="C54" s="892"/>
      <c r="D54" s="892"/>
      <c r="E54" s="892"/>
      <c r="F54" s="892"/>
      <c r="G54" s="892"/>
      <c r="H54" s="892"/>
      <c r="I54" s="892"/>
      <c r="J54" s="892"/>
      <c r="K54" s="892"/>
      <c r="L54" s="892"/>
      <c r="M54" s="892"/>
      <c r="N54" s="892"/>
      <c r="O54" s="892"/>
      <c r="P54" s="892"/>
      <c r="Q54" s="892"/>
      <c r="R54" s="892"/>
      <c r="S54" s="892"/>
      <c r="T54" s="892"/>
      <c r="U54" s="892"/>
      <c r="V54" s="892"/>
      <c r="W54" s="892"/>
      <c r="X54" s="892"/>
      <c r="Y54" s="892"/>
      <c r="Z54" s="892"/>
      <c r="AA54" s="892"/>
      <c r="AB54" s="892"/>
      <c r="AC54" s="892"/>
      <c r="AD54" s="892"/>
      <c r="AE54" s="892"/>
      <c r="AF54" s="892"/>
      <c r="AG54" s="892"/>
      <c r="AH54" s="892"/>
      <c r="AI54" s="892"/>
      <c r="AJ54" s="892"/>
      <c r="AK54" s="892"/>
      <c r="AL54" s="892"/>
      <c r="AM54" s="892"/>
      <c r="AN54" s="892"/>
      <c r="AO54" s="892"/>
      <c r="AP54" s="892"/>
      <c r="AQ54" s="892"/>
      <c r="AR54" s="1"/>
    </row>
    <row r="55" spans="1:44">
      <c r="A55" s="892" t="s">
        <v>379</v>
      </c>
      <c r="B55" s="892"/>
      <c r="C55" s="892"/>
      <c r="D55" s="892"/>
      <c r="E55" s="892"/>
      <c r="F55" s="892"/>
      <c r="G55" s="892"/>
      <c r="H55" s="892"/>
      <c r="I55" s="892"/>
      <c r="J55" s="892"/>
      <c r="K55" s="892"/>
      <c r="L55" s="892"/>
      <c r="M55" s="892"/>
      <c r="N55" s="892"/>
      <c r="O55" s="892"/>
      <c r="P55" s="892"/>
      <c r="Q55" s="892"/>
      <c r="R55" s="892"/>
      <c r="S55" s="892"/>
      <c r="T55" s="892"/>
      <c r="U55" s="892"/>
      <c r="V55" s="892"/>
      <c r="W55" s="892"/>
      <c r="X55" s="892"/>
      <c r="Y55" s="892"/>
      <c r="Z55" s="892"/>
      <c r="AA55" s="892"/>
      <c r="AB55" s="892"/>
      <c r="AC55" s="892"/>
      <c r="AD55" s="892"/>
      <c r="AE55" s="892"/>
      <c r="AF55" s="892"/>
      <c r="AG55" s="892"/>
      <c r="AH55" s="892"/>
      <c r="AI55" s="892"/>
      <c r="AJ55" s="892"/>
      <c r="AK55" s="892"/>
      <c r="AL55" s="892"/>
      <c r="AM55" s="892"/>
      <c r="AN55" s="892"/>
      <c r="AO55" s="892"/>
      <c r="AP55" s="892"/>
      <c r="AQ55" s="892"/>
      <c r="AR55" s="1"/>
    </row>
    <row r="56" spans="1:44">
      <c r="A56" s="462" t="s">
        <v>862</v>
      </c>
      <c r="B56" s="14"/>
      <c r="C56" s="14"/>
      <c r="D56" s="14"/>
      <c r="E56" s="14"/>
      <c r="F56" s="14"/>
      <c r="G56" s="14"/>
      <c r="H56" s="14"/>
      <c r="I56" s="14"/>
      <c r="J56" s="14"/>
      <c r="K56" s="14"/>
      <c r="L56" s="14"/>
      <c r="M56" s="14"/>
      <c r="N56" s="14"/>
      <c r="O56" s="14"/>
      <c r="P56" s="14"/>
      <c r="Q56" s="14"/>
      <c r="R56" s="14"/>
      <c r="S56" s="14"/>
      <c r="T56" s="14"/>
      <c r="U56" s="14"/>
      <c r="V56" s="14"/>
      <c r="W56" s="14"/>
      <c r="X56" s="14"/>
      <c r="Y56" s="14"/>
      <c r="Z56" s="1"/>
      <c r="AA56" s="1"/>
      <c r="AB56" s="1"/>
      <c r="AC56" s="1"/>
      <c r="AD56" s="1"/>
      <c r="AE56" s="463"/>
      <c r="AF56" s="1"/>
      <c r="AG56" s="1"/>
      <c r="AH56" s="1"/>
      <c r="AI56" s="1"/>
      <c r="AJ56" s="1"/>
      <c r="AK56" s="1"/>
      <c r="AL56" s="1"/>
      <c r="AM56" s="1"/>
      <c r="AN56" s="1"/>
      <c r="AO56" s="1"/>
      <c r="AP56" s="1"/>
      <c r="AQ56" s="1"/>
      <c r="AR56" s="1"/>
    </row>
    <row r="57" spans="1:44" ht="25.5">
      <c r="A57" s="40"/>
      <c r="B57" s="25" t="s">
        <v>870</v>
      </c>
      <c r="C57" s="25" t="s">
        <v>872</v>
      </c>
      <c r="D57" s="25" t="s">
        <v>871</v>
      </c>
      <c r="E57" s="25" t="s">
        <v>894</v>
      </c>
      <c r="F57" s="25" t="s">
        <v>880</v>
      </c>
      <c r="G57" s="25" t="s">
        <v>877</v>
      </c>
      <c r="H57" s="25" t="s">
        <v>883</v>
      </c>
      <c r="I57" s="25" t="s">
        <v>873</v>
      </c>
      <c r="J57" s="26" t="s">
        <v>878</v>
      </c>
      <c r="K57" s="25" t="s">
        <v>874</v>
      </c>
      <c r="L57" s="25" t="s">
        <v>875</v>
      </c>
      <c r="M57" s="25" t="s">
        <v>876</v>
      </c>
      <c r="N57" s="25" t="s">
        <v>885</v>
      </c>
      <c r="O57" s="25" t="s">
        <v>884</v>
      </c>
      <c r="P57" s="25" t="s">
        <v>892</v>
      </c>
      <c r="Q57" s="25" t="s">
        <v>887</v>
      </c>
      <c r="R57" s="26" t="s">
        <v>879</v>
      </c>
      <c r="S57" s="25" t="s">
        <v>888</v>
      </c>
      <c r="T57" s="25" t="s">
        <v>893</v>
      </c>
      <c r="U57" s="25" t="s">
        <v>886</v>
      </c>
      <c r="V57" s="25" t="s">
        <v>881</v>
      </c>
      <c r="W57" s="25" t="s">
        <v>882</v>
      </c>
      <c r="X57" s="25" t="s">
        <v>890</v>
      </c>
      <c r="Y57" s="25" t="s">
        <v>889</v>
      </c>
      <c r="Z57" s="26" t="s">
        <v>891</v>
      </c>
      <c r="AA57" s="25" t="s">
        <v>895</v>
      </c>
      <c r="AB57" s="25" t="s">
        <v>896</v>
      </c>
      <c r="AC57" s="25" t="s">
        <v>897</v>
      </c>
      <c r="AD57" s="25" t="s">
        <v>898</v>
      </c>
      <c r="AE57" s="25" t="s">
        <v>899</v>
      </c>
      <c r="AF57" s="25" t="s">
        <v>900</v>
      </c>
      <c r="AG57" s="25" t="s">
        <v>901</v>
      </c>
      <c r="AH57" s="25" t="s">
        <v>902</v>
      </c>
      <c r="AI57" s="25" t="s">
        <v>903</v>
      </c>
      <c r="AJ57" s="25" t="s">
        <v>904</v>
      </c>
      <c r="AK57" s="25" t="s">
        <v>905</v>
      </c>
      <c r="AL57" s="25" t="s">
        <v>906</v>
      </c>
      <c r="AM57" s="25" t="s">
        <v>907</v>
      </c>
      <c r="AN57" s="25" t="s">
        <v>908</v>
      </c>
      <c r="AO57" s="25" t="s">
        <v>909</v>
      </c>
      <c r="AP57" s="25" t="s">
        <v>910</v>
      </c>
      <c r="AQ57" s="26" t="s">
        <v>8</v>
      </c>
      <c r="AR57" s="1"/>
    </row>
    <row r="58" spans="1:44">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row>
    <row r="59" spans="1:44">
      <c r="A59" s="35" t="s">
        <v>381</v>
      </c>
      <c r="B59" s="41"/>
      <c r="C59" s="41"/>
      <c r="D59" s="41"/>
      <c r="E59" s="41"/>
      <c r="F59" s="41"/>
      <c r="G59" s="41"/>
      <c r="H59" s="42"/>
      <c r="I59" s="42"/>
      <c r="J59" s="42"/>
      <c r="K59" s="41"/>
      <c r="L59" s="41"/>
      <c r="M59" s="41"/>
      <c r="N59" s="41"/>
      <c r="O59" s="41"/>
      <c r="P59" s="42"/>
      <c r="Q59" s="42"/>
      <c r="R59" s="42"/>
      <c r="S59" s="41"/>
      <c r="T59" s="41"/>
      <c r="U59" s="41"/>
      <c r="V59" s="41"/>
      <c r="W59" s="41"/>
      <c r="X59" s="42"/>
      <c r="Y59" s="42"/>
      <c r="Z59" s="42"/>
      <c r="AA59" s="41"/>
      <c r="AB59" s="41"/>
      <c r="AC59" s="41"/>
      <c r="AD59" s="41"/>
      <c r="AE59" s="42"/>
      <c r="AF59" s="42"/>
      <c r="AG59" s="42"/>
      <c r="AH59" s="42"/>
      <c r="AI59" s="42"/>
      <c r="AJ59" s="42"/>
      <c r="AK59" s="42"/>
      <c r="AL59" s="42"/>
      <c r="AM59" s="42"/>
      <c r="AN59" s="42"/>
      <c r="AO59" s="42"/>
      <c r="AP59" s="42"/>
      <c r="AQ59" s="42"/>
      <c r="AR59" s="1"/>
    </row>
    <row r="60" spans="1:44">
      <c r="A60" s="46" t="s">
        <v>382</v>
      </c>
      <c r="B60" s="32">
        <v>6.8323528835952857E-2</v>
      </c>
      <c r="C60" s="32">
        <v>6.4288162909895571E-2</v>
      </c>
      <c r="D60" s="32">
        <v>9.3342218841456132E-2</v>
      </c>
      <c r="E60" s="32">
        <v>4.3559218337878888E-2</v>
      </c>
      <c r="F60" s="32">
        <v>8.8482374410057879E-2</v>
      </c>
      <c r="G60" s="32">
        <v>5.0613929689498044E-2</v>
      </c>
      <c r="H60" s="32">
        <v>9.4318978044807184E-2</v>
      </c>
      <c r="I60" s="32">
        <v>6.2115404208711325E-2</v>
      </c>
      <c r="J60" s="32">
        <v>6.6474312270763475E-2</v>
      </c>
      <c r="K60" s="32">
        <v>6.2342702497154241E-2</v>
      </c>
      <c r="L60" s="32">
        <v>6.2082243241647614E-2</v>
      </c>
      <c r="M60" s="32">
        <v>7.9686686920290739E-2</v>
      </c>
      <c r="N60" s="32">
        <v>0.10943620981173771</v>
      </c>
      <c r="O60" s="32">
        <v>5.7666864119827056E-2</v>
      </c>
      <c r="P60" s="32">
        <v>5.7198976973067348E-2</v>
      </c>
      <c r="Q60" s="32">
        <v>6.1336208645690712E-2</v>
      </c>
      <c r="R60" s="32">
        <v>7.4207334466856151E-2</v>
      </c>
      <c r="S60" s="32">
        <v>0.12079415599106909</v>
      </c>
      <c r="T60" s="32">
        <v>7.9080088451562197E-2</v>
      </c>
      <c r="U60" s="32">
        <v>6.9181872793822888E-2</v>
      </c>
      <c r="V60" s="32">
        <v>5.052400170382608E-2</v>
      </c>
      <c r="W60" s="32">
        <v>7.7556816509044127E-2</v>
      </c>
      <c r="X60" s="32">
        <v>6.769338363427968E-2</v>
      </c>
      <c r="Y60" s="32">
        <v>8.4057841236420003E-2</v>
      </c>
      <c r="Z60" s="32">
        <v>6.154610011356533E-2</v>
      </c>
      <c r="AA60" s="32">
        <v>6.0891478605866182E-2</v>
      </c>
      <c r="AB60" s="32">
        <v>5.5206690087318454E-2</v>
      </c>
      <c r="AC60" s="32">
        <v>7.7478591081669462E-2</v>
      </c>
      <c r="AD60" s="32">
        <v>0.12720939490718564</v>
      </c>
      <c r="AE60" s="32">
        <v>7.6535529354313125E-2</v>
      </c>
      <c r="AF60" s="32">
        <v>8.1562286089061076E-2</v>
      </c>
      <c r="AG60" s="32">
        <v>7.9943310364833056E-2</v>
      </c>
      <c r="AH60" s="32">
        <v>8.1642460229868291E-2</v>
      </c>
      <c r="AI60" s="32">
        <v>0.10779743831342767</v>
      </c>
      <c r="AJ60" s="32">
        <v>6.9329449060916343E-2</v>
      </c>
      <c r="AK60" s="32">
        <v>0.13872862379778181</v>
      </c>
      <c r="AL60" s="32">
        <v>5.9937624120701048E-2</v>
      </c>
      <c r="AM60" s="32">
        <v>0.10963937552936279</v>
      </c>
      <c r="AN60" s="32">
        <v>7.8762122285599437E-2</v>
      </c>
      <c r="AO60" s="32">
        <v>8.7911409362155246E-2</v>
      </c>
      <c r="AP60" s="32">
        <v>8.2897577171932649E-2</v>
      </c>
      <c r="AQ60" s="32">
        <v>7.0625524370751203E-2</v>
      </c>
      <c r="AR60" s="1"/>
    </row>
    <row r="61" spans="1:44">
      <c r="A61" s="46" t="s">
        <v>383</v>
      </c>
      <c r="B61" s="32">
        <v>6.7472204280844578E-2</v>
      </c>
      <c r="C61" s="32">
        <v>6.5331480580561971E-2</v>
      </c>
      <c r="D61" s="32">
        <v>8.9041936651070339E-2</v>
      </c>
      <c r="E61" s="32">
        <v>4.1538147397044173E-2</v>
      </c>
      <c r="F61" s="32">
        <v>8.9183959786503453E-2</v>
      </c>
      <c r="G61" s="32">
        <v>5.2113924939740472E-2</v>
      </c>
      <c r="H61" s="32">
        <v>9.2343199274954171E-2</v>
      </c>
      <c r="I61" s="32">
        <v>6.4975915052151945E-2</v>
      </c>
      <c r="J61" s="32">
        <v>6.4615187646901925E-2</v>
      </c>
      <c r="K61" s="32">
        <v>6.2869137638168163E-2</v>
      </c>
      <c r="L61" s="32">
        <v>6.213771013731615E-2</v>
      </c>
      <c r="M61" s="32">
        <v>8.200565291002479E-2</v>
      </c>
      <c r="N61" s="32">
        <v>0.10024066832567245</v>
      </c>
      <c r="O61" s="32">
        <v>5.8986090945725836E-2</v>
      </c>
      <c r="P61" s="32">
        <v>5.68374250041562E-2</v>
      </c>
      <c r="Q61" s="32">
        <v>6.0840360780790678E-2</v>
      </c>
      <c r="R61" s="32">
        <v>7.4073013094784368E-2</v>
      </c>
      <c r="S61" s="32">
        <v>0.11865836078073994</v>
      </c>
      <c r="T61" s="32">
        <v>7.7412139232740845E-2</v>
      </c>
      <c r="U61" s="32">
        <v>6.7325683315748314E-2</v>
      </c>
      <c r="V61" s="32">
        <v>5.0254960179578083E-2</v>
      </c>
      <c r="W61" s="32">
        <v>7.7262555515393891E-2</v>
      </c>
      <c r="X61" s="32">
        <v>6.7200973959293309E-2</v>
      </c>
      <c r="Y61" s="32">
        <v>8.4139468717287377E-2</v>
      </c>
      <c r="Z61" s="32">
        <v>6.2397777299525378E-2</v>
      </c>
      <c r="AA61" s="32">
        <v>6.4624902592479119E-2</v>
      </c>
      <c r="AB61" s="32">
        <v>5.5439585796863332E-2</v>
      </c>
      <c r="AC61" s="32">
        <v>7.9372920827290097E-2</v>
      </c>
      <c r="AD61" s="32">
        <v>0.13045049373084852</v>
      </c>
      <c r="AE61" s="32">
        <v>7.734676888685818E-2</v>
      </c>
      <c r="AF61" s="32">
        <v>8.2720782218015515E-2</v>
      </c>
      <c r="AG61" s="32">
        <v>8.0144404370047995E-2</v>
      </c>
      <c r="AH61" s="32">
        <v>8.1994017201024769E-2</v>
      </c>
      <c r="AI61" s="32">
        <v>0.10735369690109887</v>
      </c>
      <c r="AJ61" s="32">
        <v>7.4269426787024986E-2</v>
      </c>
      <c r="AK61" s="32">
        <v>0.13948422906430091</v>
      </c>
      <c r="AL61" s="32">
        <v>6.2158289034294878E-2</v>
      </c>
      <c r="AM61" s="32">
        <v>0.10905837292356652</v>
      </c>
      <c r="AN61" s="32">
        <v>7.0167587796620981E-2</v>
      </c>
      <c r="AO61" s="32">
        <v>8.9837293760950981E-2</v>
      </c>
      <c r="AP61" s="32">
        <v>8.302271797467585E-2</v>
      </c>
      <c r="AQ61" s="32">
        <v>7.0463318972696851E-2</v>
      </c>
      <c r="AR61" s="1"/>
    </row>
    <row r="62" spans="1:44">
      <c r="A62" s="46" t="s">
        <v>384</v>
      </c>
      <c r="B62" s="32">
        <v>3.2569223168825018E-2</v>
      </c>
      <c r="C62" s="32">
        <v>6.0109545881836125E-2</v>
      </c>
      <c r="D62" s="32">
        <v>6.4167104997034569E-2</v>
      </c>
      <c r="E62" s="32">
        <v>-1.288829958808488E-2</v>
      </c>
      <c r="F62" s="32">
        <v>0.11947718474398634</v>
      </c>
      <c r="G62" s="32">
        <v>4.2182746321294595E-2</v>
      </c>
      <c r="H62" s="32">
        <v>0.10868665749211302</v>
      </c>
      <c r="I62" s="32">
        <v>5.7001237970595656E-2</v>
      </c>
      <c r="J62" s="32">
        <v>6.0893333362169282E-2</v>
      </c>
      <c r="K62" s="32">
        <v>4.7598518778950195E-2</v>
      </c>
      <c r="L62" s="32">
        <v>5.1942501773983803E-2</v>
      </c>
      <c r="M62" s="32">
        <v>7.7106900978292925E-2</v>
      </c>
      <c r="N62" s="32">
        <v>0.10908560900425347</v>
      </c>
      <c r="O62" s="32">
        <v>3.0695027297896846E-2</v>
      </c>
      <c r="P62" s="32">
        <v>1.3400689070777806E-2</v>
      </c>
      <c r="Q62" s="32">
        <v>5.0086227632420655E-2</v>
      </c>
      <c r="R62" s="32">
        <v>6.5538599640881018E-2</v>
      </c>
      <c r="S62" s="32">
        <v>2.6973564968148702E-2</v>
      </c>
      <c r="T62" s="32">
        <v>4.5847527557082046E-2</v>
      </c>
      <c r="U62" s="32">
        <v>6.7907837096192344E-2</v>
      </c>
      <c r="V62" s="32">
        <v>5.5091284462710728E-2</v>
      </c>
      <c r="W62" s="32">
        <v>7.2010486996561984E-2</v>
      </c>
      <c r="X62" s="32">
        <v>6.5687051807772331E-2</v>
      </c>
      <c r="Y62" s="32">
        <v>7.2916455908735564E-2</v>
      </c>
      <c r="Z62" s="32">
        <v>7.819803694065787E-2</v>
      </c>
      <c r="AA62" s="32">
        <v>5.7612939151455773E-2</v>
      </c>
      <c r="AB62" s="32">
        <v>5.1842121808654745E-2</v>
      </c>
      <c r="AC62" s="32">
        <v>7.4154052232815112E-2</v>
      </c>
      <c r="AD62" s="32">
        <v>0.1089651094081434</v>
      </c>
      <c r="AE62" s="32">
        <v>6.0573751492931489E-2</v>
      </c>
      <c r="AF62" s="32">
        <v>6.0355076895192858E-2</v>
      </c>
      <c r="AG62" s="32">
        <v>7.4757754160242537E-2</v>
      </c>
      <c r="AH62" s="32">
        <v>8.5093253240009575E-2</v>
      </c>
      <c r="AI62" s="32">
        <v>3.0258271048375619E-2</v>
      </c>
      <c r="AJ62" s="32">
        <v>6.8319596669126986E-2</v>
      </c>
      <c r="AK62" s="32">
        <v>0.14303658872883596</v>
      </c>
      <c r="AL62" s="32">
        <v>7.2582996983440076E-2</v>
      </c>
      <c r="AM62" s="32">
        <v>0.16558209874683413</v>
      </c>
      <c r="AN62" s="32">
        <v>6.265970440276393E-2</v>
      </c>
      <c r="AO62" s="32">
        <v>5.5430288043750837E-2</v>
      </c>
      <c r="AP62" s="32">
        <v>8.3138299997595339E-2</v>
      </c>
      <c r="AQ62" s="32">
        <v>5.4808761540590424E-2</v>
      </c>
      <c r="AR62" s="1"/>
    </row>
    <row r="63" spans="1:44">
      <c r="A63" s="46" t="s">
        <v>385</v>
      </c>
      <c r="B63" s="32">
        <v>-6.7759831355252535E-3</v>
      </c>
      <c r="C63" s="32">
        <v>2.8753769674117678E-4</v>
      </c>
      <c r="D63" s="32">
        <v>9.4092721104953765E-3</v>
      </c>
      <c r="E63" s="32">
        <v>-8.0589224849859309E-2</v>
      </c>
      <c r="F63" s="32">
        <v>6.4472355969456996E-2</v>
      </c>
      <c r="G63" s="32">
        <v>4.1127420435260647E-3</v>
      </c>
      <c r="H63" s="32">
        <v>2.7204649453693799E-2</v>
      </c>
      <c r="I63" s="32">
        <v>9.0796547131606511E-4</v>
      </c>
      <c r="J63" s="32">
        <v>1.2675340884412795E-2</v>
      </c>
      <c r="K63" s="32">
        <v>-2.5527960053778344E-3</v>
      </c>
      <c r="L63" s="32">
        <v>-8.7705486062118389E-3</v>
      </c>
      <c r="M63" s="32">
        <v>1.7021987794325736E-2</v>
      </c>
      <c r="N63" s="32">
        <v>9.5159224838351853E-4</v>
      </c>
      <c r="O63" s="32">
        <v>-2.4722698597349907E-2</v>
      </c>
      <c r="P63" s="32">
        <v>-3.1875884263138914E-2</v>
      </c>
      <c r="Q63" s="32">
        <v>-2.7890114424535613E-3</v>
      </c>
      <c r="R63" s="32">
        <v>1.6990428640022242E-2</v>
      </c>
      <c r="S63" s="32">
        <v>-6.4083967677738191E-2</v>
      </c>
      <c r="T63" s="32">
        <v>-2.865910346910281E-2</v>
      </c>
      <c r="U63" s="32">
        <v>-2.4732300099374757E-2</v>
      </c>
      <c r="V63" s="32">
        <v>1.603792413630659E-2</v>
      </c>
      <c r="W63" s="32">
        <v>3.42698845188152E-2</v>
      </c>
      <c r="X63" s="32">
        <v>1.0471044151492468E-2</v>
      </c>
      <c r="Y63" s="32">
        <v>1.6407167251833381E-2</v>
      </c>
      <c r="Z63" s="32">
        <v>1.4559600498887383E-2</v>
      </c>
      <c r="AA63" s="32">
        <v>-8.665241019342176E-3</v>
      </c>
      <c r="AB63" s="32">
        <v>1.159189180868482E-2</v>
      </c>
      <c r="AC63" s="32">
        <v>2.3664614094169524E-3</v>
      </c>
      <c r="AD63" s="32">
        <v>3.344249957755343E-3</v>
      </c>
      <c r="AE63" s="32">
        <v>3.871362305310275E-3</v>
      </c>
      <c r="AF63" s="32">
        <v>1.9222914781990227E-2</v>
      </c>
      <c r="AG63" s="32">
        <v>2.2401471515754788E-3</v>
      </c>
      <c r="AH63" s="32">
        <v>2.7491678037262148E-3</v>
      </c>
      <c r="AI63" s="32">
        <v>-8.4545042821768265E-2</v>
      </c>
      <c r="AJ63" s="32">
        <v>5.7194306411707623E-4</v>
      </c>
      <c r="AK63" s="32">
        <v>3.7378537769455947E-2</v>
      </c>
      <c r="AL63" s="32">
        <v>3.5349578483376384E-3</v>
      </c>
      <c r="AM63" s="32">
        <v>6.8504041569640545E-2</v>
      </c>
      <c r="AN63" s="32">
        <v>-8.5552838554700417E-2</v>
      </c>
      <c r="AO63" s="32">
        <v>-3.6171691381483892E-2</v>
      </c>
      <c r="AP63" s="32">
        <v>3.9010967850578726E-3</v>
      </c>
      <c r="AQ63" s="32">
        <v>-1.8412668075800554E-3</v>
      </c>
      <c r="AR63" s="1"/>
    </row>
    <row r="64" spans="1:44">
      <c r="A64" s="46" t="s">
        <v>386</v>
      </c>
      <c r="B64" s="32">
        <v>4.8712047383785292E-4</v>
      </c>
      <c r="C64" s="32">
        <v>4.2209704637802649E-4</v>
      </c>
      <c r="D64" s="32">
        <v>8.0544131938280611E-3</v>
      </c>
      <c r="E64" s="32">
        <v>-8.2791724128669308E-2</v>
      </c>
      <c r="F64" s="32">
        <v>6.3864719446146842E-2</v>
      </c>
      <c r="G64" s="32">
        <v>3.776973558348403E-3</v>
      </c>
      <c r="H64" s="32">
        <v>2.7204649453693799E-2</v>
      </c>
      <c r="I64" s="32">
        <v>5.80576654372529E-4</v>
      </c>
      <c r="J64" s="32">
        <v>2.3162933649094682E-3</v>
      </c>
      <c r="K64" s="32">
        <v>-2.6494543493786656E-3</v>
      </c>
      <c r="L64" s="32">
        <v>5.0210807516145465E-3</v>
      </c>
      <c r="M64" s="32">
        <v>1.6918050463213985E-2</v>
      </c>
      <c r="N64" s="32">
        <v>3.3956901904991714E-3</v>
      </c>
      <c r="O64" s="32">
        <v>-2.470646847156217E-2</v>
      </c>
      <c r="P64" s="32">
        <v>-3.3484693358409777E-2</v>
      </c>
      <c r="Q64" s="32">
        <v>-2.4691452598957362E-2</v>
      </c>
      <c r="R64" s="32">
        <v>1.874310528845885E-2</v>
      </c>
      <c r="S64" s="32">
        <v>-6.015524058026845E-2</v>
      </c>
      <c r="T64" s="32">
        <v>2.852364576735991E-3</v>
      </c>
      <c r="U64" s="32">
        <v>-2.4482121363448801E-2</v>
      </c>
      <c r="V64" s="32">
        <v>1.5902518483892888E-2</v>
      </c>
      <c r="W64" s="32">
        <v>3.0823445089727057E-2</v>
      </c>
      <c r="X64" s="32">
        <v>8.0783977124103991E-3</v>
      </c>
      <c r="Y64" s="32">
        <v>1.2845549535187526E-2</v>
      </c>
      <c r="Z64" s="32">
        <v>1.6799776502027658E-2</v>
      </c>
      <c r="AA64" s="32">
        <v>-7.695787308169953E-3</v>
      </c>
      <c r="AB64" s="32">
        <v>1.1622609845680483E-2</v>
      </c>
      <c r="AC64" s="32">
        <v>2.3662892040221314E-3</v>
      </c>
      <c r="AD64" s="32">
        <v>3.5424958857022217E-3</v>
      </c>
      <c r="AE64" s="32">
        <v>1.3613853761873607E-3</v>
      </c>
      <c r="AF64" s="32">
        <v>1.9543526623613576E-2</v>
      </c>
      <c r="AG64" s="32">
        <v>3.9515320697080594E-3</v>
      </c>
      <c r="AH64" s="32">
        <v>3.5351469224194311E-3</v>
      </c>
      <c r="AI64" s="32">
        <v>-8.3502664504206875E-2</v>
      </c>
      <c r="AJ64" s="32">
        <v>1.2061023235793917E-3</v>
      </c>
      <c r="AK64" s="32">
        <v>3.7378537769455947E-2</v>
      </c>
      <c r="AL64" s="32">
        <v>-2.2518200038334872E-3</v>
      </c>
      <c r="AM64" s="32">
        <v>6.7535607036640494E-2</v>
      </c>
      <c r="AN64" s="32">
        <v>-0.12233438370841852</v>
      </c>
      <c r="AO64" s="32">
        <v>-2.7369902652717777E-2</v>
      </c>
      <c r="AP64" s="32">
        <v>4.5349850930612333E-3</v>
      </c>
      <c r="AQ64" s="32">
        <v>-1.3401271297897352E-3</v>
      </c>
      <c r="AR64" s="1"/>
    </row>
    <row r="65" spans="1:44">
      <c r="A65" s="46" t="s">
        <v>387</v>
      </c>
      <c r="B65" s="32">
        <v>4.8712047383785292E-4</v>
      </c>
      <c r="C65" s="32">
        <v>4.2209704637802649E-4</v>
      </c>
      <c r="D65" s="32">
        <v>6.0408097643708889E-3</v>
      </c>
      <c r="E65" s="32">
        <v>-8.2791724128669308E-2</v>
      </c>
      <c r="F65" s="32">
        <v>6.3864719446146842E-2</v>
      </c>
      <c r="G65" s="32">
        <v>3.776973558348403E-3</v>
      </c>
      <c r="H65" s="32">
        <v>2.7204649453693799E-2</v>
      </c>
      <c r="I65" s="32">
        <v>5.80576654372529E-4</v>
      </c>
      <c r="J65" s="32">
        <v>2.3162933649094682E-3</v>
      </c>
      <c r="K65" s="32">
        <v>-2.6494543493786656E-3</v>
      </c>
      <c r="L65" s="32">
        <v>5.0210807516145465E-3</v>
      </c>
      <c r="M65" s="32">
        <v>1.6918050463213985E-2</v>
      </c>
      <c r="N65" s="32">
        <v>3.3956901904991714E-3</v>
      </c>
      <c r="O65" s="32">
        <v>-2.470646847156217E-2</v>
      </c>
      <c r="P65" s="32">
        <v>-3.3484693358409777E-2</v>
      </c>
      <c r="Q65" s="32">
        <v>-2.4691452598957362E-2</v>
      </c>
      <c r="R65" s="32">
        <v>1.874310528845885E-2</v>
      </c>
      <c r="S65" s="32">
        <v>-6.015524058026845E-2</v>
      </c>
      <c r="T65" s="32">
        <v>2.852364576735991E-3</v>
      </c>
      <c r="U65" s="32">
        <v>-2.4482121363448801E-2</v>
      </c>
      <c r="V65" s="32">
        <v>1.2279042269912933E-2</v>
      </c>
      <c r="W65" s="32">
        <v>3.0823445089727057E-2</v>
      </c>
      <c r="X65" s="32">
        <v>8.0783977124103991E-3</v>
      </c>
      <c r="Y65" s="32">
        <v>1.2845549535187526E-2</v>
      </c>
      <c r="Z65" s="32">
        <v>1.6799776502027658E-2</v>
      </c>
      <c r="AA65" s="32">
        <v>-7.695787308169953E-3</v>
      </c>
      <c r="AB65" s="32">
        <v>1.1622609845680483E-2</v>
      </c>
      <c r="AC65" s="32">
        <v>2.3662892040221314E-3</v>
      </c>
      <c r="AD65" s="32">
        <v>3.5424958857022217E-3</v>
      </c>
      <c r="AE65" s="32">
        <v>1.3613853761873607E-3</v>
      </c>
      <c r="AF65" s="32">
        <v>1.9543526623613576E-2</v>
      </c>
      <c r="AG65" s="32">
        <v>3.9515320697080594E-3</v>
      </c>
      <c r="AH65" s="32">
        <v>3.5351469224194311E-3</v>
      </c>
      <c r="AI65" s="32">
        <v>-8.3502664504206875E-2</v>
      </c>
      <c r="AJ65" s="32">
        <v>1.2061023235793917E-3</v>
      </c>
      <c r="AK65" s="32">
        <v>3.7378537769455947E-2</v>
      </c>
      <c r="AL65" s="32">
        <v>-2.2518200038334872E-3</v>
      </c>
      <c r="AM65" s="32">
        <v>6.7535607036640494E-2</v>
      </c>
      <c r="AN65" s="32">
        <v>-0.12233438370841852</v>
      </c>
      <c r="AO65" s="32">
        <v>-2.7369902652717777E-2</v>
      </c>
      <c r="AP65" s="32">
        <v>4.5349850930612333E-3</v>
      </c>
      <c r="AQ65" s="32">
        <v>-1.5456500390050774E-3</v>
      </c>
      <c r="AR65" s="1"/>
    </row>
    <row r="66" spans="1:44">
      <c r="A66" s="46" t="s">
        <v>388</v>
      </c>
      <c r="B66" s="32">
        <v>4.1789455987553464E-3</v>
      </c>
      <c r="C66" s="32">
        <v>3.6491864162329223E-3</v>
      </c>
      <c r="D66" s="32">
        <v>3.7431946130829577E-2</v>
      </c>
      <c r="E66" s="32">
        <v>-0.80050569444971109</v>
      </c>
      <c r="F66" s="32">
        <v>0.38310426939876802</v>
      </c>
      <c r="G66" s="32">
        <v>2.0354324985695227E-2</v>
      </c>
      <c r="H66" s="32">
        <v>0.1491924739872493</v>
      </c>
      <c r="I66" s="32">
        <v>2.9056763350312526E-3</v>
      </c>
      <c r="J66" s="32">
        <v>1.3151672158103847E-2</v>
      </c>
      <c r="K66" s="32">
        <v>-1.161812461133371E-2</v>
      </c>
      <c r="L66" s="32">
        <v>2.4691908765846274E-2</v>
      </c>
      <c r="M66" s="32">
        <v>8.1605160057127576E-2</v>
      </c>
      <c r="N66" s="32">
        <v>2.5482285430821632E-2</v>
      </c>
      <c r="O66" s="32">
        <v>-0.21835158694892962</v>
      </c>
      <c r="P66" s="32">
        <v>-0.35838426180979888</v>
      </c>
      <c r="Q66" s="32">
        <v>-0.34033408903133017</v>
      </c>
      <c r="R66" s="32">
        <v>0.13317352983551597</v>
      </c>
      <c r="S66" s="32">
        <v>-0.17466358811962948</v>
      </c>
      <c r="T66" s="32">
        <v>2.2717641913213002E-2</v>
      </c>
      <c r="U66" s="32">
        <v>-0.23601870708803402</v>
      </c>
      <c r="V66" s="32">
        <v>0.10146965573436653</v>
      </c>
      <c r="W66" s="32">
        <v>0.2669575414599491</v>
      </c>
      <c r="X66" s="32">
        <v>4.6278296904506279E-2</v>
      </c>
      <c r="Y66" s="32">
        <v>9.1317549624333333E-2</v>
      </c>
      <c r="Z66" s="32">
        <v>0.17509034002315871</v>
      </c>
      <c r="AA66" s="32">
        <v>-8.2520924042273749E-2</v>
      </c>
      <c r="AB66" s="32">
        <v>0.14497739100376369</v>
      </c>
      <c r="AC66" s="32">
        <v>1.7429510976819357E-2</v>
      </c>
      <c r="AD66" s="32">
        <v>3.4679431263628525E-2</v>
      </c>
      <c r="AE66" s="32">
        <v>1.0204157825232528E-2</v>
      </c>
      <c r="AF66" s="32">
        <v>5.9512028777076828E-2</v>
      </c>
      <c r="AG66" s="32">
        <v>3.0193774370783567E-2</v>
      </c>
      <c r="AH66" s="32">
        <v>2.4199279318337635E-2</v>
      </c>
      <c r="AI66" s="32">
        <v>-0.32035334607276389</v>
      </c>
      <c r="AJ66" s="32">
        <v>1.361324643604596E-2</v>
      </c>
      <c r="AK66" s="32">
        <v>6.1415515439451548E-2</v>
      </c>
      <c r="AL66" s="32">
        <v>-3.0898836967042563E-2</v>
      </c>
      <c r="AM66" s="32">
        <v>0.39405137559191794</v>
      </c>
      <c r="AN66" s="32">
        <v>-0.76880768060255533</v>
      </c>
      <c r="AO66" s="32">
        <v>-0.10265403486470412</v>
      </c>
      <c r="AP66" s="32">
        <v>2.5236267499349832E-2</v>
      </c>
      <c r="AQ66" s="32">
        <v>-1.0941434909123806E-2</v>
      </c>
      <c r="AR66" s="1"/>
    </row>
    <row r="67" spans="1:44">
      <c r="A67" s="35" t="s">
        <v>389</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1"/>
    </row>
    <row r="68" spans="1:44">
      <c r="A68" s="46" t="s">
        <v>390</v>
      </c>
      <c r="B68" s="32">
        <v>0.10061610913025752</v>
      </c>
      <c r="C68" s="32">
        <v>0.1054053012948574</v>
      </c>
      <c r="D68" s="32">
        <v>0.12658011263771177</v>
      </c>
      <c r="E68" s="32">
        <v>9.0628388877883215E-2</v>
      </c>
      <c r="F68" s="32">
        <v>0.10579643173992603</v>
      </c>
      <c r="G68" s="32">
        <v>9.2110759091908079E-2</v>
      </c>
      <c r="H68" s="32">
        <v>0.1287642974648438</v>
      </c>
      <c r="I68" s="32">
        <v>9.2598517530382146E-2</v>
      </c>
      <c r="J68" s="32">
        <v>0.1071688224186601</v>
      </c>
      <c r="K68" s="32">
        <v>9.6343761176619774E-2</v>
      </c>
      <c r="L68" s="32">
        <v>9.7982049412426137E-2</v>
      </c>
      <c r="M68" s="32">
        <v>0.11015034800215895</v>
      </c>
      <c r="N68" s="32">
        <v>0.15795763933383913</v>
      </c>
      <c r="O68" s="32">
        <v>9.3521323344312124E-2</v>
      </c>
      <c r="P68" s="32">
        <v>0.10697371284588347</v>
      </c>
      <c r="Q68" s="32">
        <v>0.10148830338438732</v>
      </c>
      <c r="R68" s="32">
        <v>0.11447955217330744</v>
      </c>
      <c r="S68" s="32">
        <v>0.14584533318475473</v>
      </c>
      <c r="T68" s="32">
        <v>0.11802282682899133</v>
      </c>
      <c r="U68" s="32">
        <v>0.11649107116784069</v>
      </c>
      <c r="V68" s="32">
        <v>0.10716104517462519</v>
      </c>
      <c r="W68" s="32">
        <v>0.10776326259893787</v>
      </c>
      <c r="X68" s="32">
        <v>0.10533078800780848</v>
      </c>
      <c r="Y68" s="32">
        <v>0.12942464943815482</v>
      </c>
      <c r="Z68" s="32">
        <v>9.8818064507832926E-2</v>
      </c>
      <c r="AA68" s="32">
        <v>0.11234403251664513</v>
      </c>
      <c r="AB68" s="32">
        <v>9.6852415892783594E-2</v>
      </c>
      <c r="AC68" s="32">
        <v>0.11744636156784101</v>
      </c>
      <c r="AD68" s="32">
        <v>0.18504869365222282</v>
      </c>
      <c r="AE68" s="32">
        <v>0.1073400707415139</v>
      </c>
      <c r="AF68" s="32">
        <v>0.11977275892714447</v>
      </c>
      <c r="AG68" s="32">
        <v>0.11529111433677444</v>
      </c>
      <c r="AH68" s="32">
        <v>0.12899819281314576</v>
      </c>
      <c r="AI68" s="32">
        <v>0.1472069717904094</v>
      </c>
      <c r="AJ68" s="32">
        <v>0.12021183558760888</v>
      </c>
      <c r="AK68" s="32">
        <v>0.15389563710992402</v>
      </c>
      <c r="AL68" s="32">
        <v>0.10497314528064564</v>
      </c>
      <c r="AM68" s="32">
        <v>0.16120214052265508</v>
      </c>
      <c r="AN68" s="32">
        <v>0.11066387398050126</v>
      </c>
      <c r="AO68" s="32">
        <v>0.11042985980288955</v>
      </c>
      <c r="AP68" s="32">
        <v>0.1085710915548508</v>
      </c>
      <c r="AQ68" s="32">
        <v>0.10835175229183416</v>
      </c>
      <c r="AR68" s="1"/>
    </row>
    <row r="69" spans="1:44">
      <c r="A69" s="46" t="s">
        <v>391</v>
      </c>
      <c r="B69" s="32">
        <v>-3.2292580294304679E-2</v>
      </c>
      <c r="C69" s="32">
        <v>-4.1117138384961817E-2</v>
      </c>
      <c r="D69" s="32">
        <v>-3.3237893796255649E-2</v>
      </c>
      <c r="E69" s="32">
        <v>-4.7069170540004326E-2</v>
      </c>
      <c r="F69" s="32">
        <v>-1.7314057329868151E-2</v>
      </c>
      <c r="G69" s="32">
        <v>-4.1496829402410028E-2</v>
      </c>
      <c r="H69" s="32">
        <v>-3.4445319420036626E-2</v>
      </c>
      <c r="I69" s="32">
        <v>-3.0483113321670821E-2</v>
      </c>
      <c r="J69" s="32">
        <v>-4.0694510147896643E-2</v>
      </c>
      <c r="K69" s="32">
        <v>-3.400105867946554E-2</v>
      </c>
      <c r="L69" s="32">
        <v>-3.5899806170778509E-2</v>
      </c>
      <c r="M69" s="32">
        <v>-3.0463661081868206E-2</v>
      </c>
      <c r="N69" s="32">
        <v>-4.8521429522101429E-2</v>
      </c>
      <c r="O69" s="32">
        <v>-3.5854459224485068E-2</v>
      </c>
      <c r="P69" s="32">
        <v>-4.9774735872816118E-2</v>
      </c>
      <c r="Q69" s="32">
        <v>-4.015209473869661E-2</v>
      </c>
      <c r="R69" s="32">
        <v>-4.0272217706451299E-2</v>
      </c>
      <c r="S69" s="32">
        <v>-2.5051177193685624E-2</v>
      </c>
      <c r="T69" s="32">
        <v>-3.8942738377429141E-2</v>
      </c>
      <c r="U69" s="32">
        <v>-4.7309198374017793E-2</v>
      </c>
      <c r="V69" s="32">
        <v>-5.6637043470799099E-2</v>
      </c>
      <c r="W69" s="32">
        <v>-3.0206446089893736E-2</v>
      </c>
      <c r="X69" s="32">
        <v>-3.7637404373528825E-2</v>
      </c>
      <c r="Y69" s="32">
        <v>-4.5366808201734783E-2</v>
      </c>
      <c r="Z69" s="32">
        <v>-3.7271964394267602E-2</v>
      </c>
      <c r="AA69" s="32">
        <v>-5.1452553910778936E-2</v>
      </c>
      <c r="AB69" s="32">
        <v>-4.1645725805465141E-2</v>
      </c>
      <c r="AC69" s="32">
        <v>-3.9967770486171561E-2</v>
      </c>
      <c r="AD69" s="32">
        <v>-5.7839298745037133E-2</v>
      </c>
      <c r="AE69" s="32">
        <v>-3.0804541387200755E-2</v>
      </c>
      <c r="AF69" s="32">
        <v>-3.8210472838083383E-2</v>
      </c>
      <c r="AG69" s="32">
        <v>-3.5347803971941386E-2</v>
      </c>
      <c r="AH69" s="32">
        <v>-4.7355732583277486E-2</v>
      </c>
      <c r="AI69" s="32">
        <v>-3.9409533476981742E-2</v>
      </c>
      <c r="AJ69" s="32">
        <v>-5.0882386526692545E-2</v>
      </c>
      <c r="AK69" s="32">
        <v>-1.5167013312142204E-2</v>
      </c>
      <c r="AL69" s="32">
        <v>-4.5035521159944594E-2</v>
      </c>
      <c r="AM69" s="32">
        <v>-5.15627649932923E-2</v>
      </c>
      <c r="AN69" s="32">
        <v>-3.190175169490183E-2</v>
      </c>
      <c r="AO69" s="32">
        <v>-2.2518450440734313E-2</v>
      </c>
      <c r="AP69" s="32">
        <v>-2.5673514382918136E-2</v>
      </c>
      <c r="AQ69" s="32">
        <v>-3.7726227921082954E-2</v>
      </c>
      <c r="AR69" s="1"/>
    </row>
    <row r="70" spans="1:44">
      <c r="A70" s="46" t="s">
        <v>392</v>
      </c>
      <c r="B70" s="32">
        <v>4.2351819618018025E-2</v>
      </c>
      <c r="C70" s="32">
        <v>4.8831425655288911E-2</v>
      </c>
      <c r="D70" s="32">
        <v>4.2601503908441633E-2</v>
      </c>
      <c r="E70" s="32">
        <v>5.56122093202263E-2</v>
      </c>
      <c r="F70" s="32">
        <v>2.181837679738732E-2</v>
      </c>
      <c r="G70" s="32">
        <v>5.3834348102623795E-2</v>
      </c>
      <c r="H70" s="32">
        <v>4.6011231777087436E-2</v>
      </c>
      <c r="I70" s="32">
        <v>4.067922072183084E-2</v>
      </c>
      <c r="J70" s="32">
        <v>5.2241063789627208E-2</v>
      </c>
      <c r="K70" s="32">
        <v>4.7020362856370804E-2</v>
      </c>
      <c r="L70" s="32">
        <v>4.857483237402184E-2</v>
      </c>
      <c r="M70" s="32">
        <v>4.1395446699222793E-2</v>
      </c>
      <c r="N70" s="32">
        <v>5.9089466673464111E-2</v>
      </c>
      <c r="O70" s="32">
        <v>4.2836729490243558E-2</v>
      </c>
      <c r="P70" s="32">
        <v>5.7738705067227475E-2</v>
      </c>
      <c r="Q70" s="32">
        <v>4.5979189879792416E-2</v>
      </c>
      <c r="R70" s="32">
        <v>5.2196009676509871E-2</v>
      </c>
      <c r="S70" s="32">
        <v>4.4184593786452876E-2</v>
      </c>
      <c r="T70" s="32">
        <v>4.9002852930666051E-2</v>
      </c>
      <c r="U70" s="32">
        <v>5.5730763351311607E-2</v>
      </c>
      <c r="V70" s="32">
        <v>6.9280124184084649E-2</v>
      </c>
      <c r="W70" s="32">
        <v>3.7100513894270187E-2</v>
      </c>
      <c r="X70" s="32">
        <v>4.88447964686788E-2</v>
      </c>
      <c r="Y70" s="32">
        <v>5.6825107928006414E-2</v>
      </c>
      <c r="Z70" s="32">
        <v>4.3245757134601291E-2</v>
      </c>
      <c r="AA70" s="32">
        <v>6.0534017604455759E-2</v>
      </c>
      <c r="AB70" s="32">
        <v>4.9032713401214081E-2</v>
      </c>
      <c r="AC70" s="32">
        <v>4.9291266481297329E-2</v>
      </c>
      <c r="AD70" s="32">
        <v>6.7577857976360386E-2</v>
      </c>
      <c r="AE70" s="32">
        <v>3.825104179100098E-2</v>
      </c>
      <c r="AF70" s="32">
        <v>6.4235492142245484E-2</v>
      </c>
      <c r="AG70" s="32">
        <v>4.2953266160913134E-2</v>
      </c>
      <c r="AH70" s="32">
        <v>5.9105627186416369E-2</v>
      </c>
      <c r="AI70" s="32">
        <v>6.5231081217642109E-2</v>
      </c>
      <c r="AJ70" s="32">
        <v>5.9749002007932595E-2</v>
      </c>
      <c r="AK70" s="32">
        <v>5.6663448698952387E-2</v>
      </c>
      <c r="AL70" s="32">
        <v>5.0702200507046949E-2</v>
      </c>
      <c r="AM70" s="32">
        <v>6.7277480586405314E-2</v>
      </c>
      <c r="AN70" s="32">
        <v>4.0676444509456941E-2</v>
      </c>
      <c r="AO70" s="32">
        <v>3.4113468879624249E-2</v>
      </c>
      <c r="AP70" s="32">
        <v>3.299032391467828E-2</v>
      </c>
      <c r="AQ70" s="32">
        <v>4.7678415896359475E-2</v>
      </c>
      <c r="AR70" s="1"/>
    </row>
    <row r="71" spans="1:44">
      <c r="A71" s="46" t="s">
        <v>393</v>
      </c>
      <c r="B71" s="32">
        <v>2.4862514271911541E-5</v>
      </c>
      <c r="C71" s="32">
        <v>0</v>
      </c>
      <c r="D71" s="32">
        <v>-7.6775157830929791E-4</v>
      </c>
      <c r="E71" s="32">
        <v>0</v>
      </c>
      <c r="F71" s="32">
        <v>0</v>
      </c>
      <c r="G71" s="32">
        <v>0</v>
      </c>
      <c r="H71" s="32">
        <v>0</v>
      </c>
      <c r="I71" s="32">
        <v>0</v>
      </c>
      <c r="J71" s="32">
        <v>-3.7014841312873222E-8</v>
      </c>
      <c r="K71" s="32">
        <v>-3.8637846657342905E-8</v>
      </c>
      <c r="L71" s="32">
        <v>0</v>
      </c>
      <c r="M71" s="32">
        <v>-3.5415302717664628E-5</v>
      </c>
      <c r="N71" s="32">
        <v>2.4538763163578763E-7</v>
      </c>
      <c r="O71" s="32">
        <v>1.6230125787739818E-5</v>
      </c>
      <c r="P71" s="32">
        <v>0</v>
      </c>
      <c r="Q71" s="32">
        <v>6.8857532575346798E-6</v>
      </c>
      <c r="R71" s="32">
        <v>-3.6944167049870041E-6</v>
      </c>
      <c r="S71" s="32">
        <v>0</v>
      </c>
      <c r="T71" s="32">
        <v>0</v>
      </c>
      <c r="U71" s="32">
        <v>7.4785034615982486E-6</v>
      </c>
      <c r="V71" s="32">
        <v>0</v>
      </c>
      <c r="W71" s="32">
        <v>4.6849403090145963E-5</v>
      </c>
      <c r="X71" s="32">
        <v>0</v>
      </c>
      <c r="Y71" s="32">
        <v>2.5950888222189774E-9</v>
      </c>
      <c r="Z71" s="32">
        <v>0</v>
      </c>
      <c r="AA71" s="32">
        <v>-1.326659313219011E-6</v>
      </c>
      <c r="AB71" s="32">
        <v>-1.1027048444809384E-7</v>
      </c>
      <c r="AC71" s="32">
        <v>-1.7220539482101842E-7</v>
      </c>
      <c r="AD71" s="32">
        <v>0</v>
      </c>
      <c r="AE71" s="32">
        <v>0</v>
      </c>
      <c r="AF71" s="32">
        <v>0</v>
      </c>
      <c r="AG71" s="32">
        <v>-1.3922252808688955E-7</v>
      </c>
      <c r="AH71" s="32">
        <v>2.8539667998042176E-7</v>
      </c>
      <c r="AI71" s="32">
        <v>0</v>
      </c>
      <c r="AJ71" s="32">
        <v>8.5280868452620171E-4</v>
      </c>
      <c r="AK71" s="32">
        <v>0</v>
      </c>
      <c r="AL71" s="32">
        <v>0</v>
      </c>
      <c r="AM71" s="32">
        <v>-3.7302907816473376E-7</v>
      </c>
      <c r="AN71" s="32">
        <v>0</v>
      </c>
      <c r="AO71" s="32">
        <v>5.4805124582380031E-8</v>
      </c>
      <c r="AP71" s="32">
        <v>-2.6550426762300006E-6</v>
      </c>
      <c r="AQ71" s="32">
        <v>-2.3963536004621006E-5</v>
      </c>
      <c r="AR71" s="1"/>
    </row>
    <row r="72" spans="1:44">
      <c r="A72" s="46" t="s">
        <v>394</v>
      </c>
      <c r="B72" s="32">
        <v>-3.490298111201956E-2</v>
      </c>
      <c r="C72" s="32">
        <v>-5.2219346987258334E-3</v>
      </c>
      <c r="D72" s="32">
        <v>-2.487483165403578E-2</v>
      </c>
      <c r="E72" s="32">
        <v>-5.4426446985129051E-2</v>
      </c>
      <c r="F72" s="32">
        <v>3.0293224957482909E-2</v>
      </c>
      <c r="G72" s="32">
        <v>-9.9311786184458836E-3</v>
      </c>
      <c r="H72" s="32">
        <v>1.6343458217158824E-2</v>
      </c>
      <c r="I72" s="32">
        <v>-7.9746770815562768E-3</v>
      </c>
      <c r="J72" s="32">
        <v>-3.7218542847326378E-3</v>
      </c>
      <c r="K72" s="32">
        <v>-1.5270618859217964E-2</v>
      </c>
      <c r="L72" s="32">
        <v>-1.0195208363332349E-2</v>
      </c>
      <c r="M72" s="32">
        <v>-4.8987519317318651E-3</v>
      </c>
      <c r="N72" s="32">
        <v>8.844940678580996E-3</v>
      </c>
      <c r="O72" s="32">
        <v>-2.8291063647828997E-2</v>
      </c>
      <c r="P72" s="32">
        <v>-4.3436735933378379E-2</v>
      </c>
      <c r="Q72" s="32">
        <v>-1.0754133148370022E-2</v>
      </c>
      <c r="R72" s="32">
        <v>-8.5344134539033587E-3</v>
      </c>
      <c r="S72" s="32">
        <v>-9.168479581259123E-2</v>
      </c>
      <c r="T72" s="32">
        <v>-3.1564611675658785E-2</v>
      </c>
      <c r="U72" s="32">
        <v>5.8215378044402686E-4</v>
      </c>
      <c r="V72" s="32">
        <v>4.8363242831326522E-3</v>
      </c>
      <c r="W72" s="32">
        <v>-5.252068518831904E-3</v>
      </c>
      <c r="X72" s="32">
        <v>-1.5139221515209939E-3</v>
      </c>
      <c r="Y72" s="32">
        <v>-1.1223012808551805E-2</v>
      </c>
      <c r="Z72" s="32">
        <v>1.5800259641132505E-2</v>
      </c>
      <c r="AA72" s="32">
        <v>-7.0119634410233432E-3</v>
      </c>
      <c r="AB72" s="32">
        <v>-3.5974639882085805E-3</v>
      </c>
      <c r="AC72" s="32">
        <v>-5.218868594474989E-3</v>
      </c>
      <c r="AD72" s="32">
        <v>-2.1485384322705095E-2</v>
      </c>
      <c r="AE72" s="32">
        <v>-1.6773017393926698E-2</v>
      </c>
      <c r="AF72" s="32">
        <v>-2.2365705322822664E-2</v>
      </c>
      <c r="AG72" s="32">
        <v>-5.3866502098054462E-3</v>
      </c>
      <c r="AH72" s="32">
        <v>3.0992360389848202E-3</v>
      </c>
      <c r="AI72" s="32">
        <v>-7.7095425852723262E-2</v>
      </c>
      <c r="AJ72" s="32">
        <v>-5.9498301178980079E-3</v>
      </c>
      <c r="AK72" s="32">
        <v>3.5523596645350331E-3</v>
      </c>
      <c r="AL72" s="32">
        <v>1.042470794914519E-2</v>
      </c>
      <c r="AM72" s="32">
        <v>5.6523725823267583E-2</v>
      </c>
      <c r="AN72" s="32">
        <v>-7.5078833938570606E-3</v>
      </c>
      <c r="AO72" s="32">
        <v>-3.4407005717200144E-2</v>
      </c>
      <c r="AP72" s="32">
        <v>1.1558202291946554E-4</v>
      </c>
      <c r="AQ72" s="32">
        <v>-1.5654557432106447E-2</v>
      </c>
      <c r="AR72" s="1"/>
    </row>
    <row r="73" spans="1:44">
      <c r="A73" s="46" t="s">
        <v>395</v>
      </c>
      <c r="B73" s="32">
        <v>-8.5132455510827053E-4</v>
      </c>
      <c r="C73" s="32">
        <v>1.0433176706664035E-3</v>
      </c>
      <c r="D73" s="32">
        <v>-4.300282190385786E-3</v>
      </c>
      <c r="E73" s="32">
        <v>-2.0210709408347168E-3</v>
      </c>
      <c r="F73" s="32">
        <v>7.0158537644557362E-4</v>
      </c>
      <c r="G73" s="32">
        <v>1.4999952502424373E-3</v>
      </c>
      <c r="H73" s="32">
        <v>-1.9757787698530148E-3</v>
      </c>
      <c r="I73" s="32">
        <v>2.8605108434406278E-3</v>
      </c>
      <c r="J73" s="32">
        <v>-1.8591246238615442E-3</v>
      </c>
      <c r="K73" s="32">
        <v>5.2643514101391757E-4</v>
      </c>
      <c r="L73" s="32">
        <v>5.5466895668543307E-5</v>
      </c>
      <c r="M73" s="32">
        <v>2.31896598973405E-3</v>
      </c>
      <c r="N73" s="32">
        <v>-9.1955414860652521E-3</v>
      </c>
      <c r="O73" s="32">
        <v>1.3192268258987888E-3</v>
      </c>
      <c r="P73" s="32">
        <v>-3.6155196891115394E-4</v>
      </c>
      <c r="Q73" s="32">
        <v>-4.9584786490003419E-4</v>
      </c>
      <c r="R73" s="32">
        <v>-1.3432137207177022E-4</v>
      </c>
      <c r="S73" s="32">
        <v>-2.1357952103291606E-3</v>
      </c>
      <c r="T73" s="32">
        <v>-1.6679492188213471E-3</v>
      </c>
      <c r="U73" s="32">
        <v>-1.856189478074578E-3</v>
      </c>
      <c r="V73" s="32">
        <v>-2.690415242480004E-4</v>
      </c>
      <c r="W73" s="32">
        <v>-2.9426099365024311E-4</v>
      </c>
      <c r="X73" s="32">
        <v>-4.924096749863515E-4</v>
      </c>
      <c r="Y73" s="32">
        <v>8.1627480867369032E-5</v>
      </c>
      <c r="Z73" s="32">
        <v>8.5167718596004935E-4</v>
      </c>
      <c r="AA73" s="32">
        <v>3.7334239866129346E-3</v>
      </c>
      <c r="AB73" s="32">
        <v>2.3289570954487606E-4</v>
      </c>
      <c r="AC73" s="32">
        <v>1.8943297456206413E-3</v>
      </c>
      <c r="AD73" s="32">
        <v>3.241098823662848E-3</v>
      </c>
      <c r="AE73" s="32">
        <v>8.1123953254505488E-4</v>
      </c>
      <c r="AF73" s="32">
        <v>1.1584961289544415E-3</v>
      </c>
      <c r="AG73" s="32">
        <v>2.010940052149198E-4</v>
      </c>
      <c r="AH73" s="32">
        <v>3.5155697115646795E-4</v>
      </c>
      <c r="AI73" s="32">
        <v>-4.4374141232878461E-4</v>
      </c>
      <c r="AJ73" s="32">
        <v>4.9399777261086531E-3</v>
      </c>
      <c r="AK73" s="32">
        <v>7.5560526651913035E-4</v>
      </c>
      <c r="AL73" s="32">
        <v>2.2206649135938328E-3</v>
      </c>
      <c r="AM73" s="32">
        <v>-5.8100260579626152E-4</v>
      </c>
      <c r="AN73" s="32">
        <v>-8.5945344889784506E-3</v>
      </c>
      <c r="AO73" s="32">
        <v>1.9258843987957415E-3</v>
      </c>
      <c r="AP73" s="32">
        <v>1.2514080274320382E-4</v>
      </c>
      <c r="AQ73" s="32">
        <v>-1.6220539805434443E-4</v>
      </c>
      <c r="AR73" s="1"/>
    </row>
    <row r="74" spans="1:44">
      <c r="A74" s="46" t="s">
        <v>396</v>
      </c>
      <c r="B74" s="32">
        <v>-3.9345206304350275E-2</v>
      </c>
      <c r="C74" s="32">
        <v>-5.9822008185094949E-2</v>
      </c>
      <c r="D74" s="32">
        <v>-5.4757832886539182E-2</v>
      </c>
      <c r="E74" s="32">
        <v>-6.7700925261774431E-2</v>
      </c>
      <c r="F74" s="32">
        <v>-5.5004828774529349E-2</v>
      </c>
      <c r="G74" s="32">
        <v>-3.8070004277768528E-2</v>
      </c>
      <c r="H74" s="32">
        <v>-8.1482008038419221E-2</v>
      </c>
      <c r="I74" s="32">
        <v>-5.6093272499279589E-2</v>
      </c>
      <c r="J74" s="32">
        <v>-4.8217992477756488E-2</v>
      </c>
      <c r="K74" s="32">
        <v>-5.0151314784328029E-2</v>
      </c>
      <c r="L74" s="32">
        <v>-6.0713050380195643E-2</v>
      </c>
      <c r="M74" s="32">
        <v>-6.0084913183967199E-2</v>
      </c>
      <c r="N74" s="32">
        <v>-0.10813401675586994</v>
      </c>
      <c r="O74" s="32">
        <v>-5.541772589524676E-2</v>
      </c>
      <c r="P74" s="32">
        <v>-4.5276573333916714E-2</v>
      </c>
      <c r="Q74" s="32">
        <v>-5.2875239074874222E-2</v>
      </c>
      <c r="R74" s="32">
        <v>-4.8548171000858772E-2</v>
      </c>
      <c r="S74" s="32">
        <v>-9.1057532645886882E-2</v>
      </c>
      <c r="T74" s="32">
        <v>-7.4506631026184864E-2</v>
      </c>
      <c r="U74" s="32">
        <v>-9.2640137195567102E-2</v>
      </c>
      <c r="V74" s="32">
        <v>-3.9053360326404135E-2</v>
      </c>
      <c r="W74" s="32">
        <v>-3.7740602477746792E-2</v>
      </c>
      <c r="X74" s="32">
        <v>-5.5216007656279861E-2</v>
      </c>
      <c r="Y74" s="32">
        <v>-5.650928865690219E-2</v>
      </c>
      <c r="Z74" s="32">
        <v>-6.3638436441770488E-2</v>
      </c>
      <c r="AA74" s="32">
        <v>-6.6278180170797951E-2</v>
      </c>
      <c r="AB74" s="32">
        <v>-4.0250229999969925E-2</v>
      </c>
      <c r="AC74" s="32">
        <v>-7.1787590823398154E-2</v>
      </c>
      <c r="AD74" s="32">
        <v>-0.10562085945038806</v>
      </c>
      <c r="AE74" s="32">
        <v>-5.6702389187621223E-2</v>
      </c>
      <c r="AF74" s="32">
        <v>-4.1132162113202628E-2</v>
      </c>
      <c r="AG74" s="32">
        <v>-7.2517607008667065E-2</v>
      </c>
      <c r="AH74" s="32">
        <v>-8.2344085436283354E-2</v>
      </c>
      <c r="AI74" s="32">
        <v>-0.11480331387014388</v>
      </c>
      <c r="AJ74" s="32">
        <v>-6.7747653605009922E-2</v>
      </c>
      <c r="AK74" s="32">
        <v>-0.10565805095937998</v>
      </c>
      <c r="AL74" s="32">
        <v>-6.9048039135102435E-2</v>
      </c>
      <c r="AM74" s="32">
        <v>-9.7078057177193575E-2</v>
      </c>
      <c r="AN74" s="32">
        <v>-0.14821254295746433</v>
      </c>
      <c r="AO74" s="32">
        <v>-9.1601979425234722E-2</v>
      </c>
      <c r="AP74" s="32">
        <v>-7.9237203212537466E-2</v>
      </c>
      <c r="AQ74" s="32">
        <v>-5.6650028348170477E-2</v>
      </c>
      <c r="AR74" s="1"/>
    </row>
    <row r="75" spans="1:44">
      <c r="A75" s="46" t="s">
        <v>397</v>
      </c>
      <c r="B75" s="32">
        <v>7.2382410950911956E-3</v>
      </c>
      <c r="C75" s="32">
        <v>1.3455934963684969E-4</v>
      </c>
      <c r="D75" s="32">
        <v>-5.8710733835801783E-4</v>
      </c>
      <c r="E75" s="32">
        <v>-2.2024992788099995E-3</v>
      </c>
      <c r="F75" s="32">
        <v>-6.0763652331015329E-4</v>
      </c>
      <c r="G75" s="32">
        <v>-3.3576848517766255E-4</v>
      </c>
      <c r="H75" s="32">
        <v>0</v>
      </c>
      <c r="I75" s="32">
        <v>-3.27388816943536E-4</v>
      </c>
      <c r="J75" s="32">
        <v>-1.0359010504662012E-2</v>
      </c>
      <c r="K75" s="32">
        <v>-9.6619706154173904E-5</v>
      </c>
      <c r="L75" s="32">
        <v>1.3791629357826388E-2</v>
      </c>
      <c r="M75" s="32">
        <v>-6.8522028394090755E-5</v>
      </c>
      <c r="N75" s="32">
        <v>2.4438525544840171E-3</v>
      </c>
      <c r="O75" s="32">
        <v>0</v>
      </c>
      <c r="P75" s="32">
        <v>-1.6088090952708664E-3</v>
      </c>
      <c r="Q75" s="32">
        <v>-2.1909326909761339E-2</v>
      </c>
      <c r="R75" s="32">
        <v>1.7563710651415962E-3</v>
      </c>
      <c r="S75" s="32">
        <v>3.9287270974697362E-3</v>
      </c>
      <c r="T75" s="32">
        <v>3.1511468045838799E-2</v>
      </c>
      <c r="U75" s="32">
        <v>2.4270023246436714E-4</v>
      </c>
      <c r="V75" s="32">
        <v>-1.3540565241370041E-4</v>
      </c>
      <c r="W75" s="32">
        <v>-3.4932888321782887E-3</v>
      </c>
      <c r="X75" s="32">
        <v>-2.392646439082068E-3</v>
      </c>
      <c r="Y75" s="32">
        <v>-3.5616203117346751E-3</v>
      </c>
      <c r="Z75" s="32">
        <v>2.2401760031402753E-3</v>
      </c>
      <c r="AA75" s="32">
        <v>9.7078037048544145E-4</v>
      </c>
      <c r="AB75" s="32">
        <v>3.0828307480112257E-5</v>
      </c>
      <c r="AC75" s="32">
        <v>0</v>
      </c>
      <c r="AD75" s="32">
        <v>1.9824592794687897E-4</v>
      </c>
      <c r="AE75" s="32">
        <v>-2.5099769291229146E-3</v>
      </c>
      <c r="AF75" s="32">
        <v>3.2061184162334512E-4</v>
      </c>
      <c r="AG75" s="32">
        <v>1.711524140660667E-3</v>
      </c>
      <c r="AH75" s="32">
        <v>7.8569372201323562E-4</v>
      </c>
      <c r="AI75" s="32">
        <v>1.0423783175613924E-3</v>
      </c>
      <c r="AJ75" s="32">
        <v>-2.186494250638865E-4</v>
      </c>
      <c r="AK75" s="32">
        <v>0</v>
      </c>
      <c r="AL75" s="32">
        <v>-5.7867778521711252E-3</v>
      </c>
      <c r="AM75" s="32">
        <v>-9.6806150392186473E-4</v>
      </c>
      <c r="AN75" s="32">
        <v>-3.67815451537181E-2</v>
      </c>
      <c r="AO75" s="32">
        <v>8.8017339236415373E-3</v>
      </c>
      <c r="AP75" s="32">
        <v>6.3654335067959056E-4</v>
      </c>
      <c r="AQ75" s="32">
        <v>5.2510321379494135E-4</v>
      </c>
      <c r="AR75" s="1"/>
    </row>
    <row r="76" spans="1:44">
      <c r="A76" s="46" t="s">
        <v>398</v>
      </c>
      <c r="B76" s="32">
        <v>7.8092612815795201E-2</v>
      </c>
      <c r="C76" s="32">
        <v>0.16829748369253156</v>
      </c>
      <c r="D76" s="32">
        <v>0.10541958974375794</v>
      </c>
      <c r="E76" s="32">
        <v>9.5610350907255517E-2</v>
      </c>
      <c r="F76" s="32">
        <v>8.5786527366020882E-2</v>
      </c>
      <c r="G76" s="32">
        <v>0.18974445114622934</v>
      </c>
      <c r="H76" s="32">
        <v>0.28912488348842558</v>
      </c>
      <c r="I76" s="32">
        <v>0.27845329817586156</v>
      </c>
      <c r="J76" s="32">
        <v>0.19872948143506869</v>
      </c>
      <c r="K76" s="32">
        <v>0.18379651893459928</v>
      </c>
      <c r="L76" s="32">
        <v>0.12541997886239933</v>
      </c>
      <c r="M76" s="32">
        <v>0.2152426207870887</v>
      </c>
      <c r="N76" s="32">
        <v>0.15028706167384984</v>
      </c>
      <c r="O76" s="32">
        <v>0.18297199969570382</v>
      </c>
      <c r="P76" s="32">
        <v>0.10192188057216825</v>
      </c>
      <c r="Q76" s="32">
        <v>0.22161811175121268</v>
      </c>
      <c r="R76" s="32">
        <v>0.17642505264763983</v>
      </c>
      <c r="S76" s="32">
        <v>0.22792534350731572</v>
      </c>
      <c r="T76" s="32">
        <v>0.3396590252445183</v>
      </c>
      <c r="U76" s="32">
        <v>0.17733424386006721</v>
      </c>
      <c r="V76" s="32">
        <v>0.18039998859203149</v>
      </c>
      <c r="W76" s="32">
        <v>0.18562100087329572</v>
      </c>
      <c r="X76" s="32">
        <v>4.9407581383907516E-2</v>
      </c>
      <c r="Y76" s="32">
        <v>0.19508791314745338</v>
      </c>
      <c r="Z76" s="32">
        <v>0.12990738836360818</v>
      </c>
      <c r="AA76" s="32">
        <v>0.29026299139668765</v>
      </c>
      <c r="AB76" s="32">
        <v>0.12231161834930478</v>
      </c>
      <c r="AC76" s="32">
        <v>8.6073039175496496E-2</v>
      </c>
      <c r="AD76" s="32">
        <v>0.26887147537226247</v>
      </c>
      <c r="AE76" s="32">
        <v>0.27319025067851954</v>
      </c>
      <c r="AF76" s="32">
        <v>0.14929901863948716</v>
      </c>
      <c r="AG76" s="32">
        <v>0.20276748211042728</v>
      </c>
      <c r="AH76" s="32">
        <v>0.1897760312187626</v>
      </c>
      <c r="AI76" s="32">
        <v>7.4348277772350008E-2</v>
      </c>
      <c r="AJ76" s="32">
        <v>0.11762035123335736</v>
      </c>
      <c r="AK76" s="32">
        <v>0.30359284402445025</v>
      </c>
      <c r="AL76" s="32">
        <v>0.12091748715278729</v>
      </c>
      <c r="AM76" s="32">
        <v>0.23842314564485573</v>
      </c>
      <c r="AN76" s="32">
        <v>0.21122365598272477</v>
      </c>
      <c r="AO76" s="32">
        <v>0.26697800570672914</v>
      </c>
      <c r="AP76" s="32">
        <v>8.698802860650745E-2</v>
      </c>
      <c r="AQ76" s="32">
        <v>0.13286581906843026</v>
      </c>
      <c r="AR76" s="1"/>
    </row>
    <row r="77" spans="1:44">
      <c r="A77" s="35" t="s">
        <v>399</v>
      </c>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1"/>
    </row>
    <row r="78" spans="1:44">
      <c r="A78" s="46" t="s">
        <v>400</v>
      </c>
      <c r="B78" s="32">
        <v>0.16060355174268892</v>
      </c>
      <c r="C78" s="32">
        <v>0.16591658519955221</v>
      </c>
      <c r="D78" s="32">
        <v>0.13496542870291331</v>
      </c>
      <c r="E78" s="32">
        <v>0.15912792612458432</v>
      </c>
      <c r="F78" s="32">
        <v>0.1779434710680157</v>
      </c>
      <c r="G78" s="32">
        <v>0.19051224309390047</v>
      </c>
      <c r="H78" s="32">
        <v>0.16776207532840415</v>
      </c>
      <c r="I78" s="32">
        <v>0.13469038520562213</v>
      </c>
      <c r="J78" s="32">
        <v>0.15292085332203068</v>
      </c>
      <c r="K78" s="32">
        <v>0.13347780906403131</v>
      </c>
      <c r="L78" s="32">
        <v>0.17031889114792106</v>
      </c>
      <c r="M78" s="32">
        <v>0.13787567789040489</v>
      </c>
      <c r="N78" s="32">
        <v>0.20629843544501941</v>
      </c>
      <c r="O78" s="32">
        <v>0.15653403139092426</v>
      </c>
      <c r="P78" s="32">
        <v>0.21403775763921989</v>
      </c>
      <c r="Q78" s="32">
        <v>0.15941371537760463</v>
      </c>
      <c r="R78" s="32">
        <v>0.15003939478722725</v>
      </c>
      <c r="S78" s="32">
        <v>0.21011942966770214</v>
      </c>
      <c r="T78" s="32">
        <v>0.1617837619651912</v>
      </c>
      <c r="U78" s="32">
        <v>0.17644366124570846</v>
      </c>
      <c r="V78" s="32">
        <v>0.17765079392003766</v>
      </c>
      <c r="W78" s="32">
        <v>0.15265604923311824</v>
      </c>
      <c r="X78" s="32">
        <v>0.15325552552131677</v>
      </c>
      <c r="Y78" s="32">
        <v>0.15503200482432505</v>
      </c>
      <c r="Z78" s="32">
        <v>0.14775156484355906</v>
      </c>
      <c r="AA78" s="32">
        <v>0.16139190923690047</v>
      </c>
      <c r="AB78" s="32">
        <v>0.13098711712672942</v>
      </c>
      <c r="AC78" s="32">
        <v>0.17400198877796572</v>
      </c>
      <c r="AD78" s="32">
        <v>0.2381821691834064</v>
      </c>
      <c r="AE78" s="32">
        <v>0.14608603624174135</v>
      </c>
      <c r="AF78" s="32">
        <v>0.18169118379837962</v>
      </c>
      <c r="AG78" s="32">
        <v>0.14823527089678815</v>
      </c>
      <c r="AH78" s="32">
        <v>0.19183528496351307</v>
      </c>
      <c r="AI78" s="32">
        <v>0.19721517321088425</v>
      </c>
      <c r="AJ78" s="32">
        <v>0.18752582500925849</v>
      </c>
      <c r="AK78" s="32">
        <v>0.17939787969662707</v>
      </c>
      <c r="AL78" s="32">
        <v>0.14234111022312884</v>
      </c>
      <c r="AM78" s="32">
        <v>0.23966223185716684</v>
      </c>
      <c r="AN78" s="32">
        <v>0.15911679535276951</v>
      </c>
      <c r="AO78" s="32">
        <v>0.14124199544913707</v>
      </c>
      <c r="AP78" s="32">
        <v>0.14765263378780222</v>
      </c>
      <c r="AQ78" s="32">
        <v>0.16084691378750779</v>
      </c>
      <c r="AR78" s="1"/>
    </row>
    <row r="79" spans="1:44">
      <c r="A79" s="46" t="s">
        <v>401</v>
      </c>
      <c r="B79" s="32">
        <v>0.2119842017819778</v>
      </c>
      <c r="C79" s="32">
        <v>0.13458291644855946</v>
      </c>
      <c r="D79" s="32">
        <v>0.11778553352839263</v>
      </c>
      <c r="E79" s="32">
        <v>0.10137472541371192</v>
      </c>
      <c r="F79" s="32">
        <v>0</v>
      </c>
      <c r="G79" s="32">
        <v>0</v>
      </c>
      <c r="H79" s="32">
        <v>0.14632546094709598</v>
      </c>
      <c r="I79" s="32">
        <v>9.3835923382335665E-2</v>
      </c>
      <c r="J79" s="32">
        <v>0.12798139013854282</v>
      </c>
      <c r="K79" s="32">
        <v>0.11448486501181725</v>
      </c>
      <c r="L79" s="32">
        <v>5.1801159001421571E-2</v>
      </c>
      <c r="M79" s="32">
        <v>9.1172724170682937E-2</v>
      </c>
      <c r="N79" s="32">
        <v>0.14384427283628032</v>
      </c>
      <c r="O79" s="32">
        <v>0</v>
      </c>
      <c r="P79" s="32">
        <v>1.6719123673898536E-3</v>
      </c>
      <c r="Q79" s="32">
        <v>0.13494422001606934</v>
      </c>
      <c r="R79" s="32">
        <v>0.19277929626745216</v>
      </c>
      <c r="S79" s="32">
        <v>0.15693918630910964</v>
      </c>
      <c r="T79" s="32">
        <v>0.12858217942913489</v>
      </c>
      <c r="U79" s="32">
        <v>0.15894340385065051</v>
      </c>
      <c r="V79" s="32">
        <v>0</v>
      </c>
      <c r="W79" s="32">
        <v>0</v>
      </c>
      <c r="X79" s="32">
        <v>0.12661770055300098</v>
      </c>
      <c r="Y79" s="32">
        <v>0.16600354685366098</v>
      </c>
      <c r="Z79" s="32">
        <v>0.11156415615169615</v>
      </c>
      <c r="AA79" s="32">
        <v>0.12369319832215787</v>
      </c>
      <c r="AB79" s="32">
        <v>0.10463992836470072</v>
      </c>
      <c r="AC79" s="32">
        <v>0.11761616486464307</v>
      </c>
      <c r="AD79" s="32">
        <v>0.20102762814065678</v>
      </c>
      <c r="AE79" s="32">
        <v>0.13820226359730711</v>
      </c>
      <c r="AF79" s="32">
        <v>1.4802054298159123E-3</v>
      </c>
      <c r="AG79" s="32">
        <v>0.12541436508944959</v>
      </c>
      <c r="AH79" s="32">
        <v>0.12202704225106153</v>
      </c>
      <c r="AI79" s="32">
        <v>0.15771135485743912</v>
      </c>
      <c r="AJ79" s="32">
        <v>0.14336777155491398</v>
      </c>
      <c r="AK79" s="32">
        <v>0.15252554651292358</v>
      </c>
      <c r="AL79" s="32">
        <v>0.10909045411390302</v>
      </c>
      <c r="AM79" s="32">
        <v>4.3295807289062604E-3</v>
      </c>
      <c r="AN79" s="32">
        <v>0</v>
      </c>
      <c r="AO79" s="32">
        <v>9.9395973986336164E-2</v>
      </c>
      <c r="AP79" s="32">
        <v>0.15646824195181747</v>
      </c>
      <c r="AQ79" s="32">
        <v>0.11537829852405189</v>
      </c>
      <c r="AR79" s="1"/>
    </row>
    <row r="80" spans="1:44">
      <c r="A80" s="46" t="s">
        <v>402</v>
      </c>
      <c r="B80" s="32">
        <v>0.14397720987082702</v>
      </c>
      <c r="C80" s="32">
        <v>0.22209539822123395</v>
      </c>
      <c r="D80" s="32">
        <v>3.4116458640190443</v>
      </c>
      <c r="E80" s="32">
        <v>5.2882056183863662E-3</v>
      </c>
      <c r="F80" s="32">
        <v>0.49103972295533321</v>
      </c>
      <c r="G80" s="32">
        <v>1.6263321104038693</v>
      </c>
      <c r="H80" s="32">
        <v>5.8647985069302543E-2</v>
      </c>
      <c r="I80" s="32">
        <v>5.4258388105878482E-3</v>
      </c>
      <c r="J80" s="32">
        <v>1.6924528978753229E-2</v>
      </c>
      <c r="K80" s="32">
        <v>0.10374285002144445</v>
      </c>
      <c r="L80" s="32">
        <v>2.180434471532083E-4</v>
      </c>
      <c r="M80" s="32">
        <v>8.9679197608315778E-3</v>
      </c>
      <c r="N80" s="32">
        <v>0.4976128537356469</v>
      </c>
      <c r="O80" s="32">
        <v>0.21775831095691026</v>
      </c>
      <c r="P80" s="32">
        <v>9.3435999048690557E-2</v>
      </c>
      <c r="Q80" s="32">
        <v>4.7169392037555748E-3</v>
      </c>
      <c r="R80" s="32">
        <v>7.4910933104219909E-2</v>
      </c>
      <c r="S80" s="32">
        <v>3.7084444882807995E-2</v>
      </c>
      <c r="T80" s="32">
        <v>8.467009923290703E-4</v>
      </c>
      <c r="U80" s="32">
        <v>1.7794330537142578E-3</v>
      </c>
      <c r="V80" s="32">
        <v>5.1968658303597186E-3</v>
      </c>
      <c r="W80" s="32">
        <v>6.8476129061893973E-2</v>
      </c>
      <c r="X80" s="32">
        <v>2.1796716822436945E-5</v>
      </c>
      <c r="Y80" s="32">
        <v>0</v>
      </c>
      <c r="Z80" s="32">
        <v>3.2584977693501674E-2</v>
      </c>
      <c r="AA80" s="32">
        <v>1.3194833669438823E-2</v>
      </c>
      <c r="AB80" s="32">
        <v>2.7873009510639615E-2</v>
      </c>
      <c r="AC80" s="32">
        <v>9.5780448546849417E-2</v>
      </c>
      <c r="AD80" s="32">
        <v>0.30181208566388978</v>
      </c>
      <c r="AE80" s="32">
        <v>4.1379231960846904E-5</v>
      </c>
      <c r="AF80" s="32">
        <v>9.9709286849392093E-2</v>
      </c>
      <c r="AG80" s="32">
        <v>0.32413959025265415</v>
      </c>
      <c r="AH80" s="32">
        <v>4.2058465961431812E-2</v>
      </c>
      <c r="AI80" s="32">
        <v>0.42550574682166803</v>
      </c>
      <c r="AJ80" s="32">
        <v>3.3127949687032756E-3</v>
      </c>
      <c r="AK80" s="32">
        <v>0.31244817373904771</v>
      </c>
      <c r="AL80" s="32">
        <v>0.4202770134020703</v>
      </c>
      <c r="AM80" s="32">
        <v>0.31963539890462178</v>
      </c>
      <c r="AN80" s="32">
        <v>3.1703996094297797E-2</v>
      </c>
      <c r="AO80" s="32">
        <v>1.7829215082258515E-2</v>
      </c>
      <c r="AP80" s="32">
        <v>1.6433364935958209E-2</v>
      </c>
      <c r="AQ80" s="32">
        <v>0.2286358347066226</v>
      </c>
      <c r="AR80" s="1"/>
    </row>
    <row r="81" spans="1:44">
      <c r="A81" s="46" t="s">
        <v>403</v>
      </c>
      <c r="B81" s="32">
        <v>-7.7133000711889874E-2</v>
      </c>
      <c r="C81" s="32">
        <v>0.15842338301532599</v>
      </c>
      <c r="D81" s="32">
        <v>0.17702969275582917</v>
      </c>
      <c r="E81" s="32">
        <v>5.3477222514239281E-2</v>
      </c>
      <c r="F81" s="32">
        <v>0</v>
      </c>
      <c r="G81" s="32">
        <v>0</v>
      </c>
      <c r="H81" s="32">
        <v>0.10893855711274543</v>
      </c>
      <c r="I81" s="32">
        <v>2.1221267432282392E-2</v>
      </c>
      <c r="J81" s="32">
        <v>1.285375115715741E-2</v>
      </c>
      <c r="K81" s="32">
        <v>8.2716249363236505E-3</v>
      </c>
      <c r="L81" s="32">
        <v>2.2259638291330264E-4</v>
      </c>
      <c r="M81" s="32">
        <v>1.2677285617431295E-2</v>
      </c>
      <c r="N81" s="32">
        <v>0.3151584945693276</v>
      </c>
      <c r="O81" s="32">
        <v>0.26673146394218489</v>
      </c>
      <c r="P81" s="32">
        <v>-2.5928798224807686E-2</v>
      </c>
      <c r="Q81" s="32">
        <v>0</v>
      </c>
      <c r="R81" s="32">
        <v>0.25886327548659815</v>
      </c>
      <c r="S81" s="32">
        <v>1.4662077989486762E-2</v>
      </c>
      <c r="T81" s="32">
        <v>2.4293767069244868E-3</v>
      </c>
      <c r="U81" s="32">
        <v>0</v>
      </c>
      <c r="V81" s="32">
        <v>0</v>
      </c>
      <c r="W81" s="32">
        <v>0</v>
      </c>
      <c r="X81" s="32">
        <v>0</v>
      </c>
      <c r="Y81" s="32">
        <v>0</v>
      </c>
      <c r="Z81" s="32">
        <v>3.5895295608600025E-2</v>
      </c>
      <c r="AA81" s="32">
        <v>8.0213536959551371E-2</v>
      </c>
      <c r="AB81" s="32">
        <v>2.1176507789364307E-2</v>
      </c>
      <c r="AC81" s="32">
        <v>0.20080977052612203</v>
      </c>
      <c r="AD81" s="32">
        <v>1.0743561420847623E-2</v>
      </c>
      <c r="AE81" s="32">
        <v>1.681841325048378E-2</v>
      </c>
      <c r="AF81" s="32">
        <v>7.4136127388859357E-2</v>
      </c>
      <c r="AG81" s="32">
        <v>4.4204331090820942E-4</v>
      </c>
      <c r="AH81" s="32">
        <v>2.8388392088871332E-2</v>
      </c>
      <c r="AI81" s="32">
        <v>5.1141931103783608E-2</v>
      </c>
      <c r="AJ81" s="32">
        <v>0</v>
      </c>
      <c r="AK81" s="32">
        <v>0.2273353345242847</v>
      </c>
      <c r="AL81" s="32">
        <v>1.7259934859221837E-2</v>
      </c>
      <c r="AM81" s="32">
        <v>7.1795111423340373E-3</v>
      </c>
      <c r="AN81" s="32">
        <v>0</v>
      </c>
      <c r="AO81" s="32">
        <v>1.1247810500400239E-2</v>
      </c>
      <c r="AP81" s="32">
        <v>0</v>
      </c>
      <c r="AQ81" s="32">
        <v>5.779058386775781E-2</v>
      </c>
      <c r="AR81" s="1"/>
    </row>
    <row r="82" spans="1:44">
      <c r="A82" s="46" t="s">
        <v>404</v>
      </c>
      <c r="B82" s="32">
        <v>1.4311226169660908E-2</v>
      </c>
      <c r="C82" s="32">
        <v>0</v>
      </c>
      <c r="D82" s="32">
        <v>2.7775201049416065E-3</v>
      </c>
      <c r="E82" s="32">
        <v>1.6489716611564498E-3</v>
      </c>
      <c r="F82" s="32">
        <v>0</v>
      </c>
      <c r="G82" s="32">
        <v>0</v>
      </c>
      <c r="H82" s="32">
        <v>1.2678417705701036E-3</v>
      </c>
      <c r="I82" s="32">
        <v>0</v>
      </c>
      <c r="J82" s="32">
        <v>1.1985337799045788E-2</v>
      </c>
      <c r="K82" s="32">
        <v>0</v>
      </c>
      <c r="L82" s="32">
        <v>0</v>
      </c>
      <c r="M82" s="32">
        <v>3.5114321056621844E-3</v>
      </c>
      <c r="N82" s="32">
        <v>5.6164920090560856E-3</v>
      </c>
      <c r="O82" s="32">
        <v>1.0038906565166386E-2</v>
      </c>
      <c r="P82" s="32">
        <v>0</v>
      </c>
      <c r="Q82" s="32">
        <v>0</v>
      </c>
      <c r="R82" s="32">
        <v>5.841469741694141E-4</v>
      </c>
      <c r="S82" s="32">
        <v>2.4390717653163438E-3</v>
      </c>
      <c r="T82" s="32">
        <v>1.9363417269176432E-2</v>
      </c>
      <c r="U82" s="32">
        <v>1</v>
      </c>
      <c r="V82" s="32">
        <v>1</v>
      </c>
      <c r="W82" s="32">
        <v>1.0871181833309035E-2</v>
      </c>
      <c r="X82" s="32">
        <v>0.12592592592592594</v>
      </c>
      <c r="Y82" s="32" t="e">
        <v>#DIV/0!</v>
      </c>
      <c r="Z82" s="32">
        <v>9.7203137360234657E-3</v>
      </c>
      <c r="AA82" s="32">
        <v>5.3245034347124999E-3</v>
      </c>
      <c r="AB82" s="32">
        <v>2.1491768761659562E-3</v>
      </c>
      <c r="AC82" s="32">
        <v>0</v>
      </c>
      <c r="AD82" s="32">
        <v>0.59160532940542443</v>
      </c>
      <c r="AE82" s="32">
        <v>7.2794668748338775E-4</v>
      </c>
      <c r="AF82" s="32">
        <v>0</v>
      </c>
      <c r="AG82" s="32">
        <v>1.7068060362078299E-3</v>
      </c>
      <c r="AH82" s="32">
        <v>3.2832491474577576E-3</v>
      </c>
      <c r="AI82" s="32">
        <v>2.8351238308924847E-3</v>
      </c>
      <c r="AJ82" s="32">
        <v>0</v>
      </c>
      <c r="AK82" s="32">
        <v>2.298023072672686E-2</v>
      </c>
      <c r="AL82" s="32">
        <v>1.3486319947004636E-2</v>
      </c>
      <c r="AM82" s="32">
        <v>4.197806305326869E-4</v>
      </c>
      <c r="AN82" s="32">
        <v>4.6360532980949234E-4</v>
      </c>
      <c r="AO82" s="32">
        <v>1.5509081415508368E-2</v>
      </c>
      <c r="AP82" s="32">
        <v>0.37335460710011958</v>
      </c>
      <c r="AQ82" s="32">
        <v>1.6442023500453023E-2</v>
      </c>
      <c r="AR82" s="1"/>
    </row>
    <row r="83" spans="1:44">
      <c r="A83" s="46" t="s">
        <v>405</v>
      </c>
      <c r="B83" s="32">
        <v>-4.8385768041093536E-3</v>
      </c>
      <c r="C83" s="32">
        <v>0</v>
      </c>
      <c r="D83" s="32">
        <v>1.3075298038354971E-2</v>
      </c>
      <c r="E83" s="32">
        <v>1.5161019165864597E-3</v>
      </c>
      <c r="F83" s="32">
        <v>0</v>
      </c>
      <c r="G83" s="32">
        <v>0</v>
      </c>
      <c r="H83" s="32">
        <v>1.8701783762308675E-3</v>
      </c>
      <c r="I83" s="32">
        <v>0</v>
      </c>
      <c r="J83" s="32">
        <v>9.573339406039872E-3</v>
      </c>
      <c r="K83" s="32">
        <v>0</v>
      </c>
      <c r="L83" s="32">
        <v>0</v>
      </c>
      <c r="M83" s="32">
        <v>2.1504264667872839E-2</v>
      </c>
      <c r="N83" s="32">
        <v>0</v>
      </c>
      <c r="O83" s="32">
        <v>2.4211899530278522E-3</v>
      </c>
      <c r="P83" s="32">
        <v>0</v>
      </c>
      <c r="Q83" s="32">
        <v>0</v>
      </c>
      <c r="R83" s="32">
        <v>0</v>
      </c>
      <c r="S83" s="32">
        <v>4.7826105564091261E-2</v>
      </c>
      <c r="T83" s="32">
        <v>1</v>
      </c>
      <c r="U83" s="32">
        <v>0</v>
      </c>
      <c r="V83" s="32">
        <v>1</v>
      </c>
      <c r="W83" s="32">
        <v>8.6428276751678249E-3</v>
      </c>
      <c r="X83" s="32">
        <v>0</v>
      </c>
      <c r="Y83" s="32">
        <v>0</v>
      </c>
      <c r="Z83" s="32">
        <v>6.7881235887294715E-3</v>
      </c>
      <c r="AA83" s="32">
        <v>0</v>
      </c>
      <c r="AB83" s="32">
        <v>9.4237915373205083E-3</v>
      </c>
      <c r="AC83" s="32">
        <v>0</v>
      </c>
      <c r="AD83" s="32">
        <v>0</v>
      </c>
      <c r="AE83" s="32">
        <v>0</v>
      </c>
      <c r="AF83" s="32">
        <v>0</v>
      </c>
      <c r="AG83" s="32">
        <v>0</v>
      </c>
      <c r="AH83" s="32">
        <v>1</v>
      </c>
      <c r="AI83" s="32">
        <v>8.2190483665126567E-3</v>
      </c>
      <c r="AJ83" s="32">
        <v>1</v>
      </c>
      <c r="AK83" s="32">
        <v>0</v>
      </c>
      <c r="AL83" s="32">
        <v>4.5251510816570817E-4</v>
      </c>
      <c r="AM83" s="32">
        <v>1</v>
      </c>
      <c r="AN83" s="32">
        <v>0</v>
      </c>
      <c r="AO83" s="32">
        <v>0</v>
      </c>
      <c r="AP83" s="32">
        <v>0</v>
      </c>
      <c r="AQ83" s="32">
        <v>1.1363598725370566E-2</v>
      </c>
      <c r="AR83" s="1"/>
    </row>
    <row r="84" spans="1:44">
      <c r="A84" s="46" t="s">
        <v>406</v>
      </c>
      <c r="B84" s="32">
        <v>6.4928853844282583E-2</v>
      </c>
      <c r="C84" s="32">
        <v>0</v>
      </c>
      <c r="D84" s="32">
        <v>1.2846612425279642E-2</v>
      </c>
      <c r="E84" s="32">
        <v>1.6208353163559709E-3</v>
      </c>
      <c r="F84" s="32">
        <v>0</v>
      </c>
      <c r="G84" s="32">
        <v>0</v>
      </c>
      <c r="H84" s="32">
        <v>1.5638862308069261E-3</v>
      </c>
      <c r="I84" s="32">
        <v>0</v>
      </c>
      <c r="J84" s="32">
        <v>1.0908144842755891E-2</v>
      </c>
      <c r="K84" s="32">
        <v>0</v>
      </c>
      <c r="L84" s="32">
        <v>0</v>
      </c>
      <c r="M84" s="32">
        <v>1.2347120612888323E-2</v>
      </c>
      <c r="N84" s="32">
        <v>5.6164920090560856E-3</v>
      </c>
      <c r="O84" s="32">
        <v>2.8336171215083261E-3</v>
      </c>
      <c r="P84" s="32">
        <v>0</v>
      </c>
      <c r="Q84" s="32">
        <v>0</v>
      </c>
      <c r="R84" s="32">
        <v>2.8946565039044862E-4</v>
      </c>
      <c r="S84" s="32">
        <v>7.6489481590941901E-3</v>
      </c>
      <c r="T84" s="32">
        <v>6.382641120234836E-2</v>
      </c>
      <c r="U84" s="32">
        <v>1</v>
      </c>
      <c r="V84" s="32">
        <v>1</v>
      </c>
      <c r="W84" s="32">
        <v>9.2940390468413629E-3</v>
      </c>
      <c r="X84" s="32">
        <v>0.12592592592592594</v>
      </c>
      <c r="Y84" s="32" t="e">
        <v>#DIV/0!</v>
      </c>
      <c r="Z84" s="32">
        <v>8.0091993597005574E-3</v>
      </c>
      <c r="AA84" s="32">
        <v>3.148887967113758E-3</v>
      </c>
      <c r="AB84" s="32">
        <v>3.6476318348800858E-3</v>
      </c>
      <c r="AC84" s="32">
        <v>0</v>
      </c>
      <c r="AD84" s="32">
        <v>0.59160532940542443</v>
      </c>
      <c r="AE84" s="32">
        <v>7.2794668748338775E-4</v>
      </c>
      <c r="AF84" s="32">
        <v>0</v>
      </c>
      <c r="AG84" s="32">
        <v>1.7068060362078299E-3</v>
      </c>
      <c r="AH84" s="32">
        <v>1.0998530730627589E-2</v>
      </c>
      <c r="AI84" s="32">
        <v>7.5582048000718445E-3</v>
      </c>
      <c r="AJ84" s="32">
        <v>2.2107590272660276E-2</v>
      </c>
      <c r="AK84" s="32">
        <v>2.298023072672686E-2</v>
      </c>
      <c r="AL84" s="32">
        <v>1.3940088317321191E-3</v>
      </c>
      <c r="AM84" s="32">
        <v>7.0864083814090744E-4</v>
      </c>
      <c r="AN84" s="32">
        <v>4.6349482806929077E-4</v>
      </c>
      <c r="AO84" s="32">
        <v>1.5509081415508368E-2</v>
      </c>
      <c r="AP84" s="32">
        <v>0.3529411764705882</v>
      </c>
      <c r="AQ84" s="32">
        <v>1.308525827538258E-2</v>
      </c>
      <c r="AR84" s="1"/>
    </row>
    <row r="85" spans="1:44">
      <c r="A85" s="46" t="s">
        <v>407</v>
      </c>
      <c r="B85" s="32">
        <v>0</v>
      </c>
      <c r="C85" s="32">
        <v>2.196940979443349E-3</v>
      </c>
      <c r="D85" s="32">
        <v>0</v>
      </c>
      <c r="E85" s="32">
        <v>0</v>
      </c>
      <c r="F85" s="32">
        <v>0</v>
      </c>
      <c r="G85" s="32">
        <v>0</v>
      </c>
      <c r="H85" s="32">
        <v>0</v>
      </c>
      <c r="I85" s="32">
        <v>0</v>
      </c>
      <c r="J85" s="32">
        <v>0</v>
      </c>
      <c r="K85" s="32">
        <v>0</v>
      </c>
      <c r="L85" s="32">
        <v>0</v>
      </c>
      <c r="M85" s="32">
        <v>0</v>
      </c>
      <c r="N85" s="32">
        <v>0</v>
      </c>
      <c r="O85" s="32">
        <v>0</v>
      </c>
      <c r="P85" s="32">
        <v>0</v>
      </c>
      <c r="Q85" s="32">
        <v>0</v>
      </c>
      <c r="R85" s="32">
        <v>0</v>
      </c>
      <c r="S85" s="32">
        <v>0</v>
      </c>
      <c r="T85" s="32">
        <v>0</v>
      </c>
      <c r="U85" s="32">
        <v>0</v>
      </c>
      <c r="V85" s="32">
        <v>0</v>
      </c>
      <c r="W85" s="32">
        <v>0</v>
      </c>
      <c r="X85" s="32">
        <v>0</v>
      </c>
      <c r="Y85" s="32">
        <v>0</v>
      </c>
      <c r="Z85" s="32">
        <v>0</v>
      </c>
      <c r="AA85" s="32">
        <v>0</v>
      </c>
      <c r="AB85" s="32">
        <v>0</v>
      </c>
      <c r="AC85" s="32">
        <v>0</v>
      </c>
      <c r="AD85" s="32">
        <v>0</v>
      </c>
      <c r="AE85" s="32">
        <v>0</v>
      </c>
      <c r="AF85" s="32">
        <v>0</v>
      </c>
      <c r="AG85" s="32">
        <v>0</v>
      </c>
      <c r="AH85" s="32">
        <v>0</v>
      </c>
      <c r="AI85" s="32">
        <v>0</v>
      </c>
      <c r="AJ85" s="32">
        <v>0</v>
      </c>
      <c r="AK85" s="32">
        <v>0</v>
      </c>
      <c r="AL85" s="32">
        <v>0</v>
      </c>
      <c r="AM85" s="32">
        <v>0</v>
      </c>
      <c r="AN85" s="32">
        <v>0</v>
      </c>
      <c r="AO85" s="32">
        <v>0</v>
      </c>
      <c r="AP85" s="32">
        <v>0</v>
      </c>
      <c r="AQ85" s="32">
        <v>1.1511528216459318E-3</v>
      </c>
      <c r="AR85" s="1"/>
    </row>
    <row r="86" spans="1:44">
      <c r="A86" s="46" t="s">
        <v>408</v>
      </c>
      <c r="B86" s="32">
        <v>1.2948525598822548E-2</v>
      </c>
      <c r="C86" s="32">
        <v>3.2147122360266227E-2</v>
      </c>
      <c r="D86" s="32">
        <v>8.7401748310846281E-3</v>
      </c>
      <c r="E86" s="32">
        <v>1.0440767624618376E-2</v>
      </c>
      <c r="F86" s="32">
        <v>1.0104676281000643E-2</v>
      </c>
      <c r="G86" s="32">
        <v>1.5007712443059953E-2</v>
      </c>
      <c r="H86" s="32">
        <v>1.4784499826283513E-2</v>
      </c>
      <c r="I86" s="32">
        <v>2.4099436167447003E-2</v>
      </c>
      <c r="J86" s="32">
        <v>1.6731515529286204E-2</v>
      </c>
      <c r="K86" s="32">
        <v>1.6926558426569881E-2</v>
      </c>
      <c r="L86" s="32">
        <v>1.5694813757172372E-2</v>
      </c>
      <c r="M86" s="32">
        <v>1.7706066560420817E-2</v>
      </c>
      <c r="N86" s="32">
        <v>2.1303760990089279E-2</v>
      </c>
      <c r="O86" s="32">
        <v>8.2618701016462254E-3</v>
      </c>
      <c r="P86" s="32">
        <v>3.6834381615065248E-2</v>
      </c>
      <c r="Q86" s="32">
        <v>7.9963554042183829E-3</v>
      </c>
      <c r="R86" s="32">
        <v>1.6147508545813778E-2</v>
      </c>
      <c r="S86" s="32">
        <v>1.8953161102852393E-2</v>
      </c>
      <c r="T86" s="32">
        <v>2.0511248631334241E-2</v>
      </c>
      <c r="U86" s="32">
        <v>1.6805618857343722E-2</v>
      </c>
      <c r="V86" s="32">
        <v>1.8058552789915108E-2</v>
      </c>
      <c r="W86" s="32">
        <v>2.2480080053740786E-2</v>
      </c>
      <c r="X86" s="32">
        <v>1.2257963721574689E-2</v>
      </c>
      <c r="Y86" s="32">
        <v>2.5178051446714103E-2</v>
      </c>
      <c r="Z86" s="32">
        <v>1.9567597221981998E-2</v>
      </c>
      <c r="AA86" s="32">
        <v>2.8973174287055686E-2</v>
      </c>
      <c r="AB86" s="32">
        <v>3.3263277208540082E-2</v>
      </c>
      <c r="AC86" s="32">
        <v>1.8314442628968936E-2</v>
      </c>
      <c r="AD86" s="32">
        <v>5.2183426018068621E-2</v>
      </c>
      <c r="AE86" s="32">
        <v>1.8771978826554854E-2</v>
      </c>
      <c r="AF86" s="32">
        <v>2.7779900439331196E-2</v>
      </c>
      <c r="AG86" s="32">
        <v>1.962984609773288E-2</v>
      </c>
      <c r="AH86" s="32">
        <v>1.747085141153186E-2</v>
      </c>
      <c r="AI86" s="32">
        <v>1.7251660902403706E-2</v>
      </c>
      <c r="AJ86" s="32">
        <v>1.9160208806443015E-2</v>
      </c>
      <c r="AK86" s="32">
        <v>2.3558465952995229E-2</v>
      </c>
      <c r="AL86" s="32">
        <v>2.176972172437645E-2</v>
      </c>
      <c r="AM86" s="32">
        <v>2.7287540370773126E-2</v>
      </c>
      <c r="AN86" s="32">
        <v>1.7523229459122918E-2</v>
      </c>
      <c r="AO86" s="32">
        <v>7.939276031459875E-3</v>
      </c>
      <c r="AP86" s="32">
        <v>1.0661778744927908E-2</v>
      </c>
      <c r="AQ86" s="32">
        <v>1.9110140071524593E-2</v>
      </c>
      <c r="AR86" s="1"/>
    </row>
    <row r="87" spans="1:44">
      <c r="A87" s="46" t="s">
        <v>409</v>
      </c>
      <c r="B87" s="32">
        <v>5.5236616197754322E-2</v>
      </c>
      <c r="C87" s="32">
        <v>5.6558014410327526E-2</v>
      </c>
      <c r="D87" s="32">
        <v>6.0067221544071223E-2</v>
      </c>
      <c r="E87" s="32">
        <v>6.7934059620617895E-2</v>
      </c>
      <c r="F87" s="32">
        <v>3.5127733510712654E-2</v>
      </c>
      <c r="G87" s="32">
        <v>6.9412413559082758E-2</v>
      </c>
      <c r="H87" s="32">
        <v>6.2217791936242016E-2</v>
      </c>
      <c r="I87" s="32">
        <v>5.5907578969181498E-2</v>
      </c>
      <c r="J87" s="32">
        <v>6.4759149549412989E-2</v>
      </c>
      <c r="K87" s="32">
        <v>6.1426626123180242E-2</v>
      </c>
      <c r="L87" s="32">
        <v>6.0864389732986475E-2</v>
      </c>
      <c r="M87" s="32">
        <v>5.4630756791710013E-2</v>
      </c>
      <c r="N87" s="32">
        <v>7.7897668968779948E-2</v>
      </c>
      <c r="O87" s="32">
        <v>6.5035736732458313E-2</v>
      </c>
      <c r="P87" s="32">
        <v>6.4920474467464545E-2</v>
      </c>
      <c r="Q87" s="32">
        <v>7.0036276269162895E-2</v>
      </c>
      <c r="R87" s="32">
        <v>7.4720265158825586E-2</v>
      </c>
      <c r="S87" s="32">
        <v>5.7739129722385991E-2</v>
      </c>
      <c r="T87" s="32">
        <v>6.3424428836199795E-2</v>
      </c>
      <c r="U87" s="32">
        <v>8.2202530137015464E-2</v>
      </c>
      <c r="V87" s="32">
        <v>6.7087277172581034E-2</v>
      </c>
      <c r="W87" s="32">
        <v>5.9436679246312879E-2</v>
      </c>
      <c r="X87" s="32">
        <v>7.6916777382435603E-2</v>
      </c>
      <c r="Y87" s="32">
        <v>6.9617999705462244E-2</v>
      </c>
      <c r="Z87" s="32">
        <v>5.5530166102733126E-2</v>
      </c>
      <c r="AA87" s="32">
        <v>7.1744220591764246E-2</v>
      </c>
      <c r="AB87" s="32">
        <v>6.0707012223808123E-2</v>
      </c>
      <c r="AC87" s="32">
        <v>6.4657390570431864E-2</v>
      </c>
      <c r="AD87" s="32">
        <v>8.8475610813262828E-2</v>
      </c>
      <c r="AE87" s="32">
        <v>5.6038443998151659E-2</v>
      </c>
      <c r="AF87" s="32">
        <v>7.2332391786697578E-2</v>
      </c>
      <c r="AG87" s="32">
        <v>6.3665497236703686E-2</v>
      </c>
      <c r="AH87" s="32">
        <v>7.2595192156458502E-2</v>
      </c>
      <c r="AI87" s="32">
        <v>7.8025620371588722E-2</v>
      </c>
      <c r="AJ87" s="32">
        <v>6.7144352739716195E-2</v>
      </c>
      <c r="AK87" s="32">
        <v>7.4378358606763284E-2</v>
      </c>
      <c r="AL87" s="32">
        <v>6.0170027629380701E-2</v>
      </c>
      <c r="AM87" s="32">
        <v>7.3742402884499153E-2</v>
      </c>
      <c r="AN87" s="32">
        <v>6.2685853121265622E-2</v>
      </c>
      <c r="AO87" s="32">
        <v>4.6920809547420048E-2</v>
      </c>
      <c r="AP87" s="32">
        <v>5.6020177396365028E-2</v>
      </c>
      <c r="AQ87" s="32">
        <v>6.2102985009919169E-2</v>
      </c>
      <c r="AR87" s="1"/>
    </row>
    <row r="88" spans="1:44">
      <c r="A88" s="46" t="s">
        <v>410</v>
      </c>
      <c r="B88" s="32">
        <v>0</v>
      </c>
      <c r="C88" s="32">
        <v>0</v>
      </c>
      <c r="D88" s="32">
        <v>0</v>
      </c>
      <c r="E88" s="32">
        <v>1.44150038579438E-2</v>
      </c>
      <c r="F88" s="32">
        <v>0</v>
      </c>
      <c r="G88" s="32">
        <v>0.1843869116397438</v>
      </c>
      <c r="H88" s="32">
        <v>0</v>
      </c>
      <c r="I88" s="32">
        <v>0</v>
      </c>
      <c r="J88" s="32">
        <v>5.3316454315723511E-3</v>
      </c>
      <c r="K88" s="32">
        <v>0</v>
      </c>
      <c r="L88" s="32">
        <v>0</v>
      </c>
      <c r="M88" s="32">
        <v>0</v>
      </c>
      <c r="N88" s="32">
        <v>2.7056973531935868E-3</v>
      </c>
      <c r="O88" s="32">
        <v>0</v>
      </c>
      <c r="P88" s="32">
        <v>5.9320861621340671E-3</v>
      </c>
      <c r="Q88" s="32">
        <v>0</v>
      </c>
      <c r="R88" s="32">
        <v>2.200714222620415E-3</v>
      </c>
      <c r="S88" s="32">
        <v>7.6503777374007829E-4</v>
      </c>
      <c r="T88" s="32">
        <v>0</v>
      </c>
      <c r="U88" s="32">
        <v>6.3093729731507411E-3</v>
      </c>
      <c r="V88" s="32">
        <v>0</v>
      </c>
      <c r="W88" s="32">
        <v>2.0124162007211955E-4</v>
      </c>
      <c r="X88" s="32">
        <v>3.7167577786677893E-3</v>
      </c>
      <c r="Y88" s="32">
        <v>0</v>
      </c>
      <c r="Z88" s="32">
        <v>0</v>
      </c>
      <c r="AA88" s="32">
        <v>0</v>
      </c>
      <c r="AB88" s="32">
        <v>0</v>
      </c>
      <c r="AC88" s="32">
        <v>0</v>
      </c>
      <c r="AD88" s="32">
        <v>0</v>
      </c>
      <c r="AE88" s="32">
        <v>0</v>
      </c>
      <c r="AF88" s="32">
        <v>0</v>
      </c>
      <c r="AG88" s="32">
        <v>0</v>
      </c>
      <c r="AH88" s="32">
        <v>0</v>
      </c>
      <c r="AI88" s="32">
        <v>0</v>
      </c>
      <c r="AJ88" s="32">
        <v>0</v>
      </c>
      <c r="AK88" s="32">
        <v>0</v>
      </c>
      <c r="AL88" s="32">
        <v>0</v>
      </c>
      <c r="AM88" s="32">
        <v>0</v>
      </c>
      <c r="AN88" s="32">
        <v>0</v>
      </c>
      <c r="AO88" s="32">
        <v>0</v>
      </c>
      <c r="AP88" s="32">
        <v>0</v>
      </c>
      <c r="AQ88" s="32">
        <v>3.4054778790651849E-3</v>
      </c>
      <c r="AR88" s="1"/>
    </row>
    <row r="89" spans="1:44">
      <c r="A89" s="46" t="s">
        <v>411</v>
      </c>
      <c r="B89" s="32">
        <v>0</v>
      </c>
      <c r="C89" s="32">
        <v>0</v>
      </c>
      <c r="D89" s="32">
        <v>0</v>
      </c>
      <c r="E89" s="32">
        <v>1.8454274699523773E-3</v>
      </c>
      <c r="F89" s="32">
        <v>0</v>
      </c>
      <c r="G89" s="32">
        <v>0</v>
      </c>
      <c r="H89" s="32">
        <v>1.261874253200569E-2</v>
      </c>
      <c r="I89" s="32">
        <v>0</v>
      </c>
      <c r="J89" s="32">
        <v>0</v>
      </c>
      <c r="K89" s="32">
        <v>0</v>
      </c>
      <c r="L89" s="32">
        <v>0</v>
      </c>
      <c r="M89" s="32">
        <v>0</v>
      </c>
      <c r="N89" s="32">
        <v>0</v>
      </c>
      <c r="O89" s="32">
        <v>1.2974596791951806E-2</v>
      </c>
      <c r="P89" s="32">
        <v>0</v>
      </c>
      <c r="Q89" s="32">
        <v>0</v>
      </c>
      <c r="R89" s="32">
        <v>0</v>
      </c>
      <c r="S89" s="32">
        <v>0</v>
      </c>
      <c r="T89" s="32">
        <v>0</v>
      </c>
      <c r="U89" s="32">
        <v>0</v>
      </c>
      <c r="V89" s="32">
        <v>0</v>
      </c>
      <c r="W89" s="32">
        <v>0</v>
      </c>
      <c r="X89" s="32">
        <v>0</v>
      </c>
      <c r="Y89" s="32">
        <v>2.1052225201072385E-2</v>
      </c>
      <c r="Z89" s="32">
        <v>1.0552104234527687E-2</v>
      </c>
      <c r="AA89" s="32">
        <v>0</v>
      </c>
      <c r="AB89" s="32">
        <v>4.0595285714285717E-3</v>
      </c>
      <c r="AC89" s="32">
        <v>3.8867167346938777E-2</v>
      </c>
      <c r="AD89" s="32">
        <v>0</v>
      </c>
      <c r="AE89" s="32">
        <v>0</v>
      </c>
      <c r="AF89" s="32">
        <v>0</v>
      </c>
      <c r="AG89" s="32">
        <v>0</v>
      </c>
      <c r="AH89" s="32">
        <v>0</v>
      </c>
      <c r="AI89" s="32">
        <v>0</v>
      </c>
      <c r="AJ89" s="32">
        <v>3.6301405959361953E-2</v>
      </c>
      <c r="AK89" s="32">
        <v>0</v>
      </c>
      <c r="AL89" s="32">
        <v>0</v>
      </c>
      <c r="AM89" s="32">
        <v>0</v>
      </c>
      <c r="AN89" s="32">
        <v>0</v>
      </c>
      <c r="AO89" s="32">
        <v>0</v>
      </c>
      <c r="AP89" s="32">
        <v>0</v>
      </c>
      <c r="AQ89" s="32">
        <v>1.8570000710884178E-3</v>
      </c>
      <c r="AR89" s="1"/>
    </row>
    <row r="90" spans="1:44">
      <c r="A90" s="35" t="s">
        <v>412</v>
      </c>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c r="AK90" s="25"/>
      <c r="AL90" s="25"/>
      <c r="AM90" s="25"/>
      <c r="AN90" s="25"/>
      <c r="AO90" s="25"/>
      <c r="AP90" s="25"/>
      <c r="AQ90" s="25"/>
      <c r="AR90" s="1"/>
    </row>
    <row r="91" spans="1:44">
      <c r="A91" s="35" t="s">
        <v>413</v>
      </c>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c r="AK91" s="25"/>
      <c r="AL91" s="25"/>
      <c r="AM91" s="25"/>
      <c r="AN91" s="25"/>
      <c r="AO91" s="25"/>
      <c r="AP91" s="25"/>
      <c r="AQ91" s="25"/>
      <c r="AR91" s="1"/>
    </row>
    <row r="92" spans="1:44">
      <c r="A92" s="46" t="s">
        <v>414</v>
      </c>
      <c r="B92" s="32">
        <v>3.9345206304350275E-2</v>
      </c>
      <c r="C92" s="32">
        <v>5.9822008185094949E-2</v>
      </c>
      <c r="D92" s="32">
        <v>5.4757832886539182E-2</v>
      </c>
      <c r="E92" s="32">
        <v>6.7700925261774431E-2</v>
      </c>
      <c r="F92" s="32">
        <v>5.5004828774529349E-2</v>
      </c>
      <c r="G92" s="32">
        <v>3.8070004277768528E-2</v>
      </c>
      <c r="H92" s="32">
        <v>8.1482008038419221E-2</v>
      </c>
      <c r="I92" s="32">
        <v>5.6093272499279589E-2</v>
      </c>
      <c r="J92" s="32">
        <v>4.8217992477756488E-2</v>
      </c>
      <c r="K92" s="32">
        <v>5.0151314784328029E-2</v>
      </c>
      <c r="L92" s="32">
        <v>6.0713050380195643E-2</v>
      </c>
      <c r="M92" s="32">
        <v>6.0084913183967199E-2</v>
      </c>
      <c r="N92" s="32">
        <v>0.10813401675586994</v>
      </c>
      <c r="O92" s="32">
        <v>5.541772589524676E-2</v>
      </c>
      <c r="P92" s="32">
        <v>4.5276573333916714E-2</v>
      </c>
      <c r="Q92" s="32">
        <v>5.2875239074874222E-2</v>
      </c>
      <c r="R92" s="32">
        <v>4.8548171000858772E-2</v>
      </c>
      <c r="S92" s="32">
        <v>9.1057532645886882E-2</v>
      </c>
      <c r="T92" s="32">
        <v>7.4506631026184864E-2</v>
      </c>
      <c r="U92" s="32">
        <v>9.2640137195567102E-2</v>
      </c>
      <c r="V92" s="32">
        <v>3.9053360326404135E-2</v>
      </c>
      <c r="W92" s="32">
        <v>3.7740602477746792E-2</v>
      </c>
      <c r="X92" s="32">
        <v>5.5216007656279861E-2</v>
      </c>
      <c r="Y92" s="32">
        <v>5.650928865690219E-2</v>
      </c>
      <c r="Z92" s="32">
        <v>6.3638436441770488E-2</v>
      </c>
      <c r="AA92" s="32">
        <v>6.6278180170797951E-2</v>
      </c>
      <c r="AB92" s="32">
        <v>4.0250229999969925E-2</v>
      </c>
      <c r="AC92" s="32">
        <v>7.1787590823398154E-2</v>
      </c>
      <c r="AD92" s="32">
        <v>0.10562085945038806</v>
      </c>
      <c r="AE92" s="32">
        <v>5.6702389187621223E-2</v>
      </c>
      <c r="AF92" s="32">
        <v>4.1132162113202628E-2</v>
      </c>
      <c r="AG92" s="32">
        <v>7.2517607008667065E-2</v>
      </c>
      <c r="AH92" s="32">
        <v>8.2344085436283354E-2</v>
      </c>
      <c r="AI92" s="32">
        <v>0.11480331387014388</v>
      </c>
      <c r="AJ92" s="32">
        <v>6.7747653605009922E-2</v>
      </c>
      <c r="AK92" s="32">
        <v>0.10565805095937998</v>
      </c>
      <c r="AL92" s="32">
        <v>6.9048039135102435E-2</v>
      </c>
      <c r="AM92" s="32">
        <v>9.7078057177193575E-2</v>
      </c>
      <c r="AN92" s="32">
        <v>0.14821254295746433</v>
      </c>
      <c r="AO92" s="32">
        <v>9.1601979425234722E-2</v>
      </c>
      <c r="AP92" s="32">
        <v>7.9237203212537466E-2</v>
      </c>
      <c r="AQ92" s="32">
        <v>5.6650028348170477E-2</v>
      </c>
      <c r="AR92" s="1"/>
    </row>
    <row r="93" spans="1:44">
      <c r="A93" s="46" t="s">
        <v>415</v>
      </c>
      <c r="B93" s="32">
        <v>6.1279891856403458E-2</v>
      </c>
      <c r="C93" s="32">
        <v>8.2524974483528066E-2</v>
      </c>
      <c r="D93" s="32">
        <v>6.8005447997828372E-2</v>
      </c>
      <c r="E93" s="32">
        <v>8.8049816172694292E-2</v>
      </c>
      <c r="F93" s="32">
        <v>6.3911008336722086E-2</v>
      </c>
      <c r="G93" s="32">
        <v>4.7566740881994425E-2</v>
      </c>
      <c r="H93" s="32">
        <v>9.3262679458228331E-2</v>
      </c>
      <c r="I93" s="32">
        <v>6.6860342998795841E-2</v>
      </c>
      <c r="J93" s="32">
        <v>5.95794068366775E-2</v>
      </c>
      <c r="K93" s="32">
        <v>6.064095640538817E-2</v>
      </c>
      <c r="L93" s="32">
        <v>7.044242917408447E-2</v>
      </c>
      <c r="M93" s="32">
        <v>6.7657707228036393E-2</v>
      </c>
      <c r="N93" s="32">
        <v>0.13521173034285938</v>
      </c>
      <c r="O93" s="32">
        <v>7.6297564561781078E-2</v>
      </c>
      <c r="P93" s="32">
        <v>5.3696139208903135E-2</v>
      </c>
      <c r="Q93" s="32">
        <v>7.0641827746837069E-2</v>
      </c>
      <c r="R93" s="32">
        <v>5.9267603433757893E-2</v>
      </c>
      <c r="S93" s="32">
        <v>0.1096160804848671</v>
      </c>
      <c r="T93" s="32">
        <v>8.240687033831659E-2</v>
      </c>
      <c r="U93" s="32">
        <v>0.12610146345655676</v>
      </c>
      <c r="V93" s="32">
        <v>4.6434039613734358E-2</v>
      </c>
      <c r="W93" s="32">
        <v>4.3822803579276322E-2</v>
      </c>
      <c r="X93" s="32">
        <v>7.0057567860810549E-2</v>
      </c>
      <c r="Y93" s="32">
        <v>6.3503373861935386E-2</v>
      </c>
      <c r="Z93" s="32">
        <v>8.0369656404109813E-2</v>
      </c>
      <c r="AA93" s="32">
        <v>8.0713883201929321E-2</v>
      </c>
      <c r="AB93" s="32">
        <v>4.6332107372253739E-2</v>
      </c>
      <c r="AC93" s="32">
        <v>9.5768935860222726E-2</v>
      </c>
      <c r="AD93" s="32">
        <v>0.12603616396063888</v>
      </c>
      <c r="AE93" s="32">
        <v>6.3654708936157947E-2</v>
      </c>
      <c r="AF93" s="32">
        <v>4.5779878271717714E-2</v>
      </c>
      <c r="AG93" s="32">
        <v>8.2385872482860764E-2</v>
      </c>
      <c r="AH93" s="32">
        <v>0.10192051074168822</v>
      </c>
      <c r="AI93" s="32">
        <v>0.14892497609265015</v>
      </c>
      <c r="AJ93" s="32">
        <v>8.2756810753823365E-2</v>
      </c>
      <c r="AK93" s="32">
        <v>0.11857119051555592</v>
      </c>
      <c r="AL93" s="32">
        <v>8.8451103765185474E-2</v>
      </c>
      <c r="AM93" s="32">
        <v>0.11612795420065868</v>
      </c>
      <c r="AN93" s="32">
        <v>0.16499941443982796</v>
      </c>
      <c r="AO93" s="32">
        <v>0.1141109369221999</v>
      </c>
      <c r="AP93" s="32">
        <v>0.10120986089698213</v>
      </c>
      <c r="AQ93" s="32">
        <v>7.1974461191277261E-2</v>
      </c>
      <c r="AR93" s="1"/>
    </row>
    <row r="94" spans="1:44">
      <c r="A94" s="46" t="s">
        <v>416</v>
      </c>
      <c r="B94" s="32">
        <v>6.4207913827236424E-2</v>
      </c>
      <c r="C94" s="32">
        <v>8.8085237412730027E-2</v>
      </c>
      <c r="D94" s="32">
        <v>8.1621819718356026E-2</v>
      </c>
      <c r="E94" s="32">
        <v>9.5615534304564459E-2</v>
      </c>
      <c r="F94" s="32">
        <v>8.4739483462246204E-2</v>
      </c>
      <c r="G94" s="32">
        <v>5.7045321078735937E-2</v>
      </c>
      <c r="H94" s="32">
        <v>0.10151570470891333</v>
      </c>
      <c r="I94" s="32">
        <v>7.1913830711278839E-2</v>
      </c>
      <c r="J94" s="32">
        <v>6.2086641213875124E-2</v>
      </c>
      <c r="K94" s="32">
        <v>6.6294452927316921E-2</v>
      </c>
      <c r="L94" s="32">
        <v>8.4141110029244889E-2</v>
      </c>
      <c r="M94" s="32">
        <v>7.529899668227126E-2</v>
      </c>
      <c r="N94" s="32">
        <v>0.1394897250479982</v>
      </c>
      <c r="O94" s="32">
        <v>8.6787480940068357E-2</v>
      </c>
      <c r="P94" s="32">
        <v>6.7171172524955164E-2</v>
      </c>
      <c r="Q94" s="32">
        <v>7.4198335399282764E-2</v>
      </c>
      <c r="R94" s="32">
        <v>6.9694344008862735E-2</v>
      </c>
      <c r="S94" s="32">
        <v>0.11641482611914125</v>
      </c>
      <c r="T94" s="32">
        <v>9.8978161803861375E-2</v>
      </c>
      <c r="U94" s="32">
        <v>0.13338409176437746</v>
      </c>
      <c r="V94" s="32">
        <v>4.9476390144149826E-2</v>
      </c>
      <c r="W94" s="32">
        <v>5.1013668076149259E-2</v>
      </c>
      <c r="X94" s="32">
        <v>7.6142837444875835E-2</v>
      </c>
      <c r="Y94" s="32">
        <v>6.8621455622758037E-2</v>
      </c>
      <c r="Z94" s="32">
        <v>8.7643201822075925E-2</v>
      </c>
      <c r="AA94" s="32">
        <v>8.331209782813348E-2</v>
      </c>
      <c r="AB94" s="32">
        <v>5.4167940397940706E-2</v>
      </c>
      <c r="AC94" s="32">
        <v>9.9332473366725932E-2</v>
      </c>
      <c r="AD94" s="32">
        <v>0.13064955037120007</v>
      </c>
      <c r="AE94" s="32">
        <v>7.9482623987237433E-2</v>
      </c>
      <c r="AF94" s="32">
        <v>5.4238152581303163E-2</v>
      </c>
      <c r="AG94" s="32">
        <v>9.4566811274836016E-2</v>
      </c>
      <c r="AH94" s="32">
        <v>0.10115637925826443</v>
      </c>
      <c r="AI94" s="32">
        <v>0.14731867716589658</v>
      </c>
      <c r="AJ94" s="32">
        <v>0.10228212642301658</v>
      </c>
      <c r="AK94" s="32">
        <v>0.12831026366490966</v>
      </c>
      <c r="AL94" s="32">
        <v>9.0456573329427692E-2</v>
      </c>
      <c r="AM94" s="32">
        <v>0.10418564898054877</v>
      </c>
      <c r="AN94" s="32">
        <v>0.17503403060736628</v>
      </c>
      <c r="AO94" s="32">
        <v>0.1002973940191015</v>
      </c>
      <c r="AP94" s="32">
        <v>0.11107048900246663</v>
      </c>
      <c r="AQ94" s="32">
        <v>7.9568725457385137E-2</v>
      </c>
      <c r="AR94" s="1"/>
    </row>
    <row r="95" spans="1:44">
      <c r="A95" s="46" t="s">
        <v>417</v>
      </c>
      <c r="B95" s="32">
        <v>6.8574384902607477E-2</v>
      </c>
      <c r="C95" s="32">
        <v>9.3963165906656543E-2</v>
      </c>
      <c r="D95" s="32">
        <v>7.8640795180580578E-2</v>
      </c>
      <c r="E95" s="32">
        <v>8.7273953279738026E-2</v>
      </c>
      <c r="F95" s="32">
        <v>9.7818242328776894E-2</v>
      </c>
      <c r="G95" s="32">
        <v>5.6640652177787333E-2</v>
      </c>
      <c r="H95" s="32">
        <v>0.12322024253801145</v>
      </c>
      <c r="I95" s="32">
        <v>8.2270529416147889E-2</v>
      </c>
      <c r="J95" s="32">
        <v>6.8900984441638377E-2</v>
      </c>
      <c r="K95" s="32">
        <v>7.5360316024366131E-2</v>
      </c>
      <c r="L95" s="32">
        <v>8.7937273971597715E-2</v>
      </c>
      <c r="M95" s="32">
        <v>8.368112001561849E-2</v>
      </c>
      <c r="N95" s="32">
        <v>0.15181794955583811</v>
      </c>
      <c r="O95" s="32">
        <v>6.8035621556593165E-2</v>
      </c>
      <c r="P95" s="32">
        <v>5.8797415652159145E-2</v>
      </c>
      <c r="Q95" s="32">
        <v>6.3476103222458363E-2</v>
      </c>
      <c r="R95" s="32">
        <v>6.6776534879045488E-2</v>
      </c>
      <c r="S95" s="32">
        <v>0.16837665325494219</v>
      </c>
      <c r="T95" s="32">
        <v>9.9333297060475473E-2</v>
      </c>
      <c r="U95" s="32">
        <v>0.13116673488434269</v>
      </c>
      <c r="V95" s="32">
        <v>5.0454075633635097E-2</v>
      </c>
      <c r="W95" s="32">
        <v>4.6736169874706308E-2</v>
      </c>
      <c r="X95" s="32">
        <v>8.142776520706016E-2</v>
      </c>
      <c r="Y95" s="32">
        <v>7.7777111584365954E-2</v>
      </c>
      <c r="Z95" s="32">
        <v>8.9650264085868583E-2</v>
      </c>
      <c r="AA95" s="32">
        <v>8.796509931858619E-2</v>
      </c>
      <c r="AB95" s="32">
        <v>5.5854762129034063E-2</v>
      </c>
      <c r="AC95" s="32">
        <v>9.5227458954455238E-2</v>
      </c>
      <c r="AD95" s="32">
        <v>0.16325789496528728</v>
      </c>
      <c r="AE95" s="32">
        <v>7.3965561780208522E-2</v>
      </c>
      <c r="AF95" s="32">
        <v>9.4545875944919977E-2</v>
      </c>
      <c r="AG95" s="32">
        <v>9.8866346836444755E-2</v>
      </c>
      <c r="AH95" s="32">
        <v>0.12013822913576536</v>
      </c>
      <c r="AI95" s="32">
        <v>0.20092653754033177</v>
      </c>
      <c r="AJ95" s="32">
        <v>8.8192271523665461E-2</v>
      </c>
      <c r="AK95" s="32">
        <v>0.41348115818895215</v>
      </c>
      <c r="AL95" s="32">
        <v>7.987421220625221E-2</v>
      </c>
      <c r="AM95" s="32">
        <v>0.12666440808506318</v>
      </c>
      <c r="AN95" s="32">
        <v>0.19352073542215831</v>
      </c>
      <c r="AO95" s="32">
        <v>0.13876893006732241</v>
      </c>
      <c r="AP95" s="32">
        <v>0.10425533914349899</v>
      </c>
      <c r="AQ95" s="32">
        <v>8.250719184987565E-2</v>
      </c>
      <c r="AR95" s="1"/>
    </row>
    <row r="96" spans="1:44">
      <c r="A96" s="35" t="s">
        <v>418</v>
      </c>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1"/>
    </row>
    <row r="97" spans="1:44">
      <c r="A97" s="46" t="s">
        <v>419</v>
      </c>
      <c r="B97" s="32">
        <v>0.55399468511844563</v>
      </c>
      <c r="C97" s="32">
        <v>0.54548516192608243</v>
      </c>
      <c r="D97" s="32">
        <v>0.57307161260160389</v>
      </c>
      <c r="E97" s="32">
        <v>0.56550118327302268</v>
      </c>
      <c r="F97" s="32">
        <v>0.57945766816517508</v>
      </c>
      <c r="G97" s="32">
        <v>0.47908796203794662</v>
      </c>
      <c r="H97" s="32">
        <v>0.53714769754777503</v>
      </c>
      <c r="I97" s="32">
        <v>0.65794035532188144</v>
      </c>
      <c r="J97" s="32">
        <v>0.60610856049226614</v>
      </c>
      <c r="K97" s="32">
        <v>0.62695677045037179</v>
      </c>
      <c r="L97" s="32">
        <v>0.55729923976522433</v>
      </c>
      <c r="M97" s="32">
        <v>0.62468884811890968</v>
      </c>
      <c r="N97" s="32">
        <v>0.60520971756708442</v>
      </c>
      <c r="O97" s="32">
        <v>0.61495819098413684</v>
      </c>
      <c r="P97" s="32">
        <v>0.60331151678728945</v>
      </c>
      <c r="Q97" s="32">
        <v>0.61875897575737027</v>
      </c>
      <c r="R97" s="32">
        <v>0.61657289857464337</v>
      </c>
      <c r="S97" s="32">
        <v>0.64010853697826064</v>
      </c>
      <c r="T97" s="32">
        <v>0.65472203195689638</v>
      </c>
      <c r="U97" s="32">
        <v>0.62440135508454497</v>
      </c>
      <c r="V97" s="32">
        <v>0.57319711193043765</v>
      </c>
      <c r="W97" s="32">
        <v>0.66667941578368328</v>
      </c>
      <c r="X97" s="32">
        <v>0.66183933420175656</v>
      </c>
      <c r="Y97" s="32">
        <v>0.63612927678294651</v>
      </c>
      <c r="Z97" s="32">
        <v>0.57760180716120513</v>
      </c>
      <c r="AA97" s="32">
        <v>0.56564744648478171</v>
      </c>
      <c r="AB97" s="32">
        <v>0.59099175195776876</v>
      </c>
      <c r="AC97" s="32">
        <v>0.5484828643007944</v>
      </c>
      <c r="AD97" s="32">
        <v>0.61945776834774657</v>
      </c>
      <c r="AE97" s="32">
        <v>0.54000223129868918</v>
      </c>
      <c r="AF97" s="32">
        <v>0.59421878894276792</v>
      </c>
      <c r="AG97" s="32">
        <v>0.63221970686726991</v>
      </c>
      <c r="AH97" s="32">
        <v>0.58687324399273721</v>
      </c>
      <c r="AI97" s="32">
        <v>0.63716769250490379</v>
      </c>
      <c r="AJ97" s="32">
        <v>0.71919382553759581</v>
      </c>
      <c r="AK97" s="32">
        <v>0.67021926458151548</v>
      </c>
      <c r="AL97" s="32">
        <v>0.56247554880085748</v>
      </c>
      <c r="AM97" s="32">
        <v>0.53481733056609071</v>
      </c>
      <c r="AN97" s="32">
        <v>0.18455682067390047</v>
      </c>
      <c r="AO97" s="32">
        <v>0.57862880430915675</v>
      </c>
      <c r="AP97" s="32">
        <v>0.75550371986886067</v>
      </c>
      <c r="AQ97" s="32">
        <v>0.56600051949162034</v>
      </c>
      <c r="AR97" s="1"/>
    </row>
    <row r="98" spans="1:44">
      <c r="A98" s="46" t="s">
        <v>420</v>
      </c>
      <c r="B98" s="32">
        <v>4.8841873793576747E-2</v>
      </c>
      <c r="C98" s="32">
        <v>4.3460903813760603E-2</v>
      </c>
      <c r="D98" s="32">
        <v>4.5685342870598826E-2</v>
      </c>
      <c r="E98" s="32">
        <v>3.3412676665176715E-2</v>
      </c>
      <c r="F98" s="32">
        <v>2.8617698808269108E-2</v>
      </c>
      <c r="G98" s="32">
        <v>4.3855116330126266E-2</v>
      </c>
      <c r="H98" s="32">
        <v>3.3497156968022967E-2</v>
      </c>
      <c r="I98" s="32">
        <v>2.0669888238366369E-2</v>
      </c>
      <c r="J98" s="32">
        <v>4.9729288200294777E-2</v>
      </c>
      <c r="K98" s="32">
        <v>2.1466242800624796E-2</v>
      </c>
      <c r="L98" s="32">
        <v>3.1541164998350614E-2</v>
      </c>
      <c r="M98" s="32">
        <v>4.9232938974579803E-2</v>
      </c>
      <c r="N98" s="32">
        <v>3.3449808215734879E-2</v>
      </c>
      <c r="O98" s="32">
        <v>4.1034610499558512E-2</v>
      </c>
      <c r="P98" s="32">
        <v>2.5399338159810488E-2</v>
      </c>
      <c r="Q98" s="32">
        <v>6.8921258967489213E-2</v>
      </c>
      <c r="R98" s="32">
        <v>8.1513372333801681E-2</v>
      </c>
      <c r="S98" s="32">
        <v>8.9562894450204919E-2</v>
      </c>
      <c r="T98" s="32">
        <v>4.0123861192672167E-2</v>
      </c>
      <c r="U98" s="32">
        <v>4.8227627133779712E-2</v>
      </c>
      <c r="V98" s="32">
        <v>3.3799859194329547E-2</v>
      </c>
      <c r="W98" s="32">
        <v>7.8512483439042977E-2</v>
      </c>
      <c r="X98" s="32">
        <v>4.4518332888057975E-2</v>
      </c>
      <c r="Y98" s="32">
        <v>2.4717707864524173E-2</v>
      </c>
      <c r="Z98" s="32">
        <v>4.4895984280312502E-2</v>
      </c>
      <c r="AA98" s="32">
        <v>3.6037846346385814E-2</v>
      </c>
      <c r="AB98" s="32">
        <v>2.707978846952918E-2</v>
      </c>
      <c r="AC98" s="32">
        <v>4.5337060277591996E-2</v>
      </c>
      <c r="AD98" s="32">
        <v>6.121524492067526E-2</v>
      </c>
      <c r="AE98" s="32">
        <v>4.2052255340970637E-2</v>
      </c>
      <c r="AF98" s="32">
        <v>6.2008747228914605E-2</v>
      </c>
      <c r="AG98" s="32">
        <v>5.6796016727044353E-2</v>
      </c>
      <c r="AH98" s="32">
        <v>6.7840932445683608E-2</v>
      </c>
      <c r="AI98" s="32">
        <v>5.3169777940335179E-2</v>
      </c>
      <c r="AJ98" s="32">
        <v>2.8790533216170307E-2</v>
      </c>
      <c r="AK98" s="32">
        <v>4.3759949821727914E-2</v>
      </c>
      <c r="AL98" s="32">
        <v>5.8020907215323721E-2</v>
      </c>
      <c r="AM98" s="32">
        <v>1.7695755705192807E-2</v>
      </c>
      <c r="AN98" s="32">
        <v>2.5466053272645603E-2</v>
      </c>
      <c r="AO98" s="32">
        <v>4.220675051876123E-2</v>
      </c>
      <c r="AP98" s="32">
        <v>3.0377378120620534E-2</v>
      </c>
      <c r="AQ98" s="32">
        <v>4.356480516705679E-2</v>
      </c>
      <c r="AR98" s="1"/>
    </row>
    <row r="99" spans="1:44">
      <c r="A99" s="46" t="s">
        <v>421</v>
      </c>
      <c r="B99" s="32">
        <v>0.39716344108797752</v>
      </c>
      <c r="C99" s="32">
        <v>0.41105393426015696</v>
      </c>
      <c r="D99" s="32">
        <v>0.38124304452779734</v>
      </c>
      <c r="E99" s="32">
        <v>0.40108614006180054</v>
      </c>
      <c r="F99" s="32">
        <v>0.39192463302655578</v>
      </c>
      <c r="G99" s="32">
        <v>0.47705692163192709</v>
      </c>
      <c r="H99" s="32">
        <v>0.42935514548420195</v>
      </c>
      <c r="I99" s="32">
        <v>0.32138975643975221</v>
      </c>
      <c r="J99" s="32">
        <v>0.34416215130743905</v>
      </c>
      <c r="K99" s="32">
        <v>0.3515769867490034</v>
      </c>
      <c r="L99" s="32">
        <v>0.41115959523642509</v>
      </c>
      <c r="M99" s="32">
        <v>0.32607821290651051</v>
      </c>
      <c r="N99" s="32">
        <v>0.36134047421718068</v>
      </c>
      <c r="O99" s="32">
        <v>0.34400719851630468</v>
      </c>
      <c r="P99" s="32">
        <v>0.37128914505290006</v>
      </c>
      <c r="Q99" s="32">
        <v>0.31231976527514055</v>
      </c>
      <c r="R99" s="32">
        <v>0.30191372909155495</v>
      </c>
      <c r="S99" s="32">
        <v>0.27032856857153442</v>
      </c>
      <c r="T99" s="32">
        <v>0.30515410685043148</v>
      </c>
      <c r="U99" s="32">
        <v>0.32737101778167532</v>
      </c>
      <c r="V99" s="32">
        <v>0.39300302887523281</v>
      </c>
      <c r="W99" s="32">
        <v>0.25480810077727378</v>
      </c>
      <c r="X99" s="32">
        <v>0.29364233291018554</v>
      </c>
      <c r="Y99" s="32">
        <v>0.33915301535252934</v>
      </c>
      <c r="Z99" s="32">
        <v>0.37750220855848238</v>
      </c>
      <c r="AA99" s="32">
        <v>0.39831470716883238</v>
      </c>
      <c r="AB99" s="32">
        <v>0.38192845957270205</v>
      </c>
      <c r="AC99" s="32">
        <v>0.40618007542161361</v>
      </c>
      <c r="AD99" s="32">
        <v>0.31932698673157811</v>
      </c>
      <c r="AE99" s="32">
        <v>0.41794551336034019</v>
      </c>
      <c r="AF99" s="32">
        <v>0.34377246382831739</v>
      </c>
      <c r="AG99" s="32">
        <v>0.31098427640568577</v>
      </c>
      <c r="AH99" s="32">
        <v>0.34528582356157922</v>
      </c>
      <c r="AI99" s="32">
        <v>0.30966252955476109</v>
      </c>
      <c r="AJ99" s="32">
        <v>0.25201564124623382</v>
      </c>
      <c r="AK99" s="32">
        <v>0.28602078559675659</v>
      </c>
      <c r="AL99" s="32">
        <v>0.37950354398381886</v>
      </c>
      <c r="AM99" s="32">
        <v>0.44748691372871641</v>
      </c>
      <c r="AN99" s="32">
        <v>0.78997712605345394</v>
      </c>
      <c r="AO99" s="32">
        <v>0.37916444517208203</v>
      </c>
      <c r="AP99" s="32">
        <v>0.21411890201051875</v>
      </c>
      <c r="AQ99" s="32">
        <v>0.39043467534132287</v>
      </c>
      <c r="AR99" s="1"/>
    </row>
    <row r="100" spans="1:44">
      <c r="A100" s="46" t="s">
        <v>422</v>
      </c>
      <c r="B100" s="32">
        <v>0.32199674710172771</v>
      </c>
      <c r="C100" s="32">
        <v>0.24878056755043998</v>
      </c>
      <c r="D100" s="32">
        <v>0.39209862597419021</v>
      </c>
      <c r="E100" s="32">
        <v>0.3644060773752581</v>
      </c>
      <c r="F100" s="32">
        <v>0.39902281697120401</v>
      </c>
      <c r="G100" s="32">
        <v>0.38841372486793146</v>
      </c>
      <c r="H100" s="32">
        <v>0.35767416822971798</v>
      </c>
      <c r="I100" s="32">
        <v>0.45865254258217658</v>
      </c>
      <c r="J100" s="32">
        <v>0.36807626494484613</v>
      </c>
      <c r="K100" s="32">
        <v>0.44402476126792395</v>
      </c>
      <c r="L100" s="32">
        <v>0.54831465873049767</v>
      </c>
      <c r="M100" s="32">
        <v>0.59181621612421009</v>
      </c>
      <c r="N100" s="32">
        <v>0.63782273401350942</v>
      </c>
      <c r="O100" s="32">
        <v>0.35570642833670774</v>
      </c>
      <c r="P100" s="32">
        <v>0.27775169062883137</v>
      </c>
      <c r="Q100" s="32">
        <v>0.41377386379798525</v>
      </c>
      <c r="R100" s="32">
        <v>0.37438270183326028</v>
      </c>
      <c r="S100" s="32">
        <v>0.39541492894881264</v>
      </c>
      <c r="T100" s="32">
        <v>0.47974539704410812</v>
      </c>
      <c r="U100" s="32">
        <v>0.58081245873984699</v>
      </c>
      <c r="V100" s="32">
        <v>0.32494962917844727</v>
      </c>
      <c r="W100" s="32">
        <v>0.44235446544127416</v>
      </c>
      <c r="X100" s="32">
        <v>0.55666787447854604</v>
      </c>
      <c r="Y100" s="32">
        <v>0.47805338998361918</v>
      </c>
      <c r="Z100" s="32">
        <v>0.31486124696448714</v>
      </c>
      <c r="AA100" s="32">
        <v>0.51861314110463175</v>
      </c>
      <c r="AB100" s="32">
        <v>0.36836877712272564</v>
      </c>
      <c r="AC100" s="32">
        <v>0.34226020322386941</v>
      </c>
      <c r="AD100" s="32">
        <v>0.55335020997248741</v>
      </c>
      <c r="AE100" s="32">
        <v>0.47957552251785313</v>
      </c>
      <c r="AF100" s="32">
        <v>0.31945434865675904</v>
      </c>
      <c r="AG100" s="32">
        <v>0.62469547666645853</v>
      </c>
      <c r="AH100" s="32">
        <v>0.56495833777243687</v>
      </c>
      <c r="AI100" s="32">
        <v>0.46388945601995885</v>
      </c>
      <c r="AJ100" s="32">
        <v>0.53341249131731217</v>
      </c>
      <c r="AK100" s="32">
        <v>0.38765571317475128</v>
      </c>
      <c r="AL100" s="32">
        <v>0.41027706916009093</v>
      </c>
      <c r="AM100" s="32">
        <v>0.56943251619089619</v>
      </c>
      <c r="AN100" s="32">
        <v>0.6163806864310386</v>
      </c>
      <c r="AO100" s="32">
        <v>0.404441422435525</v>
      </c>
      <c r="AP100" s="32">
        <v>0.74348502541911055</v>
      </c>
      <c r="AQ100" s="32">
        <v>0.37974913452901909</v>
      </c>
      <c r="AR100" s="1"/>
    </row>
    <row r="101" spans="1:44">
      <c r="A101" s="35" t="s">
        <v>423</v>
      </c>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c r="AH101" s="25"/>
      <c r="AI101" s="25"/>
      <c r="AJ101" s="25"/>
      <c r="AK101" s="25"/>
      <c r="AL101" s="25"/>
      <c r="AM101" s="25"/>
      <c r="AN101" s="25"/>
      <c r="AO101" s="25"/>
      <c r="AP101" s="25"/>
      <c r="AQ101" s="25"/>
      <c r="AR101" s="1"/>
    </row>
    <row r="102" spans="1:44">
      <c r="A102" s="34" t="s">
        <v>424</v>
      </c>
      <c r="B102" s="32">
        <v>5.1755486243704997E-2</v>
      </c>
      <c r="C102" s="32">
        <v>3.6725004379171693E-2</v>
      </c>
      <c r="D102" s="32">
        <v>5.72442423484473E-2</v>
      </c>
      <c r="E102" s="32">
        <v>3.0908475865091552E-2</v>
      </c>
      <c r="F102" s="32">
        <v>4.0295323784017505E-2</v>
      </c>
      <c r="G102" s="32">
        <v>3.9389632017842853E-2</v>
      </c>
      <c r="H102" s="32">
        <v>8.5747983351877541E-3</v>
      </c>
      <c r="I102" s="32">
        <v>6.1977646087471548E-2</v>
      </c>
      <c r="J102" s="32">
        <v>5.9186100442974586E-2</v>
      </c>
      <c r="K102" s="32">
        <v>5.7697910965326414E-2</v>
      </c>
      <c r="L102" s="32">
        <v>4.9648889614985564E-2</v>
      </c>
      <c r="M102" s="32">
        <v>8.1992649309811705E-2</v>
      </c>
      <c r="N102" s="32">
        <v>0.10024066832567247</v>
      </c>
      <c r="O102" s="32">
        <v>5.882384791478544E-2</v>
      </c>
      <c r="P102" s="32">
        <v>4.4102017212926413E-2</v>
      </c>
      <c r="Q102" s="32">
        <v>6.0322780126966874E-2</v>
      </c>
      <c r="R102" s="32">
        <v>6.6034747032087615E-2</v>
      </c>
      <c r="S102" s="32">
        <v>4.4438443983167743E-2</v>
      </c>
      <c r="T102" s="32">
        <v>5.1994269924965544E-2</v>
      </c>
      <c r="U102" s="32">
        <v>6.7325683315748314E-2</v>
      </c>
      <c r="V102" s="32">
        <v>5.0192939944430782E-2</v>
      </c>
      <c r="W102" s="32">
        <v>7.4352208966633582E-2</v>
      </c>
      <c r="X102" s="32">
        <v>6.7200973959293323E-2</v>
      </c>
      <c r="Y102" s="32">
        <v>8.1254649646458482E-2</v>
      </c>
      <c r="Z102" s="32">
        <v>-8.1167838786195944E-3</v>
      </c>
      <c r="AA102" s="32">
        <v>6.4558180924089451E-2</v>
      </c>
      <c r="AB102" s="32">
        <v>4.0219155955308096E-2</v>
      </c>
      <c r="AC102" s="32">
        <v>2.4992783733549791E-2</v>
      </c>
      <c r="AD102" s="32">
        <v>0.12812568010406233</v>
      </c>
      <c r="AE102" s="32">
        <v>7.2802620641331139E-2</v>
      </c>
      <c r="AF102" s="32">
        <v>7.2087415048378609E-2</v>
      </c>
      <c r="AG102" s="32">
        <v>7.9234275902499721E-2</v>
      </c>
      <c r="AH102" s="32">
        <v>8.1598624301215145E-2</v>
      </c>
      <c r="AI102" s="32">
        <v>9.0086806747687945E-2</v>
      </c>
      <c r="AJ102" s="32">
        <v>7.3600715373778575E-2</v>
      </c>
      <c r="AK102" s="32">
        <v>0.13652645702177732</v>
      </c>
      <c r="AL102" s="32">
        <v>3.7992213865492071E-2</v>
      </c>
      <c r="AM102" s="32">
        <v>0.10729628565048507</v>
      </c>
      <c r="AN102" s="32">
        <v>7.0100420191930218E-2</v>
      </c>
      <c r="AO102" s="32">
        <v>7.2935465007984826E-2</v>
      </c>
      <c r="AP102" s="32">
        <v>8.302271797467585E-2</v>
      </c>
      <c r="AQ102" s="32">
        <v>5.3834429259858152E-2</v>
      </c>
      <c r="AR102" s="1"/>
    </row>
    <row r="103" spans="1:44">
      <c r="A103" s="34" t="s">
        <v>425</v>
      </c>
      <c r="B103" s="32">
        <v>4.9474663808849406E-2</v>
      </c>
      <c r="C103" s="32">
        <v>3.5681686708505286E-2</v>
      </c>
      <c r="D103" s="32">
        <v>6.1544524538833086E-2</v>
      </c>
      <c r="E103" s="32">
        <v>3.2929546805926267E-2</v>
      </c>
      <c r="F103" s="32">
        <v>3.9467304679911303E-2</v>
      </c>
      <c r="G103" s="32">
        <v>3.7889636767600418E-2</v>
      </c>
      <c r="H103" s="32">
        <v>1.055057710504077E-2</v>
      </c>
      <c r="I103" s="32">
        <v>5.909818658317547E-2</v>
      </c>
      <c r="J103" s="32">
        <v>6.1045225066836128E-2</v>
      </c>
      <c r="K103" s="32">
        <v>5.7072980426329682E-2</v>
      </c>
      <c r="L103" s="32">
        <v>4.9510649052494166E-2</v>
      </c>
      <c r="M103" s="32">
        <v>7.9673683320077654E-2</v>
      </c>
      <c r="N103" s="32">
        <v>0.10943620981173771</v>
      </c>
      <c r="O103" s="32">
        <v>5.7504621088886654E-2</v>
      </c>
      <c r="P103" s="32">
        <v>4.4463569181837567E-2</v>
      </c>
      <c r="Q103" s="32">
        <v>6.0818627991866908E-2</v>
      </c>
      <c r="R103" s="32">
        <v>6.6095117309752024E-2</v>
      </c>
      <c r="S103" s="32">
        <v>4.6412511880145703E-2</v>
      </c>
      <c r="T103" s="32">
        <v>5.3662219143786889E-2</v>
      </c>
      <c r="U103" s="32">
        <v>6.9181872793822888E-2</v>
      </c>
      <c r="V103" s="32">
        <v>5.0461981468678786E-2</v>
      </c>
      <c r="W103" s="32">
        <v>7.4643680797024867E-2</v>
      </c>
      <c r="X103" s="32">
        <v>6.769338363427968E-2</v>
      </c>
      <c r="Y103" s="32">
        <v>8.1173022165591108E-2</v>
      </c>
      <c r="Z103" s="32">
        <v>-8.9684610645796442E-3</v>
      </c>
      <c r="AA103" s="32">
        <v>6.0819148914774558E-2</v>
      </c>
      <c r="AB103" s="32">
        <v>3.9986260245763218E-2</v>
      </c>
      <c r="AC103" s="32">
        <v>2.309845398792915E-2</v>
      </c>
      <c r="AD103" s="32">
        <v>0.12488458128039949</v>
      </c>
      <c r="AE103" s="32">
        <v>7.1991381108786084E-2</v>
      </c>
      <c r="AF103" s="32">
        <v>7.0928918919424169E-2</v>
      </c>
      <c r="AG103" s="32">
        <v>7.8846380994267551E-2</v>
      </c>
      <c r="AH103" s="32">
        <v>8.1247067330058681E-2</v>
      </c>
      <c r="AI103" s="32">
        <v>9.0530548160016724E-2</v>
      </c>
      <c r="AJ103" s="32">
        <v>6.8660737647669917E-2</v>
      </c>
      <c r="AK103" s="32">
        <v>0.13577085175525819</v>
      </c>
      <c r="AL103" s="32">
        <v>3.5771548951898241E-2</v>
      </c>
      <c r="AM103" s="32">
        <v>0.10787728825628133</v>
      </c>
      <c r="AN103" s="32">
        <v>7.8694954680908674E-2</v>
      </c>
      <c r="AO103" s="32">
        <v>7.1009580609189091E-2</v>
      </c>
      <c r="AP103" s="32">
        <v>8.2897577171932649E-2</v>
      </c>
      <c r="AQ103" s="32">
        <v>5.344667288875183E-2</v>
      </c>
      <c r="AR103" s="1"/>
    </row>
    <row r="104" spans="1:44">
      <c r="A104" s="13" t="s">
        <v>426</v>
      </c>
      <c r="B104" s="32">
        <v>9.2167662636012879E-2</v>
      </c>
      <c r="C104" s="32">
        <v>5.6313365046702042E-2</v>
      </c>
      <c r="D104" s="32">
        <v>2.9664840321116423E-2</v>
      </c>
      <c r="E104" s="32">
        <v>5.5947355482103375E-2</v>
      </c>
      <c r="F104" s="32">
        <v>2.2795337998744006E-2</v>
      </c>
      <c r="G104" s="32">
        <v>4.8504325553836637E-2</v>
      </c>
      <c r="H104" s="32">
        <v>1.2663455200275182E-2</v>
      </c>
      <c r="I104" s="32">
        <v>7.5371036699650479E-2</v>
      </c>
      <c r="J104" s="32">
        <v>8.3756684125717046E-2</v>
      </c>
      <c r="K104" s="32">
        <v>7.1252372753883686E-2</v>
      </c>
      <c r="L104" s="32">
        <v>6.3178254694587238E-2</v>
      </c>
      <c r="M104" s="32">
        <v>9.2064172359764357E-2</v>
      </c>
      <c r="N104" s="32">
        <v>0.12785876443804664</v>
      </c>
      <c r="O104" s="32">
        <v>8.5047925058543306E-2</v>
      </c>
      <c r="P104" s="32">
        <v>6.0368393643547215E-2</v>
      </c>
      <c r="Q104" s="32">
        <v>9.4605974805782367E-2</v>
      </c>
      <c r="R104" s="32">
        <v>8.3229517271533063E-2</v>
      </c>
      <c r="S104" s="32">
        <v>5.87158704968192E-2</v>
      </c>
      <c r="T104" s="32">
        <v>6.3456495474468799E-2</v>
      </c>
      <c r="U104" s="32">
        <v>0.11125474534615781</v>
      </c>
      <c r="V104" s="32">
        <v>6.989162591086362E-2</v>
      </c>
      <c r="W104" s="32">
        <v>9.0054088062632223E-2</v>
      </c>
      <c r="X104" s="32">
        <v>9.6005110099114443E-2</v>
      </c>
      <c r="Y104" s="32">
        <v>9.6834701447965604E-2</v>
      </c>
      <c r="Z104" s="32">
        <v>-3.4492180859733781E-3</v>
      </c>
      <c r="AA104" s="32">
        <v>8.3611827814894096E-2</v>
      </c>
      <c r="AB104" s="32">
        <v>5.1441713418986103E-2</v>
      </c>
      <c r="AC104" s="32">
        <v>3.5846642303394044E-2</v>
      </c>
      <c r="AD104" s="32">
        <v>0.15673445032268041</v>
      </c>
      <c r="AE104" s="32">
        <v>8.4005702644002755E-2</v>
      </c>
      <c r="AF104" s="32">
        <v>8.1445936847052092E-2</v>
      </c>
      <c r="AG104" s="32">
        <v>9.3492676952029563E-2</v>
      </c>
      <c r="AH104" s="32">
        <v>0.11019709487133389</v>
      </c>
      <c r="AI104" s="32">
        <v>0.11475549646813694</v>
      </c>
      <c r="AJ104" s="32">
        <v>9.5105027126037828E-2</v>
      </c>
      <c r="AK104" s="32">
        <v>0.14652476470595682</v>
      </c>
      <c r="AL104" s="32">
        <v>4.914659023554277E-2</v>
      </c>
      <c r="AM104" s="32">
        <v>0.11331832477917581</v>
      </c>
      <c r="AN104" s="32">
        <v>8.9951875866063458E-2</v>
      </c>
      <c r="AO104" s="32">
        <v>9.0323436747969221E-2</v>
      </c>
      <c r="AP104" s="32">
        <v>0.11293148044813338</v>
      </c>
      <c r="AQ104" s="32">
        <v>7.1968237217691106E-2</v>
      </c>
      <c r="AR104" s="1"/>
    </row>
    <row r="105" spans="1:44">
      <c r="A105" s="13" t="s">
        <v>427</v>
      </c>
      <c r="B105" s="32">
        <v>0.12150467465387366</v>
      </c>
      <c r="C105" s="32">
        <v>9.7430503431663859E-2</v>
      </c>
      <c r="D105" s="32">
        <v>6.2902734117372072E-2</v>
      </c>
      <c r="E105" s="32">
        <v>0.1030165260221077</v>
      </c>
      <c r="F105" s="32">
        <v>3.9982961600951529E-2</v>
      </c>
      <c r="G105" s="32">
        <v>9.0001154956246665E-2</v>
      </c>
      <c r="H105" s="32">
        <v>4.7108774620311808E-2</v>
      </c>
      <c r="I105" s="32">
        <v>0.10583520136046586</v>
      </c>
      <c r="J105" s="32">
        <v>0.12445119427361369</v>
      </c>
      <c r="K105" s="32">
        <v>0.10515493603536642</v>
      </c>
      <c r="L105" s="32">
        <v>9.8995287198542906E-2</v>
      </c>
      <c r="M105" s="32">
        <v>0.12252783344163257</v>
      </c>
      <c r="N105" s="32">
        <v>0.17638019396014806</v>
      </c>
      <c r="O105" s="32">
        <v>0.12090238428302838</v>
      </c>
      <c r="P105" s="32">
        <v>0.11014312951636333</v>
      </c>
      <c r="Q105" s="32">
        <v>0.13475806954447897</v>
      </c>
      <c r="R105" s="32">
        <v>0.123427783883577</v>
      </c>
      <c r="S105" s="32">
        <v>8.3605320377153625E-2</v>
      </c>
      <c r="T105" s="32">
        <v>0.10239923385189793</v>
      </c>
      <c r="U105" s="32">
        <v>0.1585639437201756</v>
      </c>
      <c r="V105" s="32">
        <v>0.12652866938166271</v>
      </c>
      <c r="W105" s="32">
        <v>0.120257744989267</v>
      </c>
      <c r="X105" s="32">
        <v>0.13364251447264328</v>
      </c>
      <c r="Y105" s="32">
        <v>0.14220150964970038</v>
      </c>
      <c r="Z105" s="32">
        <v>3.3822746308294224E-2</v>
      </c>
      <c r="AA105" s="32">
        <v>0.13505877370297109</v>
      </c>
      <c r="AB105" s="32">
        <v>9.3087439224451243E-2</v>
      </c>
      <c r="AC105" s="32">
        <v>7.5814412789565605E-2</v>
      </c>
      <c r="AD105" s="32">
        <v>0.21457374906771753</v>
      </c>
      <c r="AE105" s="32">
        <v>0.11481024403120352</v>
      </c>
      <c r="AF105" s="32">
        <v>0.11965640968513548</v>
      </c>
      <c r="AG105" s="32">
        <v>0.1286536800209537</v>
      </c>
      <c r="AH105" s="32">
        <v>0.15755282745461138</v>
      </c>
      <c r="AI105" s="32">
        <v>0.15416502994511869</v>
      </c>
      <c r="AJ105" s="32">
        <v>0.14598741365273038</v>
      </c>
      <c r="AK105" s="32">
        <v>0.16169177801809903</v>
      </c>
      <c r="AL105" s="32">
        <v>9.4182111395487364E-2</v>
      </c>
      <c r="AM105" s="32">
        <v>0.1648810897724681</v>
      </c>
      <c r="AN105" s="32">
        <v>0.12185362756096528</v>
      </c>
      <c r="AO105" s="32">
        <v>0.11284188718870354</v>
      </c>
      <c r="AP105" s="32">
        <v>0.13860499483105151</v>
      </c>
      <c r="AQ105" s="32">
        <v>0.10918061721489954</v>
      </c>
      <c r="AR105" s="1"/>
    </row>
    <row r="106" spans="1:44">
      <c r="A106" s="13" t="s">
        <v>428</v>
      </c>
      <c r="B106" s="32">
        <v>-2.9337012017860774E-2</v>
      </c>
      <c r="C106" s="32">
        <v>-4.1117138384961817E-2</v>
      </c>
      <c r="D106" s="32">
        <v>-3.3237893796255649E-2</v>
      </c>
      <c r="E106" s="32">
        <v>-4.7069170540004326E-2</v>
      </c>
      <c r="F106" s="32">
        <v>-1.7187623602207523E-2</v>
      </c>
      <c r="G106" s="32">
        <v>-4.1496829402410028E-2</v>
      </c>
      <c r="H106" s="32">
        <v>-3.4445319420036626E-2</v>
      </c>
      <c r="I106" s="32">
        <v>-3.0464164660815373E-2</v>
      </c>
      <c r="J106" s="32">
        <v>-4.0694510147896643E-2</v>
      </c>
      <c r="K106" s="32">
        <v>-3.390256328148273E-2</v>
      </c>
      <c r="L106" s="32">
        <v>-3.5817032503955661E-2</v>
      </c>
      <c r="M106" s="32">
        <v>-3.0463661081868206E-2</v>
      </c>
      <c r="N106" s="32">
        <v>-4.8521429522101429E-2</v>
      </c>
      <c r="O106" s="32">
        <v>-3.5854459224485068E-2</v>
      </c>
      <c r="P106" s="32">
        <v>-4.9774735872816118E-2</v>
      </c>
      <c r="Q106" s="32">
        <v>-4.015209473869661E-2</v>
      </c>
      <c r="R106" s="32">
        <v>-4.019826661204394E-2</v>
      </c>
      <c r="S106" s="32">
        <v>-2.4889449880334424E-2</v>
      </c>
      <c r="T106" s="32">
        <v>-3.8942738377429141E-2</v>
      </c>
      <c r="U106" s="32">
        <v>-4.7309198374017793E-2</v>
      </c>
      <c r="V106" s="32">
        <v>-5.6637043470799099E-2</v>
      </c>
      <c r="W106" s="32">
        <v>-3.0203656926634778E-2</v>
      </c>
      <c r="X106" s="32">
        <v>-3.7637404373528825E-2</v>
      </c>
      <c r="Y106" s="32">
        <v>-4.5366808201734783E-2</v>
      </c>
      <c r="Z106" s="32">
        <v>-3.7271964394267602E-2</v>
      </c>
      <c r="AA106" s="32">
        <v>-5.1446945888076988E-2</v>
      </c>
      <c r="AB106" s="32">
        <v>-4.1645725805465141E-2</v>
      </c>
      <c r="AC106" s="32">
        <v>-3.9967770486171561E-2</v>
      </c>
      <c r="AD106" s="32">
        <v>-5.7839298745037133E-2</v>
      </c>
      <c r="AE106" s="32">
        <v>-3.0804541387200755E-2</v>
      </c>
      <c r="AF106" s="32">
        <v>-3.8210472838083383E-2</v>
      </c>
      <c r="AG106" s="32">
        <v>-3.5161003068924133E-2</v>
      </c>
      <c r="AH106" s="32">
        <v>-4.7355732583277486E-2</v>
      </c>
      <c r="AI106" s="32">
        <v>-3.9409533476981742E-2</v>
      </c>
      <c r="AJ106" s="32">
        <v>-5.0882386526692545E-2</v>
      </c>
      <c r="AK106" s="32">
        <v>-1.5167013312142204E-2</v>
      </c>
      <c r="AL106" s="32">
        <v>-4.5035521159944594E-2</v>
      </c>
      <c r="AM106" s="32">
        <v>-5.15627649932923E-2</v>
      </c>
      <c r="AN106" s="32">
        <v>-3.190175169490183E-2</v>
      </c>
      <c r="AO106" s="32">
        <v>-2.2518450440734313E-2</v>
      </c>
      <c r="AP106" s="32">
        <v>-2.5673514382918136E-2</v>
      </c>
      <c r="AQ106" s="32">
        <v>-3.7212379997208438E-2</v>
      </c>
      <c r="AR106" s="1"/>
    </row>
    <row r="107" spans="1:44">
      <c r="A107" s="13" t="s">
        <v>429</v>
      </c>
      <c r="B107" s="32">
        <v>-4.2692998827163479E-2</v>
      </c>
      <c r="C107" s="32">
        <v>-2.0631678338196728E-2</v>
      </c>
      <c r="D107" s="32">
        <v>3.1879684217716663E-2</v>
      </c>
      <c r="E107" s="32">
        <v>-2.3017808676177115E-2</v>
      </c>
      <c r="F107" s="32">
        <v>1.6671966681167296E-2</v>
      </c>
      <c r="G107" s="32">
        <v>-1.0614688786236217E-2</v>
      </c>
      <c r="H107" s="32">
        <v>-2.1128780952344118E-3</v>
      </c>
      <c r="I107" s="32">
        <v>-1.6272850116475016E-2</v>
      </c>
      <c r="J107" s="32">
        <v>-2.2711459058880914E-2</v>
      </c>
      <c r="K107" s="32">
        <v>-1.4179392327553988E-2</v>
      </c>
      <c r="L107" s="32">
        <v>-1.3667605642093097E-2</v>
      </c>
      <c r="M107" s="32">
        <v>-1.2390489039686696E-2</v>
      </c>
      <c r="N107" s="32">
        <v>-1.8422554626308919E-2</v>
      </c>
      <c r="O107" s="32">
        <v>-2.7543303969656669E-2</v>
      </c>
      <c r="P107" s="32">
        <v>-1.5904824461709648E-2</v>
      </c>
      <c r="Q107" s="32">
        <v>-3.3787346813915445E-2</v>
      </c>
      <c r="R107" s="32">
        <v>-1.7134399961781059E-2</v>
      </c>
      <c r="S107" s="32">
        <v>-1.2303358616673509E-2</v>
      </c>
      <c r="T107" s="32">
        <v>-9.7942763306818961E-3</v>
      </c>
      <c r="U107" s="32">
        <v>-4.2072872552334932E-2</v>
      </c>
      <c r="V107" s="32">
        <v>-1.9429644442184806E-2</v>
      </c>
      <c r="W107" s="32">
        <v>-1.5410407265607351E-2</v>
      </c>
      <c r="X107" s="32">
        <v>-2.8311726464834791E-2</v>
      </c>
      <c r="Y107" s="32">
        <v>-1.5661679282374493E-2</v>
      </c>
      <c r="Z107" s="32">
        <v>-5.5192429786062643E-3</v>
      </c>
      <c r="AA107" s="32">
        <v>-2.2792678900119559E-2</v>
      </c>
      <c r="AB107" s="32">
        <v>-1.1455453173222899E-2</v>
      </c>
      <c r="AC107" s="32">
        <v>-1.2748188315464903E-2</v>
      </c>
      <c r="AD107" s="32">
        <v>-3.184986904228089E-2</v>
      </c>
      <c r="AE107" s="32">
        <v>-1.2014321535216648E-2</v>
      </c>
      <c r="AF107" s="32">
        <v>-1.0517017927627924E-2</v>
      </c>
      <c r="AG107" s="32">
        <v>-1.4646295957762043E-2</v>
      </c>
      <c r="AH107" s="32">
        <v>-2.8950027541275198E-2</v>
      </c>
      <c r="AI107" s="32">
        <v>-2.4224948308120203E-2</v>
      </c>
      <c r="AJ107" s="32">
        <v>-2.644428947836789E-2</v>
      </c>
      <c r="AK107" s="32">
        <v>-1.0753912950698625E-2</v>
      </c>
      <c r="AL107" s="32">
        <v>-1.3375041283644546E-2</v>
      </c>
      <c r="AM107" s="32">
        <v>-5.4410365228944289E-3</v>
      </c>
      <c r="AN107" s="32">
        <v>-1.1256921185154809E-2</v>
      </c>
      <c r="AO107" s="32">
        <v>-1.9313856138780151E-2</v>
      </c>
      <c r="AP107" s="32">
        <v>-3.0033903276200726E-2</v>
      </c>
      <c r="AQ107" s="32">
        <v>-1.8521564328939276E-2</v>
      </c>
      <c r="AR107" s="1"/>
    </row>
    <row r="108" spans="1:44">
      <c r="A108" s="13" t="s">
        <v>430</v>
      </c>
      <c r="B108" s="32">
        <v>2.2808224348555926E-3</v>
      </c>
      <c r="C108" s="32">
        <v>1.0433176706664035E-3</v>
      </c>
      <c r="D108" s="32">
        <v>-4.300282190385786E-3</v>
      </c>
      <c r="E108" s="32">
        <v>-2.0210709408347168E-3</v>
      </c>
      <c r="F108" s="32">
        <v>8.2801910410620005E-4</v>
      </c>
      <c r="G108" s="32">
        <v>1.4999952502424373E-3</v>
      </c>
      <c r="H108" s="32">
        <v>-1.9757787698530148E-3</v>
      </c>
      <c r="I108" s="32">
        <v>2.8794595042960771E-3</v>
      </c>
      <c r="J108" s="32">
        <v>-1.8591246238615442E-3</v>
      </c>
      <c r="K108" s="32">
        <v>6.2493053899672951E-4</v>
      </c>
      <c r="L108" s="32">
        <v>1.3824056249140182E-4</v>
      </c>
      <c r="M108" s="32">
        <v>2.31896598973405E-3</v>
      </c>
      <c r="N108" s="32">
        <v>-9.1955414860652521E-3</v>
      </c>
      <c r="O108" s="32">
        <v>1.3192268258987888E-3</v>
      </c>
      <c r="P108" s="32">
        <v>-3.6155196891115394E-4</v>
      </c>
      <c r="Q108" s="32">
        <v>-4.9584786490003419E-4</v>
      </c>
      <c r="R108" s="32">
        <v>-6.0370277664405181E-5</v>
      </c>
      <c r="S108" s="32">
        <v>-1.9740678969779606E-3</v>
      </c>
      <c r="T108" s="32">
        <v>-1.6679492188213471E-3</v>
      </c>
      <c r="U108" s="32">
        <v>-1.856189478074578E-3</v>
      </c>
      <c r="V108" s="32">
        <v>-2.690415242480004E-4</v>
      </c>
      <c r="W108" s="32">
        <v>-2.914718303912851E-4</v>
      </c>
      <c r="X108" s="32">
        <v>-4.924096749863515E-4</v>
      </c>
      <c r="Y108" s="32">
        <v>8.1627480867369032E-5</v>
      </c>
      <c r="Z108" s="32">
        <v>8.5167718596004935E-4</v>
      </c>
      <c r="AA108" s="32">
        <v>3.7390320093148863E-3</v>
      </c>
      <c r="AB108" s="32">
        <v>2.3289570954487606E-4</v>
      </c>
      <c r="AC108" s="32">
        <v>1.8943297456206413E-3</v>
      </c>
      <c r="AD108" s="32">
        <v>3.241098823662848E-3</v>
      </c>
      <c r="AE108" s="32">
        <v>8.1123953254505488E-4</v>
      </c>
      <c r="AF108" s="32">
        <v>1.1584961289544415E-3</v>
      </c>
      <c r="AG108" s="32">
        <v>3.8789490823217584E-4</v>
      </c>
      <c r="AH108" s="32">
        <v>3.5155697115646795E-4</v>
      </c>
      <c r="AI108" s="32">
        <v>-4.4374141232878461E-4</v>
      </c>
      <c r="AJ108" s="32">
        <v>4.9399777261086531E-3</v>
      </c>
      <c r="AK108" s="32">
        <v>7.5560526651913035E-4</v>
      </c>
      <c r="AL108" s="32">
        <v>2.2206649135938328E-3</v>
      </c>
      <c r="AM108" s="32">
        <v>-5.8100260579626152E-4</v>
      </c>
      <c r="AN108" s="32">
        <v>-8.5945344889784506E-3</v>
      </c>
      <c r="AO108" s="32">
        <v>1.9258843987957415E-3</v>
      </c>
      <c r="AP108" s="32">
        <v>1.2514080274320382E-4</v>
      </c>
      <c r="AQ108" s="32">
        <v>3.8775637110632309E-4</v>
      </c>
      <c r="AR108" s="1"/>
    </row>
    <row r="109" spans="1:44">
      <c r="A109" s="35" t="s">
        <v>431</v>
      </c>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5"/>
      <c r="AH109" s="25"/>
      <c r="AI109" s="25"/>
      <c r="AJ109" s="25"/>
      <c r="AK109" s="25"/>
      <c r="AL109" s="25"/>
      <c r="AM109" s="25"/>
      <c r="AN109" s="25"/>
      <c r="AO109" s="25"/>
      <c r="AP109" s="25"/>
      <c r="AQ109" s="25"/>
      <c r="AR109" s="1"/>
    </row>
    <row r="110" spans="1:44">
      <c r="A110" s="13" t="s">
        <v>424</v>
      </c>
      <c r="B110" s="32">
        <v>5.1755486243704997E-2</v>
      </c>
      <c r="C110" s="32">
        <v>3.6725004379171693E-2</v>
      </c>
      <c r="D110" s="32">
        <v>5.72442423484473E-2</v>
      </c>
      <c r="E110" s="32">
        <v>3.0908475865091552E-2</v>
      </c>
      <c r="F110" s="32">
        <v>4.0295323784017505E-2</v>
      </c>
      <c r="G110" s="32">
        <v>3.9389632017842853E-2</v>
      </c>
      <c r="H110" s="32">
        <v>8.5747983351877541E-3</v>
      </c>
      <c r="I110" s="32">
        <v>6.1977646087471548E-2</v>
      </c>
      <c r="J110" s="32">
        <v>5.9186100442974586E-2</v>
      </c>
      <c r="K110" s="32">
        <v>5.7697910965326414E-2</v>
      </c>
      <c r="L110" s="32">
        <v>4.9648889614985564E-2</v>
      </c>
      <c r="M110" s="32">
        <v>8.1992649309811705E-2</v>
      </c>
      <c r="N110" s="32">
        <v>0.10024066832567247</v>
      </c>
      <c r="O110" s="32">
        <v>5.882384791478544E-2</v>
      </c>
      <c r="P110" s="32">
        <v>4.4102017212926413E-2</v>
      </c>
      <c r="Q110" s="32">
        <v>6.0322780126966874E-2</v>
      </c>
      <c r="R110" s="32">
        <v>6.6034747032087615E-2</v>
      </c>
      <c r="S110" s="32">
        <v>4.4438443983167743E-2</v>
      </c>
      <c r="T110" s="32">
        <v>5.1994269924965544E-2</v>
      </c>
      <c r="U110" s="32">
        <v>6.7325683315748314E-2</v>
      </c>
      <c r="V110" s="32">
        <v>5.0192939944430782E-2</v>
      </c>
      <c r="W110" s="32">
        <v>7.4352208966633582E-2</v>
      </c>
      <c r="X110" s="32">
        <v>6.7200973959293323E-2</v>
      </c>
      <c r="Y110" s="32">
        <v>8.1254649646458482E-2</v>
      </c>
      <c r="Z110" s="32">
        <v>-8.1167838786195944E-3</v>
      </c>
      <c r="AA110" s="32">
        <v>6.4558180924089451E-2</v>
      </c>
      <c r="AB110" s="32">
        <v>4.0219155955308096E-2</v>
      </c>
      <c r="AC110" s="32">
        <v>2.4992783733549791E-2</v>
      </c>
      <c r="AD110" s="32">
        <v>0.12812568010406233</v>
      </c>
      <c r="AE110" s="32">
        <v>7.2802620641331139E-2</v>
      </c>
      <c r="AF110" s="32">
        <v>7.2087415048378609E-2</v>
      </c>
      <c r="AG110" s="32">
        <v>7.9234275902499721E-2</v>
      </c>
      <c r="AH110" s="32">
        <v>8.1598624301215145E-2</v>
      </c>
      <c r="AI110" s="32">
        <v>9.0086806747687945E-2</v>
      </c>
      <c r="AJ110" s="32">
        <v>7.3600715373778575E-2</v>
      </c>
      <c r="AK110" s="32">
        <v>0.13652645702177732</v>
      </c>
      <c r="AL110" s="32">
        <v>3.7992213865492071E-2</v>
      </c>
      <c r="AM110" s="32">
        <v>0.10729628565048507</v>
      </c>
      <c r="AN110" s="32">
        <v>7.0100420191930218E-2</v>
      </c>
      <c r="AO110" s="32">
        <v>7.2935465007984826E-2</v>
      </c>
      <c r="AP110" s="32">
        <v>8.302271797467585E-2</v>
      </c>
      <c r="AQ110" s="32">
        <v>5.3834429259858152E-2</v>
      </c>
      <c r="AR110" s="1"/>
    </row>
    <row r="111" spans="1:44">
      <c r="A111" s="13" t="s">
        <v>432</v>
      </c>
      <c r="B111" s="32">
        <v>-1.2729493222895752E-2</v>
      </c>
      <c r="C111" s="32">
        <v>2.3384541502664443E-2</v>
      </c>
      <c r="D111" s="32">
        <v>6.9228626485872457E-3</v>
      </c>
      <c r="E111" s="32">
        <v>-4.3796775453176437E-2</v>
      </c>
      <c r="F111" s="32">
        <v>7.9434728415290104E-2</v>
      </c>
      <c r="G111" s="32">
        <v>2.7931143034517409E-3</v>
      </c>
      <c r="H111" s="32">
        <v>0.10011185915692525</v>
      </c>
      <c r="I111" s="32">
        <v>-4.9385107951649783E-3</v>
      </c>
      <c r="J111" s="32">
        <v>1.7072329191946927E-3</v>
      </c>
      <c r="K111" s="32">
        <v>-9.9024013904106065E-3</v>
      </c>
      <c r="L111" s="32">
        <v>2.4591594926439684E-3</v>
      </c>
      <c r="M111" s="32">
        <v>-4.8857483315187808E-3</v>
      </c>
      <c r="N111" s="32">
        <v>8.844940678580996E-3</v>
      </c>
      <c r="O111" s="32">
        <v>-2.8128820616888602E-2</v>
      </c>
      <c r="P111" s="32">
        <v>-3.0701328142148612E-2</v>
      </c>
      <c r="Q111" s="32">
        <v>-1.0236552494546214E-2</v>
      </c>
      <c r="R111" s="32">
        <v>-3.4824520239189178E-4</v>
      </c>
      <c r="S111" s="32">
        <v>-1.7141424388316631E-2</v>
      </c>
      <c r="T111" s="32">
        <v>-6.1467423678834886E-3</v>
      </c>
      <c r="U111" s="32">
        <v>5.8215378044402686E-4</v>
      </c>
      <c r="V111" s="32">
        <v>4.8983445182799439E-3</v>
      </c>
      <c r="W111" s="32">
        <v>-2.3361436435536966E-3</v>
      </c>
      <c r="X111" s="32">
        <v>-1.5139221515209939E-3</v>
      </c>
      <c r="Y111" s="32">
        <v>-8.3381937377228973E-3</v>
      </c>
      <c r="Z111" s="32">
        <v>8.6314820819277494E-2</v>
      </c>
      <c r="AA111" s="32">
        <v>-6.9340257272297754E-3</v>
      </c>
      <c r="AB111" s="32">
        <v>1.1622965853346656E-2</v>
      </c>
      <c r="AC111" s="32">
        <v>4.9161268499265311E-2</v>
      </c>
      <c r="AD111" s="32">
        <v>-1.9160570695918956E-2</v>
      </c>
      <c r="AE111" s="32">
        <v>-1.2228869148399657E-2</v>
      </c>
      <c r="AF111" s="32">
        <v>-1.1732338153185759E-2</v>
      </c>
      <c r="AG111" s="32">
        <v>-4.1029199362226714E-3</v>
      </c>
      <c r="AH111" s="32">
        <v>3.4946289387944216E-3</v>
      </c>
      <c r="AI111" s="32">
        <v>-5.9828535699312332E-2</v>
      </c>
      <c r="AJ111" s="32">
        <v>-5.2811187046515919E-3</v>
      </c>
      <c r="AK111" s="32">
        <v>6.5101317070586371E-3</v>
      </c>
      <c r="AL111" s="32">
        <v>3.4590783117947999E-2</v>
      </c>
      <c r="AM111" s="32">
        <v>5.8285813096349032E-2</v>
      </c>
      <c r="AN111" s="32">
        <v>-7.4407157891662979E-3</v>
      </c>
      <c r="AO111" s="32">
        <v>-1.7505176964233982E-2</v>
      </c>
      <c r="AP111" s="32">
        <v>1.1558202291946554E-4</v>
      </c>
      <c r="AQ111" s="32">
        <v>2.1272605486371003E-3</v>
      </c>
      <c r="AR111" s="1"/>
    </row>
    <row r="112" spans="1:44">
      <c r="A112" s="13" t="s">
        <v>433</v>
      </c>
      <c r="B112" s="32">
        <v>-3.9566174765980074E-2</v>
      </c>
      <c r="C112" s="32">
        <v>-5.9822008185094949E-2</v>
      </c>
      <c r="D112" s="32">
        <v>-5.4757832886539182E-2</v>
      </c>
      <c r="E112" s="32">
        <v>-6.7700925261774431E-2</v>
      </c>
      <c r="F112" s="32">
        <v>-5.5004828774529349E-2</v>
      </c>
      <c r="G112" s="32">
        <v>-3.8070004277768528E-2</v>
      </c>
      <c r="H112" s="32">
        <v>-8.1482008038419221E-2</v>
      </c>
      <c r="I112" s="32">
        <v>-5.6093272499279589E-2</v>
      </c>
      <c r="J112" s="32">
        <v>-4.8217992477756488E-2</v>
      </c>
      <c r="K112" s="32">
        <v>-5.0151314784328029E-2</v>
      </c>
      <c r="L112" s="32">
        <v>-6.0713050380195643E-2</v>
      </c>
      <c r="M112" s="32">
        <v>-6.0084913183967199E-2</v>
      </c>
      <c r="N112" s="32">
        <v>-0.10813401675586994</v>
      </c>
      <c r="O112" s="32">
        <v>-5.541772589524676E-2</v>
      </c>
      <c r="P112" s="32">
        <v>-4.5276573333916714E-2</v>
      </c>
      <c r="Q112" s="32">
        <v>-5.2875239074874222E-2</v>
      </c>
      <c r="R112" s="32">
        <v>-4.8548171000858772E-2</v>
      </c>
      <c r="S112" s="32">
        <v>-9.1057532645886882E-2</v>
      </c>
      <c r="T112" s="32">
        <v>-7.4506631026184864E-2</v>
      </c>
      <c r="U112" s="32">
        <v>-9.2640137195567102E-2</v>
      </c>
      <c r="V112" s="32">
        <v>-3.9053360326404135E-2</v>
      </c>
      <c r="W112" s="32">
        <v>-3.7740602477746792E-2</v>
      </c>
      <c r="X112" s="32">
        <v>-5.5216007656279861E-2</v>
      </c>
      <c r="Y112" s="32">
        <v>-5.650928865690219E-2</v>
      </c>
      <c r="Z112" s="32">
        <v>-6.3638436441770488E-2</v>
      </c>
      <c r="AA112" s="32">
        <v>-6.6278180170797951E-2</v>
      </c>
      <c r="AB112" s="32">
        <v>-4.0250229999969925E-2</v>
      </c>
      <c r="AC112" s="32">
        <v>-7.1787590823398154E-2</v>
      </c>
      <c r="AD112" s="32">
        <v>-0.10562085945038806</v>
      </c>
      <c r="AE112" s="32">
        <v>-5.6702389187621223E-2</v>
      </c>
      <c r="AF112" s="32">
        <v>-4.1132162113202628E-2</v>
      </c>
      <c r="AG112" s="32">
        <v>-7.2517607008667065E-2</v>
      </c>
      <c r="AH112" s="32">
        <v>-8.2344085436283354E-2</v>
      </c>
      <c r="AI112" s="32">
        <v>-0.11480331387014388</v>
      </c>
      <c r="AJ112" s="32">
        <v>-6.7747653605009922E-2</v>
      </c>
      <c r="AK112" s="32">
        <v>-0.10565805095937998</v>
      </c>
      <c r="AL112" s="32">
        <v>-6.9048039135102435E-2</v>
      </c>
      <c r="AM112" s="32">
        <v>-9.7078057177193575E-2</v>
      </c>
      <c r="AN112" s="32">
        <v>-0.14821254295746433</v>
      </c>
      <c r="AO112" s="32">
        <v>-9.1601979425234722E-2</v>
      </c>
      <c r="AP112" s="32">
        <v>-7.9237203212537466E-2</v>
      </c>
      <c r="AQ112" s="32">
        <v>-5.6704491374806341E-2</v>
      </c>
      <c r="AR112" s="1"/>
    </row>
    <row r="113" spans="1:44">
      <c r="A113" s="13" t="s">
        <v>434</v>
      </c>
      <c r="B113" s="32">
        <v>0</v>
      </c>
      <c r="C113" s="32">
        <v>0</v>
      </c>
      <c r="D113" s="32">
        <v>4.2968051841907014E-5</v>
      </c>
      <c r="E113" s="32">
        <v>0</v>
      </c>
      <c r="F113" s="32">
        <v>0</v>
      </c>
      <c r="G113" s="32">
        <v>0</v>
      </c>
      <c r="H113" s="32">
        <v>0</v>
      </c>
      <c r="I113" s="32">
        <v>0</v>
      </c>
      <c r="J113" s="32">
        <v>0</v>
      </c>
      <c r="K113" s="32">
        <v>7.5268532449369304E-6</v>
      </c>
      <c r="L113" s="32">
        <v>0</v>
      </c>
      <c r="M113" s="32">
        <v>0</v>
      </c>
      <c r="N113" s="32">
        <v>0</v>
      </c>
      <c r="O113" s="32">
        <v>0</v>
      </c>
      <c r="P113" s="32">
        <v>-9.196073319254135E-4</v>
      </c>
      <c r="Q113" s="32">
        <v>0</v>
      </c>
      <c r="R113" s="32">
        <v>6.386136565346102E-6</v>
      </c>
      <c r="S113" s="32">
        <v>1.7134480042392644E-4</v>
      </c>
      <c r="T113" s="32">
        <v>0</v>
      </c>
      <c r="U113" s="32">
        <v>-2.7402301400184121E-5</v>
      </c>
      <c r="V113" s="32">
        <v>0</v>
      </c>
      <c r="W113" s="32">
        <v>0</v>
      </c>
      <c r="X113" s="32">
        <v>0</v>
      </c>
      <c r="Y113" s="32">
        <v>0</v>
      </c>
      <c r="Z113" s="32">
        <v>0</v>
      </c>
      <c r="AA113" s="32">
        <v>0</v>
      </c>
      <c r="AB113" s="32">
        <v>3.0828307480112257E-5</v>
      </c>
      <c r="AC113" s="32">
        <v>0</v>
      </c>
      <c r="AD113" s="32">
        <v>0</v>
      </c>
      <c r="AE113" s="32">
        <v>0</v>
      </c>
      <c r="AF113" s="32">
        <v>0</v>
      </c>
      <c r="AG113" s="32">
        <v>0</v>
      </c>
      <c r="AH113" s="32">
        <v>0</v>
      </c>
      <c r="AI113" s="32">
        <v>0</v>
      </c>
      <c r="AJ113" s="32">
        <v>0</v>
      </c>
      <c r="AK113" s="32">
        <v>0</v>
      </c>
      <c r="AL113" s="32">
        <v>0</v>
      </c>
      <c r="AM113" s="32">
        <v>0</v>
      </c>
      <c r="AN113" s="32">
        <v>0</v>
      </c>
      <c r="AO113" s="32">
        <v>0</v>
      </c>
      <c r="AP113" s="32">
        <v>0</v>
      </c>
      <c r="AQ113" s="32">
        <v>-2.2318464798071453E-5</v>
      </c>
      <c r="AR113" s="1"/>
    </row>
    <row r="114" spans="1:44">
      <c r="A114" s="13" t="s">
        <v>435</v>
      </c>
      <c r="B114" s="32">
        <v>7.2788921209700728E-3</v>
      </c>
      <c r="C114" s="32">
        <v>1.3455934963684969E-4</v>
      </c>
      <c r="D114" s="32">
        <v>-6.300753901999249E-4</v>
      </c>
      <c r="E114" s="32">
        <v>-2.2024992788099995E-3</v>
      </c>
      <c r="F114" s="32">
        <v>-6.0763652331015329E-4</v>
      </c>
      <c r="G114" s="32">
        <v>-3.3576848517766255E-4</v>
      </c>
      <c r="H114" s="32">
        <v>0</v>
      </c>
      <c r="I114" s="32">
        <v>-3.27388816943536E-4</v>
      </c>
      <c r="J114" s="32">
        <v>-1.0359010504662012E-2</v>
      </c>
      <c r="K114" s="32">
        <v>-1.0414655939911084E-4</v>
      </c>
      <c r="L114" s="32">
        <v>1.3791629357826388E-2</v>
      </c>
      <c r="M114" s="32">
        <v>-6.8522028394090755E-5</v>
      </c>
      <c r="N114" s="32">
        <v>2.4438525544840171E-3</v>
      </c>
      <c r="O114" s="32">
        <v>0</v>
      </c>
      <c r="P114" s="32">
        <v>-6.8920176334545289E-4</v>
      </c>
      <c r="Q114" s="32">
        <v>-2.1909326909761339E-2</v>
      </c>
      <c r="R114" s="32">
        <v>1.74998492857625E-3</v>
      </c>
      <c r="S114" s="32">
        <v>3.7573822970458099E-3</v>
      </c>
      <c r="T114" s="32">
        <v>3.1511468045838799E-2</v>
      </c>
      <c r="U114" s="32">
        <v>2.7010253386455124E-4</v>
      </c>
      <c r="V114" s="32">
        <v>-1.3540565241370041E-4</v>
      </c>
      <c r="W114" s="32">
        <v>-3.4932888321782887E-3</v>
      </c>
      <c r="X114" s="32">
        <v>-2.392646439082068E-3</v>
      </c>
      <c r="Y114" s="32">
        <v>-3.5616203117346751E-3</v>
      </c>
      <c r="Z114" s="32">
        <v>2.2401760031402753E-3</v>
      </c>
      <c r="AA114" s="32">
        <v>9.7078037048544145E-4</v>
      </c>
      <c r="AB114" s="32">
        <v>0</v>
      </c>
      <c r="AC114" s="32">
        <v>0</v>
      </c>
      <c r="AD114" s="32">
        <v>1.9824592794687897E-4</v>
      </c>
      <c r="AE114" s="32">
        <v>-2.5099769291229146E-3</v>
      </c>
      <c r="AF114" s="32">
        <v>3.2061184162334512E-4</v>
      </c>
      <c r="AG114" s="32">
        <v>1.711524140660667E-3</v>
      </c>
      <c r="AH114" s="32">
        <v>7.8569372201323562E-4</v>
      </c>
      <c r="AI114" s="32">
        <v>1.0423783175613924E-3</v>
      </c>
      <c r="AJ114" s="32">
        <v>-2.186494250638865E-4</v>
      </c>
      <c r="AK114" s="32">
        <v>0</v>
      </c>
      <c r="AL114" s="32">
        <v>-5.7867778521711252E-3</v>
      </c>
      <c r="AM114" s="32">
        <v>-9.6806150392186473E-4</v>
      </c>
      <c r="AN114" s="32">
        <v>-3.67815451537181E-2</v>
      </c>
      <c r="AO114" s="32">
        <v>8.8017339236415373E-3</v>
      </c>
      <c r="AP114" s="32">
        <v>6.3654335067959056E-4</v>
      </c>
      <c r="AQ114" s="32">
        <v>5.4792650994355907E-4</v>
      </c>
      <c r="AR114" s="1"/>
    </row>
    <row r="115" spans="1:44">
      <c r="A115" s="13" t="s">
        <v>436</v>
      </c>
      <c r="B115" s="32">
        <v>2.4862514271911541E-5</v>
      </c>
      <c r="C115" s="32">
        <v>0</v>
      </c>
      <c r="D115" s="32">
        <v>-7.6775157830929791E-4</v>
      </c>
      <c r="E115" s="32">
        <v>0</v>
      </c>
      <c r="F115" s="32">
        <v>0</v>
      </c>
      <c r="G115" s="32">
        <v>0</v>
      </c>
      <c r="H115" s="32">
        <v>0</v>
      </c>
      <c r="I115" s="32">
        <v>0</v>
      </c>
      <c r="J115" s="32">
        <v>-3.7014841312873222E-8</v>
      </c>
      <c r="K115" s="32">
        <v>-3.8637846657342905E-8</v>
      </c>
      <c r="L115" s="32">
        <v>0</v>
      </c>
      <c r="M115" s="32">
        <v>-3.5415302717664628E-5</v>
      </c>
      <c r="N115" s="32">
        <v>2.4538763163578763E-7</v>
      </c>
      <c r="O115" s="32">
        <v>1.6230125787739818E-5</v>
      </c>
      <c r="P115" s="32">
        <v>0</v>
      </c>
      <c r="Q115" s="32">
        <v>6.8857532575346798E-6</v>
      </c>
      <c r="R115" s="32">
        <v>-3.6944167049870041E-6</v>
      </c>
      <c r="S115" s="32">
        <v>0</v>
      </c>
      <c r="T115" s="32">
        <v>0</v>
      </c>
      <c r="U115" s="32">
        <v>7.4785034615982486E-6</v>
      </c>
      <c r="V115" s="32">
        <v>0</v>
      </c>
      <c r="W115" s="32">
        <v>4.6849403090145963E-5</v>
      </c>
      <c r="X115" s="32">
        <v>0</v>
      </c>
      <c r="Y115" s="32">
        <v>2.5950888222189774E-9</v>
      </c>
      <c r="Z115" s="32">
        <v>0</v>
      </c>
      <c r="AA115" s="32">
        <v>-1.326659313219011E-6</v>
      </c>
      <c r="AB115" s="32">
        <v>-1.1027048444809384E-7</v>
      </c>
      <c r="AC115" s="32">
        <v>-1.7220539482101842E-7</v>
      </c>
      <c r="AD115" s="32">
        <v>0</v>
      </c>
      <c r="AE115" s="32">
        <v>0</v>
      </c>
      <c r="AF115" s="32">
        <v>0</v>
      </c>
      <c r="AG115" s="32">
        <v>-1.3922252808688955E-7</v>
      </c>
      <c r="AH115" s="32">
        <v>2.8539667998042176E-7</v>
      </c>
      <c r="AI115" s="32">
        <v>0</v>
      </c>
      <c r="AJ115" s="32">
        <v>8.5280868452620171E-4</v>
      </c>
      <c r="AK115" s="32">
        <v>0</v>
      </c>
      <c r="AL115" s="32">
        <v>0</v>
      </c>
      <c r="AM115" s="32">
        <v>-3.7302907816473376E-7</v>
      </c>
      <c r="AN115" s="32">
        <v>0</v>
      </c>
      <c r="AO115" s="32">
        <v>5.4805124582380031E-8</v>
      </c>
      <c r="AP115" s="32">
        <v>-2.6550426762300006E-6</v>
      </c>
      <c r="AQ115" s="32">
        <v>-2.3963536004621006E-5</v>
      </c>
      <c r="AR115" s="1"/>
    </row>
    <row r="116" spans="1:44">
      <c r="A116" s="2" t="s">
        <v>437</v>
      </c>
      <c r="B116" s="47">
        <v>4.8985621401670528E-4</v>
      </c>
      <c r="C116" s="47">
        <v>4.2209704637804119E-4</v>
      </c>
      <c r="D116" s="47">
        <v>8.0544131938280524E-3</v>
      </c>
      <c r="E116" s="47">
        <v>-8.2791724128669295E-2</v>
      </c>
      <c r="F116" s="47">
        <v>6.386471944614687E-2</v>
      </c>
      <c r="G116" s="47">
        <v>3.7769735583484121E-3</v>
      </c>
      <c r="H116" s="47">
        <v>2.7204649453693781E-2</v>
      </c>
      <c r="I116" s="47">
        <v>5.8057665437254537E-4</v>
      </c>
      <c r="J116" s="47">
        <v>2.5462024496837933E-3</v>
      </c>
      <c r="K116" s="47">
        <v>-2.6494543493786674E-3</v>
      </c>
      <c r="L116" s="47">
        <v>5.021080751614556E-3</v>
      </c>
      <c r="M116" s="47">
        <v>1.6918050463213971E-2</v>
      </c>
      <c r="N116" s="47">
        <v>3.3956901904991844E-3</v>
      </c>
      <c r="O116" s="47">
        <v>-2.470646847156216E-2</v>
      </c>
      <c r="P116" s="47">
        <v>-3.348469335840977E-2</v>
      </c>
      <c r="Q116" s="47">
        <v>-2.4691452598957362E-2</v>
      </c>
      <c r="R116" s="47">
        <v>1.874310528845884E-2</v>
      </c>
      <c r="S116" s="47">
        <v>-6.0155240580268436E-2</v>
      </c>
      <c r="T116" s="47">
        <v>2.8576219098044348E-3</v>
      </c>
      <c r="U116" s="47">
        <v>-2.4482121363448784E-2</v>
      </c>
      <c r="V116" s="47">
        <v>1.5902518483892895E-2</v>
      </c>
      <c r="W116" s="47">
        <v>3.0823445089727054E-2</v>
      </c>
      <c r="X116" s="47">
        <v>8.0783977124103991E-3</v>
      </c>
      <c r="Y116" s="47">
        <v>1.2845549535187534E-2</v>
      </c>
      <c r="Z116" s="47">
        <v>1.6799776502027682E-2</v>
      </c>
      <c r="AA116" s="47">
        <v>-7.6957873081699565E-3</v>
      </c>
      <c r="AB116" s="47">
        <v>1.162260984568049E-2</v>
      </c>
      <c r="AC116" s="47">
        <v>2.3662892040221374E-3</v>
      </c>
      <c r="AD116" s="47">
        <v>3.5424958857022395E-3</v>
      </c>
      <c r="AE116" s="47">
        <v>1.3613853761873563E-3</v>
      </c>
      <c r="AF116" s="47">
        <v>1.9543526623613573E-2</v>
      </c>
      <c r="AG116" s="47">
        <v>3.9515320697080698E-3</v>
      </c>
      <c r="AH116" s="47">
        <v>3.5351469224194558E-3</v>
      </c>
      <c r="AI116" s="47">
        <v>-8.3502664504206847E-2</v>
      </c>
      <c r="AJ116" s="47">
        <v>1.2061023235793822E-3</v>
      </c>
      <c r="AK116" s="47">
        <v>3.7378537769456002E-2</v>
      </c>
      <c r="AL116" s="47">
        <v>-2.2410452576378751E-3</v>
      </c>
      <c r="AM116" s="47">
        <v>6.7535607036640521E-2</v>
      </c>
      <c r="AN116" s="47">
        <v>-0.12233438370841855</v>
      </c>
      <c r="AO116" s="47">
        <v>-2.7369902652717767E-2</v>
      </c>
      <c r="AP116" s="47">
        <v>4.5349850930612307E-3</v>
      </c>
      <c r="AQ116" s="47">
        <v>-1.3359934129178995E-3</v>
      </c>
      <c r="AR116" s="1"/>
    </row>
    <row r="117" spans="1:44" ht="3.75" customHeight="1" thickBot="1">
      <c r="A117" s="464"/>
      <c r="B117" s="465"/>
      <c r="C117" s="465"/>
      <c r="D117" s="465"/>
      <c r="E117" s="465"/>
      <c r="F117" s="465"/>
      <c r="G117" s="465"/>
      <c r="H117" s="465"/>
      <c r="I117" s="465"/>
      <c r="J117" s="465"/>
      <c r="K117" s="466"/>
      <c r="L117" s="466"/>
      <c r="M117" s="466"/>
      <c r="N117" s="466"/>
      <c r="O117" s="466"/>
      <c r="P117" s="466"/>
      <c r="Q117" s="466"/>
      <c r="R117" s="466"/>
      <c r="S117" s="467"/>
      <c r="T117" s="467"/>
      <c r="U117" s="467"/>
      <c r="V117" s="467"/>
      <c r="W117" s="467"/>
      <c r="X117" s="467"/>
      <c r="Y117" s="467"/>
      <c r="Z117" s="468"/>
      <c r="AA117" s="468"/>
      <c r="AB117" s="468"/>
      <c r="AC117" s="468"/>
      <c r="AD117" s="468"/>
      <c r="AE117" s="468"/>
      <c r="AF117" s="468"/>
      <c r="AG117" s="468"/>
      <c r="AH117" s="468"/>
      <c r="AI117" s="468"/>
      <c r="AJ117" s="468"/>
      <c r="AK117" s="468"/>
      <c r="AL117" s="468"/>
      <c r="AM117" s="468"/>
      <c r="AN117" s="468"/>
      <c r="AO117" s="468"/>
      <c r="AP117" s="468"/>
      <c r="AQ117" s="468"/>
      <c r="AR117" s="1"/>
    </row>
    <row r="118" spans="1:44" ht="15.75" thickTop="1">
      <c r="A118" s="888" t="s">
        <v>438</v>
      </c>
      <c r="B118" s="888"/>
      <c r="C118" s="888"/>
      <c r="D118" s="888"/>
      <c r="E118" s="888"/>
      <c r="F118" s="888"/>
      <c r="G118" s="888"/>
      <c r="H118" s="888"/>
      <c r="I118" s="888"/>
      <c r="J118" s="888"/>
      <c r="K118" s="888"/>
      <c r="L118" s="888"/>
      <c r="M118" s="888"/>
      <c r="N118" s="888"/>
      <c r="O118" s="888"/>
      <c r="P118" s="888"/>
      <c r="Q118" s="888"/>
      <c r="R118" s="888"/>
      <c r="S118" s="888"/>
      <c r="T118" s="888"/>
      <c r="U118" s="888"/>
      <c r="V118" s="888"/>
      <c r="W118" s="888"/>
      <c r="X118" s="888"/>
      <c r="Y118" s="888"/>
      <c r="Z118" s="888"/>
      <c r="AA118" s="888"/>
      <c r="AB118" s="888"/>
      <c r="AC118" s="888"/>
      <c r="AD118" s="888"/>
      <c r="AE118" s="888"/>
      <c r="AF118" s="888"/>
      <c r="AG118" s="888"/>
      <c r="AH118" s="888"/>
      <c r="AI118" s="888"/>
      <c r="AJ118" s="888"/>
      <c r="AK118" s="888"/>
      <c r="AL118" s="888"/>
      <c r="AM118" s="888"/>
      <c r="AN118" s="888"/>
      <c r="AO118" s="888"/>
      <c r="AP118" s="888"/>
      <c r="AQ118" s="888"/>
      <c r="AR118" s="1"/>
    </row>
    <row r="119" spans="1:44">
      <c r="A119" s="888" t="s">
        <v>439</v>
      </c>
      <c r="B119" s="888"/>
      <c r="C119" s="888"/>
      <c r="D119" s="888"/>
      <c r="E119" s="888"/>
      <c r="F119" s="888"/>
      <c r="G119" s="888"/>
      <c r="H119" s="888"/>
      <c r="I119" s="888"/>
      <c r="J119" s="888"/>
      <c r="K119" s="888"/>
      <c r="L119" s="888"/>
      <c r="M119" s="888"/>
      <c r="N119" s="888"/>
      <c r="O119" s="888"/>
      <c r="P119" s="888"/>
      <c r="Q119" s="888"/>
      <c r="R119" s="888"/>
      <c r="S119" s="888"/>
      <c r="T119" s="888"/>
      <c r="U119" s="888"/>
      <c r="V119" s="888"/>
      <c r="W119" s="888"/>
      <c r="X119" s="888"/>
      <c r="Y119" s="888"/>
      <c r="Z119" s="888"/>
      <c r="AA119" s="888"/>
      <c r="AB119" s="888"/>
      <c r="AC119" s="888"/>
      <c r="AD119" s="888"/>
      <c r="AE119" s="888"/>
      <c r="AF119" s="888"/>
      <c r="AG119" s="888"/>
      <c r="AH119" s="888"/>
      <c r="AI119" s="888"/>
      <c r="AJ119" s="888"/>
      <c r="AK119" s="888"/>
      <c r="AL119" s="888"/>
      <c r="AM119" s="888"/>
      <c r="AN119" s="888"/>
      <c r="AO119" s="888"/>
      <c r="AP119" s="888"/>
      <c r="AQ119" s="888"/>
      <c r="AR119" s="1"/>
    </row>
    <row r="120" spans="1:44">
      <c r="A120" s="888" t="s">
        <v>440</v>
      </c>
      <c r="B120" s="888"/>
      <c r="C120" s="888"/>
      <c r="D120" s="888"/>
      <c r="E120" s="888"/>
      <c r="F120" s="888"/>
      <c r="G120" s="888"/>
      <c r="H120" s="888"/>
      <c r="I120" s="888"/>
      <c r="J120" s="888"/>
      <c r="K120" s="888"/>
      <c r="L120" s="888"/>
      <c r="M120" s="888"/>
      <c r="N120" s="888"/>
      <c r="O120" s="888"/>
      <c r="P120" s="888"/>
      <c r="Q120" s="888"/>
      <c r="R120" s="888"/>
      <c r="S120" s="888"/>
      <c r="T120" s="888"/>
      <c r="U120" s="888"/>
      <c r="V120" s="888"/>
      <c r="W120" s="888"/>
      <c r="X120" s="888"/>
      <c r="Y120" s="888"/>
      <c r="Z120" s="888"/>
      <c r="AA120" s="888"/>
      <c r="AB120" s="888"/>
      <c r="AC120" s="888"/>
      <c r="AD120" s="888"/>
      <c r="AE120" s="888"/>
      <c r="AF120" s="888"/>
      <c r="AG120" s="888"/>
      <c r="AH120" s="888"/>
      <c r="AI120" s="888"/>
      <c r="AJ120" s="888"/>
      <c r="AK120" s="888"/>
      <c r="AL120" s="888"/>
      <c r="AM120" s="888"/>
      <c r="AN120" s="888"/>
      <c r="AO120" s="888"/>
      <c r="AP120" s="888"/>
      <c r="AQ120" s="888"/>
      <c r="AR120" s="1"/>
    </row>
    <row r="121" spans="1:44">
      <c r="A121" s="888" t="s">
        <v>441</v>
      </c>
      <c r="B121" s="888"/>
      <c r="C121" s="888"/>
      <c r="D121" s="888"/>
      <c r="E121" s="888"/>
      <c r="F121" s="888"/>
      <c r="G121" s="888"/>
      <c r="H121" s="888"/>
      <c r="I121" s="888"/>
      <c r="J121" s="888"/>
      <c r="K121" s="888"/>
      <c r="L121" s="888"/>
      <c r="M121" s="888"/>
      <c r="N121" s="888"/>
      <c r="O121" s="888"/>
      <c r="P121" s="888"/>
      <c r="Q121" s="888"/>
      <c r="R121" s="888"/>
      <c r="S121" s="888"/>
      <c r="T121" s="888"/>
      <c r="U121" s="888"/>
      <c r="V121" s="888"/>
      <c r="W121" s="888"/>
      <c r="X121" s="888"/>
      <c r="Y121" s="888"/>
      <c r="Z121" s="888"/>
      <c r="AA121" s="888"/>
      <c r="AB121" s="888"/>
      <c r="AC121" s="888"/>
      <c r="AD121" s="888"/>
      <c r="AE121" s="888"/>
      <c r="AF121" s="888"/>
      <c r="AG121" s="888"/>
      <c r="AH121" s="888"/>
      <c r="AI121" s="888"/>
      <c r="AJ121" s="888"/>
      <c r="AK121" s="888"/>
      <c r="AL121" s="888"/>
      <c r="AM121" s="888"/>
      <c r="AN121" s="888"/>
      <c r="AO121" s="888"/>
      <c r="AP121" s="888"/>
      <c r="AQ121" s="888"/>
      <c r="AR121" s="1"/>
    </row>
    <row r="122" spans="1:44">
      <c r="A122" s="888" t="s">
        <v>442</v>
      </c>
      <c r="B122" s="888"/>
      <c r="C122" s="888"/>
      <c r="D122" s="888"/>
      <c r="E122" s="888"/>
      <c r="F122" s="888"/>
      <c r="G122" s="888"/>
      <c r="H122" s="888"/>
      <c r="I122" s="888"/>
      <c r="J122" s="888"/>
      <c r="K122" s="888"/>
      <c r="L122" s="888"/>
      <c r="M122" s="888"/>
      <c r="N122" s="888"/>
      <c r="O122" s="888"/>
      <c r="P122" s="888"/>
      <c r="Q122" s="888"/>
      <c r="R122" s="888"/>
      <c r="S122" s="888"/>
      <c r="T122" s="888"/>
      <c r="U122" s="888"/>
      <c r="V122" s="888"/>
      <c r="W122" s="888"/>
      <c r="X122" s="888"/>
      <c r="Y122" s="888"/>
      <c r="Z122" s="888"/>
      <c r="AA122" s="888"/>
      <c r="AB122" s="888"/>
      <c r="AC122" s="888"/>
      <c r="AD122" s="888"/>
      <c r="AE122" s="888"/>
      <c r="AF122" s="888"/>
      <c r="AG122" s="888"/>
      <c r="AH122" s="888"/>
      <c r="AI122" s="888"/>
      <c r="AJ122" s="888"/>
      <c r="AK122" s="888"/>
      <c r="AL122" s="888"/>
      <c r="AM122" s="888"/>
      <c r="AN122" s="888"/>
      <c r="AO122" s="888"/>
      <c r="AP122" s="888"/>
      <c r="AQ122" s="888"/>
      <c r="AR122" s="1"/>
    </row>
    <row r="123" spans="1:44">
      <c r="A123" s="895" t="s">
        <v>443</v>
      </c>
      <c r="B123" s="895"/>
      <c r="C123" s="895"/>
      <c r="D123" s="895"/>
      <c r="E123" s="895"/>
      <c r="F123" s="895"/>
      <c r="G123" s="895"/>
      <c r="H123" s="895"/>
      <c r="I123" s="895"/>
      <c r="J123" s="895"/>
      <c r="K123" s="895"/>
      <c r="L123" s="895"/>
      <c r="M123" s="895"/>
      <c r="N123" s="895"/>
      <c r="O123" s="895"/>
      <c r="P123" s="895"/>
      <c r="Q123" s="895"/>
      <c r="R123" s="895"/>
      <c r="S123" s="895"/>
      <c r="T123" s="895"/>
      <c r="U123" s="895"/>
      <c r="V123" s="895"/>
      <c r="W123" s="895"/>
      <c r="X123" s="895"/>
      <c r="Y123" s="895"/>
      <c r="Z123" s="895"/>
      <c r="AA123" s="895"/>
      <c r="AB123" s="895"/>
      <c r="AC123" s="895"/>
      <c r="AD123" s="895"/>
      <c r="AE123" s="895"/>
      <c r="AF123" s="895"/>
      <c r="AG123" s="895"/>
      <c r="AH123" s="895"/>
      <c r="AI123" s="895"/>
      <c r="AJ123" s="895"/>
      <c r="AK123" s="895"/>
      <c r="AL123" s="895"/>
      <c r="AM123" s="895"/>
      <c r="AN123" s="895"/>
      <c r="AO123" s="895"/>
      <c r="AP123" s="895"/>
      <c r="AQ123" s="895"/>
      <c r="AR123" s="1"/>
    </row>
    <row r="124" spans="1:44">
      <c r="A124" s="888" t="s">
        <v>444</v>
      </c>
      <c r="B124" s="888"/>
      <c r="C124" s="888"/>
      <c r="D124" s="888"/>
      <c r="E124" s="888"/>
      <c r="F124" s="888"/>
      <c r="G124" s="888"/>
      <c r="H124" s="888"/>
      <c r="I124" s="888"/>
      <c r="J124" s="888"/>
      <c r="K124" s="888"/>
      <c r="L124" s="888"/>
      <c r="M124" s="888"/>
      <c r="N124" s="888"/>
      <c r="O124" s="888"/>
      <c r="P124" s="888"/>
      <c r="Q124" s="888"/>
      <c r="R124" s="888"/>
      <c r="S124" s="888"/>
      <c r="T124" s="888"/>
      <c r="U124" s="888"/>
      <c r="V124" s="888"/>
      <c r="W124" s="888"/>
      <c r="X124" s="888"/>
      <c r="Y124" s="888"/>
      <c r="Z124" s="888"/>
      <c r="AA124" s="888"/>
      <c r="AB124" s="888"/>
      <c r="AC124" s="888"/>
      <c r="AD124" s="888"/>
      <c r="AE124" s="888"/>
      <c r="AF124" s="888"/>
      <c r="AG124" s="888"/>
      <c r="AH124" s="888"/>
      <c r="AI124" s="888"/>
      <c r="AJ124" s="888"/>
      <c r="AK124" s="888"/>
      <c r="AL124" s="888"/>
      <c r="AM124" s="888"/>
      <c r="AN124" s="888"/>
      <c r="AO124" s="888"/>
      <c r="AP124" s="888"/>
      <c r="AQ124" s="888"/>
      <c r="AR124" s="1"/>
    </row>
    <row r="125" spans="1:44">
      <c r="A125" s="895" t="s">
        <v>445</v>
      </c>
      <c r="B125" s="895"/>
      <c r="C125" s="895"/>
      <c r="D125" s="895"/>
      <c r="E125" s="895"/>
      <c r="F125" s="895"/>
      <c r="G125" s="895"/>
      <c r="H125" s="895"/>
      <c r="I125" s="895"/>
      <c r="J125" s="895"/>
      <c r="K125" s="895"/>
      <c r="L125" s="895"/>
      <c r="M125" s="895"/>
      <c r="N125" s="895"/>
      <c r="O125" s="895"/>
      <c r="P125" s="895"/>
      <c r="Q125" s="895"/>
      <c r="R125" s="895"/>
      <c r="S125" s="895"/>
      <c r="T125" s="895"/>
      <c r="U125" s="895"/>
      <c r="V125" s="895"/>
      <c r="W125" s="895"/>
      <c r="X125" s="895"/>
      <c r="Y125" s="895"/>
      <c r="Z125" s="895"/>
      <c r="AA125" s="895"/>
      <c r="AB125" s="895"/>
      <c r="AC125" s="895"/>
      <c r="AD125" s="895"/>
      <c r="AE125" s="895"/>
      <c r="AF125" s="895"/>
      <c r="AG125" s="895"/>
      <c r="AH125" s="895"/>
      <c r="AI125" s="895"/>
      <c r="AJ125" s="895"/>
      <c r="AK125" s="895"/>
      <c r="AL125" s="895"/>
      <c r="AM125" s="895"/>
      <c r="AN125" s="895"/>
      <c r="AO125" s="895"/>
      <c r="AP125" s="895"/>
      <c r="AQ125" s="895"/>
      <c r="AR125" s="1"/>
    </row>
  </sheetData>
  <mergeCells count="16">
    <mergeCell ref="A122:AQ122"/>
    <mergeCell ref="A123:AQ123"/>
    <mergeCell ref="A124:AQ124"/>
    <mergeCell ref="A125:AQ125"/>
    <mergeCell ref="A54:AQ54"/>
    <mergeCell ref="A55:AQ55"/>
    <mergeCell ref="A118:AQ118"/>
    <mergeCell ref="A119:AQ119"/>
    <mergeCell ref="A120:AQ120"/>
    <mergeCell ref="A121:AQ121"/>
    <mergeCell ref="A53:AQ53"/>
    <mergeCell ref="A1:AQ1"/>
    <mergeCell ref="A2:AQ2"/>
    <mergeCell ref="A3:AQ3"/>
    <mergeCell ref="A51:AQ51"/>
    <mergeCell ref="A52:AQ52"/>
  </mergeCells>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N85"/>
  <sheetViews>
    <sheetView zoomScaleNormal="100" workbookViewId="0">
      <selection activeCell="K18" sqref="K18"/>
    </sheetView>
  </sheetViews>
  <sheetFormatPr baseColWidth="10" defaultColWidth="9.140625" defaultRowHeight="18"/>
  <cols>
    <col min="1" max="1" width="89.85546875" style="54" bestFit="1" customWidth="1"/>
    <col min="2" max="8" width="10.7109375" style="54" bestFit="1" customWidth="1"/>
    <col min="9" max="9" width="10.7109375" style="54" customWidth="1"/>
    <col min="10" max="10" width="10.7109375" style="54" bestFit="1" customWidth="1"/>
    <col min="11" max="13" width="10.7109375" style="54" customWidth="1"/>
    <col min="14" max="14" width="10.7109375" style="78" bestFit="1" customWidth="1"/>
    <col min="15" max="256" width="9.140625" style="54"/>
    <col min="257" max="257" width="89.85546875" style="54" bestFit="1" customWidth="1"/>
    <col min="258" max="264" width="10.7109375" style="54" bestFit="1" customWidth="1"/>
    <col min="265" max="265" width="10.7109375" style="54" customWidth="1"/>
    <col min="266" max="266" width="10.7109375" style="54" bestFit="1" customWidth="1"/>
    <col min="267" max="269" width="10.7109375" style="54" customWidth="1"/>
    <col min="270" max="270" width="10.7109375" style="54" bestFit="1" customWidth="1"/>
    <col min="271" max="512" width="9.140625" style="54"/>
    <col min="513" max="513" width="89.85546875" style="54" bestFit="1" customWidth="1"/>
    <col min="514" max="520" width="10.7109375" style="54" bestFit="1" customWidth="1"/>
    <col min="521" max="521" width="10.7109375" style="54" customWidth="1"/>
    <col min="522" max="522" width="10.7109375" style="54" bestFit="1" customWidth="1"/>
    <col min="523" max="525" width="10.7109375" style="54" customWidth="1"/>
    <col min="526" max="526" width="10.7109375" style="54" bestFit="1" customWidth="1"/>
    <col min="527" max="768" width="9.140625" style="54"/>
    <col min="769" max="769" width="89.85546875" style="54" bestFit="1" customWidth="1"/>
    <col min="770" max="776" width="10.7109375" style="54" bestFit="1" customWidth="1"/>
    <col min="777" max="777" width="10.7109375" style="54" customWidth="1"/>
    <col min="778" max="778" width="10.7109375" style="54" bestFit="1" customWidth="1"/>
    <col min="779" max="781" width="10.7109375" style="54" customWidth="1"/>
    <col min="782" max="782" width="10.7109375" style="54" bestFit="1" customWidth="1"/>
    <col min="783" max="1024" width="9.140625" style="54"/>
    <col min="1025" max="1025" width="89.85546875" style="54" bestFit="1" customWidth="1"/>
    <col min="1026" max="1032" width="10.7109375" style="54" bestFit="1" customWidth="1"/>
    <col min="1033" max="1033" width="10.7109375" style="54" customWidth="1"/>
    <col min="1034" max="1034" width="10.7109375" style="54" bestFit="1" customWidth="1"/>
    <col min="1035" max="1037" width="10.7109375" style="54" customWidth="1"/>
    <col min="1038" max="1038" width="10.7109375" style="54" bestFit="1" customWidth="1"/>
    <col min="1039" max="1280" width="9.140625" style="54"/>
    <col min="1281" max="1281" width="89.85546875" style="54" bestFit="1" customWidth="1"/>
    <col min="1282" max="1288" width="10.7109375" style="54" bestFit="1" customWidth="1"/>
    <col min="1289" max="1289" width="10.7109375" style="54" customWidth="1"/>
    <col min="1290" max="1290" width="10.7109375" style="54" bestFit="1" customWidth="1"/>
    <col min="1291" max="1293" width="10.7109375" style="54" customWidth="1"/>
    <col min="1294" max="1294" width="10.7109375" style="54" bestFit="1" customWidth="1"/>
    <col min="1295" max="1536" width="9.140625" style="54"/>
    <col min="1537" max="1537" width="89.85546875" style="54" bestFit="1" customWidth="1"/>
    <col min="1538" max="1544" width="10.7109375" style="54" bestFit="1" customWidth="1"/>
    <col min="1545" max="1545" width="10.7109375" style="54" customWidth="1"/>
    <col min="1546" max="1546" width="10.7109375" style="54" bestFit="1" customWidth="1"/>
    <col min="1547" max="1549" width="10.7109375" style="54" customWidth="1"/>
    <col min="1550" max="1550" width="10.7109375" style="54" bestFit="1" customWidth="1"/>
    <col min="1551" max="1792" width="9.140625" style="54"/>
    <col min="1793" max="1793" width="89.85546875" style="54" bestFit="1" customWidth="1"/>
    <col min="1794" max="1800" width="10.7109375" style="54" bestFit="1" customWidth="1"/>
    <col min="1801" max="1801" width="10.7109375" style="54" customWidth="1"/>
    <col min="1802" max="1802" width="10.7109375" style="54" bestFit="1" customWidth="1"/>
    <col min="1803" max="1805" width="10.7109375" style="54" customWidth="1"/>
    <col min="1806" max="1806" width="10.7109375" style="54" bestFit="1" customWidth="1"/>
    <col min="1807" max="2048" width="9.140625" style="54"/>
    <col min="2049" max="2049" width="89.85546875" style="54" bestFit="1" customWidth="1"/>
    <col min="2050" max="2056" width="10.7109375" style="54" bestFit="1" customWidth="1"/>
    <col min="2057" max="2057" width="10.7109375" style="54" customWidth="1"/>
    <col min="2058" max="2058" width="10.7109375" style="54" bestFit="1" customWidth="1"/>
    <col min="2059" max="2061" width="10.7109375" style="54" customWidth="1"/>
    <col min="2062" max="2062" width="10.7109375" style="54" bestFit="1" customWidth="1"/>
    <col min="2063" max="2304" width="9.140625" style="54"/>
    <col min="2305" max="2305" width="89.85546875" style="54" bestFit="1" customWidth="1"/>
    <col min="2306" max="2312" width="10.7109375" style="54" bestFit="1" customWidth="1"/>
    <col min="2313" max="2313" width="10.7109375" style="54" customWidth="1"/>
    <col min="2314" max="2314" width="10.7109375" style="54" bestFit="1" customWidth="1"/>
    <col min="2315" max="2317" width="10.7109375" style="54" customWidth="1"/>
    <col min="2318" max="2318" width="10.7109375" style="54" bestFit="1" customWidth="1"/>
    <col min="2319" max="2560" width="9.140625" style="54"/>
    <col min="2561" max="2561" width="89.85546875" style="54" bestFit="1" customWidth="1"/>
    <col min="2562" max="2568" width="10.7109375" style="54" bestFit="1" customWidth="1"/>
    <col min="2569" max="2569" width="10.7109375" style="54" customWidth="1"/>
    <col min="2570" max="2570" width="10.7109375" style="54" bestFit="1" customWidth="1"/>
    <col min="2571" max="2573" width="10.7109375" style="54" customWidth="1"/>
    <col min="2574" max="2574" width="10.7109375" style="54" bestFit="1" customWidth="1"/>
    <col min="2575" max="2816" width="9.140625" style="54"/>
    <col min="2817" max="2817" width="89.85546875" style="54" bestFit="1" customWidth="1"/>
    <col min="2818" max="2824" width="10.7109375" style="54" bestFit="1" customWidth="1"/>
    <col min="2825" max="2825" width="10.7109375" style="54" customWidth="1"/>
    <col min="2826" max="2826" width="10.7109375" style="54" bestFit="1" customWidth="1"/>
    <col min="2827" max="2829" width="10.7109375" style="54" customWidth="1"/>
    <col min="2830" max="2830" width="10.7109375" style="54" bestFit="1" customWidth="1"/>
    <col min="2831" max="3072" width="9.140625" style="54"/>
    <col min="3073" max="3073" width="89.85546875" style="54" bestFit="1" customWidth="1"/>
    <col min="3074" max="3080" width="10.7109375" style="54" bestFit="1" customWidth="1"/>
    <col min="3081" max="3081" width="10.7109375" style="54" customWidth="1"/>
    <col min="3082" max="3082" width="10.7109375" style="54" bestFit="1" customWidth="1"/>
    <col min="3083" max="3085" width="10.7109375" style="54" customWidth="1"/>
    <col min="3086" max="3086" width="10.7109375" style="54" bestFit="1" customWidth="1"/>
    <col min="3087" max="3328" width="9.140625" style="54"/>
    <col min="3329" max="3329" width="89.85546875" style="54" bestFit="1" customWidth="1"/>
    <col min="3330" max="3336" width="10.7109375" style="54" bestFit="1" customWidth="1"/>
    <col min="3337" max="3337" width="10.7109375" style="54" customWidth="1"/>
    <col min="3338" max="3338" width="10.7109375" style="54" bestFit="1" customWidth="1"/>
    <col min="3339" max="3341" width="10.7109375" style="54" customWidth="1"/>
    <col min="3342" max="3342" width="10.7109375" style="54" bestFit="1" customWidth="1"/>
    <col min="3343" max="3584" width="9.140625" style="54"/>
    <col min="3585" max="3585" width="89.85546875" style="54" bestFit="1" customWidth="1"/>
    <col min="3586" max="3592" width="10.7109375" style="54" bestFit="1" customWidth="1"/>
    <col min="3593" max="3593" width="10.7109375" style="54" customWidth="1"/>
    <col min="3594" max="3594" width="10.7109375" style="54" bestFit="1" customWidth="1"/>
    <col min="3595" max="3597" width="10.7109375" style="54" customWidth="1"/>
    <col min="3598" max="3598" width="10.7109375" style="54" bestFit="1" customWidth="1"/>
    <col min="3599" max="3840" width="9.140625" style="54"/>
    <col min="3841" max="3841" width="89.85546875" style="54" bestFit="1" customWidth="1"/>
    <col min="3842" max="3848" width="10.7109375" style="54" bestFit="1" customWidth="1"/>
    <col min="3849" max="3849" width="10.7109375" style="54" customWidth="1"/>
    <col min="3850" max="3850" width="10.7109375" style="54" bestFit="1" customWidth="1"/>
    <col min="3851" max="3853" width="10.7109375" style="54" customWidth="1"/>
    <col min="3854" max="3854" width="10.7109375" style="54" bestFit="1" customWidth="1"/>
    <col min="3855" max="4096" width="9.140625" style="54"/>
    <col min="4097" max="4097" width="89.85546875" style="54" bestFit="1" customWidth="1"/>
    <col min="4098" max="4104" width="10.7109375" style="54" bestFit="1" customWidth="1"/>
    <col min="4105" max="4105" width="10.7109375" style="54" customWidth="1"/>
    <col min="4106" max="4106" width="10.7109375" style="54" bestFit="1" customWidth="1"/>
    <col min="4107" max="4109" width="10.7109375" style="54" customWidth="1"/>
    <col min="4110" max="4110" width="10.7109375" style="54" bestFit="1" customWidth="1"/>
    <col min="4111" max="4352" width="9.140625" style="54"/>
    <col min="4353" max="4353" width="89.85546875" style="54" bestFit="1" customWidth="1"/>
    <col min="4354" max="4360" width="10.7109375" style="54" bestFit="1" customWidth="1"/>
    <col min="4361" max="4361" width="10.7109375" style="54" customWidth="1"/>
    <col min="4362" max="4362" width="10.7109375" style="54" bestFit="1" customWidth="1"/>
    <col min="4363" max="4365" width="10.7109375" style="54" customWidth="1"/>
    <col min="4366" max="4366" width="10.7109375" style="54" bestFit="1" customWidth="1"/>
    <col min="4367" max="4608" width="9.140625" style="54"/>
    <col min="4609" max="4609" width="89.85546875" style="54" bestFit="1" customWidth="1"/>
    <col min="4610" max="4616" width="10.7109375" style="54" bestFit="1" customWidth="1"/>
    <col min="4617" max="4617" width="10.7109375" style="54" customWidth="1"/>
    <col min="4618" max="4618" width="10.7109375" style="54" bestFit="1" customWidth="1"/>
    <col min="4619" max="4621" width="10.7109375" style="54" customWidth="1"/>
    <col min="4622" max="4622" width="10.7109375" style="54" bestFit="1" customWidth="1"/>
    <col min="4623" max="4864" width="9.140625" style="54"/>
    <col min="4865" max="4865" width="89.85546875" style="54" bestFit="1" customWidth="1"/>
    <col min="4866" max="4872" width="10.7109375" style="54" bestFit="1" customWidth="1"/>
    <col min="4873" max="4873" width="10.7109375" style="54" customWidth="1"/>
    <col min="4874" max="4874" width="10.7109375" style="54" bestFit="1" customWidth="1"/>
    <col min="4875" max="4877" width="10.7109375" style="54" customWidth="1"/>
    <col min="4878" max="4878" width="10.7109375" style="54" bestFit="1" customWidth="1"/>
    <col min="4879" max="5120" width="9.140625" style="54"/>
    <col min="5121" max="5121" width="89.85546875" style="54" bestFit="1" customWidth="1"/>
    <col min="5122" max="5128" width="10.7109375" style="54" bestFit="1" customWidth="1"/>
    <col min="5129" max="5129" width="10.7109375" style="54" customWidth="1"/>
    <col min="5130" max="5130" width="10.7109375" style="54" bestFit="1" customWidth="1"/>
    <col min="5131" max="5133" width="10.7109375" style="54" customWidth="1"/>
    <col min="5134" max="5134" width="10.7109375" style="54" bestFit="1" customWidth="1"/>
    <col min="5135" max="5376" width="9.140625" style="54"/>
    <col min="5377" max="5377" width="89.85546875" style="54" bestFit="1" customWidth="1"/>
    <col min="5378" max="5384" width="10.7109375" style="54" bestFit="1" customWidth="1"/>
    <col min="5385" max="5385" width="10.7109375" style="54" customWidth="1"/>
    <col min="5386" max="5386" width="10.7109375" style="54" bestFit="1" customWidth="1"/>
    <col min="5387" max="5389" width="10.7109375" style="54" customWidth="1"/>
    <col min="5390" max="5390" width="10.7109375" style="54" bestFit="1" customWidth="1"/>
    <col min="5391" max="5632" width="9.140625" style="54"/>
    <col min="5633" max="5633" width="89.85546875" style="54" bestFit="1" customWidth="1"/>
    <col min="5634" max="5640" width="10.7109375" style="54" bestFit="1" customWidth="1"/>
    <col min="5641" max="5641" width="10.7109375" style="54" customWidth="1"/>
    <col min="5642" max="5642" width="10.7109375" style="54" bestFit="1" customWidth="1"/>
    <col min="5643" max="5645" width="10.7109375" style="54" customWidth="1"/>
    <col min="5646" max="5646" width="10.7109375" style="54" bestFit="1" customWidth="1"/>
    <col min="5647" max="5888" width="9.140625" style="54"/>
    <col min="5889" max="5889" width="89.85546875" style="54" bestFit="1" customWidth="1"/>
    <col min="5890" max="5896" width="10.7109375" style="54" bestFit="1" customWidth="1"/>
    <col min="5897" max="5897" width="10.7109375" style="54" customWidth="1"/>
    <col min="5898" max="5898" width="10.7109375" style="54" bestFit="1" customWidth="1"/>
    <col min="5899" max="5901" width="10.7109375" style="54" customWidth="1"/>
    <col min="5902" max="5902" width="10.7109375" style="54" bestFit="1" customWidth="1"/>
    <col min="5903" max="6144" width="9.140625" style="54"/>
    <col min="6145" max="6145" width="89.85546875" style="54" bestFit="1" customWidth="1"/>
    <col min="6146" max="6152" width="10.7109375" style="54" bestFit="1" customWidth="1"/>
    <col min="6153" max="6153" width="10.7109375" style="54" customWidth="1"/>
    <col min="6154" max="6154" width="10.7109375" style="54" bestFit="1" customWidth="1"/>
    <col min="6155" max="6157" width="10.7109375" style="54" customWidth="1"/>
    <col min="6158" max="6158" width="10.7109375" style="54" bestFit="1" customWidth="1"/>
    <col min="6159" max="6400" width="9.140625" style="54"/>
    <col min="6401" max="6401" width="89.85546875" style="54" bestFit="1" customWidth="1"/>
    <col min="6402" max="6408" width="10.7109375" style="54" bestFit="1" customWidth="1"/>
    <col min="6409" max="6409" width="10.7109375" style="54" customWidth="1"/>
    <col min="6410" max="6410" width="10.7109375" style="54" bestFit="1" customWidth="1"/>
    <col min="6411" max="6413" width="10.7109375" style="54" customWidth="1"/>
    <col min="6414" max="6414" width="10.7109375" style="54" bestFit="1" customWidth="1"/>
    <col min="6415" max="6656" width="9.140625" style="54"/>
    <col min="6657" max="6657" width="89.85546875" style="54" bestFit="1" customWidth="1"/>
    <col min="6658" max="6664" width="10.7109375" style="54" bestFit="1" customWidth="1"/>
    <col min="6665" max="6665" width="10.7109375" style="54" customWidth="1"/>
    <col min="6666" max="6666" width="10.7109375" style="54" bestFit="1" customWidth="1"/>
    <col min="6667" max="6669" width="10.7109375" style="54" customWidth="1"/>
    <col min="6670" max="6670" width="10.7109375" style="54" bestFit="1" customWidth="1"/>
    <col min="6671" max="6912" width="9.140625" style="54"/>
    <col min="6913" max="6913" width="89.85546875" style="54" bestFit="1" customWidth="1"/>
    <col min="6914" max="6920" width="10.7109375" style="54" bestFit="1" customWidth="1"/>
    <col min="6921" max="6921" width="10.7109375" style="54" customWidth="1"/>
    <col min="6922" max="6922" width="10.7109375" style="54" bestFit="1" customWidth="1"/>
    <col min="6923" max="6925" width="10.7109375" style="54" customWidth="1"/>
    <col min="6926" max="6926" width="10.7109375" style="54" bestFit="1" customWidth="1"/>
    <col min="6927" max="7168" width="9.140625" style="54"/>
    <col min="7169" max="7169" width="89.85546875" style="54" bestFit="1" customWidth="1"/>
    <col min="7170" max="7176" width="10.7109375" style="54" bestFit="1" customWidth="1"/>
    <col min="7177" max="7177" width="10.7109375" style="54" customWidth="1"/>
    <col min="7178" max="7178" width="10.7109375" style="54" bestFit="1" customWidth="1"/>
    <col min="7179" max="7181" width="10.7109375" style="54" customWidth="1"/>
    <col min="7182" max="7182" width="10.7109375" style="54" bestFit="1" customWidth="1"/>
    <col min="7183" max="7424" width="9.140625" style="54"/>
    <col min="7425" max="7425" width="89.85546875" style="54" bestFit="1" customWidth="1"/>
    <col min="7426" max="7432" width="10.7109375" style="54" bestFit="1" customWidth="1"/>
    <col min="7433" max="7433" width="10.7109375" style="54" customWidth="1"/>
    <col min="7434" max="7434" width="10.7109375" style="54" bestFit="1" customWidth="1"/>
    <col min="7435" max="7437" width="10.7109375" style="54" customWidth="1"/>
    <col min="7438" max="7438" width="10.7109375" style="54" bestFit="1" customWidth="1"/>
    <col min="7439" max="7680" width="9.140625" style="54"/>
    <col min="7681" max="7681" width="89.85546875" style="54" bestFit="1" customWidth="1"/>
    <col min="7682" max="7688" width="10.7109375" style="54" bestFit="1" customWidth="1"/>
    <col min="7689" max="7689" width="10.7109375" style="54" customWidth="1"/>
    <col min="7690" max="7690" width="10.7109375" style="54" bestFit="1" customWidth="1"/>
    <col min="7691" max="7693" width="10.7109375" style="54" customWidth="1"/>
    <col min="7694" max="7694" width="10.7109375" style="54" bestFit="1" customWidth="1"/>
    <col min="7695" max="7936" width="9.140625" style="54"/>
    <col min="7937" max="7937" width="89.85546875" style="54" bestFit="1" customWidth="1"/>
    <col min="7938" max="7944" width="10.7109375" style="54" bestFit="1" customWidth="1"/>
    <col min="7945" max="7945" width="10.7109375" style="54" customWidth="1"/>
    <col min="7946" max="7946" width="10.7109375" style="54" bestFit="1" customWidth="1"/>
    <col min="7947" max="7949" width="10.7109375" style="54" customWidth="1"/>
    <col min="7950" max="7950" width="10.7109375" style="54" bestFit="1" customWidth="1"/>
    <col min="7951" max="8192" width="9.140625" style="54"/>
    <col min="8193" max="8193" width="89.85546875" style="54" bestFit="1" customWidth="1"/>
    <col min="8194" max="8200" width="10.7109375" style="54" bestFit="1" customWidth="1"/>
    <col min="8201" max="8201" width="10.7109375" style="54" customWidth="1"/>
    <col min="8202" max="8202" width="10.7109375" style="54" bestFit="1" customWidth="1"/>
    <col min="8203" max="8205" width="10.7109375" style="54" customWidth="1"/>
    <col min="8206" max="8206" width="10.7109375" style="54" bestFit="1" customWidth="1"/>
    <col min="8207" max="8448" width="9.140625" style="54"/>
    <col min="8449" max="8449" width="89.85546875" style="54" bestFit="1" customWidth="1"/>
    <col min="8450" max="8456" width="10.7109375" style="54" bestFit="1" customWidth="1"/>
    <col min="8457" max="8457" width="10.7109375" style="54" customWidth="1"/>
    <col min="8458" max="8458" width="10.7109375" style="54" bestFit="1" customWidth="1"/>
    <col min="8459" max="8461" width="10.7109375" style="54" customWidth="1"/>
    <col min="8462" max="8462" width="10.7109375" style="54" bestFit="1" customWidth="1"/>
    <col min="8463" max="8704" width="9.140625" style="54"/>
    <col min="8705" max="8705" width="89.85546875" style="54" bestFit="1" customWidth="1"/>
    <col min="8706" max="8712" width="10.7109375" style="54" bestFit="1" customWidth="1"/>
    <col min="8713" max="8713" width="10.7109375" style="54" customWidth="1"/>
    <col min="8714" max="8714" width="10.7109375" style="54" bestFit="1" customWidth="1"/>
    <col min="8715" max="8717" width="10.7109375" style="54" customWidth="1"/>
    <col min="8718" max="8718" width="10.7109375" style="54" bestFit="1" customWidth="1"/>
    <col min="8719" max="8960" width="9.140625" style="54"/>
    <col min="8961" max="8961" width="89.85546875" style="54" bestFit="1" customWidth="1"/>
    <col min="8962" max="8968" width="10.7109375" style="54" bestFit="1" customWidth="1"/>
    <col min="8969" max="8969" width="10.7109375" style="54" customWidth="1"/>
    <col min="8970" max="8970" width="10.7109375" style="54" bestFit="1" customWidth="1"/>
    <col min="8971" max="8973" width="10.7109375" style="54" customWidth="1"/>
    <col min="8974" max="8974" width="10.7109375" style="54" bestFit="1" customWidth="1"/>
    <col min="8975" max="9216" width="9.140625" style="54"/>
    <col min="9217" max="9217" width="89.85546875" style="54" bestFit="1" customWidth="1"/>
    <col min="9218" max="9224" width="10.7109375" style="54" bestFit="1" customWidth="1"/>
    <col min="9225" max="9225" width="10.7109375" style="54" customWidth="1"/>
    <col min="9226" max="9226" width="10.7109375" style="54" bestFit="1" customWidth="1"/>
    <col min="9227" max="9229" width="10.7109375" style="54" customWidth="1"/>
    <col min="9230" max="9230" width="10.7109375" style="54" bestFit="1" customWidth="1"/>
    <col min="9231" max="9472" width="9.140625" style="54"/>
    <col min="9473" max="9473" width="89.85546875" style="54" bestFit="1" customWidth="1"/>
    <col min="9474" max="9480" width="10.7109375" style="54" bestFit="1" customWidth="1"/>
    <col min="9481" max="9481" width="10.7109375" style="54" customWidth="1"/>
    <col min="9482" max="9482" width="10.7109375" style="54" bestFit="1" customWidth="1"/>
    <col min="9483" max="9485" width="10.7109375" style="54" customWidth="1"/>
    <col min="9486" max="9486" width="10.7109375" style="54" bestFit="1" customWidth="1"/>
    <col min="9487" max="9728" width="9.140625" style="54"/>
    <col min="9729" max="9729" width="89.85546875" style="54" bestFit="1" customWidth="1"/>
    <col min="9730" max="9736" width="10.7109375" style="54" bestFit="1" customWidth="1"/>
    <col min="9737" max="9737" width="10.7109375" style="54" customWidth="1"/>
    <col min="9738" max="9738" width="10.7109375" style="54" bestFit="1" customWidth="1"/>
    <col min="9739" max="9741" width="10.7109375" style="54" customWidth="1"/>
    <col min="9742" max="9742" width="10.7109375" style="54" bestFit="1" customWidth="1"/>
    <col min="9743" max="9984" width="9.140625" style="54"/>
    <col min="9985" max="9985" width="89.85546875" style="54" bestFit="1" customWidth="1"/>
    <col min="9986" max="9992" width="10.7109375" style="54" bestFit="1" customWidth="1"/>
    <col min="9993" max="9993" width="10.7109375" style="54" customWidth="1"/>
    <col min="9994" max="9994" width="10.7109375" style="54" bestFit="1" customWidth="1"/>
    <col min="9995" max="9997" width="10.7109375" style="54" customWidth="1"/>
    <col min="9998" max="9998" width="10.7109375" style="54" bestFit="1" customWidth="1"/>
    <col min="9999" max="10240" width="9.140625" style="54"/>
    <col min="10241" max="10241" width="89.85546875" style="54" bestFit="1" customWidth="1"/>
    <col min="10242" max="10248" width="10.7109375" style="54" bestFit="1" customWidth="1"/>
    <col min="10249" max="10249" width="10.7109375" style="54" customWidth="1"/>
    <col min="10250" max="10250" width="10.7109375" style="54" bestFit="1" customWidth="1"/>
    <col min="10251" max="10253" width="10.7109375" style="54" customWidth="1"/>
    <col min="10254" max="10254" width="10.7109375" style="54" bestFit="1" customWidth="1"/>
    <col min="10255" max="10496" width="9.140625" style="54"/>
    <col min="10497" max="10497" width="89.85546875" style="54" bestFit="1" customWidth="1"/>
    <col min="10498" max="10504" width="10.7109375" style="54" bestFit="1" customWidth="1"/>
    <col min="10505" max="10505" width="10.7109375" style="54" customWidth="1"/>
    <col min="10506" max="10506" width="10.7109375" style="54" bestFit="1" customWidth="1"/>
    <col min="10507" max="10509" width="10.7109375" style="54" customWidth="1"/>
    <col min="10510" max="10510" width="10.7109375" style="54" bestFit="1" customWidth="1"/>
    <col min="10511" max="10752" width="9.140625" style="54"/>
    <col min="10753" max="10753" width="89.85546875" style="54" bestFit="1" customWidth="1"/>
    <col min="10754" max="10760" width="10.7109375" style="54" bestFit="1" customWidth="1"/>
    <col min="10761" max="10761" width="10.7109375" style="54" customWidth="1"/>
    <col min="10762" max="10762" width="10.7109375" style="54" bestFit="1" customWidth="1"/>
    <col min="10763" max="10765" width="10.7109375" style="54" customWidth="1"/>
    <col min="10766" max="10766" width="10.7109375" style="54" bestFit="1" customWidth="1"/>
    <col min="10767" max="11008" width="9.140625" style="54"/>
    <col min="11009" max="11009" width="89.85546875" style="54" bestFit="1" customWidth="1"/>
    <col min="11010" max="11016" width="10.7109375" style="54" bestFit="1" customWidth="1"/>
    <col min="11017" max="11017" width="10.7109375" style="54" customWidth="1"/>
    <col min="11018" max="11018" width="10.7109375" style="54" bestFit="1" customWidth="1"/>
    <col min="11019" max="11021" width="10.7109375" style="54" customWidth="1"/>
    <col min="11022" max="11022" width="10.7109375" style="54" bestFit="1" customWidth="1"/>
    <col min="11023" max="11264" width="9.140625" style="54"/>
    <col min="11265" max="11265" width="89.85546875" style="54" bestFit="1" customWidth="1"/>
    <col min="11266" max="11272" width="10.7109375" style="54" bestFit="1" customWidth="1"/>
    <col min="11273" max="11273" width="10.7109375" style="54" customWidth="1"/>
    <col min="11274" max="11274" width="10.7109375" style="54" bestFit="1" customWidth="1"/>
    <col min="11275" max="11277" width="10.7109375" style="54" customWidth="1"/>
    <col min="11278" max="11278" width="10.7109375" style="54" bestFit="1" customWidth="1"/>
    <col min="11279" max="11520" width="9.140625" style="54"/>
    <col min="11521" max="11521" width="89.85546875" style="54" bestFit="1" customWidth="1"/>
    <col min="11522" max="11528" width="10.7109375" style="54" bestFit="1" customWidth="1"/>
    <col min="11529" max="11529" width="10.7109375" style="54" customWidth="1"/>
    <col min="11530" max="11530" width="10.7109375" style="54" bestFit="1" customWidth="1"/>
    <col min="11531" max="11533" width="10.7109375" style="54" customWidth="1"/>
    <col min="11534" max="11534" width="10.7109375" style="54" bestFit="1" customWidth="1"/>
    <col min="11535" max="11776" width="9.140625" style="54"/>
    <col min="11777" max="11777" width="89.85546875" style="54" bestFit="1" customWidth="1"/>
    <col min="11778" max="11784" width="10.7109375" style="54" bestFit="1" customWidth="1"/>
    <col min="11785" max="11785" width="10.7109375" style="54" customWidth="1"/>
    <col min="11786" max="11786" width="10.7109375" style="54" bestFit="1" customWidth="1"/>
    <col min="11787" max="11789" width="10.7109375" style="54" customWidth="1"/>
    <col min="11790" max="11790" width="10.7109375" style="54" bestFit="1" customWidth="1"/>
    <col min="11791" max="12032" width="9.140625" style="54"/>
    <col min="12033" max="12033" width="89.85546875" style="54" bestFit="1" customWidth="1"/>
    <col min="12034" max="12040" width="10.7109375" style="54" bestFit="1" customWidth="1"/>
    <col min="12041" max="12041" width="10.7109375" style="54" customWidth="1"/>
    <col min="12042" max="12042" width="10.7109375" style="54" bestFit="1" customWidth="1"/>
    <col min="12043" max="12045" width="10.7109375" style="54" customWidth="1"/>
    <col min="12046" max="12046" width="10.7109375" style="54" bestFit="1" customWidth="1"/>
    <col min="12047" max="12288" width="9.140625" style="54"/>
    <col min="12289" max="12289" width="89.85546875" style="54" bestFit="1" customWidth="1"/>
    <col min="12290" max="12296" width="10.7109375" style="54" bestFit="1" customWidth="1"/>
    <col min="12297" max="12297" width="10.7109375" style="54" customWidth="1"/>
    <col min="12298" max="12298" width="10.7109375" style="54" bestFit="1" customWidth="1"/>
    <col min="12299" max="12301" width="10.7109375" style="54" customWidth="1"/>
    <col min="12302" max="12302" width="10.7109375" style="54" bestFit="1" customWidth="1"/>
    <col min="12303" max="12544" width="9.140625" style="54"/>
    <col min="12545" max="12545" width="89.85546875" style="54" bestFit="1" customWidth="1"/>
    <col min="12546" max="12552" width="10.7109375" style="54" bestFit="1" customWidth="1"/>
    <col min="12553" max="12553" width="10.7109375" style="54" customWidth="1"/>
    <col min="12554" max="12554" width="10.7109375" style="54" bestFit="1" customWidth="1"/>
    <col min="12555" max="12557" width="10.7109375" style="54" customWidth="1"/>
    <col min="12558" max="12558" width="10.7109375" style="54" bestFit="1" customWidth="1"/>
    <col min="12559" max="12800" width="9.140625" style="54"/>
    <col min="12801" max="12801" width="89.85546875" style="54" bestFit="1" customWidth="1"/>
    <col min="12802" max="12808" width="10.7109375" style="54" bestFit="1" customWidth="1"/>
    <col min="12809" max="12809" width="10.7109375" style="54" customWidth="1"/>
    <col min="12810" max="12810" width="10.7109375" style="54" bestFit="1" customWidth="1"/>
    <col min="12811" max="12813" width="10.7109375" style="54" customWidth="1"/>
    <col min="12814" max="12814" width="10.7109375" style="54" bestFit="1" customWidth="1"/>
    <col min="12815" max="13056" width="9.140625" style="54"/>
    <col min="13057" max="13057" width="89.85546875" style="54" bestFit="1" customWidth="1"/>
    <col min="13058" max="13064" width="10.7109375" style="54" bestFit="1" customWidth="1"/>
    <col min="13065" max="13065" width="10.7109375" style="54" customWidth="1"/>
    <col min="13066" max="13066" width="10.7109375" style="54" bestFit="1" customWidth="1"/>
    <col min="13067" max="13069" width="10.7109375" style="54" customWidth="1"/>
    <col min="13070" max="13070" width="10.7109375" style="54" bestFit="1" customWidth="1"/>
    <col min="13071" max="13312" width="9.140625" style="54"/>
    <col min="13313" max="13313" width="89.85546875" style="54" bestFit="1" customWidth="1"/>
    <col min="13314" max="13320" width="10.7109375" style="54" bestFit="1" customWidth="1"/>
    <col min="13321" max="13321" width="10.7109375" style="54" customWidth="1"/>
    <col min="13322" max="13322" width="10.7109375" style="54" bestFit="1" customWidth="1"/>
    <col min="13323" max="13325" width="10.7109375" style="54" customWidth="1"/>
    <col min="13326" max="13326" width="10.7109375" style="54" bestFit="1" customWidth="1"/>
    <col min="13327" max="13568" width="9.140625" style="54"/>
    <col min="13569" max="13569" width="89.85546875" style="54" bestFit="1" customWidth="1"/>
    <col min="13570" max="13576" width="10.7109375" style="54" bestFit="1" customWidth="1"/>
    <col min="13577" max="13577" width="10.7109375" style="54" customWidth="1"/>
    <col min="13578" max="13578" width="10.7109375" style="54" bestFit="1" customWidth="1"/>
    <col min="13579" max="13581" width="10.7109375" style="54" customWidth="1"/>
    <col min="13582" max="13582" width="10.7109375" style="54" bestFit="1" customWidth="1"/>
    <col min="13583" max="13824" width="9.140625" style="54"/>
    <col min="13825" max="13825" width="89.85546875" style="54" bestFit="1" customWidth="1"/>
    <col min="13826" max="13832" width="10.7109375" style="54" bestFit="1" customWidth="1"/>
    <col min="13833" max="13833" width="10.7109375" style="54" customWidth="1"/>
    <col min="13834" max="13834" width="10.7109375" style="54" bestFit="1" customWidth="1"/>
    <col min="13835" max="13837" width="10.7109375" style="54" customWidth="1"/>
    <col min="13838" max="13838" width="10.7109375" style="54" bestFit="1" customWidth="1"/>
    <col min="13839" max="14080" width="9.140625" style="54"/>
    <col min="14081" max="14081" width="89.85546875" style="54" bestFit="1" customWidth="1"/>
    <col min="14082" max="14088" width="10.7109375" style="54" bestFit="1" customWidth="1"/>
    <col min="14089" max="14089" width="10.7109375" style="54" customWidth="1"/>
    <col min="14090" max="14090" width="10.7109375" style="54" bestFit="1" customWidth="1"/>
    <col min="14091" max="14093" width="10.7109375" style="54" customWidth="1"/>
    <col min="14094" max="14094" width="10.7109375" style="54" bestFit="1" customWidth="1"/>
    <col min="14095" max="14336" width="9.140625" style="54"/>
    <col min="14337" max="14337" width="89.85546875" style="54" bestFit="1" customWidth="1"/>
    <col min="14338" max="14344" width="10.7109375" style="54" bestFit="1" customWidth="1"/>
    <col min="14345" max="14345" width="10.7109375" style="54" customWidth="1"/>
    <col min="14346" max="14346" width="10.7109375" style="54" bestFit="1" customWidth="1"/>
    <col min="14347" max="14349" width="10.7109375" style="54" customWidth="1"/>
    <col min="14350" max="14350" width="10.7109375" style="54" bestFit="1" customWidth="1"/>
    <col min="14351" max="14592" width="9.140625" style="54"/>
    <col min="14593" max="14593" width="89.85546875" style="54" bestFit="1" customWidth="1"/>
    <col min="14594" max="14600" width="10.7109375" style="54" bestFit="1" customWidth="1"/>
    <col min="14601" max="14601" width="10.7109375" style="54" customWidth="1"/>
    <col min="14602" max="14602" width="10.7109375" style="54" bestFit="1" customWidth="1"/>
    <col min="14603" max="14605" width="10.7109375" style="54" customWidth="1"/>
    <col min="14606" max="14606" width="10.7109375" style="54" bestFit="1" customWidth="1"/>
    <col min="14607" max="14848" width="9.140625" style="54"/>
    <col min="14849" max="14849" width="89.85546875" style="54" bestFit="1" customWidth="1"/>
    <col min="14850" max="14856" width="10.7109375" style="54" bestFit="1" customWidth="1"/>
    <col min="14857" max="14857" width="10.7109375" style="54" customWidth="1"/>
    <col min="14858" max="14858" width="10.7109375" style="54" bestFit="1" customWidth="1"/>
    <col min="14859" max="14861" width="10.7109375" style="54" customWidth="1"/>
    <col min="14862" max="14862" width="10.7109375" style="54" bestFit="1" customWidth="1"/>
    <col min="14863" max="15104" width="9.140625" style="54"/>
    <col min="15105" max="15105" width="89.85546875" style="54" bestFit="1" customWidth="1"/>
    <col min="15106" max="15112" width="10.7109375" style="54" bestFit="1" customWidth="1"/>
    <col min="15113" max="15113" width="10.7109375" style="54" customWidth="1"/>
    <col min="15114" max="15114" width="10.7109375" style="54" bestFit="1" customWidth="1"/>
    <col min="15115" max="15117" width="10.7109375" style="54" customWidth="1"/>
    <col min="15118" max="15118" width="10.7109375" style="54" bestFit="1" customWidth="1"/>
    <col min="15119" max="15360" width="9.140625" style="54"/>
    <col min="15361" max="15361" width="89.85546875" style="54" bestFit="1" customWidth="1"/>
    <col min="15362" max="15368" width="10.7109375" style="54" bestFit="1" customWidth="1"/>
    <col min="15369" max="15369" width="10.7109375" style="54" customWidth="1"/>
    <col min="15370" max="15370" width="10.7109375" style="54" bestFit="1" customWidth="1"/>
    <col min="15371" max="15373" width="10.7109375" style="54" customWidth="1"/>
    <col min="15374" max="15374" width="10.7109375" style="54" bestFit="1" customWidth="1"/>
    <col min="15375" max="15616" width="9.140625" style="54"/>
    <col min="15617" max="15617" width="89.85546875" style="54" bestFit="1" customWidth="1"/>
    <col min="15618" max="15624" width="10.7109375" style="54" bestFit="1" customWidth="1"/>
    <col min="15625" max="15625" width="10.7109375" style="54" customWidth="1"/>
    <col min="15626" max="15626" width="10.7109375" style="54" bestFit="1" customWidth="1"/>
    <col min="15627" max="15629" width="10.7109375" style="54" customWidth="1"/>
    <col min="15630" max="15630" width="10.7109375" style="54" bestFit="1" customWidth="1"/>
    <col min="15631" max="15872" width="9.140625" style="54"/>
    <col min="15873" max="15873" width="89.85546875" style="54" bestFit="1" customWidth="1"/>
    <col min="15874" max="15880" width="10.7109375" style="54" bestFit="1" customWidth="1"/>
    <col min="15881" max="15881" width="10.7109375" style="54" customWidth="1"/>
    <col min="15882" max="15882" width="10.7109375" style="54" bestFit="1" customWidth="1"/>
    <col min="15883" max="15885" width="10.7109375" style="54" customWidth="1"/>
    <col min="15886" max="15886" width="10.7109375" style="54" bestFit="1" customWidth="1"/>
    <col min="15887" max="16128" width="9.140625" style="54"/>
    <col min="16129" max="16129" width="89.85546875" style="54" bestFit="1" customWidth="1"/>
    <col min="16130" max="16136" width="10.7109375" style="54" bestFit="1" customWidth="1"/>
    <col min="16137" max="16137" width="10.7109375" style="54" customWidth="1"/>
    <col min="16138" max="16138" width="10.7109375" style="54" bestFit="1" customWidth="1"/>
    <col min="16139" max="16141" width="10.7109375" style="54" customWidth="1"/>
    <col min="16142" max="16142" width="10.7109375" style="54" bestFit="1" customWidth="1"/>
    <col min="16143" max="16384" width="9.140625" style="54"/>
  </cols>
  <sheetData>
    <row r="1" spans="1:14" ht="30" customHeight="1">
      <c r="A1" s="897" t="s">
        <v>869</v>
      </c>
      <c r="B1" s="897"/>
      <c r="C1" s="897"/>
      <c r="D1" s="897"/>
      <c r="E1" s="897"/>
      <c r="F1" s="897"/>
      <c r="G1" s="897"/>
      <c r="H1" s="897"/>
      <c r="I1" s="897"/>
      <c r="J1" s="897"/>
      <c r="K1" s="897"/>
      <c r="L1" s="897"/>
      <c r="M1" s="897"/>
      <c r="N1" s="897"/>
    </row>
    <row r="2" spans="1:14" ht="15" customHeight="1">
      <c r="A2" s="898" t="s">
        <v>446</v>
      </c>
      <c r="B2" s="898"/>
      <c r="C2" s="898"/>
      <c r="D2" s="898"/>
      <c r="E2" s="898"/>
      <c r="F2" s="898"/>
      <c r="G2" s="898"/>
      <c r="H2" s="898"/>
      <c r="I2" s="898"/>
      <c r="J2" s="898"/>
      <c r="K2" s="898"/>
      <c r="L2" s="898"/>
      <c r="M2" s="898"/>
      <c r="N2" s="898"/>
    </row>
    <row r="3" spans="1:14" ht="30" customHeight="1">
      <c r="A3" s="899" t="s">
        <v>3</v>
      </c>
      <c r="B3" s="899"/>
      <c r="C3" s="899"/>
      <c r="D3" s="899"/>
      <c r="E3" s="899"/>
      <c r="F3" s="899"/>
      <c r="G3" s="899"/>
      <c r="H3" s="899"/>
      <c r="I3" s="899"/>
      <c r="J3" s="899"/>
      <c r="K3" s="899"/>
      <c r="L3" s="899"/>
      <c r="M3" s="899"/>
      <c r="N3" s="899"/>
    </row>
    <row r="4" spans="1:14" ht="3.75" customHeight="1" thickBot="1">
      <c r="N4" s="54"/>
    </row>
    <row r="5" spans="1:14" s="58" customFormat="1" ht="30" customHeight="1" thickTop="1" thickBot="1">
      <c r="A5" s="55"/>
      <c r="B5" s="56" t="s">
        <v>447</v>
      </c>
      <c r="C5" s="56" t="s">
        <v>448</v>
      </c>
      <c r="D5" s="56" t="s">
        <v>449</v>
      </c>
      <c r="E5" s="56" t="s">
        <v>450</v>
      </c>
      <c r="F5" s="56" t="s">
        <v>451</v>
      </c>
      <c r="G5" s="56" t="s">
        <v>452</v>
      </c>
      <c r="H5" s="56" t="s">
        <v>453</v>
      </c>
      <c r="I5" s="56" t="s">
        <v>454</v>
      </c>
      <c r="J5" s="56" t="s">
        <v>455</v>
      </c>
      <c r="K5" s="56" t="s">
        <v>456</v>
      </c>
      <c r="L5" s="56" t="s">
        <v>457</v>
      </c>
      <c r="M5" s="56" t="s">
        <v>458</v>
      </c>
      <c r="N5" s="56" t="s">
        <v>459</v>
      </c>
    </row>
    <row r="6" spans="1:14" ht="15" customHeight="1" thickTop="1" thickBot="1">
      <c r="A6" s="59" t="s">
        <v>460</v>
      </c>
      <c r="B6" s="60">
        <v>6346780.98649</v>
      </c>
      <c r="C6" s="60">
        <v>6742531.6573100006</v>
      </c>
      <c r="D6" s="60">
        <v>7463390.9307899997</v>
      </c>
      <c r="E6" s="60">
        <v>8097442.2818599995</v>
      </c>
      <c r="F6" s="60">
        <v>8600157.797770001</v>
      </c>
      <c r="G6" s="60">
        <v>8634880.4145400003</v>
      </c>
      <c r="H6" s="60">
        <v>8819705.0921800006</v>
      </c>
      <c r="I6" s="60">
        <v>9465708.483860001</v>
      </c>
      <c r="J6" s="60">
        <v>9940948.9231599998</v>
      </c>
      <c r="K6" s="60">
        <v>10431829.100090001</v>
      </c>
      <c r="L6" s="60">
        <v>10343538.48449</v>
      </c>
      <c r="M6" s="60">
        <v>10210799.805909999</v>
      </c>
      <c r="N6" s="60">
        <v>10148869.378829999</v>
      </c>
    </row>
    <row r="7" spans="1:14" s="63" customFormat="1" ht="15" customHeight="1" thickTop="1">
      <c r="A7" s="61" t="s">
        <v>10</v>
      </c>
      <c r="B7" s="62">
        <v>750530.69742999994</v>
      </c>
      <c r="C7" s="62">
        <v>778856.65601000004</v>
      </c>
      <c r="D7" s="62">
        <v>849076.53466</v>
      </c>
      <c r="E7" s="62">
        <v>863346.04076999996</v>
      </c>
      <c r="F7" s="62">
        <v>1085860.4016</v>
      </c>
      <c r="G7" s="62">
        <v>994148.4328200001</v>
      </c>
      <c r="H7" s="62">
        <v>923398.25358999998</v>
      </c>
      <c r="I7" s="62">
        <v>1027842.21364</v>
      </c>
      <c r="J7" s="62">
        <v>1010315.8893500001</v>
      </c>
      <c r="K7" s="62">
        <v>1141031.8021600002</v>
      </c>
      <c r="L7" s="62">
        <v>1105569.1704300002</v>
      </c>
      <c r="M7" s="62">
        <v>1346595.9544299997</v>
      </c>
      <c r="N7" s="62">
        <v>1345465.7621000002</v>
      </c>
    </row>
    <row r="8" spans="1:14" s="63" customFormat="1" ht="15" customHeight="1">
      <c r="A8" s="61" t="s">
        <v>19</v>
      </c>
      <c r="B8" s="62">
        <v>869450.23566000001</v>
      </c>
      <c r="C8" s="62">
        <v>988389.44837999996</v>
      </c>
      <c r="D8" s="62">
        <v>1048799.8753200001</v>
      </c>
      <c r="E8" s="62">
        <v>968267.01883000007</v>
      </c>
      <c r="F8" s="62">
        <v>802684.07961000002</v>
      </c>
      <c r="G8" s="62">
        <v>616261.01666999992</v>
      </c>
      <c r="H8" s="62">
        <v>572181.70239999995</v>
      </c>
      <c r="I8" s="62">
        <v>724111.34905999992</v>
      </c>
      <c r="J8" s="62">
        <v>645928.62775999994</v>
      </c>
      <c r="K8" s="62">
        <v>618894.13202999998</v>
      </c>
      <c r="L8" s="62">
        <v>619036.99827999994</v>
      </c>
      <c r="M8" s="62">
        <v>648919.7008600001</v>
      </c>
      <c r="N8" s="62">
        <v>657582.34343000001</v>
      </c>
    </row>
    <row r="9" spans="1:14" s="63" customFormat="1" ht="15" customHeight="1">
      <c r="A9" s="61" t="s">
        <v>28</v>
      </c>
      <c r="B9" s="62">
        <v>4453567.6606099997</v>
      </c>
      <c r="C9" s="62">
        <v>4697583.0869899997</v>
      </c>
      <c r="D9" s="62">
        <v>5280072.1117099999</v>
      </c>
      <c r="E9" s="62">
        <v>5801649.3040899998</v>
      </c>
      <c r="F9" s="62">
        <v>6218344.7975600008</v>
      </c>
      <c r="G9" s="62">
        <v>6411317.9907099996</v>
      </c>
      <c r="H9" s="62">
        <v>6608542.7707799999</v>
      </c>
      <c r="I9" s="62">
        <v>6995371.3027799996</v>
      </c>
      <c r="J9" s="62">
        <v>7402765.1412500003</v>
      </c>
      <c r="K9" s="62">
        <v>7792437.3786499994</v>
      </c>
      <c r="L9" s="62">
        <v>7752280.15888</v>
      </c>
      <c r="M9" s="62">
        <v>7354221.2983799996</v>
      </c>
      <c r="N9" s="62">
        <v>7288389.8596100006</v>
      </c>
    </row>
    <row r="10" spans="1:14" s="63" customFormat="1" ht="15" customHeight="1">
      <c r="A10" s="64" t="s">
        <v>461</v>
      </c>
      <c r="B10" s="62">
        <v>4589945.4798400002</v>
      </c>
      <c r="C10" s="62">
        <v>4839511.4438500004</v>
      </c>
      <c r="D10" s="62">
        <v>5439687.8013999993</v>
      </c>
      <c r="E10" s="62">
        <v>5971091.7822399996</v>
      </c>
      <c r="F10" s="62">
        <v>6382419.5136899995</v>
      </c>
      <c r="G10" s="62">
        <v>6584271.8021400003</v>
      </c>
      <c r="H10" s="62">
        <v>6351438.1310299998</v>
      </c>
      <c r="I10" s="62">
        <v>6531950.9309799997</v>
      </c>
      <c r="J10" s="62">
        <v>6921310.0936000003</v>
      </c>
      <c r="K10" s="62">
        <v>7358164.6468900004</v>
      </c>
      <c r="L10" s="62">
        <v>7310624.0020900005</v>
      </c>
      <c r="M10" s="62">
        <v>6973863.7576300008</v>
      </c>
      <c r="N10" s="62">
        <v>6908038.8001300003</v>
      </c>
    </row>
    <row r="11" spans="1:14" s="63" customFormat="1" ht="15" customHeight="1">
      <c r="A11" s="64" t="s">
        <v>462</v>
      </c>
      <c r="B11" s="62">
        <v>4484628.2372500002</v>
      </c>
      <c r="C11" s="62">
        <v>4719942.1965699997</v>
      </c>
      <c r="D11" s="62">
        <v>5273702.9245299995</v>
      </c>
      <c r="E11" s="62">
        <v>5773500.9840600006</v>
      </c>
      <c r="F11" s="62">
        <v>6132043.5630000001</v>
      </c>
      <c r="G11" s="62">
        <v>6295073.0187400002</v>
      </c>
      <c r="H11" s="62">
        <v>6008049.9428500002</v>
      </c>
      <c r="I11" s="62">
        <v>4618358.3792599998</v>
      </c>
      <c r="J11" s="62">
        <v>4909999.5833799997</v>
      </c>
      <c r="K11" s="62">
        <v>5409551.3865299998</v>
      </c>
      <c r="L11" s="62">
        <v>5390038.4948699996</v>
      </c>
      <c r="M11" s="62">
        <v>5155222.1890400015</v>
      </c>
      <c r="N11" s="62">
        <v>5102454.7194500007</v>
      </c>
    </row>
    <row r="12" spans="1:14" s="63" customFormat="1" ht="15" customHeight="1">
      <c r="A12" s="64" t="s">
        <v>463</v>
      </c>
      <c r="B12" s="62">
        <v>105317.24259000001</v>
      </c>
      <c r="C12" s="62">
        <v>119569.24728</v>
      </c>
      <c r="D12" s="62">
        <v>165984.87687000001</v>
      </c>
      <c r="E12" s="62">
        <v>197590.79818000001</v>
      </c>
      <c r="F12" s="62">
        <v>250375.95069</v>
      </c>
      <c r="G12" s="62">
        <v>289198.78339999996</v>
      </c>
      <c r="H12" s="62">
        <v>343388.18818</v>
      </c>
      <c r="I12" s="62">
        <v>1913592.5517200001</v>
      </c>
      <c r="J12" s="62">
        <v>2011310.5102200001</v>
      </c>
      <c r="K12" s="62">
        <v>1948613.26036</v>
      </c>
      <c r="L12" s="62">
        <v>1920585.50722</v>
      </c>
      <c r="M12" s="62">
        <v>1818641.5685900005</v>
      </c>
      <c r="N12" s="62">
        <v>1805584.0806800001</v>
      </c>
    </row>
    <row r="13" spans="1:14" s="63" customFormat="1" ht="15" customHeight="1">
      <c r="A13" s="64" t="s">
        <v>464</v>
      </c>
      <c r="B13" s="62">
        <v>28520.864960000003</v>
      </c>
      <c r="C13" s="62">
        <v>25788.206249999999</v>
      </c>
      <c r="D13" s="62">
        <v>38478.044320000001</v>
      </c>
      <c r="E13" s="62">
        <v>49061.826869999997</v>
      </c>
      <c r="F13" s="62">
        <v>58189.964599999999</v>
      </c>
      <c r="G13" s="62">
        <v>64683.643299999996</v>
      </c>
      <c r="H13" s="62">
        <v>21124.274649999999</v>
      </c>
      <c r="I13" s="62">
        <v>32410.119730000002</v>
      </c>
      <c r="J13" s="62">
        <v>61807.300609999998</v>
      </c>
      <c r="K13" s="62">
        <v>66686.429810000001</v>
      </c>
      <c r="L13" s="62">
        <v>75340.027310000005</v>
      </c>
      <c r="M13" s="62">
        <v>75774.362470000022</v>
      </c>
      <c r="N13" s="62">
        <v>80766.156370000012</v>
      </c>
    </row>
    <row r="14" spans="1:14" s="63" customFormat="1" ht="15" customHeight="1">
      <c r="A14" s="64" t="s">
        <v>465</v>
      </c>
      <c r="B14" s="62">
        <v>24186.194230000001</v>
      </c>
      <c r="C14" s="62">
        <v>22100.38782</v>
      </c>
      <c r="D14" s="62">
        <v>28902.98647</v>
      </c>
      <c r="E14" s="62">
        <v>35671.100610000001</v>
      </c>
      <c r="F14" s="62">
        <v>42710.330179999997</v>
      </c>
      <c r="G14" s="62">
        <v>49039.407090000001</v>
      </c>
      <c r="H14" s="62">
        <v>15469.651760000001</v>
      </c>
      <c r="I14" s="62">
        <v>17278.79349</v>
      </c>
      <c r="J14" s="62">
        <v>26085.65278</v>
      </c>
      <c r="K14" s="62">
        <v>28268.005069999999</v>
      </c>
      <c r="L14" s="62">
        <v>33826.008529999999</v>
      </c>
      <c r="M14" s="62">
        <v>33950.205559999995</v>
      </c>
      <c r="N14" s="62">
        <v>37716.781450000017</v>
      </c>
    </row>
    <row r="15" spans="1:14" s="63" customFormat="1" ht="15" customHeight="1">
      <c r="A15" s="64" t="s">
        <v>466</v>
      </c>
      <c r="B15" s="62">
        <v>4334.6707300000007</v>
      </c>
      <c r="C15" s="62">
        <v>3687.8184300000003</v>
      </c>
      <c r="D15" s="62">
        <v>9575.0578499999992</v>
      </c>
      <c r="E15" s="62">
        <v>13390.726259999999</v>
      </c>
      <c r="F15" s="62">
        <v>15479.63442</v>
      </c>
      <c r="G15" s="62">
        <v>15644.236210000001</v>
      </c>
      <c r="H15" s="62">
        <v>5654.6228899999996</v>
      </c>
      <c r="I15" s="62">
        <v>15131.32624</v>
      </c>
      <c r="J15" s="62">
        <v>35721.647830000002</v>
      </c>
      <c r="K15" s="62">
        <v>38418.424740000002</v>
      </c>
      <c r="L15" s="62">
        <v>41514.018779999999</v>
      </c>
      <c r="M15" s="62">
        <v>41824.156909999998</v>
      </c>
      <c r="N15" s="62">
        <v>43049.374920000009</v>
      </c>
    </row>
    <row r="16" spans="1:14" s="63" customFormat="1" ht="15" customHeight="1">
      <c r="A16" s="64" t="s">
        <v>467</v>
      </c>
      <c r="B16" s="62">
        <v>57004.357790000002</v>
      </c>
      <c r="C16" s="62">
        <v>67303.963199999998</v>
      </c>
      <c r="D16" s="62">
        <v>82506.288610000003</v>
      </c>
      <c r="E16" s="62">
        <v>102422.6743</v>
      </c>
      <c r="F16" s="62">
        <v>119352.26256</v>
      </c>
      <c r="G16" s="62">
        <v>160835.57756000001</v>
      </c>
      <c r="H16" s="62">
        <v>156915.12161999999</v>
      </c>
      <c r="I16" s="62">
        <v>133323.87591</v>
      </c>
      <c r="J16" s="62">
        <v>156064.73616</v>
      </c>
      <c r="K16" s="62">
        <v>209455.56498</v>
      </c>
      <c r="L16" s="62">
        <v>228895.03513999999</v>
      </c>
      <c r="M16" s="62">
        <v>224373.72392999998</v>
      </c>
      <c r="N16" s="62">
        <v>226886.61917999998</v>
      </c>
    </row>
    <row r="17" spans="1:14" s="63" customFormat="1" ht="15" customHeight="1">
      <c r="A17" s="64" t="s">
        <v>468</v>
      </c>
      <c r="B17" s="62">
        <v>48108.372900000002</v>
      </c>
      <c r="C17" s="62">
        <v>53984.914270000001</v>
      </c>
      <c r="D17" s="62">
        <v>69363.83851999999</v>
      </c>
      <c r="E17" s="62">
        <v>80913.611739999993</v>
      </c>
      <c r="F17" s="62">
        <v>85742.610509999999</v>
      </c>
      <c r="G17" s="62">
        <v>114268.38924999999</v>
      </c>
      <c r="H17" s="62">
        <v>117366.27035999999</v>
      </c>
      <c r="I17" s="62">
        <v>100155.24487000001</v>
      </c>
      <c r="J17" s="62">
        <v>98554.576979999998</v>
      </c>
      <c r="K17" s="62">
        <v>119663.80707</v>
      </c>
      <c r="L17" s="62">
        <v>127099.06359000001</v>
      </c>
      <c r="M17" s="62">
        <v>122705.34408000004</v>
      </c>
      <c r="N17" s="62">
        <v>122341.48944000002</v>
      </c>
    </row>
    <row r="18" spans="1:14" s="63" customFormat="1" ht="15" customHeight="1">
      <c r="A18" s="64" t="s">
        <v>469</v>
      </c>
      <c r="B18" s="62">
        <v>8895.9848899999997</v>
      </c>
      <c r="C18" s="62">
        <v>13319.048929999999</v>
      </c>
      <c r="D18" s="62">
        <v>13142.45009</v>
      </c>
      <c r="E18" s="62">
        <v>21509.062559999998</v>
      </c>
      <c r="F18" s="62">
        <v>33609.652049999997</v>
      </c>
      <c r="G18" s="62">
        <v>46567.188310000005</v>
      </c>
      <c r="H18" s="62">
        <v>39548.851259999996</v>
      </c>
      <c r="I18" s="62">
        <v>33168.63104</v>
      </c>
      <c r="J18" s="62">
        <v>57510.159180000002</v>
      </c>
      <c r="K18" s="62">
        <v>89791.75791</v>
      </c>
      <c r="L18" s="62">
        <v>101795.97155</v>
      </c>
      <c r="M18" s="62">
        <v>101668.37985000003</v>
      </c>
      <c r="N18" s="62">
        <v>104545.12974</v>
      </c>
    </row>
    <row r="19" spans="1:14" s="63" customFormat="1" ht="15" customHeight="1">
      <c r="A19" s="64" t="s">
        <v>38</v>
      </c>
      <c r="B19" s="62">
        <v>39182.464650000002</v>
      </c>
      <c r="C19" s="62">
        <v>41313.004780000003</v>
      </c>
      <c r="D19" s="62">
        <v>50557.009180000001</v>
      </c>
      <c r="E19" s="62">
        <v>57133.997229999994</v>
      </c>
      <c r="F19" s="62">
        <v>62895.826670000002</v>
      </c>
      <c r="G19" s="62">
        <v>67141.631569999998</v>
      </c>
      <c r="H19" s="62">
        <v>578569.43801000004</v>
      </c>
      <c r="I19" s="62">
        <v>802623.20799999998</v>
      </c>
      <c r="J19" s="62">
        <v>780570.03</v>
      </c>
      <c r="K19" s="62">
        <v>740130.09838999994</v>
      </c>
      <c r="L19" s="62">
        <v>732034.66914999997</v>
      </c>
      <c r="M19" s="62">
        <v>654219.56218000001</v>
      </c>
      <c r="N19" s="62">
        <v>648273.4852</v>
      </c>
    </row>
    <row r="20" spans="1:14" s="63" customFormat="1" ht="15" customHeight="1">
      <c r="A20" s="64" t="s">
        <v>470</v>
      </c>
      <c r="B20" s="62">
        <v>-261085.50662999999</v>
      </c>
      <c r="C20" s="62">
        <v>-276333.53108999995</v>
      </c>
      <c r="D20" s="62">
        <v>-331157.0318</v>
      </c>
      <c r="E20" s="62">
        <v>-378060.97655000002</v>
      </c>
      <c r="F20" s="62">
        <v>-404512.76996000001</v>
      </c>
      <c r="G20" s="62">
        <v>-465614.66386000003</v>
      </c>
      <c r="H20" s="62">
        <v>-499504.19452999998</v>
      </c>
      <c r="I20" s="62">
        <v>-504936.83184</v>
      </c>
      <c r="J20" s="62">
        <v>-516987.01912000001</v>
      </c>
      <c r="K20" s="62">
        <v>-581999.36141999997</v>
      </c>
      <c r="L20" s="62">
        <v>-594613.5748099999</v>
      </c>
      <c r="M20" s="62">
        <v>-574010.10782999988</v>
      </c>
      <c r="N20" s="62">
        <v>-575575.20126999996</v>
      </c>
    </row>
    <row r="21" spans="1:14" s="63" customFormat="1" ht="15" customHeight="1">
      <c r="A21" s="61" t="s">
        <v>68</v>
      </c>
      <c r="B21" s="62">
        <v>30860.168089999999</v>
      </c>
      <c r="C21" s="62">
        <v>32951.839789999998</v>
      </c>
      <c r="D21" s="62">
        <v>48327.026310000001</v>
      </c>
      <c r="E21" s="62">
        <v>43401.871180000002</v>
      </c>
      <c r="F21" s="62">
        <v>44714.962090000001</v>
      </c>
      <c r="G21" s="62">
        <v>53735.872719999999</v>
      </c>
      <c r="H21" s="62">
        <v>81259.851750000002</v>
      </c>
      <c r="I21" s="62">
        <v>78260.084989999988</v>
      </c>
      <c r="J21" s="62">
        <v>80614.715590000007</v>
      </c>
      <c r="K21" s="62">
        <v>85656.599349999989</v>
      </c>
      <c r="L21" s="62">
        <v>85818.05949</v>
      </c>
      <c r="M21" s="62">
        <v>78223.56425000001</v>
      </c>
      <c r="N21" s="62">
        <v>80049.825609999956</v>
      </c>
    </row>
    <row r="22" spans="1:14" s="63" customFormat="1" ht="15" customHeight="1">
      <c r="A22" s="61" t="s">
        <v>74</v>
      </c>
      <c r="B22" s="62">
        <v>1050.26828</v>
      </c>
      <c r="C22" s="62">
        <v>456.70222999999999</v>
      </c>
      <c r="D22" s="62">
        <v>2465.6646900000001</v>
      </c>
      <c r="E22" s="62">
        <v>3333.7183300000002</v>
      </c>
      <c r="F22" s="62">
        <v>6846.8100899999999</v>
      </c>
      <c r="G22" s="62">
        <v>8918.9692599999998</v>
      </c>
      <c r="H22" s="62">
        <v>9044.178890000001</v>
      </c>
      <c r="I22" s="62">
        <v>7792.3845899999997</v>
      </c>
      <c r="J22" s="62">
        <v>9299.24107</v>
      </c>
      <c r="K22" s="62">
        <v>11879.554179999999</v>
      </c>
      <c r="L22" s="62">
        <v>11663.068090000001</v>
      </c>
      <c r="M22" s="62">
        <v>11970.032520000002</v>
      </c>
      <c r="N22" s="62">
        <v>12743.355360000001</v>
      </c>
    </row>
    <row r="23" spans="1:14" s="63" customFormat="1" ht="15" customHeight="1">
      <c r="A23" s="61" t="s">
        <v>471</v>
      </c>
      <c r="B23" s="62">
        <v>26891.61289</v>
      </c>
      <c r="C23" s="62">
        <v>21058.730379999997</v>
      </c>
      <c r="D23" s="62">
        <v>24778.40912</v>
      </c>
      <c r="E23" s="62">
        <v>196379.05617</v>
      </c>
      <c r="F23" s="62">
        <v>218531.77412000002</v>
      </c>
      <c r="G23" s="62">
        <v>329946.79598</v>
      </c>
      <c r="H23" s="62">
        <v>411312.77299000003</v>
      </c>
      <c r="I23" s="62">
        <v>420657.94524999999</v>
      </c>
      <c r="J23" s="62">
        <v>574241.37544000009</v>
      </c>
      <c r="K23" s="62">
        <v>546899.34062999999</v>
      </c>
      <c r="L23" s="62">
        <v>543613.47089</v>
      </c>
      <c r="M23" s="62">
        <v>539139.56008000008</v>
      </c>
      <c r="N23" s="62">
        <v>539551.55440000002</v>
      </c>
    </row>
    <row r="24" spans="1:14" s="63" customFormat="1" ht="15" customHeight="1">
      <c r="A24" s="61" t="s">
        <v>84</v>
      </c>
      <c r="B24" s="62">
        <v>180667.23075999998</v>
      </c>
      <c r="C24" s="62">
        <v>177689.79877000002</v>
      </c>
      <c r="D24" s="62">
        <v>189126.60128999999</v>
      </c>
      <c r="E24" s="62">
        <v>200098.06341</v>
      </c>
      <c r="F24" s="62">
        <v>201846.01078000001</v>
      </c>
      <c r="G24" s="62">
        <v>201058.03750000001</v>
      </c>
      <c r="H24" s="62">
        <v>193542.37025000001</v>
      </c>
      <c r="I24" s="62">
        <v>191368.78878</v>
      </c>
      <c r="J24" s="62">
        <v>192622.71549999999</v>
      </c>
      <c r="K24" s="62">
        <v>201275.41091000001</v>
      </c>
      <c r="L24" s="62">
        <v>199924.62807000001</v>
      </c>
      <c r="M24" s="62">
        <v>195711.06183999995</v>
      </c>
      <c r="N24" s="62">
        <v>196688.22722000003</v>
      </c>
    </row>
    <row r="25" spans="1:14" s="63" customFormat="1" ht="15" customHeight="1">
      <c r="A25" s="61" t="s">
        <v>472</v>
      </c>
      <c r="B25" s="62">
        <v>33763.11277</v>
      </c>
      <c r="C25" s="62">
        <v>45545.394759999996</v>
      </c>
      <c r="D25" s="62">
        <v>20744.707690000003</v>
      </c>
      <c r="E25" s="62">
        <v>20967.209079999997</v>
      </c>
      <c r="F25" s="62">
        <v>21328.961920000002</v>
      </c>
      <c r="G25" s="62">
        <v>19493.298879999998</v>
      </c>
      <c r="H25" s="62">
        <v>20423.19153</v>
      </c>
      <c r="I25" s="62">
        <v>20304.414769999999</v>
      </c>
      <c r="J25" s="62">
        <v>25161.217199999999</v>
      </c>
      <c r="K25" s="62">
        <v>33754.882180000001</v>
      </c>
      <c r="L25" s="62">
        <v>25632.930359999998</v>
      </c>
      <c r="M25" s="62">
        <v>36018.633549999999</v>
      </c>
      <c r="N25" s="62">
        <v>28398.451100000009</v>
      </c>
    </row>
    <row r="26" spans="1:14" s="65" customFormat="1" ht="15" customHeight="1" thickBot="1">
      <c r="A26" s="61" t="s">
        <v>100</v>
      </c>
      <c r="B26" s="62">
        <v>0</v>
      </c>
      <c r="C26" s="62">
        <v>0</v>
      </c>
      <c r="D26" s="62">
        <v>0</v>
      </c>
      <c r="E26" s="62">
        <v>0</v>
      </c>
      <c r="F26" s="62">
        <v>0</v>
      </c>
      <c r="G26" s="62">
        <v>0</v>
      </c>
      <c r="H26" s="62">
        <v>0</v>
      </c>
      <c r="I26" s="62">
        <v>0</v>
      </c>
      <c r="J26" s="62">
        <v>0</v>
      </c>
      <c r="K26" s="62">
        <v>0</v>
      </c>
      <c r="L26" s="62">
        <v>0</v>
      </c>
      <c r="M26" s="62">
        <v>0</v>
      </c>
      <c r="N26" s="62">
        <v>0</v>
      </c>
    </row>
    <row r="27" spans="1:14" ht="15" customHeight="1" thickTop="1" thickBot="1">
      <c r="A27" s="59" t="s">
        <v>473</v>
      </c>
      <c r="B27" s="60">
        <v>5528361.2653100006</v>
      </c>
      <c r="C27" s="60">
        <v>5882492.1751999995</v>
      </c>
      <c r="D27" s="60">
        <v>6507362.8375699995</v>
      </c>
      <c r="E27" s="60">
        <v>7056459.9472399997</v>
      </c>
      <c r="F27" s="60">
        <v>7507910.4816899998</v>
      </c>
      <c r="G27" s="60">
        <v>7492852.3054200001</v>
      </c>
      <c r="H27" s="60">
        <v>7611010.91395</v>
      </c>
      <c r="I27" s="60">
        <v>8179804.9918800006</v>
      </c>
      <c r="J27" s="60">
        <v>8610900.6187600009</v>
      </c>
      <c r="K27" s="60">
        <v>8998700.4888599999</v>
      </c>
      <c r="L27" s="60">
        <v>8911601.6800699998</v>
      </c>
      <c r="M27" s="60">
        <v>8771374.8177299984</v>
      </c>
      <c r="N27" s="60">
        <v>8709405.2831900008</v>
      </c>
    </row>
    <row r="28" spans="1:14" s="63" customFormat="1" ht="15" customHeight="1" thickTop="1">
      <c r="A28" s="61" t="s">
        <v>474</v>
      </c>
      <c r="B28" s="62">
        <v>4883380.5992900003</v>
      </c>
      <c r="C28" s="62">
        <v>5224672.61723</v>
      </c>
      <c r="D28" s="62">
        <v>5759462.8663800005</v>
      </c>
      <c r="E28" s="62">
        <v>6163559.0259999996</v>
      </c>
      <c r="F28" s="62">
        <v>6454191.63112</v>
      </c>
      <c r="G28" s="62">
        <v>6289660.2405099999</v>
      </c>
      <c r="H28" s="62">
        <v>6254373.60207</v>
      </c>
      <c r="I28" s="62">
        <v>6757382.0621800004</v>
      </c>
      <c r="J28" s="62">
        <v>7266363.7180900006</v>
      </c>
      <c r="K28" s="62">
        <v>7491413.2098900005</v>
      </c>
      <c r="L28" s="62">
        <v>7433768.2571599996</v>
      </c>
      <c r="M28" s="62">
        <v>7449385.0301100053</v>
      </c>
      <c r="N28" s="62">
        <v>7413323.9386400012</v>
      </c>
    </row>
    <row r="29" spans="1:14" s="63" customFormat="1" ht="15" customHeight="1">
      <c r="A29" s="64" t="s">
        <v>475</v>
      </c>
      <c r="B29" s="62">
        <v>2646.9847</v>
      </c>
      <c r="C29" s="62">
        <v>4247.7262899999996</v>
      </c>
      <c r="D29" s="62">
        <v>9448.6178099999997</v>
      </c>
      <c r="E29" s="62">
        <v>5238.9225700000006</v>
      </c>
      <c r="F29" s="62">
        <v>5449.0407699999996</v>
      </c>
      <c r="G29" s="62">
        <v>6545.0367800000004</v>
      </c>
      <c r="H29" s="62">
        <v>8434.1232100000016</v>
      </c>
      <c r="I29" s="62">
        <v>4231.4000599999999</v>
      </c>
      <c r="J29" s="62">
        <v>5115.4408099999991</v>
      </c>
      <c r="K29" s="62">
        <v>7282.53586</v>
      </c>
      <c r="L29" s="62">
        <v>3930.3901000000001</v>
      </c>
      <c r="M29" s="62">
        <v>4797.9494300000015</v>
      </c>
      <c r="N29" s="62">
        <v>4392.6730300000008</v>
      </c>
    </row>
    <row r="30" spans="1:14" s="63" customFormat="1" ht="15" customHeight="1">
      <c r="A30" s="64" t="s">
        <v>476</v>
      </c>
      <c r="B30" s="62">
        <v>2000669.5300999999</v>
      </c>
      <c r="C30" s="62">
        <v>2033489.1775</v>
      </c>
      <c r="D30" s="62">
        <v>2042260.4625799998</v>
      </c>
      <c r="E30" s="62">
        <v>2203581.90472</v>
      </c>
      <c r="F30" s="62">
        <v>2313745.6927199997</v>
      </c>
      <c r="G30" s="62">
        <v>2174227.1072900002</v>
      </c>
      <c r="H30" s="62">
        <v>2084205.28599</v>
      </c>
      <c r="I30" s="62">
        <v>2225780.9408800001</v>
      </c>
      <c r="J30" s="62">
        <v>2213470.0038100001</v>
      </c>
      <c r="K30" s="62">
        <v>2287213.1664499999</v>
      </c>
      <c r="L30" s="62">
        <v>2244516.7803000002</v>
      </c>
      <c r="M30" s="62">
        <v>2362977.9775999994</v>
      </c>
      <c r="N30" s="62">
        <v>2343164.6452900004</v>
      </c>
    </row>
    <row r="31" spans="1:14" s="63" customFormat="1" ht="15" customHeight="1">
      <c r="A31" s="64" t="s">
        <v>477</v>
      </c>
      <c r="B31" s="62">
        <v>2298563.4105000002</v>
      </c>
      <c r="C31" s="62">
        <v>2367328.89904</v>
      </c>
      <c r="D31" s="62">
        <v>2673235.09418</v>
      </c>
      <c r="E31" s="62">
        <v>2952762.4016199997</v>
      </c>
      <c r="F31" s="62">
        <v>3206802.6031799996</v>
      </c>
      <c r="G31" s="62">
        <v>3250495.8386300001</v>
      </c>
      <c r="H31" s="62">
        <v>3330377.2463099998</v>
      </c>
      <c r="I31" s="62">
        <v>3630534.9464400001</v>
      </c>
      <c r="J31" s="62">
        <v>3999024.8884000001</v>
      </c>
      <c r="K31" s="62">
        <v>4210494.5255800001</v>
      </c>
      <c r="L31" s="62">
        <v>4219626.8300299998</v>
      </c>
      <c r="M31" s="62">
        <v>4093360.5328600002</v>
      </c>
      <c r="N31" s="62">
        <v>4075085.7090999996</v>
      </c>
    </row>
    <row r="32" spans="1:14" s="63" customFormat="1" ht="15" customHeight="1">
      <c r="A32" s="64" t="s">
        <v>478</v>
      </c>
      <c r="B32" s="62">
        <v>177149.40874000001</v>
      </c>
      <c r="C32" s="62">
        <v>178282.16821</v>
      </c>
      <c r="D32" s="62">
        <v>246087.24721999999</v>
      </c>
      <c r="E32" s="62">
        <v>249594.43935</v>
      </c>
      <c r="F32" s="62">
        <v>241891.65102000002</v>
      </c>
      <c r="G32" s="62">
        <v>241414.73177000001</v>
      </c>
      <c r="H32" s="62">
        <v>223957.72047999999</v>
      </c>
      <c r="I32" s="62">
        <v>277311.11907999997</v>
      </c>
      <c r="J32" s="62">
        <v>265174.11255999998</v>
      </c>
      <c r="K32" s="62">
        <v>275816.60843999998</v>
      </c>
      <c r="L32" s="62">
        <v>271609.38448000001</v>
      </c>
      <c r="M32" s="62">
        <v>304073.08811000001</v>
      </c>
      <c r="N32" s="62">
        <v>301700.17632999999</v>
      </c>
    </row>
    <row r="33" spans="1:14" s="63" customFormat="1" ht="15" customHeight="1">
      <c r="A33" s="64" t="s">
        <v>479</v>
      </c>
      <c r="B33" s="62">
        <v>343317.95686999999</v>
      </c>
      <c r="C33" s="62">
        <v>572398.31961000001</v>
      </c>
      <c r="D33" s="62">
        <v>705442.62714</v>
      </c>
      <c r="E33" s="62">
        <v>657157.83044000005</v>
      </c>
      <c r="F33" s="62">
        <v>583922.11165999994</v>
      </c>
      <c r="G33" s="62">
        <v>523896.18082999997</v>
      </c>
      <c r="H33" s="62">
        <v>512059.32198000001</v>
      </c>
      <c r="I33" s="62">
        <v>515371.50229000003</v>
      </c>
      <c r="J33" s="62">
        <v>661587.50025000004</v>
      </c>
      <c r="K33" s="62">
        <v>579477.19651000004</v>
      </c>
      <c r="L33" s="62">
        <v>567341.03437999997</v>
      </c>
      <c r="M33" s="62">
        <v>554062.76217000012</v>
      </c>
      <c r="N33" s="62">
        <v>562361.58539000002</v>
      </c>
    </row>
    <row r="34" spans="1:14" s="63" customFormat="1" ht="15" customHeight="1">
      <c r="A34" s="64" t="s">
        <v>480</v>
      </c>
      <c r="B34" s="62">
        <v>61033.308380000002</v>
      </c>
      <c r="C34" s="62">
        <v>68926.326579999994</v>
      </c>
      <c r="D34" s="62">
        <v>82988.817450000002</v>
      </c>
      <c r="E34" s="62">
        <v>95223.527300000002</v>
      </c>
      <c r="F34" s="62">
        <v>102380.53177</v>
      </c>
      <c r="G34" s="62">
        <v>93081.345209999999</v>
      </c>
      <c r="H34" s="62">
        <v>95339.9041</v>
      </c>
      <c r="I34" s="62">
        <v>104152.15343000001</v>
      </c>
      <c r="J34" s="62">
        <v>121991.77226000001</v>
      </c>
      <c r="K34" s="62">
        <v>131129.17705</v>
      </c>
      <c r="L34" s="62">
        <v>126743.83787</v>
      </c>
      <c r="M34" s="62">
        <v>130112.71994000002</v>
      </c>
      <c r="N34" s="62">
        <v>126619.14949999997</v>
      </c>
    </row>
    <row r="35" spans="1:14" s="63" customFormat="1" ht="15" customHeight="1">
      <c r="A35" s="61" t="s">
        <v>481</v>
      </c>
      <c r="B35" s="62">
        <v>136.08073000000002</v>
      </c>
      <c r="C35" s="62">
        <v>129.12429</v>
      </c>
      <c r="D35" s="62">
        <v>425.98725000000002</v>
      </c>
      <c r="E35" s="62">
        <v>248.84399999999999</v>
      </c>
      <c r="F35" s="62">
        <v>754.34410000000003</v>
      </c>
      <c r="G35" s="62">
        <v>776.28143</v>
      </c>
      <c r="H35" s="62">
        <v>688.73364000000004</v>
      </c>
      <c r="I35" s="62">
        <v>539.25990999999999</v>
      </c>
      <c r="J35" s="62">
        <v>225.48948000000001</v>
      </c>
      <c r="K35" s="62">
        <v>364.79498999999998</v>
      </c>
      <c r="L35" s="62">
        <v>322.88322999999997</v>
      </c>
      <c r="M35" s="62">
        <v>366.49992000000003</v>
      </c>
      <c r="N35" s="62">
        <v>298.86973</v>
      </c>
    </row>
    <row r="36" spans="1:14" s="63" customFormat="1" ht="15" customHeight="1">
      <c r="A36" s="61" t="s">
        <v>482</v>
      </c>
      <c r="B36" s="62">
        <v>352017.38552999997</v>
      </c>
      <c r="C36" s="62">
        <v>371357.30971</v>
      </c>
      <c r="D36" s="62">
        <v>389243.85083999997</v>
      </c>
      <c r="E36" s="62">
        <v>506007.52360000001</v>
      </c>
      <c r="F36" s="62">
        <v>569328.40872000006</v>
      </c>
      <c r="G36" s="62">
        <v>622842.92712000001</v>
      </c>
      <c r="H36" s="62">
        <v>724545.49872000003</v>
      </c>
      <c r="I36" s="62">
        <v>759436.98622000008</v>
      </c>
      <c r="J36" s="62">
        <v>785007.88447000005</v>
      </c>
      <c r="K36" s="62">
        <v>824336.49857000005</v>
      </c>
      <c r="L36" s="62">
        <v>820079.21570000006</v>
      </c>
      <c r="M36" s="62">
        <v>758552.86697000009</v>
      </c>
      <c r="N36" s="62">
        <v>745359.78995999973</v>
      </c>
    </row>
    <row r="37" spans="1:14" s="63" customFormat="1" ht="15" customHeight="1">
      <c r="A37" s="61" t="s">
        <v>483</v>
      </c>
      <c r="B37" s="62">
        <v>172857.29358000003</v>
      </c>
      <c r="C37" s="62">
        <v>166007.93231999999</v>
      </c>
      <c r="D37" s="62">
        <v>190998.27522000001</v>
      </c>
      <c r="E37" s="62">
        <v>194108.70028999998</v>
      </c>
      <c r="F37" s="62">
        <v>297065.84743999998</v>
      </c>
      <c r="G37" s="62">
        <v>311735.26517999999</v>
      </c>
      <c r="H37" s="62">
        <v>345555.76274000003</v>
      </c>
      <c r="I37" s="62">
        <v>315174.25472000003</v>
      </c>
      <c r="J37" s="62">
        <v>290399.76597000001</v>
      </c>
      <c r="K37" s="62">
        <v>295350.52276999998</v>
      </c>
      <c r="L37" s="62">
        <v>279716.33455999999</v>
      </c>
      <c r="M37" s="62">
        <v>279537.98110999999</v>
      </c>
      <c r="N37" s="62">
        <v>273753.58368000016</v>
      </c>
    </row>
    <row r="38" spans="1:14" s="63" customFormat="1" ht="15" customHeight="1">
      <c r="A38" s="61" t="s">
        <v>145</v>
      </c>
      <c r="B38" s="62">
        <v>118801.62046999999</v>
      </c>
      <c r="C38" s="62">
        <v>119156.90594</v>
      </c>
      <c r="D38" s="62">
        <v>128161.89262</v>
      </c>
      <c r="E38" s="62">
        <v>146658.45231999998</v>
      </c>
      <c r="F38" s="62">
        <v>155902.65747000001</v>
      </c>
      <c r="G38" s="62">
        <v>173502.34091999999</v>
      </c>
      <c r="H38" s="62">
        <v>190602.41011000003</v>
      </c>
      <c r="I38" s="62">
        <v>204622.02218</v>
      </c>
      <c r="J38" s="62">
        <v>213011.78479000001</v>
      </c>
      <c r="K38" s="62">
        <v>213609.70974000002</v>
      </c>
      <c r="L38" s="62">
        <v>208404.64830999999</v>
      </c>
      <c r="M38" s="62">
        <v>209176.29861</v>
      </c>
      <c r="N38" s="62">
        <v>207109.95802999995</v>
      </c>
    </row>
    <row r="39" spans="1:14" s="63" customFormat="1" ht="15" customHeight="1">
      <c r="A39" s="61" t="s">
        <v>152</v>
      </c>
      <c r="B39" s="62">
        <v>0</v>
      </c>
      <c r="C39" s="62">
        <v>0</v>
      </c>
      <c r="D39" s="62">
        <v>37382.519420000004</v>
      </c>
      <c r="E39" s="62">
        <v>43867.250509999998</v>
      </c>
      <c r="F39" s="62">
        <v>28007.488890000001</v>
      </c>
      <c r="G39" s="62">
        <v>86561.83167</v>
      </c>
      <c r="H39" s="62">
        <v>88543.125</v>
      </c>
      <c r="I39" s="62">
        <v>136648.69555999999</v>
      </c>
      <c r="J39" s="62">
        <v>50598.260070000004</v>
      </c>
      <c r="K39" s="62">
        <v>153623.89658999999</v>
      </c>
      <c r="L39" s="62">
        <v>154369.57947</v>
      </c>
      <c r="M39" s="62">
        <v>62559.845789999999</v>
      </c>
      <c r="N39" s="62">
        <v>62882.856360000005</v>
      </c>
    </row>
    <row r="40" spans="1:14" s="63" customFormat="1" ht="15" customHeight="1">
      <c r="A40" s="61" t="s">
        <v>484</v>
      </c>
      <c r="B40" s="62">
        <v>1168.2857099999999</v>
      </c>
      <c r="C40" s="62">
        <v>1168.2857099999999</v>
      </c>
      <c r="D40" s="62">
        <v>1687.4458400000001</v>
      </c>
      <c r="E40" s="62">
        <v>2010.1505199999999</v>
      </c>
      <c r="F40" s="62">
        <v>1751.98676</v>
      </c>
      <c r="G40" s="62">
        <v>1687.4458400000001</v>
      </c>
      <c r="H40" s="62">
        <v>1573.5303899999999</v>
      </c>
      <c r="I40" s="62">
        <v>1788.5173799999998</v>
      </c>
      <c r="J40" s="62">
        <v>1788.5173799999998</v>
      </c>
      <c r="K40" s="62">
        <v>2220.4298399999998</v>
      </c>
      <c r="L40" s="62">
        <v>2220.4298399999998</v>
      </c>
      <c r="M40" s="62">
        <v>2220.4298399999998</v>
      </c>
      <c r="N40" s="62">
        <v>2220.4298399999998</v>
      </c>
    </row>
    <row r="41" spans="1:14" s="65" customFormat="1" ht="15" customHeight="1" thickBot="1">
      <c r="A41" s="61" t="s">
        <v>126</v>
      </c>
      <c r="B41" s="62">
        <v>0</v>
      </c>
      <c r="C41" s="62">
        <v>0</v>
      </c>
      <c r="D41" s="62">
        <v>0</v>
      </c>
      <c r="E41" s="62">
        <v>0</v>
      </c>
      <c r="F41" s="62">
        <v>908.11718999999994</v>
      </c>
      <c r="G41" s="62">
        <v>6085.9727499999999</v>
      </c>
      <c r="H41" s="62">
        <v>5128.2512800000004</v>
      </c>
      <c r="I41" s="62">
        <v>4213.1937300000009</v>
      </c>
      <c r="J41" s="62">
        <v>3505.1985099999997</v>
      </c>
      <c r="K41" s="62">
        <v>17781.426469999999</v>
      </c>
      <c r="L41" s="62">
        <v>12720.3318</v>
      </c>
      <c r="M41" s="62">
        <v>9575.8653799999975</v>
      </c>
      <c r="N41" s="62">
        <v>4455.8569500000003</v>
      </c>
    </row>
    <row r="42" spans="1:14" ht="15" customHeight="1" thickTop="1" thickBot="1">
      <c r="A42" s="59" t="s">
        <v>485</v>
      </c>
      <c r="B42" s="60">
        <v>818419.72236999997</v>
      </c>
      <c r="C42" s="60">
        <v>860039.48338999995</v>
      </c>
      <c r="D42" s="60">
        <v>956028.09341999993</v>
      </c>
      <c r="E42" s="60">
        <v>1040982.33502</v>
      </c>
      <c r="F42" s="60">
        <v>1092247.3163399999</v>
      </c>
      <c r="G42" s="60">
        <v>1142028.10932</v>
      </c>
      <c r="H42" s="60">
        <v>1208694.1784300001</v>
      </c>
      <c r="I42" s="60">
        <v>1285903.4921800001</v>
      </c>
      <c r="J42" s="60">
        <v>1330048.30388</v>
      </c>
      <c r="K42" s="60">
        <v>1433128.61069</v>
      </c>
      <c r="L42" s="60">
        <v>1431936.8038699999</v>
      </c>
      <c r="M42" s="60">
        <v>1439424.9881399998</v>
      </c>
      <c r="N42" s="60">
        <v>1439464.0955699999</v>
      </c>
    </row>
    <row r="43" spans="1:14" s="63" customFormat="1" ht="15" customHeight="1" thickTop="1">
      <c r="A43" s="61" t="s">
        <v>167</v>
      </c>
      <c r="B43" s="62">
        <v>275509.46491000004</v>
      </c>
      <c r="C43" s="62">
        <v>292139.92518999998</v>
      </c>
      <c r="D43" s="62">
        <v>337232.19748999999</v>
      </c>
      <c r="E43" s="62">
        <v>375403.06383999996</v>
      </c>
      <c r="F43" s="62">
        <v>402617.37533000001</v>
      </c>
      <c r="G43" s="62">
        <v>417461.24633999995</v>
      </c>
      <c r="H43" s="62">
        <v>432650.43563000002</v>
      </c>
      <c r="I43" s="62">
        <v>469722.50293999998</v>
      </c>
      <c r="J43" s="62">
        <v>489476.00020999997</v>
      </c>
      <c r="K43" s="62">
        <v>530584.43329000007</v>
      </c>
      <c r="L43" s="62">
        <v>531591.81738000002</v>
      </c>
      <c r="M43" s="62">
        <v>545451.31152999995</v>
      </c>
      <c r="N43" s="62">
        <v>546802.34477000008</v>
      </c>
    </row>
    <row r="44" spans="1:14" s="63" customFormat="1" ht="15" customHeight="1">
      <c r="A44" s="61" t="s">
        <v>171</v>
      </c>
      <c r="B44" s="62">
        <v>19085.297859999999</v>
      </c>
      <c r="C44" s="62">
        <v>18304.091499999999</v>
      </c>
      <c r="D44" s="62">
        <v>19095.46472</v>
      </c>
      <c r="E44" s="62">
        <v>19476.404399999999</v>
      </c>
      <c r="F44" s="62">
        <v>19531.35122</v>
      </c>
      <c r="G44" s="62">
        <v>19718.32907</v>
      </c>
      <c r="H44" s="62">
        <v>19899.28542</v>
      </c>
      <c r="I44" s="62">
        <v>20029.476300000002</v>
      </c>
      <c r="J44" s="62">
        <v>20038.668239999999</v>
      </c>
      <c r="K44" s="62">
        <v>25974.411889999999</v>
      </c>
      <c r="L44" s="62">
        <v>25978.43189</v>
      </c>
      <c r="M44" s="62">
        <v>26007.960490000001</v>
      </c>
      <c r="N44" s="62">
        <v>26008.500490000002</v>
      </c>
    </row>
    <row r="45" spans="1:14" s="63" customFormat="1" ht="15" customHeight="1">
      <c r="A45" s="61" t="s">
        <v>175</v>
      </c>
      <c r="B45" s="62">
        <v>0</v>
      </c>
      <c r="C45" s="62">
        <v>0</v>
      </c>
      <c r="D45" s="62">
        <v>0</v>
      </c>
      <c r="E45" s="62">
        <v>0</v>
      </c>
      <c r="F45" s="62">
        <v>0</v>
      </c>
      <c r="G45" s="62">
        <v>0</v>
      </c>
      <c r="H45" s="62">
        <v>0</v>
      </c>
      <c r="I45" s="62">
        <v>0</v>
      </c>
      <c r="J45" s="62">
        <v>0</v>
      </c>
      <c r="K45" s="62">
        <v>0</v>
      </c>
      <c r="L45" s="62">
        <v>0</v>
      </c>
      <c r="M45" s="62">
        <v>0</v>
      </c>
      <c r="N45" s="62">
        <v>0</v>
      </c>
    </row>
    <row r="46" spans="1:14" s="63" customFormat="1" ht="15" customHeight="1">
      <c r="A46" s="61" t="s">
        <v>486</v>
      </c>
      <c r="B46" s="62">
        <v>490776.23796</v>
      </c>
      <c r="C46" s="62">
        <v>514830.82739999995</v>
      </c>
      <c r="D46" s="62">
        <v>562546.90380999993</v>
      </c>
      <c r="E46" s="62">
        <v>607098.69238999998</v>
      </c>
      <c r="F46" s="62">
        <v>633557.91483000002</v>
      </c>
      <c r="G46" s="62">
        <v>664878.67674000002</v>
      </c>
      <c r="H46" s="62">
        <v>698233.17803999991</v>
      </c>
      <c r="I46" s="62">
        <v>765224.19415</v>
      </c>
      <c r="J46" s="62">
        <v>804867.49913000001</v>
      </c>
      <c r="K46" s="62">
        <v>869392.65526999999</v>
      </c>
      <c r="L46" s="62">
        <v>869385.31730999995</v>
      </c>
      <c r="M46" s="62">
        <v>871408.96346000023</v>
      </c>
      <c r="N46" s="62">
        <v>871408.96346000023</v>
      </c>
    </row>
    <row r="47" spans="1:14" s="63" customFormat="1" ht="15" customHeight="1">
      <c r="A47" s="61" t="s">
        <v>181</v>
      </c>
      <c r="B47" s="62">
        <v>33048.721640000003</v>
      </c>
      <c r="C47" s="62">
        <v>34764.639299999995</v>
      </c>
      <c r="D47" s="62">
        <v>37153.527399999999</v>
      </c>
      <c r="E47" s="62">
        <v>39004.17439</v>
      </c>
      <c r="F47" s="62">
        <v>36540.674960000004</v>
      </c>
      <c r="G47" s="62">
        <v>39969.857170000003</v>
      </c>
      <c r="H47" s="62">
        <v>57911.279340000001</v>
      </c>
      <c r="I47" s="62">
        <v>30927.318789999998</v>
      </c>
      <c r="J47" s="62">
        <v>15666.1363</v>
      </c>
      <c r="K47" s="62">
        <v>7177.11024</v>
      </c>
      <c r="L47" s="62">
        <v>4981.23729</v>
      </c>
      <c r="M47" s="62">
        <v>-3443.2473399999967</v>
      </c>
      <c r="N47" s="62">
        <v>-4755.713150000005</v>
      </c>
    </row>
    <row r="48" spans="1:14" s="63" customFormat="1" ht="15" customHeight="1">
      <c r="A48" s="64" t="s">
        <v>487</v>
      </c>
      <c r="B48" s="62">
        <v>-296.97107</v>
      </c>
      <c r="C48" s="62">
        <v>-135.09914999999998</v>
      </c>
      <c r="D48" s="62">
        <v>-12.739610000000001</v>
      </c>
      <c r="E48" s="62">
        <v>-1241.3931699999998</v>
      </c>
      <c r="F48" s="62">
        <v>108.68007</v>
      </c>
      <c r="G48" s="62">
        <v>-1804.7117700000001</v>
      </c>
      <c r="H48" s="62">
        <v>19046.182929999999</v>
      </c>
      <c r="I48" s="62">
        <v>-1278.2898799999998</v>
      </c>
      <c r="J48" s="62">
        <v>-5879.8613499999992</v>
      </c>
      <c r="K48" s="62">
        <v>-8631.5521800000006</v>
      </c>
      <c r="L48" s="62">
        <v>7132.4214699999993</v>
      </c>
      <c r="M48" s="62">
        <v>-3361.0420399999998</v>
      </c>
      <c r="N48" s="62">
        <v>-3443.2474199999965</v>
      </c>
    </row>
    <row r="49" spans="1:14" s="65" customFormat="1" ht="15" customHeight="1" thickBot="1">
      <c r="A49" s="64" t="s">
        <v>488</v>
      </c>
      <c r="B49" s="62">
        <v>33345.692710000003</v>
      </c>
      <c r="C49" s="62">
        <v>34899.738450000004</v>
      </c>
      <c r="D49" s="62">
        <v>37166.267009999996</v>
      </c>
      <c r="E49" s="62">
        <v>40245.567560000003</v>
      </c>
      <c r="F49" s="62">
        <v>36431.994890000002</v>
      </c>
      <c r="G49" s="62">
        <v>41774.568939999997</v>
      </c>
      <c r="H49" s="62">
        <v>38865.096409999998</v>
      </c>
      <c r="I49" s="62">
        <v>32205.608670000001</v>
      </c>
      <c r="J49" s="62">
        <v>21545.997649999998</v>
      </c>
      <c r="K49" s="62">
        <v>15808.662420000001</v>
      </c>
      <c r="L49" s="62">
        <v>-2151.1841800000002</v>
      </c>
      <c r="M49" s="62">
        <v>-82.205299999996498</v>
      </c>
      <c r="N49" s="62">
        <v>-1312.4657299999994</v>
      </c>
    </row>
    <row r="50" spans="1:14" ht="15" customHeight="1" thickTop="1" thickBot="1">
      <c r="A50" s="59" t="s">
        <v>489</v>
      </c>
      <c r="B50" s="60">
        <v>6346780.9876800003</v>
      </c>
      <c r="C50" s="60">
        <v>6742531.6585900001</v>
      </c>
      <c r="D50" s="60">
        <v>7463390.9309899993</v>
      </c>
      <c r="E50" s="60">
        <v>8097442.2822599998</v>
      </c>
      <c r="F50" s="60">
        <v>8600157.7980300002</v>
      </c>
      <c r="G50" s="60">
        <v>8634880.4147399999</v>
      </c>
      <c r="H50" s="60">
        <v>8819705.0923799984</v>
      </c>
      <c r="I50" s="60">
        <v>9465708.4840599988</v>
      </c>
      <c r="J50" s="60">
        <v>9940948.9226399995</v>
      </c>
      <c r="K50" s="60">
        <v>10431829.099549999</v>
      </c>
      <c r="L50" s="60">
        <v>10343538.48394</v>
      </c>
      <c r="M50" s="60">
        <v>10210799.80587</v>
      </c>
      <c r="N50" s="60">
        <v>10148869.378759999</v>
      </c>
    </row>
    <row r="51" spans="1:14" s="63" customFormat="1" ht="15" customHeight="1" thickTop="1">
      <c r="A51" s="66" t="s">
        <v>490</v>
      </c>
      <c r="B51" s="62">
        <v>58.458289999999998</v>
      </c>
      <c r="C51" s="62">
        <v>47.447669999999995</v>
      </c>
      <c r="D51" s="62">
        <v>1577.5981299999999</v>
      </c>
      <c r="E51" s="62">
        <v>4910.1710400000002</v>
      </c>
      <c r="F51" s="62">
        <v>7065.7239300000001</v>
      </c>
      <c r="G51" s="62">
        <v>11804.40401</v>
      </c>
      <c r="H51" s="62">
        <v>8908.20183</v>
      </c>
      <c r="I51" s="62">
        <v>14227.542230000001</v>
      </c>
      <c r="J51" s="62">
        <v>13148.910749999999</v>
      </c>
      <c r="K51" s="62">
        <v>12301.561089999999</v>
      </c>
      <c r="L51" s="62">
        <v>11931.479150000001</v>
      </c>
      <c r="M51" s="62">
        <v>9951.6714999999986</v>
      </c>
      <c r="N51" s="62">
        <v>9622.0028199999997</v>
      </c>
    </row>
    <row r="52" spans="1:14" s="65" customFormat="1" ht="15" customHeight="1">
      <c r="A52" s="64" t="s">
        <v>491</v>
      </c>
      <c r="B52" s="62">
        <v>0</v>
      </c>
      <c r="C52" s="62">
        <v>0</v>
      </c>
      <c r="D52" s="62">
        <v>0</v>
      </c>
      <c r="E52" s="62">
        <v>0</v>
      </c>
      <c r="F52" s="62">
        <v>0</v>
      </c>
      <c r="G52" s="62">
        <v>0</v>
      </c>
      <c r="H52" s="62">
        <v>0</v>
      </c>
      <c r="I52" s="62">
        <v>0</v>
      </c>
      <c r="J52" s="62">
        <v>0</v>
      </c>
      <c r="K52" s="62">
        <v>0</v>
      </c>
      <c r="L52" s="62">
        <v>0</v>
      </c>
      <c r="M52" s="62">
        <v>0</v>
      </c>
      <c r="N52" s="62">
        <v>0</v>
      </c>
    </row>
    <row r="53" spans="1:14" s="65" customFormat="1" ht="15" customHeight="1">
      <c r="A53" s="64" t="s">
        <v>492</v>
      </c>
      <c r="B53" s="62">
        <v>0</v>
      </c>
      <c r="C53" s="62">
        <v>0</v>
      </c>
      <c r="D53" s="62">
        <v>1577.5981299999999</v>
      </c>
      <c r="E53" s="62">
        <v>4910.1710400000002</v>
      </c>
      <c r="F53" s="62">
        <v>2738.1502700000001</v>
      </c>
      <c r="G53" s="62">
        <v>3854.8998500000002</v>
      </c>
      <c r="H53" s="62">
        <v>3121.1971899999999</v>
      </c>
      <c r="I53" s="62">
        <v>2684.9906900000001</v>
      </c>
      <c r="J53" s="62">
        <v>1118.4132099999999</v>
      </c>
      <c r="K53" s="62">
        <v>578.85603000000003</v>
      </c>
      <c r="L53" s="62">
        <v>397.34603000000004</v>
      </c>
      <c r="M53" s="62">
        <v>270.51504999999997</v>
      </c>
      <c r="N53" s="62">
        <v>270.51504999999997</v>
      </c>
    </row>
    <row r="54" spans="1:14" s="65" customFormat="1" ht="15" customHeight="1">
      <c r="A54" s="64" t="s">
        <v>493</v>
      </c>
      <c r="B54" s="62">
        <v>0</v>
      </c>
      <c r="C54" s="62">
        <v>0</v>
      </c>
      <c r="D54" s="62">
        <v>0</v>
      </c>
      <c r="E54" s="62">
        <v>0</v>
      </c>
      <c r="F54" s="62">
        <v>0</v>
      </c>
      <c r="G54" s="62">
        <v>0</v>
      </c>
      <c r="H54" s="62">
        <v>0</v>
      </c>
      <c r="I54" s="62">
        <v>0</v>
      </c>
      <c r="J54" s="62">
        <v>0</v>
      </c>
      <c r="K54" s="62">
        <v>0</v>
      </c>
      <c r="L54" s="62">
        <v>0</v>
      </c>
      <c r="M54" s="62">
        <v>0</v>
      </c>
      <c r="N54" s="62">
        <v>0</v>
      </c>
    </row>
    <row r="55" spans="1:14" s="65" customFormat="1" ht="15" customHeight="1">
      <c r="A55" s="64" t="s">
        <v>494</v>
      </c>
      <c r="B55" s="62">
        <v>58.458289999999998</v>
      </c>
      <c r="C55" s="62">
        <v>47.447669999999995</v>
      </c>
      <c r="D55" s="62">
        <v>0</v>
      </c>
      <c r="E55" s="62">
        <v>0</v>
      </c>
      <c r="F55" s="62">
        <v>4327.57366</v>
      </c>
      <c r="G55" s="62">
        <v>7949.5041600000004</v>
      </c>
      <c r="H55" s="62">
        <v>5787.0046400000001</v>
      </c>
      <c r="I55" s="62">
        <v>11542.551539999999</v>
      </c>
      <c r="J55" s="62">
        <v>12030.497539999998</v>
      </c>
      <c r="K55" s="62">
        <v>11722.70506</v>
      </c>
      <c r="L55" s="62">
        <v>11534.133119999999</v>
      </c>
      <c r="M55" s="62">
        <v>9681.1564499999986</v>
      </c>
      <c r="N55" s="62">
        <v>9351.4877699999997</v>
      </c>
    </row>
    <row r="56" spans="1:14" s="65" customFormat="1" ht="15" customHeight="1">
      <c r="A56" s="64" t="s">
        <v>495</v>
      </c>
      <c r="B56" s="62">
        <v>0</v>
      </c>
      <c r="C56" s="62">
        <v>0</v>
      </c>
      <c r="D56" s="62">
        <v>0</v>
      </c>
      <c r="E56" s="62">
        <v>0</v>
      </c>
      <c r="F56" s="62">
        <v>0</v>
      </c>
      <c r="G56" s="62">
        <v>0</v>
      </c>
      <c r="H56" s="62">
        <v>0</v>
      </c>
      <c r="I56" s="62">
        <v>0</v>
      </c>
      <c r="J56" s="62">
        <v>0</v>
      </c>
      <c r="K56" s="62">
        <v>0</v>
      </c>
      <c r="L56" s="62">
        <v>0</v>
      </c>
      <c r="M56" s="62">
        <v>0</v>
      </c>
      <c r="N56" s="62">
        <v>0</v>
      </c>
    </row>
    <row r="57" spans="1:14" s="65" customFormat="1" ht="15" customHeight="1">
      <c r="A57" s="61" t="s">
        <v>496</v>
      </c>
      <c r="B57" s="62">
        <v>10114583.138899999</v>
      </c>
      <c r="C57" s="62">
        <v>11250970.210290002</v>
      </c>
      <c r="D57" s="62">
        <v>12121000.153479999</v>
      </c>
      <c r="E57" s="62">
        <v>13177753.127319999</v>
      </c>
      <c r="F57" s="62">
        <v>13781578.03325</v>
      </c>
      <c r="G57" s="62">
        <v>14162888.65068</v>
      </c>
      <c r="H57" s="62">
        <v>13905269.85053</v>
      </c>
      <c r="I57" s="62">
        <v>14009621.35053</v>
      </c>
      <c r="J57" s="62">
        <v>14246477.634229999</v>
      </c>
      <c r="K57" s="62">
        <v>15290554.707799999</v>
      </c>
      <c r="L57" s="62">
        <v>15282291.742360001</v>
      </c>
      <c r="M57" s="62">
        <v>15227886.550090004</v>
      </c>
      <c r="N57" s="62">
        <v>15195012.306379998</v>
      </c>
    </row>
    <row r="58" spans="1:14">
      <c r="A58" s="67" t="s">
        <v>497</v>
      </c>
      <c r="B58" s="68">
        <v>650086.69677000004</v>
      </c>
      <c r="C58" s="68">
        <v>683536.13828999992</v>
      </c>
      <c r="D58" s="68">
        <v>779841.33642999991</v>
      </c>
      <c r="E58" s="68">
        <v>873574.78078999999</v>
      </c>
      <c r="F58" s="68">
        <v>943219.82932000002</v>
      </c>
      <c r="G58" s="68">
        <v>995681.66328999994</v>
      </c>
      <c r="H58" s="68">
        <v>956917.77136999997</v>
      </c>
      <c r="I58" s="68">
        <v>896743.19389999995</v>
      </c>
      <c r="J58" s="68">
        <v>986213.62699000002</v>
      </c>
      <c r="K58" s="68">
        <v>1089137.05886</v>
      </c>
      <c r="L58" s="68">
        <v>91167.388310000009</v>
      </c>
      <c r="M58" s="68">
        <v>1098913.8017799999</v>
      </c>
      <c r="N58" s="68">
        <v>92005.278090000007</v>
      </c>
    </row>
    <row r="59" spans="1:14" ht="15" customHeight="1">
      <c r="A59" s="64" t="s">
        <v>498</v>
      </c>
      <c r="B59" s="62">
        <v>-160669.16019999998</v>
      </c>
      <c r="C59" s="62">
        <v>-179852.63718000002</v>
      </c>
      <c r="D59" s="62">
        <v>-213334.5601</v>
      </c>
      <c r="E59" s="62">
        <v>-237103.99362999998</v>
      </c>
      <c r="F59" s="62">
        <v>-255042.87195</v>
      </c>
      <c r="G59" s="62">
        <v>-267587.82121000002</v>
      </c>
      <c r="H59" s="62">
        <v>-275619.94770999998</v>
      </c>
      <c r="I59" s="62">
        <v>-301406.48360000004</v>
      </c>
      <c r="J59" s="62">
        <v>-346695.29872000002</v>
      </c>
      <c r="K59" s="62">
        <v>-380438.12202000001</v>
      </c>
      <c r="L59" s="62">
        <v>-32583.707699999999</v>
      </c>
      <c r="M59" s="62">
        <v>382975.77914999996</v>
      </c>
      <c r="N59" s="62">
        <v>32034.665040000007</v>
      </c>
    </row>
    <row r="60" spans="1:14" ht="15" customHeight="1">
      <c r="A60" s="61" t="s">
        <v>499</v>
      </c>
      <c r="B60" s="62">
        <v>489417.53657</v>
      </c>
      <c r="C60" s="62">
        <v>503683.50111000001</v>
      </c>
      <c r="D60" s="62">
        <v>566506.77633000002</v>
      </c>
      <c r="E60" s="62">
        <v>636470.78715999995</v>
      </c>
      <c r="F60" s="62">
        <v>688176.95736999996</v>
      </c>
      <c r="G60" s="62">
        <v>728093.84208000009</v>
      </c>
      <c r="H60" s="62">
        <v>681297.82365999999</v>
      </c>
      <c r="I60" s="62">
        <v>595336.71029999992</v>
      </c>
      <c r="J60" s="62">
        <v>639518.32826999994</v>
      </c>
      <c r="K60" s="62">
        <v>708698.93683999998</v>
      </c>
      <c r="L60" s="62">
        <v>58583.680609999996</v>
      </c>
      <c r="M60" s="62">
        <v>715938.0226299999</v>
      </c>
      <c r="N60" s="62">
        <v>59970.61305</v>
      </c>
    </row>
    <row r="61" spans="1:14" ht="15" customHeight="1">
      <c r="A61" s="69" t="s">
        <v>500</v>
      </c>
      <c r="B61" s="62">
        <v>36447.763979999996</v>
      </c>
      <c r="C61" s="62">
        <v>30782.113659999999</v>
      </c>
      <c r="D61" s="62">
        <v>32440.366819999999</v>
      </c>
      <c r="E61" s="62">
        <v>41870.564109999999</v>
      </c>
      <c r="F61" s="62">
        <v>35413.657469999998</v>
      </c>
      <c r="G61" s="62">
        <v>36480.438529999999</v>
      </c>
      <c r="H61" s="62">
        <v>34695.080829999999</v>
      </c>
      <c r="I61" s="62">
        <v>45589.144979999997</v>
      </c>
      <c r="J61" s="62">
        <v>48080.40324</v>
      </c>
      <c r="K61" s="62">
        <v>56749.148659999999</v>
      </c>
      <c r="L61" s="62">
        <v>3701.2496299999998</v>
      </c>
      <c r="M61" s="62">
        <v>57521.789089999991</v>
      </c>
      <c r="N61" s="62">
        <v>2404.4607099999994</v>
      </c>
    </row>
    <row r="62" spans="1:14" ht="15" customHeight="1">
      <c r="A62" s="64" t="s">
        <v>501</v>
      </c>
      <c r="B62" s="62">
        <v>-13813.4005</v>
      </c>
      <c r="C62" s="62">
        <v>-10048.333789999999</v>
      </c>
      <c r="D62" s="62">
        <v>-11843.44016</v>
      </c>
      <c r="E62" s="62">
        <v>-13465.73603</v>
      </c>
      <c r="F62" s="62">
        <v>-19333.268980000001</v>
      </c>
      <c r="G62" s="62">
        <v>-15691.149449999999</v>
      </c>
      <c r="H62" s="62">
        <v>-15599.500239999999</v>
      </c>
      <c r="I62" s="62">
        <v>-22919.405839999999</v>
      </c>
      <c r="J62" s="62">
        <v>-28052.580579999998</v>
      </c>
      <c r="K62" s="62">
        <v>-35246.059820000002</v>
      </c>
      <c r="L62" s="62">
        <v>-1552.4377099999999</v>
      </c>
      <c r="M62" s="62">
        <v>42012.536840000008</v>
      </c>
      <c r="N62" s="62">
        <v>2542.195009999999</v>
      </c>
    </row>
    <row r="63" spans="1:14" ht="15" customHeight="1">
      <c r="A63" s="70" t="s">
        <v>502</v>
      </c>
      <c r="B63" s="62">
        <v>512051.90005</v>
      </c>
      <c r="C63" s="62">
        <v>524417.28098000004</v>
      </c>
      <c r="D63" s="62">
        <v>587103.70299000002</v>
      </c>
      <c r="E63" s="62">
        <v>664875.61523999996</v>
      </c>
      <c r="F63" s="62">
        <v>704257.34586</v>
      </c>
      <c r="G63" s="62">
        <v>748883.13115999999</v>
      </c>
      <c r="H63" s="62">
        <v>700393.40425000002</v>
      </c>
      <c r="I63" s="62">
        <v>618006.44944000011</v>
      </c>
      <c r="J63" s="62">
        <v>659546.15093</v>
      </c>
      <c r="K63" s="62">
        <v>730202.02567999996</v>
      </c>
      <c r="L63" s="62">
        <v>60732.492530000003</v>
      </c>
      <c r="M63" s="62">
        <v>731447.27487999992</v>
      </c>
      <c r="N63" s="62">
        <v>59832.878750000003</v>
      </c>
    </row>
    <row r="64" spans="1:14" ht="15" customHeight="1">
      <c r="A64" s="69" t="s">
        <v>503</v>
      </c>
      <c r="B64" s="62">
        <v>90410.709189999994</v>
      </c>
      <c r="C64" s="62">
        <v>89721.305069999988</v>
      </c>
      <c r="D64" s="62">
        <v>111242.77789</v>
      </c>
      <c r="E64" s="62">
        <v>129898.54167000001</v>
      </c>
      <c r="F64" s="62">
        <v>119807.0258</v>
      </c>
      <c r="G64" s="62">
        <v>135002.77612999998</v>
      </c>
      <c r="H64" s="62">
        <v>167706.85887</v>
      </c>
      <c r="I64" s="62">
        <v>183132.59020999999</v>
      </c>
      <c r="J64" s="62">
        <v>296803.15018</v>
      </c>
      <c r="K64" s="62">
        <v>274199.82548</v>
      </c>
      <c r="L64" s="62">
        <v>19762.983749999999</v>
      </c>
      <c r="M64" s="62">
        <v>330056.75677000004</v>
      </c>
      <c r="N64" s="62">
        <v>28719.207030000005</v>
      </c>
    </row>
    <row r="65" spans="1:14" ht="15" customHeight="1">
      <c r="A65" s="69" t="s">
        <v>504</v>
      </c>
      <c r="B65" s="62">
        <v>-119807.26148</v>
      </c>
      <c r="C65" s="62">
        <v>-117030.66668000001</v>
      </c>
      <c r="D65" s="62">
        <v>-163805.58162000001</v>
      </c>
      <c r="E65" s="62">
        <v>-205052.27416999999</v>
      </c>
      <c r="F65" s="62">
        <v>-185349.97994999998</v>
      </c>
      <c r="G65" s="62">
        <v>-235860.88466000001</v>
      </c>
      <c r="H65" s="62">
        <v>-242172.57741</v>
      </c>
      <c r="I65" s="62">
        <v>-211233.02028999999</v>
      </c>
      <c r="J65" s="62">
        <v>-362511.81770000001</v>
      </c>
      <c r="K65" s="62">
        <v>-359208.67313000001</v>
      </c>
      <c r="L65" s="62">
        <v>-34762.655299999999</v>
      </c>
      <c r="M65" s="62">
        <v>441996.60687999986</v>
      </c>
      <c r="N65" s="62">
        <v>42012.041519999984</v>
      </c>
    </row>
    <row r="66" spans="1:14" ht="15" customHeight="1">
      <c r="A66" s="61" t="s">
        <v>505</v>
      </c>
      <c r="B66" s="62">
        <v>482655.34775999998</v>
      </c>
      <c r="C66" s="62">
        <v>497107.91937000002</v>
      </c>
      <c r="D66" s="62">
        <v>534540.89925999998</v>
      </c>
      <c r="E66" s="62">
        <v>589721.88274000003</v>
      </c>
      <c r="F66" s="62">
        <v>638714.39171</v>
      </c>
      <c r="G66" s="62">
        <v>648025.02263000002</v>
      </c>
      <c r="H66" s="62">
        <v>625927.68570999999</v>
      </c>
      <c r="I66" s="62">
        <v>589906.01936000003</v>
      </c>
      <c r="J66" s="62">
        <v>593837.48340999999</v>
      </c>
      <c r="K66" s="62">
        <v>645193.17802999995</v>
      </c>
      <c r="L66" s="62">
        <v>45732.820979999997</v>
      </c>
      <c r="M66" s="62">
        <v>619507.42477000016</v>
      </c>
      <c r="N66" s="62">
        <v>46540.044260000024</v>
      </c>
    </row>
    <row r="67" spans="1:14" ht="15" customHeight="1">
      <c r="A67" s="64" t="s">
        <v>506</v>
      </c>
      <c r="B67" s="62">
        <v>-444537.54972000001</v>
      </c>
      <c r="C67" s="62">
        <v>-456766.7499</v>
      </c>
      <c r="D67" s="62">
        <v>-493966.14345999999</v>
      </c>
      <c r="E67" s="62">
        <v>-549642.14038999996</v>
      </c>
      <c r="F67" s="62">
        <v>-596260.39016999991</v>
      </c>
      <c r="G67" s="62">
        <v>-594797.12649000005</v>
      </c>
      <c r="H67" s="62">
        <v>-573764.30342000001</v>
      </c>
      <c r="I67" s="62">
        <v>-554342.69232999999</v>
      </c>
      <c r="J67" s="62">
        <v>-583284.92233000009</v>
      </c>
      <c r="K67" s="62">
        <v>-626585.76398000005</v>
      </c>
      <c r="L67" s="62">
        <v>-50085.754820000002</v>
      </c>
      <c r="M67" s="62">
        <v>617618.90943999996</v>
      </c>
      <c r="N67" s="62">
        <v>48103.528570000009</v>
      </c>
    </row>
    <row r="68" spans="1:14" ht="15" customHeight="1">
      <c r="A68" s="70" t="s">
        <v>507</v>
      </c>
      <c r="B68" s="62">
        <v>38117.798040000001</v>
      </c>
      <c r="C68" s="62">
        <v>40341.169470000001</v>
      </c>
      <c r="D68" s="62">
        <v>40574.755799999999</v>
      </c>
      <c r="E68" s="62">
        <v>40079.74235</v>
      </c>
      <c r="F68" s="62">
        <v>42454.001539999997</v>
      </c>
      <c r="G68" s="62">
        <v>53227.896139999997</v>
      </c>
      <c r="H68" s="62">
        <v>52163.382290000001</v>
      </c>
      <c r="I68" s="62">
        <v>35563.32703</v>
      </c>
      <c r="J68" s="62">
        <v>10552.561079999999</v>
      </c>
      <c r="K68" s="62">
        <v>18607.414049999999</v>
      </c>
      <c r="L68" s="62">
        <v>-4352.9338399999997</v>
      </c>
      <c r="M68" s="62">
        <v>1888.5153300001984</v>
      </c>
      <c r="N68" s="62">
        <v>-1563.4843099999853</v>
      </c>
    </row>
    <row r="69" spans="1:14" ht="15" customHeight="1">
      <c r="A69" s="70" t="s">
        <v>508</v>
      </c>
      <c r="B69" s="62">
        <v>247.05882</v>
      </c>
      <c r="C69" s="62">
        <v>139.16004999999998</v>
      </c>
      <c r="D69" s="62">
        <v>86.879199999999997</v>
      </c>
      <c r="E69" s="62">
        <v>140.77169000000001</v>
      </c>
      <c r="F69" s="62">
        <v>388.72230999999999</v>
      </c>
      <c r="G69" s="62">
        <v>210.92975000000001</v>
      </c>
      <c r="H69" s="62">
        <v>277.25900999999999</v>
      </c>
      <c r="I69" s="62">
        <v>901.4703199999999</v>
      </c>
      <c r="J69" s="62">
        <v>244.49601999999999</v>
      </c>
      <c r="K69" s="62">
        <v>63.289470000000001</v>
      </c>
      <c r="L69" s="62">
        <v>11.79153</v>
      </c>
      <c r="M69" s="62">
        <v>106.97390000000001</v>
      </c>
      <c r="N69" s="62">
        <v>10.848920000000001</v>
      </c>
    </row>
    <row r="70" spans="1:14" ht="15" customHeight="1">
      <c r="A70" s="71" t="s">
        <v>509</v>
      </c>
      <c r="B70" s="62">
        <v>240.37679999999997</v>
      </c>
      <c r="C70" s="62">
        <v>136.67183</v>
      </c>
      <c r="D70" s="62">
        <v>84.544499999999999</v>
      </c>
      <c r="E70" s="62">
        <v>138.82195000000002</v>
      </c>
      <c r="F70" s="62">
        <v>387.14178000000004</v>
      </c>
      <c r="G70" s="62">
        <v>207.10499999999999</v>
      </c>
      <c r="H70" s="62">
        <v>274.63675000000001</v>
      </c>
      <c r="I70" s="62">
        <v>896.22306999999989</v>
      </c>
      <c r="J70" s="62">
        <v>241.45371</v>
      </c>
      <c r="K70" s="62">
        <v>57.613489999999999</v>
      </c>
      <c r="L70" s="62">
        <v>11.439350000000001</v>
      </c>
      <c r="M70" s="62">
        <v>90.116030000000023</v>
      </c>
      <c r="N70" s="62">
        <v>5.1499699999999988</v>
      </c>
    </row>
    <row r="71" spans="1:14" ht="15" customHeight="1">
      <c r="A71" s="71" t="s">
        <v>510</v>
      </c>
      <c r="B71" s="62">
        <v>6.6820200000000005</v>
      </c>
      <c r="C71" s="62">
        <v>2.4882199999999997</v>
      </c>
      <c r="D71" s="62">
        <v>2.3346999999999998</v>
      </c>
      <c r="E71" s="62">
        <v>1.94974</v>
      </c>
      <c r="F71" s="62">
        <v>1.58053</v>
      </c>
      <c r="G71" s="62">
        <v>3.8247499999999999</v>
      </c>
      <c r="H71" s="62">
        <v>2.6222600000000003</v>
      </c>
      <c r="I71" s="62">
        <v>5.2472500000000002</v>
      </c>
      <c r="J71" s="62">
        <v>3.0423100000000001</v>
      </c>
      <c r="K71" s="62">
        <v>5.6759799999999991</v>
      </c>
      <c r="L71" s="62">
        <v>0.35217999999999999</v>
      </c>
      <c r="M71" s="62">
        <v>16.857869999999998</v>
      </c>
      <c r="N71" s="62">
        <v>5.69895</v>
      </c>
    </row>
    <row r="72" spans="1:14" ht="15" customHeight="1">
      <c r="A72" s="61" t="s">
        <v>511</v>
      </c>
      <c r="B72" s="62">
        <v>-293.82848999999999</v>
      </c>
      <c r="C72" s="62">
        <v>-107.93689000000001</v>
      </c>
      <c r="D72" s="62">
        <v>-328.60689000000002</v>
      </c>
      <c r="E72" s="62">
        <v>-444.99777</v>
      </c>
      <c r="F72" s="62">
        <v>-47.838190000000004</v>
      </c>
      <c r="G72" s="62">
        <v>-519.27657999999997</v>
      </c>
      <c r="H72" s="62">
        <v>-591.58894999999995</v>
      </c>
      <c r="I72" s="62">
        <v>-1108.4067299999999</v>
      </c>
      <c r="J72" s="62">
        <v>-50.201769999999996</v>
      </c>
      <c r="K72" s="62">
        <v>-666.76863000000003</v>
      </c>
      <c r="L72" s="62">
        <v>-30.804069999999999</v>
      </c>
      <c r="M72" s="62">
        <v>761.09048999999982</v>
      </c>
      <c r="N72" s="62">
        <v>31.197199999999999</v>
      </c>
    </row>
    <row r="73" spans="1:14" ht="15" customHeight="1">
      <c r="A73" s="61" t="s">
        <v>512</v>
      </c>
      <c r="B73" s="62">
        <v>-289.00342000000001</v>
      </c>
      <c r="C73" s="62">
        <v>-106.42736000000001</v>
      </c>
      <c r="D73" s="62">
        <v>-327.26612</v>
      </c>
      <c r="E73" s="62">
        <v>-443.92697999999996</v>
      </c>
      <c r="F73" s="62">
        <v>-47.320769999999996</v>
      </c>
      <c r="G73" s="62">
        <v>-519.13290000000006</v>
      </c>
      <c r="H73" s="62">
        <v>-591.53971999999999</v>
      </c>
      <c r="I73" s="62">
        <v>-1107.8843200000001</v>
      </c>
      <c r="J73" s="62">
        <v>-50.199260000000002</v>
      </c>
      <c r="K73" s="62">
        <v>-666.75817000000006</v>
      </c>
      <c r="L73" s="62">
        <v>-30.803889999999999</v>
      </c>
      <c r="M73" s="62">
        <v>798.9744199999999</v>
      </c>
      <c r="N73" s="62">
        <v>31.196829999999999</v>
      </c>
    </row>
    <row r="74" spans="1:14" ht="15" customHeight="1">
      <c r="A74" s="64" t="s">
        <v>513</v>
      </c>
      <c r="B74" s="62">
        <v>-4.8250699999999993</v>
      </c>
      <c r="C74" s="62">
        <v>-1.50953</v>
      </c>
      <c r="D74" s="62">
        <v>-1.34077</v>
      </c>
      <c r="E74" s="62">
        <v>-1.0707899999999999</v>
      </c>
      <c r="F74" s="62">
        <v>-0.51741999999999999</v>
      </c>
      <c r="G74" s="62">
        <v>-0.14368</v>
      </c>
      <c r="H74" s="62">
        <v>-4.9229999999999996E-2</v>
      </c>
      <c r="I74" s="62">
        <v>-0.52240999999999993</v>
      </c>
      <c r="J74" s="62">
        <v>-2.5099999999999996E-3</v>
      </c>
      <c r="K74" s="62">
        <v>-1.0460000000000001E-2</v>
      </c>
      <c r="L74" s="62">
        <v>-1.7999999999999998E-4</v>
      </c>
      <c r="M74" s="62">
        <v>-37.883929999999999</v>
      </c>
      <c r="N74" s="62">
        <v>3.6999999999999999E-4</v>
      </c>
    </row>
    <row r="75" spans="1:14" ht="15" customHeight="1">
      <c r="A75" s="61" t="s">
        <v>514</v>
      </c>
      <c r="B75" s="62">
        <v>38071.02837</v>
      </c>
      <c r="C75" s="62">
        <v>40372.392630000002</v>
      </c>
      <c r="D75" s="62">
        <v>40333.028109999999</v>
      </c>
      <c r="E75" s="62">
        <v>39775.51627</v>
      </c>
      <c r="F75" s="62">
        <v>42794.88566</v>
      </c>
      <c r="G75" s="62">
        <v>52919.549310000002</v>
      </c>
      <c r="H75" s="62">
        <v>51849.052349999998</v>
      </c>
      <c r="I75" s="62">
        <v>35356.390619999998</v>
      </c>
      <c r="J75" s="62">
        <v>10746.85533</v>
      </c>
      <c r="K75" s="62">
        <v>18003.93489</v>
      </c>
      <c r="L75" s="62">
        <v>-4371.9463800000003</v>
      </c>
      <c r="M75" s="62">
        <v>1234.3987400000315</v>
      </c>
      <c r="N75" s="62">
        <v>-1583.8325900000013</v>
      </c>
    </row>
    <row r="76" spans="1:14" ht="15" customHeight="1">
      <c r="A76" s="72" t="s">
        <v>515</v>
      </c>
      <c r="B76" s="62">
        <v>-564.02329000000009</v>
      </c>
      <c r="C76" s="62">
        <v>-539.98868999999991</v>
      </c>
      <c r="D76" s="62">
        <v>-627.3908100000001</v>
      </c>
      <c r="E76" s="62">
        <v>400.96357</v>
      </c>
      <c r="F76" s="62">
        <v>-27.545720000000003</v>
      </c>
      <c r="G76" s="62">
        <v>-970.35082</v>
      </c>
      <c r="H76" s="62">
        <v>176.22892999999999</v>
      </c>
      <c r="I76" s="62">
        <v>-1327.0554199999999</v>
      </c>
      <c r="J76" s="62">
        <v>-1042.94595</v>
      </c>
      <c r="K76" s="62">
        <v>-120.72648</v>
      </c>
      <c r="L76" s="62">
        <v>-15.1225</v>
      </c>
      <c r="M76" s="62">
        <v>-977.94297999999981</v>
      </c>
      <c r="N76" s="62">
        <v>-18.93319</v>
      </c>
    </row>
    <row r="77" spans="1:14" ht="15" customHeight="1">
      <c r="A77" s="70" t="s">
        <v>516</v>
      </c>
      <c r="B77" s="62">
        <v>37507.005079999995</v>
      </c>
      <c r="C77" s="62">
        <v>39832.403939999997</v>
      </c>
      <c r="D77" s="62">
        <v>39705.637299999995</v>
      </c>
      <c r="E77" s="62">
        <v>40176.47984</v>
      </c>
      <c r="F77" s="62">
        <v>42767.339939999998</v>
      </c>
      <c r="G77" s="62">
        <v>51949.198490000002</v>
      </c>
      <c r="H77" s="62">
        <v>52025.281280000003</v>
      </c>
      <c r="I77" s="62">
        <v>34029.335200000001</v>
      </c>
      <c r="J77" s="62">
        <v>9703.909380000001</v>
      </c>
      <c r="K77" s="62">
        <v>17883.208409999999</v>
      </c>
      <c r="L77" s="62">
        <v>-4387.0688799999998</v>
      </c>
      <c r="M77" s="62">
        <v>256.4557600000299</v>
      </c>
      <c r="N77" s="62">
        <v>-1602.7657800000015</v>
      </c>
    </row>
    <row r="78" spans="1:14" ht="15" customHeight="1">
      <c r="A78" s="69" t="s">
        <v>517</v>
      </c>
      <c r="B78" s="62">
        <v>-328.78746000000001</v>
      </c>
      <c r="C78" s="62">
        <v>-141.54326</v>
      </c>
      <c r="D78" s="62">
        <v>2476.8597599999998</v>
      </c>
      <c r="E78" s="62">
        <v>4436.5932699999994</v>
      </c>
      <c r="F78" s="62">
        <v>1978.15608</v>
      </c>
      <c r="G78" s="62">
        <v>1267.5048999999999</v>
      </c>
      <c r="H78" s="62">
        <v>-2677.1809600000001</v>
      </c>
      <c r="I78" s="62">
        <v>4189.6991699999999</v>
      </c>
      <c r="J78" s="62">
        <v>16348.55897</v>
      </c>
      <c r="K78" s="62">
        <v>2173.1752099999999</v>
      </c>
      <c r="L78" s="62">
        <v>2442.6268399999999</v>
      </c>
      <c r="M78" s="62">
        <v>3181.7527200000004</v>
      </c>
      <c r="N78" s="62">
        <v>464.81677000000064</v>
      </c>
    </row>
    <row r="79" spans="1:14" ht="15" customHeight="1">
      <c r="A79" s="61" t="s">
        <v>518</v>
      </c>
      <c r="B79" s="62">
        <v>37178.217619999996</v>
      </c>
      <c r="C79" s="62">
        <v>39690.860679999998</v>
      </c>
      <c r="D79" s="62">
        <v>42182.497060000002</v>
      </c>
      <c r="E79" s="62">
        <v>44613.073109999998</v>
      </c>
      <c r="F79" s="62">
        <v>44745.496020000006</v>
      </c>
      <c r="G79" s="62">
        <v>53216.703390000002</v>
      </c>
      <c r="H79" s="62">
        <v>49348.100319999998</v>
      </c>
      <c r="I79" s="62">
        <v>38219.034369999994</v>
      </c>
      <c r="J79" s="62">
        <v>26052.468350000003</v>
      </c>
      <c r="K79" s="62">
        <v>20056.383620000001</v>
      </c>
      <c r="L79" s="62">
        <v>-1944.4420400000001</v>
      </c>
      <c r="M79" s="62">
        <v>3438.2084800000293</v>
      </c>
      <c r="N79" s="62">
        <v>-1137.9490100000019</v>
      </c>
    </row>
    <row r="80" spans="1:14" ht="15" customHeight="1">
      <c r="A80" s="69" t="s">
        <v>519</v>
      </c>
      <c r="B80" s="62">
        <v>0</v>
      </c>
      <c r="C80" s="62">
        <v>0</v>
      </c>
      <c r="D80" s="62">
        <v>0</v>
      </c>
      <c r="E80" s="62">
        <v>0</v>
      </c>
      <c r="F80" s="62">
        <v>0</v>
      </c>
      <c r="G80" s="62">
        <v>1.0000000000000001E-5</v>
      </c>
      <c r="H80" s="62">
        <v>0</v>
      </c>
      <c r="I80" s="62">
        <v>0</v>
      </c>
      <c r="J80" s="62">
        <v>0</v>
      </c>
      <c r="K80" s="62">
        <v>9.8999999999999999E-4</v>
      </c>
      <c r="L80" s="62">
        <v>0</v>
      </c>
      <c r="M80" s="62">
        <v>0</v>
      </c>
      <c r="N80" s="62">
        <v>0</v>
      </c>
    </row>
    <row r="81" spans="1:14" ht="15" customHeight="1">
      <c r="A81" s="61" t="s">
        <v>520</v>
      </c>
      <c r="B81" s="62">
        <v>37178.217619999996</v>
      </c>
      <c r="C81" s="62">
        <v>39690.860679999998</v>
      </c>
      <c r="D81" s="62">
        <v>42182.497060000002</v>
      </c>
      <c r="E81" s="62">
        <v>44613.073109999998</v>
      </c>
      <c r="F81" s="62">
        <v>44745.496020000006</v>
      </c>
      <c r="G81" s="62">
        <v>53216.703399999999</v>
      </c>
      <c r="H81" s="62">
        <v>49348.100319999998</v>
      </c>
      <c r="I81" s="62">
        <v>38219.034369999994</v>
      </c>
      <c r="J81" s="62">
        <v>26052.468350000003</v>
      </c>
      <c r="K81" s="62">
        <v>20056.384610000001</v>
      </c>
      <c r="L81" s="62">
        <v>-1944.4420400000001</v>
      </c>
      <c r="M81" s="62">
        <v>3438.2084800000293</v>
      </c>
      <c r="N81" s="62">
        <v>-1137.9490100000019</v>
      </c>
    </row>
    <row r="82" spans="1:14" ht="15" customHeight="1" thickBot="1">
      <c r="A82" s="69" t="s">
        <v>521</v>
      </c>
      <c r="B82" s="62">
        <v>-3832.5249100000001</v>
      </c>
      <c r="C82" s="62">
        <v>-4791.1222300000009</v>
      </c>
      <c r="D82" s="62">
        <v>-5016.2301699999998</v>
      </c>
      <c r="E82" s="62">
        <v>-4367.5056399999994</v>
      </c>
      <c r="F82" s="62">
        <v>-8313.5009200000004</v>
      </c>
      <c r="G82" s="62">
        <v>-11442.134400000001</v>
      </c>
      <c r="H82" s="62">
        <v>-10483.004150000001</v>
      </c>
      <c r="I82" s="62">
        <v>-6013.4257099999995</v>
      </c>
      <c r="J82" s="62">
        <v>-4506.4706999999999</v>
      </c>
      <c r="K82" s="62">
        <v>-4247.7221900000004</v>
      </c>
      <c r="L82" s="62">
        <v>-206.74214000000001</v>
      </c>
      <c r="M82" s="62">
        <v>3520.4137800000003</v>
      </c>
      <c r="N82" s="62">
        <v>174.51672000000002</v>
      </c>
    </row>
    <row r="83" spans="1:14" ht="15" customHeight="1" thickTop="1" thickBot="1">
      <c r="A83" s="59" t="s">
        <v>522</v>
      </c>
      <c r="B83" s="60">
        <v>33345.692710000003</v>
      </c>
      <c r="C83" s="60">
        <v>34899.738450000004</v>
      </c>
      <c r="D83" s="60">
        <v>37166.266889999999</v>
      </c>
      <c r="E83" s="60">
        <v>40245.567470000002</v>
      </c>
      <c r="F83" s="60">
        <v>36431.9951</v>
      </c>
      <c r="G83" s="60">
        <v>41774.569000000003</v>
      </c>
      <c r="H83" s="60">
        <v>38865.096170000004</v>
      </c>
      <c r="I83" s="60">
        <v>32205.608660000002</v>
      </c>
      <c r="J83" s="60">
        <v>21545.997649999998</v>
      </c>
      <c r="K83" s="60">
        <v>15808.662420000001</v>
      </c>
      <c r="L83" s="60">
        <v>-2151.1841800000002</v>
      </c>
      <c r="M83" s="60">
        <v>-82.205299999966542</v>
      </c>
      <c r="N83" s="60">
        <v>-1312.4657300000015</v>
      </c>
    </row>
    <row r="84" spans="1:14" ht="3.75" customHeight="1" thickTop="1" thickBot="1">
      <c r="A84" s="73"/>
      <c r="B84" s="74"/>
      <c r="C84" s="74"/>
      <c r="D84" s="74"/>
      <c r="E84" s="74"/>
      <c r="F84" s="74"/>
      <c r="G84" s="74"/>
      <c r="H84" s="74"/>
      <c r="I84" s="74"/>
      <c r="J84" s="74"/>
      <c r="K84" s="74"/>
      <c r="L84" s="74"/>
      <c r="M84" s="74"/>
      <c r="N84" s="74"/>
    </row>
    <row r="85" spans="1:14" ht="15" customHeight="1" thickTop="1">
      <c r="A85" s="75"/>
      <c r="B85" s="76"/>
      <c r="C85" s="76"/>
      <c r="D85" s="76"/>
      <c r="E85" s="76"/>
      <c r="F85" s="76"/>
      <c r="G85" s="76"/>
      <c r="H85" s="76"/>
      <c r="I85" s="76"/>
      <c r="J85" s="76"/>
      <c r="K85" s="76"/>
      <c r="L85" s="76"/>
      <c r="M85" s="76"/>
      <c r="N85" s="76"/>
    </row>
  </sheetData>
  <mergeCells count="3">
    <mergeCell ref="A1:N1"/>
    <mergeCell ref="A2:N2"/>
    <mergeCell ref="A3:N3"/>
  </mergeCells>
  <pageMargins left="0.88" right="0.75" top="0.76" bottom="0.56999999999999995" header="0.74" footer="0.22"/>
  <pageSetup scale="34" orientation="portrait"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pageSetUpPr fitToPage="1"/>
  </sheetPr>
  <dimension ref="A1:Q58"/>
  <sheetViews>
    <sheetView topLeftCell="C1" zoomScaleNormal="100" workbookViewId="0">
      <selection activeCell="T10" sqref="T10"/>
    </sheetView>
  </sheetViews>
  <sheetFormatPr baseColWidth="10" defaultColWidth="9.140625" defaultRowHeight="12.75"/>
  <cols>
    <col min="1" max="1" width="3" style="86" hidden="1" customWidth="1"/>
    <col min="2" max="2" width="6" style="86" hidden="1" customWidth="1"/>
    <col min="3" max="3" width="81.5703125" style="86" customWidth="1"/>
    <col min="4" max="6" width="8.28515625" style="86" bestFit="1" customWidth="1"/>
    <col min="7" max="7" width="7.28515625" style="86" bestFit="1" customWidth="1"/>
    <col min="8" max="8" width="8.28515625" style="86" bestFit="1" customWidth="1"/>
    <col min="9" max="9" width="7.28515625" style="86" bestFit="1" customWidth="1"/>
    <col min="10" max="10" width="8.28515625" style="86" bestFit="1" customWidth="1"/>
    <col min="11" max="11" width="8.28515625" style="86" customWidth="1"/>
    <col min="12" max="12" width="8.28515625" style="86" bestFit="1" customWidth="1"/>
    <col min="13" max="16" width="8.28515625" style="86" customWidth="1"/>
    <col min="17" max="17" width="8.28515625" style="86" bestFit="1" customWidth="1"/>
    <col min="18" max="256" width="9.140625" style="86"/>
    <col min="257" max="258" width="0" style="86" hidden="1" customWidth="1"/>
    <col min="259" max="259" width="81.5703125" style="86" customWidth="1"/>
    <col min="260" max="262" width="8.28515625" style="86" bestFit="1" customWidth="1"/>
    <col min="263" max="263" width="7.28515625" style="86" bestFit="1" customWidth="1"/>
    <col min="264" max="264" width="8.28515625" style="86" bestFit="1" customWidth="1"/>
    <col min="265" max="265" width="7.28515625" style="86" bestFit="1" customWidth="1"/>
    <col min="266" max="266" width="8.28515625" style="86" bestFit="1" customWidth="1"/>
    <col min="267" max="267" width="8.28515625" style="86" customWidth="1"/>
    <col min="268" max="268" width="8.28515625" style="86" bestFit="1" customWidth="1"/>
    <col min="269" max="272" width="8.28515625" style="86" customWidth="1"/>
    <col min="273" max="273" width="8.28515625" style="86" bestFit="1" customWidth="1"/>
    <col min="274" max="512" width="9.140625" style="86"/>
    <col min="513" max="514" width="0" style="86" hidden="1" customWidth="1"/>
    <col min="515" max="515" width="81.5703125" style="86" customWidth="1"/>
    <col min="516" max="518" width="8.28515625" style="86" bestFit="1" customWidth="1"/>
    <col min="519" max="519" width="7.28515625" style="86" bestFit="1" customWidth="1"/>
    <col min="520" max="520" width="8.28515625" style="86" bestFit="1" customWidth="1"/>
    <col min="521" max="521" width="7.28515625" style="86" bestFit="1" customWidth="1"/>
    <col min="522" max="522" width="8.28515625" style="86" bestFit="1" customWidth="1"/>
    <col min="523" max="523" width="8.28515625" style="86" customWidth="1"/>
    <col min="524" max="524" width="8.28515625" style="86" bestFit="1" customWidth="1"/>
    <col min="525" max="528" width="8.28515625" style="86" customWidth="1"/>
    <col min="529" max="529" width="8.28515625" style="86" bestFit="1" customWidth="1"/>
    <col min="530" max="768" width="9.140625" style="86"/>
    <col min="769" max="770" width="0" style="86" hidden="1" customWidth="1"/>
    <col min="771" max="771" width="81.5703125" style="86" customWidth="1"/>
    <col min="772" max="774" width="8.28515625" style="86" bestFit="1" customWidth="1"/>
    <col min="775" max="775" width="7.28515625" style="86" bestFit="1" customWidth="1"/>
    <col min="776" max="776" width="8.28515625" style="86" bestFit="1" customWidth="1"/>
    <col min="777" max="777" width="7.28515625" style="86" bestFit="1" customWidth="1"/>
    <col min="778" max="778" width="8.28515625" style="86" bestFit="1" customWidth="1"/>
    <col min="779" max="779" width="8.28515625" style="86" customWidth="1"/>
    <col min="780" max="780" width="8.28515625" style="86" bestFit="1" customWidth="1"/>
    <col min="781" max="784" width="8.28515625" style="86" customWidth="1"/>
    <col min="785" max="785" width="8.28515625" style="86" bestFit="1" customWidth="1"/>
    <col min="786" max="1024" width="9.140625" style="86"/>
    <col min="1025" max="1026" width="0" style="86" hidden="1" customWidth="1"/>
    <col min="1027" max="1027" width="81.5703125" style="86" customWidth="1"/>
    <col min="1028" max="1030" width="8.28515625" style="86" bestFit="1" customWidth="1"/>
    <col min="1031" max="1031" width="7.28515625" style="86" bestFit="1" customWidth="1"/>
    <col min="1032" max="1032" width="8.28515625" style="86" bestFit="1" customWidth="1"/>
    <col min="1033" max="1033" width="7.28515625" style="86" bestFit="1" customWidth="1"/>
    <col min="1034" max="1034" width="8.28515625" style="86" bestFit="1" customWidth="1"/>
    <col min="1035" max="1035" width="8.28515625" style="86" customWidth="1"/>
    <col min="1036" max="1036" width="8.28515625" style="86" bestFit="1" customWidth="1"/>
    <col min="1037" max="1040" width="8.28515625" style="86" customWidth="1"/>
    <col min="1041" max="1041" width="8.28515625" style="86" bestFit="1" customWidth="1"/>
    <col min="1042" max="1280" width="9.140625" style="86"/>
    <col min="1281" max="1282" width="0" style="86" hidden="1" customWidth="1"/>
    <col min="1283" max="1283" width="81.5703125" style="86" customWidth="1"/>
    <col min="1284" max="1286" width="8.28515625" style="86" bestFit="1" customWidth="1"/>
    <col min="1287" max="1287" width="7.28515625" style="86" bestFit="1" customWidth="1"/>
    <col min="1288" max="1288" width="8.28515625" style="86" bestFit="1" customWidth="1"/>
    <col min="1289" max="1289" width="7.28515625" style="86" bestFit="1" customWidth="1"/>
    <col min="1290" max="1290" width="8.28515625" style="86" bestFit="1" customWidth="1"/>
    <col min="1291" max="1291" width="8.28515625" style="86" customWidth="1"/>
    <col min="1292" max="1292" width="8.28515625" style="86" bestFit="1" customWidth="1"/>
    <col min="1293" max="1296" width="8.28515625" style="86" customWidth="1"/>
    <col min="1297" max="1297" width="8.28515625" style="86" bestFit="1" customWidth="1"/>
    <col min="1298" max="1536" width="9.140625" style="86"/>
    <col min="1537" max="1538" width="0" style="86" hidden="1" customWidth="1"/>
    <col min="1539" max="1539" width="81.5703125" style="86" customWidth="1"/>
    <col min="1540" max="1542" width="8.28515625" style="86" bestFit="1" customWidth="1"/>
    <col min="1543" max="1543" width="7.28515625" style="86" bestFit="1" customWidth="1"/>
    <col min="1544" max="1544" width="8.28515625" style="86" bestFit="1" customWidth="1"/>
    <col min="1545" max="1545" width="7.28515625" style="86" bestFit="1" customWidth="1"/>
    <col min="1546" max="1546" width="8.28515625" style="86" bestFit="1" customWidth="1"/>
    <col min="1547" max="1547" width="8.28515625" style="86" customWidth="1"/>
    <col min="1548" max="1548" width="8.28515625" style="86" bestFit="1" customWidth="1"/>
    <col min="1549" max="1552" width="8.28515625" style="86" customWidth="1"/>
    <col min="1553" max="1553" width="8.28515625" style="86" bestFit="1" customWidth="1"/>
    <col min="1554" max="1792" width="9.140625" style="86"/>
    <col min="1793" max="1794" width="0" style="86" hidden="1" customWidth="1"/>
    <col min="1795" max="1795" width="81.5703125" style="86" customWidth="1"/>
    <col min="1796" max="1798" width="8.28515625" style="86" bestFit="1" customWidth="1"/>
    <col min="1799" max="1799" width="7.28515625" style="86" bestFit="1" customWidth="1"/>
    <col min="1800" max="1800" width="8.28515625" style="86" bestFit="1" customWidth="1"/>
    <col min="1801" max="1801" width="7.28515625" style="86" bestFit="1" customWidth="1"/>
    <col min="1802" max="1802" width="8.28515625" style="86" bestFit="1" customWidth="1"/>
    <col min="1803" max="1803" width="8.28515625" style="86" customWidth="1"/>
    <col min="1804" max="1804" width="8.28515625" style="86" bestFit="1" customWidth="1"/>
    <col min="1805" max="1808" width="8.28515625" style="86" customWidth="1"/>
    <col min="1809" max="1809" width="8.28515625" style="86" bestFit="1" customWidth="1"/>
    <col min="1810" max="2048" width="9.140625" style="86"/>
    <col min="2049" max="2050" width="0" style="86" hidden="1" customWidth="1"/>
    <col min="2051" max="2051" width="81.5703125" style="86" customWidth="1"/>
    <col min="2052" max="2054" width="8.28515625" style="86" bestFit="1" customWidth="1"/>
    <col min="2055" max="2055" width="7.28515625" style="86" bestFit="1" customWidth="1"/>
    <col min="2056" max="2056" width="8.28515625" style="86" bestFit="1" customWidth="1"/>
    <col min="2057" max="2057" width="7.28515625" style="86" bestFit="1" customWidth="1"/>
    <col min="2058" max="2058" width="8.28515625" style="86" bestFit="1" customWidth="1"/>
    <col min="2059" max="2059" width="8.28515625" style="86" customWidth="1"/>
    <col min="2060" max="2060" width="8.28515625" style="86" bestFit="1" customWidth="1"/>
    <col min="2061" max="2064" width="8.28515625" style="86" customWidth="1"/>
    <col min="2065" max="2065" width="8.28515625" style="86" bestFit="1" customWidth="1"/>
    <col min="2066" max="2304" width="9.140625" style="86"/>
    <col min="2305" max="2306" width="0" style="86" hidden="1" customWidth="1"/>
    <col min="2307" max="2307" width="81.5703125" style="86" customWidth="1"/>
    <col min="2308" max="2310" width="8.28515625" style="86" bestFit="1" customWidth="1"/>
    <col min="2311" max="2311" width="7.28515625" style="86" bestFit="1" customWidth="1"/>
    <col min="2312" max="2312" width="8.28515625" style="86" bestFit="1" customWidth="1"/>
    <col min="2313" max="2313" width="7.28515625" style="86" bestFit="1" customWidth="1"/>
    <col min="2314" max="2314" width="8.28515625" style="86" bestFit="1" customWidth="1"/>
    <col min="2315" max="2315" width="8.28515625" style="86" customWidth="1"/>
    <col min="2316" max="2316" width="8.28515625" style="86" bestFit="1" customWidth="1"/>
    <col min="2317" max="2320" width="8.28515625" style="86" customWidth="1"/>
    <col min="2321" max="2321" width="8.28515625" style="86" bestFit="1" customWidth="1"/>
    <col min="2322" max="2560" width="9.140625" style="86"/>
    <col min="2561" max="2562" width="0" style="86" hidden="1" customWidth="1"/>
    <col min="2563" max="2563" width="81.5703125" style="86" customWidth="1"/>
    <col min="2564" max="2566" width="8.28515625" style="86" bestFit="1" customWidth="1"/>
    <col min="2567" max="2567" width="7.28515625" style="86" bestFit="1" customWidth="1"/>
    <col min="2568" max="2568" width="8.28515625" style="86" bestFit="1" customWidth="1"/>
    <col min="2569" max="2569" width="7.28515625" style="86" bestFit="1" customWidth="1"/>
    <col min="2570" max="2570" width="8.28515625" style="86" bestFit="1" customWidth="1"/>
    <col min="2571" max="2571" width="8.28515625" style="86" customWidth="1"/>
    <col min="2572" max="2572" width="8.28515625" style="86" bestFit="1" customWidth="1"/>
    <col min="2573" max="2576" width="8.28515625" style="86" customWidth="1"/>
    <col min="2577" max="2577" width="8.28515625" style="86" bestFit="1" customWidth="1"/>
    <col min="2578" max="2816" width="9.140625" style="86"/>
    <col min="2817" max="2818" width="0" style="86" hidden="1" customWidth="1"/>
    <col min="2819" max="2819" width="81.5703125" style="86" customWidth="1"/>
    <col min="2820" max="2822" width="8.28515625" style="86" bestFit="1" customWidth="1"/>
    <col min="2823" max="2823" width="7.28515625" style="86" bestFit="1" customWidth="1"/>
    <col min="2824" max="2824" width="8.28515625" style="86" bestFit="1" customWidth="1"/>
    <col min="2825" max="2825" width="7.28515625" style="86" bestFit="1" customWidth="1"/>
    <col min="2826" max="2826" width="8.28515625" style="86" bestFit="1" customWidth="1"/>
    <col min="2827" max="2827" width="8.28515625" style="86" customWidth="1"/>
    <col min="2828" max="2828" width="8.28515625" style="86" bestFit="1" customWidth="1"/>
    <col min="2829" max="2832" width="8.28515625" style="86" customWidth="1"/>
    <col min="2833" max="2833" width="8.28515625" style="86" bestFit="1" customWidth="1"/>
    <col min="2834" max="3072" width="9.140625" style="86"/>
    <col min="3073" max="3074" width="0" style="86" hidden="1" customWidth="1"/>
    <col min="3075" max="3075" width="81.5703125" style="86" customWidth="1"/>
    <col min="3076" max="3078" width="8.28515625" style="86" bestFit="1" customWidth="1"/>
    <col min="3079" max="3079" width="7.28515625" style="86" bestFit="1" customWidth="1"/>
    <col min="3080" max="3080" width="8.28515625" style="86" bestFit="1" customWidth="1"/>
    <col min="3081" max="3081" width="7.28515625" style="86" bestFit="1" customWidth="1"/>
    <col min="3082" max="3082" width="8.28515625" style="86" bestFit="1" customWidth="1"/>
    <col min="3083" max="3083" width="8.28515625" style="86" customWidth="1"/>
    <col min="3084" max="3084" width="8.28515625" style="86" bestFit="1" customWidth="1"/>
    <col min="3085" max="3088" width="8.28515625" style="86" customWidth="1"/>
    <col min="3089" max="3089" width="8.28515625" style="86" bestFit="1" customWidth="1"/>
    <col min="3090" max="3328" width="9.140625" style="86"/>
    <col min="3329" max="3330" width="0" style="86" hidden="1" customWidth="1"/>
    <col min="3331" max="3331" width="81.5703125" style="86" customWidth="1"/>
    <col min="3332" max="3334" width="8.28515625" style="86" bestFit="1" customWidth="1"/>
    <col min="3335" max="3335" width="7.28515625" style="86" bestFit="1" customWidth="1"/>
    <col min="3336" max="3336" width="8.28515625" style="86" bestFit="1" customWidth="1"/>
    <col min="3337" max="3337" width="7.28515625" style="86" bestFit="1" customWidth="1"/>
    <col min="3338" max="3338" width="8.28515625" style="86" bestFit="1" customWidth="1"/>
    <col min="3339" max="3339" width="8.28515625" style="86" customWidth="1"/>
    <col min="3340" max="3340" width="8.28515625" style="86" bestFit="1" customWidth="1"/>
    <col min="3341" max="3344" width="8.28515625" style="86" customWidth="1"/>
    <col min="3345" max="3345" width="8.28515625" style="86" bestFit="1" customWidth="1"/>
    <col min="3346" max="3584" width="9.140625" style="86"/>
    <col min="3585" max="3586" width="0" style="86" hidden="1" customWidth="1"/>
    <col min="3587" max="3587" width="81.5703125" style="86" customWidth="1"/>
    <col min="3588" max="3590" width="8.28515625" style="86" bestFit="1" customWidth="1"/>
    <col min="3591" max="3591" width="7.28515625" style="86" bestFit="1" customWidth="1"/>
    <col min="3592" max="3592" width="8.28515625" style="86" bestFit="1" customWidth="1"/>
    <col min="3593" max="3593" width="7.28515625" style="86" bestFit="1" customWidth="1"/>
    <col min="3594" max="3594" width="8.28515625" style="86" bestFit="1" customWidth="1"/>
    <col min="3595" max="3595" width="8.28515625" style="86" customWidth="1"/>
    <col min="3596" max="3596" width="8.28515625" style="86" bestFit="1" customWidth="1"/>
    <col min="3597" max="3600" width="8.28515625" style="86" customWidth="1"/>
    <col min="3601" max="3601" width="8.28515625" style="86" bestFit="1" customWidth="1"/>
    <col min="3602" max="3840" width="9.140625" style="86"/>
    <col min="3841" max="3842" width="0" style="86" hidden="1" customWidth="1"/>
    <col min="3843" max="3843" width="81.5703125" style="86" customWidth="1"/>
    <col min="3844" max="3846" width="8.28515625" style="86" bestFit="1" customWidth="1"/>
    <col min="3847" max="3847" width="7.28515625" style="86" bestFit="1" customWidth="1"/>
    <col min="3848" max="3848" width="8.28515625" style="86" bestFit="1" customWidth="1"/>
    <col min="3849" max="3849" width="7.28515625" style="86" bestFit="1" customWidth="1"/>
    <col min="3850" max="3850" width="8.28515625" style="86" bestFit="1" customWidth="1"/>
    <col min="3851" max="3851" width="8.28515625" style="86" customWidth="1"/>
    <col min="3852" max="3852" width="8.28515625" style="86" bestFit="1" customWidth="1"/>
    <col min="3853" max="3856" width="8.28515625" style="86" customWidth="1"/>
    <col min="3857" max="3857" width="8.28515625" style="86" bestFit="1" customWidth="1"/>
    <col min="3858" max="4096" width="9.140625" style="86"/>
    <col min="4097" max="4098" width="0" style="86" hidden="1" customWidth="1"/>
    <col min="4099" max="4099" width="81.5703125" style="86" customWidth="1"/>
    <col min="4100" max="4102" width="8.28515625" style="86" bestFit="1" customWidth="1"/>
    <col min="4103" max="4103" width="7.28515625" style="86" bestFit="1" customWidth="1"/>
    <col min="4104" max="4104" width="8.28515625" style="86" bestFit="1" customWidth="1"/>
    <col min="4105" max="4105" width="7.28515625" style="86" bestFit="1" customWidth="1"/>
    <col min="4106" max="4106" width="8.28515625" style="86" bestFit="1" customWidth="1"/>
    <col min="4107" max="4107" width="8.28515625" style="86" customWidth="1"/>
    <col min="4108" max="4108" width="8.28515625" style="86" bestFit="1" customWidth="1"/>
    <col min="4109" max="4112" width="8.28515625" style="86" customWidth="1"/>
    <col min="4113" max="4113" width="8.28515625" style="86" bestFit="1" customWidth="1"/>
    <col min="4114" max="4352" width="9.140625" style="86"/>
    <col min="4353" max="4354" width="0" style="86" hidden="1" customWidth="1"/>
    <col min="4355" max="4355" width="81.5703125" style="86" customWidth="1"/>
    <col min="4356" max="4358" width="8.28515625" style="86" bestFit="1" customWidth="1"/>
    <col min="4359" max="4359" width="7.28515625" style="86" bestFit="1" customWidth="1"/>
    <col min="4360" max="4360" width="8.28515625" style="86" bestFit="1" customWidth="1"/>
    <col min="4361" max="4361" width="7.28515625" style="86" bestFit="1" customWidth="1"/>
    <col min="4362" max="4362" width="8.28515625" style="86" bestFit="1" customWidth="1"/>
    <col min="4363" max="4363" width="8.28515625" style="86" customWidth="1"/>
    <col min="4364" max="4364" width="8.28515625" style="86" bestFit="1" customWidth="1"/>
    <col min="4365" max="4368" width="8.28515625" style="86" customWidth="1"/>
    <col min="4369" max="4369" width="8.28515625" style="86" bestFit="1" customWidth="1"/>
    <col min="4370" max="4608" width="9.140625" style="86"/>
    <col min="4609" max="4610" width="0" style="86" hidden="1" customWidth="1"/>
    <col min="4611" max="4611" width="81.5703125" style="86" customWidth="1"/>
    <col min="4612" max="4614" width="8.28515625" style="86" bestFit="1" customWidth="1"/>
    <col min="4615" max="4615" width="7.28515625" style="86" bestFit="1" customWidth="1"/>
    <col min="4616" max="4616" width="8.28515625" style="86" bestFit="1" customWidth="1"/>
    <col min="4617" max="4617" width="7.28515625" style="86" bestFit="1" customWidth="1"/>
    <col min="4618" max="4618" width="8.28515625" style="86" bestFit="1" customWidth="1"/>
    <col min="4619" max="4619" width="8.28515625" style="86" customWidth="1"/>
    <col min="4620" max="4620" width="8.28515625" style="86" bestFit="1" customWidth="1"/>
    <col min="4621" max="4624" width="8.28515625" style="86" customWidth="1"/>
    <col min="4625" max="4625" width="8.28515625" style="86" bestFit="1" customWidth="1"/>
    <col min="4626" max="4864" width="9.140625" style="86"/>
    <col min="4865" max="4866" width="0" style="86" hidden="1" customWidth="1"/>
    <col min="4867" max="4867" width="81.5703125" style="86" customWidth="1"/>
    <col min="4868" max="4870" width="8.28515625" style="86" bestFit="1" customWidth="1"/>
    <col min="4871" max="4871" width="7.28515625" style="86" bestFit="1" customWidth="1"/>
    <col min="4872" max="4872" width="8.28515625" style="86" bestFit="1" customWidth="1"/>
    <col min="4873" max="4873" width="7.28515625" style="86" bestFit="1" customWidth="1"/>
    <col min="4874" max="4874" width="8.28515625" style="86" bestFit="1" customWidth="1"/>
    <col min="4875" max="4875" width="8.28515625" style="86" customWidth="1"/>
    <col min="4876" max="4876" width="8.28515625" style="86" bestFit="1" customWidth="1"/>
    <col min="4877" max="4880" width="8.28515625" style="86" customWidth="1"/>
    <col min="4881" max="4881" width="8.28515625" style="86" bestFit="1" customWidth="1"/>
    <col min="4882" max="5120" width="9.140625" style="86"/>
    <col min="5121" max="5122" width="0" style="86" hidden="1" customWidth="1"/>
    <col min="5123" max="5123" width="81.5703125" style="86" customWidth="1"/>
    <col min="5124" max="5126" width="8.28515625" style="86" bestFit="1" customWidth="1"/>
    <col min="5127" max="5127" width="7.28515625" style="86" bestFit="1" customWidth="1"/>
    <col min="5128" max="5128" width="8.28515625" style="86" bestFit="1" customWidth="1"/>
    <col min="5129" max="5129" width="7.28515625" style="86" bestFit="1" customWidth="1"/>
    <col min="5130" max="5130" width="8.28515625" style="86" bestFit="1" customWidth="1"/>
    <col min="5131" max="5131" width="8.28515625" style="86" customWidth="1"/>
    <col min="5132" max="5132" width="8.28515625" style="86" bestFit="1" customWidth="1"/>
    <col min="5133" max="5136" width="8.28515625" style="86" customWidth="1"/>
    <col min="5137" max="5137" width="8.28515625" style="86" bestFit="1" customWidth="1"/>
    <col min="5138" max="5376" width="9.140625" style="86"/>
    <col min="5377" max="5378" width="0" style="86" hidden="1" customWidth="1"/>
    <col min="5379" max="5379" width="81.5703125" style="86" customWidth="1"/>
    <col min="5380" max="5382" width="8.28515625" style="86" bestFit="1" customWidth="1"/>
    <col min="5383" max="5383" width="7.28515625" style="86" bestFit="1" customWidth="1"/>
    <col min="5384" max="5384" width="8.28515625" style="86" bestFit="1" customWidth="1"/>
    <col min="5385" max="5385" width="7.28515625" style="86" bestFit="1" customWidth="1"/>
    <col min="5386" max="5386" width="8.28515625" style="86" bestFit="1" customWidth="1"/>
    <col min="5387" max="5387" width="8.28515625" style="86" customWidth="1"/>
    <col min="5388" max="5388" width="8.28515625" style="86" bestFit="1" customWidth="1"/>
    <col min="5389" max="5392" width="8.28515625" style="86" customWidth="1"/>
    <col min="5393" max="5393" width="8.28515625" style="86" bestFit="1" customWidth="1"/>
    <col min="5394" max="5632" width="9.140625" style="86"/>
    <col min="5633" max="5634" width="0" style="86" hidden="1" customWidth="1"/>
    <col min="5635" max="5635" width="81.5703125" style="86" customWidth="1"/>
    <col min="5636" max="5638" width="8.28515625" style="86" bestFit="1" customWidth="1"/>
    <col min="5639" max="5639" width="7.28515625" style="86" bestFit="1" customWidth="1"/>
    <col min="5640" max="5640" width="8.28515625" style="86" bestFit="1" customWidth="1"/>
    <col min="5641" max="5641" width="7.28515625" style="86" bestFit="1" customWidth="1"/>
    <col min="5642" max="5642" width="8.28515625" style="86" bestFit="1" customWidth="1"/>
    <col min="5643" max="5643" width="8.28515625" style="86" customWidth="1"/>
    <col min="5644" max="5644" width="8.28515625" style="86" bestFit="1" customWidth="1"/>
    <col min="5645" max="5648" width="8.28515625" style="86" customWidth="1"/>
    <col min="5649" max="5649" width="8.28515625" style="86" bestFit="1" customWidth="1"/>
    <col min="5650" max="5888" width="9.140625" style="86"/>
    <col min="5889" max="5890" width="0" style="86" hidden="1" customWidth="1"/>
    <col min="5891" max="5891" width="81.5703125" style="86" customWidth="1"/>
    <col min="5892" max="5894" width="8.28515625" style="86" bestFit="1" customWidth="1"/>
    <col min="5895" max="5895" width="7.28515625" style="86" bestFit="1" customWidth="1"/>
    <col min="5896" max="5896" width="8.28515625" style="86" bestFit="1" customWidth="1"/>
    <col min="5897" max="5897" width="7.28515625" style="86" bestFit="1" customWidth="1"/>
    <col min="5898" max="5898" width="8.28515625" style="86" bestFit="1" customWidth="1"/>
    <col min="5899" max="5899" width="8.28515625" style="86" customWidth="1"/>
    <col min="5900" max="5900" width="8.28515625" style="86" bestFit="1" customWidth="1"/>
    <col min="5901" max="5904" width="8.28515625" style="86" customWidth="1"/>
    <col min="5905" max="5905" width="8.28515625" style="86" bestFit="1" customWidth="1"/>
    <col min="5906" max="6144" width="9.140625" style="86"/>
    <col min="6145" max="6146" width="0" style="86" hidden="1" customWidth="1"/>
    <col min="6147" max="6147" width="81.5703125" style="86" customWidth="1"/>
    <col min="6148" max="6150" width="8.28515625" style="86" bestFit="1" customWidth="1"/>
    <col min="6151" max="6151" width="7.28515625" style="86" bestFit="1" customWidth="1"/>
    <col min="6152" max="6152" width="8.28515625" style="86" bestFit="1" customWidth="1"/>
    <col min="6153" max="6153" width="7.28515625" style="86" bestFit="1" customWidth="1"/>
    <col min="6154" max="6154" width="8.28515625" style="86" bestFit="1" customWidth="1"/>
    <col min="6155" max="6155" width="8.28515625" style="86" customWidth="1"/>
    <col min="6156" max="6156" width="8.28515625" style="86" bestFit="1" customWidth="1"/>
    <col min="6157" max="6160" width="8.28515625" style="86" customWidth="1"/>
    <col min="6161" max="6161" width="8.28515625" style="86" bestFit="1" customWidth="1"/>
    <col min="6162" max="6400" width="9.140625" style="86"/>
    <col min="6401" max="6402" width="0" style="86" hidden="1" customWidth="1"/>
    <col min="6403" max="6403" width="81.5703125" style="86" customWidth="1"/>
    <col min="6404" max="6406" width="8.28515625" style="86" bestFit="1" customWidth="1"/>
    <col min="6407" max="6407" width="7.28515625" style="86" bestFit="1" customWidth="1"/>
    <col min="6408" max="6408" width="8.28515625" style="86" bestFit="1" customWidth="1"/>
    <col min="6409" max="6409" width="7.28515625" style="86" bestFit="1" customWidth="1"/>
    <col min="6410" max="6410" width="8.28515625" style="86" bestFit="1" customWidth="1"/>
    <col min="6411" max="6411" width="8.28515625" style="86" customWidth="1"/>
    <col min="6412" max="6412" width="8.28515625" style="86" bestFit="1" customWidth="1"/>
    <col min="6413" max="6416" width="8.28515625" style="86" customWidth="1"/>
    <col min="6417" max="6417" width="8.28515625" style="86" bestFit="1" customWidth="1"/>
    <col min="6418" max="6656" width="9.140625" style="86"/>
    <col min="6657" max="6658" width="0" style="86" hidden="1" customWidth="1"/>
    <col min="6659" max="6659" width="81.5703125" style="86" customWidth="1"/>
    <col min="6660" max="6662" width="8.28515625" style="86" bestFit="1" customWidth="1"/>
    <col min="6663" max="6663" width="7.28515625" style="86" bestFit="1" customWidth="1"/>
    <col min="6664" max="6664" width="8.28515625" style="86" bestFit="1" customWidth="1"/>
    <col min="6665" max="6665" width="7.28515625" style="86" bestFit="1" customWidth="1"/>
    <col min="6666" max="6666" width="8.28515625" style="86" bestFit="1" customWidth="1"/>
    <col min="6667" max="6667" width="8.28515625" style="86" customWidth="1"/>
    <col min="6668" max="6668" width="8.28515625" style="86" bestFit="1" customWidth="1"/>
    <col min="6669" max="6672" width="8.28515625" style="86" customWidth="1"/>
    <col min="6673" max="6673" width="8.28515625" style="86" bestFit="1" customWidth="1"/>
    <col min="6674" max="6912" width="9.140625" style="86"/>
    <col min="6913" max="6914" width="0" style="86" hidden="1" customWidth="1"/>
    <col min="6915" max="6915" width="81.5703125" style="86" customWidth="1"/>
    <col min="6916" max="6918" width="8.28515625" style="86" bestFit="1" customWidth="1"/>
    <col min="6919" max="6919" width="7.28515625" style="86" bestFit="1" customWidth="1"/>
    <col min="6920" max="6920" width="8.28515625" style="86" bestFit="1" customWidth="1"/>
    <col min="6921" max="6921" width="7.28515625" style="86" bestFit="1" customWidth="1"/>
    <col min="6922" max="6922" width="8.28515625" style="86" bestFit="1" customWidth="1"/>
    <col min="6923" max="6923" width="8.28515625" style="86" customWidth="1"/>
    <col min="6924" max="6924" width="8.28515625" style="86" bestFit="1" customWidth="1"/>
    <col min="6925" max="6928" width="8.28515625" style="86" customWidth="1"/>
    <col min="6929" max="6929" width="8.28515625" style="86" bestFit="1" customWidth="1"/>
    <col min="6930" max="7168" width="9.140625" style="86"/>
    <col min="7169" max="7170" width="0" style="86" hidden="1" customWidth="1"/>
    <col min="7171" max="7171" width="81.5703125" style="86" customWidth="1"/>
    <col min="7172" max="7174" width="8.28515625" style="86" bestFit="1" customWidth="1"/>
    <col min="7175" max="7175" width="7.28515625" style="86" bestFit="1" customWidth="1"/>
    <col min="7176" max="7176" width="8.28515625" style="86" bestFit="1" customWidth="1"/>
    <col min="7177" max="7177" width="7.28515625" style="86" bestFit="1" customWidth="1"/>
    <col min="7178" max="7178" width="8.28515625" style="86" bestFit="1" customWidth="1"/>
    <col min="7179" max="7179" width="8.28515625" style="86" customWidth="1"/>
    <col min="7180" max="7180" width="8.28515625" style="86" bestFit="1" customWidth="1"/>
    <col min="7181" max="7184" width="8.28515625" style="86" customWidth="1"/>
    <col min="7185" max="7185" width="8.28515625" style="86" bestFit="1" customWidth="1"/>
    <col min="7186" max="7424" width="9.140625" style="86"/>
    <col min="7425" max="7426" width="0" style="86" hidden="1" customWidth="1"/>
    <col min="7427" max="7427" width="81.5703125" style="86" customWidth="1"/>
    <col min="7428" max="7430" width="8.28515625" style="86" bestFit="1" customWidth="1"/>
    <col min="7431" max="7431" width="7.28515625" style="86" bestFit="1" customWidth="1"/>
    <col min="7432" max="7432" width="8.28515625" style="86" bestFit="1" customWidth="1"/>
    <col min="7433" max="7433" width="7.28515625" style="86" bestFit="1" customWidth="1"/>
    <col min="7434" max="7434" width="8.28515625" style="86" bestFit="1" customWidth="1"/>
    <col min="7435" max="7435" width="8.28515625" style="86" customWidth="1"/>
    <col min="7436" max="7436" width="8.28515625" style="86" bestFit="1" customWidth="1"/>
    <col min="7437" max="7440" width="8.28515625" style="86" customWidth="1"/>
    <col min="7441" max="7441" width="8.28515625" style="86" bestFit="1" customWidth="1"/>
    <col min="7442" max="7680" width="9.140625" style="86"/>
    <col min="7681" max="7682" width="0" style="86" hidden="1" customWidth="1"/>
    <col min="7683" max="7683" width="81.5703125" style="86" customWidth="1"/>
    <col min="7684" max="7686" width="8.28515625" style="86" bestFit="1" customWidth="1"/>
    <col min="7687" max="7687" width="7.28515625" style="86" bestFit="1" customWidth="1"/>
    <col min="7688" max="7688" width="8.28515625" style="86" bestFit="1" customWidth="1"/>
    <col min="7689" max="7689" width="7.28515625" style="86" bestFit="1" customWidth="1"/>
    <col min="7690" max="7690" width="8.28515625" style="86" bestFit="1" customWidth="1"/>
    <col min="7691" max="7691" width="8.28515625" style="86" customWidth="1"/>
    <col min="7692" max="7692" width="8.28515625" style="86" bestFit="1" customWidth="1"/>
    <col min="7693" max="7696" width="8.28515625" style="86" customWidth="1"/>
    <col min="7697" max="7697" width="8.28515625" style="86" bestFit="1" customWidth="1"/>
    <col min="7698" max="7936" width="9.140625" style="86"/>
    <col min="7937" max="7938" width="0" style="86" hidden="1" customWidth="1"/>
    <col min="7939" max="7939" width="81.5703125" style="86" customWidth="1"/>
    <col min="7940" max="7942" width="8.28515625" style="86" bestFit="1" customWidth="1"/>
    <col min="7943" max="7943" width="7.28515625" style="86" bestFit="1" customWidth="1"/>
    <col min="7944" max="7944" width="8.28515625" style="86" bestFit="1" customWidth="1"/>
    <col min="7945" max="7945" width="7.28515625" style="86" bestFit="1" customWidth="1"/>
    <col min="7946" max="7946" width="8.28515625" style="86" bestFit="1" customWidth="1"/>
    <col min="7947" max="7947" width="8.28515625" style="86" customWidth="1"/>
    <col min="7948" max="7948" width="8.28515625" style="86" bestFit="1" customWidth="1"/>
    <col min="7949" max="7952" width="8.28515625" style="86" customWidth="1"/>
    <col min="7953" max="7953" width="8.28515625" style="86" bestFit="1" customWidth="1"/>
    <col min="7954" max="8192" width="9.140625" style="86"/>
    <col min="8193" max="8194" width="0" style="86" hidden="1" customWidth="1"/>
    <col min="8195" max="8195" width="81.5703125" style="86" customWidth="1"/>
    <col min="8196" max="8198" width="8.28515625" style="86" bestFit="1" customWidth="1"/>
    <col min="8199" max="8199" width="7.28515625" style="86" bestFit="1" customWidth="1"/>
    <col min="8200" max="8200" width="8.28515625" style="86" bestFit="1" customWidth="1"/>
    <col min="8201" max="8201" width="7.28515625" style="86" bestFit="1" customWidth="1"/>
    <col min="8202" max="8202" width="8.28515625" style="86" bestFit="1" customWidth="1"/>
    <col min="8203" max="8203" width="8.28515625" style="86" customWidth="1"/>
    <col min="8204" max="8204" width="8.28515625" style="86" bestFit="1" customWidth="1"/>
    <col min="8205" max="8208" width="8.28515625" style="86" customWidth="1"/>
    <col min="8209" max="8209" width="8.28515625" style="86" bestFit="1" customWidth="1"/>
    <col min="8210" max="8448" width="9.140625" style="86"/>
    <col min="8449" max="8450" width="0" style="86" hidden="1" customWidth="1"/>
    <col min="8451" max="8451" width="81.5703125" style="86" customWidth="1"/>
    <col min="8452" max="8454" width="8.28515625" style="86" bestFit="1" customWidth="1"/>
    <col min="8455" max="8455" width="7.28515625" style="86" bestFit="1" customWidth="1"/>
    <col min="8456" max="8456" width="8.28515625" style="86" bestFit="1" customWidth="1"/>
    <col min="8457" max="8457" width="7.28515625" style="86" bestFit="1" customWidth="1"/>
    <col min="8458" max="8458" width="8.28515625" style="86" bestFit="1" customWidth="1"/>
    <col min="8459" max="8459" width="8.28515625" style="86" customWidth="1"/>
    <col min="8460" max="8460" width="8.28515625" style="86" bestFit="1" customWidth="1"/>
    <col min="8461" max="8464" width="8.28515625" style="86" customWidth="1"/>
    <col min="8465" max="8465" width="8.28515625" style="86" bestFit="1" customWidth="1"/>
    <col min="8466" max="8704" width="9.140625" style="86"/>
    <col min="8705" max="8706" width="0" style="86" hidden="1" customWidth="1"/>
    <col min="8707" max="8707" width="81.5703125" style="86" customWidth="1"/>
    <col min="8708" max="8710" width="8.28515625" style="86" bestFit="1" customWidth="1"/>
    <col min="8711" max="8711" width="7.28515625" style="86" bestFit="1" customWidth="1"/>
    <col min="8712" max="8712" width="8.28515625" style="86" bestFit="1" customWidth="1"/>
    <col min="8713" max="8713" width="7.28515625" style="86" bestFit="1" customWidth="1"/>
    <col min="8714" max="8714" width="8.28515625" style="86" bestFit="1" customWidth="1"/>
    <col min="8715" max="8715" width="8.28515625" style="86" customWidth="1"/>
    <col min="8716" max="8716" width="8.28515625" style="86" bestFit="1" customWidth="1"/>
    <col min="8717" max="8720" width="8.28515625" style="86" customWidth="1"/>
    <col min="8721" max="8721" width="8.28515625" style="86" bestFit="1" customWidth="1"/>
    <col min="8722" max="8960" width="9.140625" style="86"/>
    <col min="8961" max="8962" width="0" style="86" hidden="1" customWidth="1"/>
    <col min="8963" max="8963" width="81.5703125" style="86" customWidth="1"/>
    <col min="8964" max="8966" width="8.28515625" style="86" bestFit="1" customWidth="1"/>
    <col min="8967" max="8967" width="7.28515625" style="86" bestFit="1" customWidth="1"/>
    <col min="8968" max="8968" width="8.28515625" style="86" bestFit="1" customWidth="1"/>
    <col min="8969" max="8969" width="7.28515625" style="86" bestFit="1" customWidth="1"/>
    <col min="8970" max="8970" width="8.28515625" style="86" bestFit="1" customWidth="1"/>
    <col min="8971" max="8971" width="8.28515625" style="86" customWidth="1"/>
    <col min="8972" max="8972" width="8.28515625" style="86" bestFit="1" customWidth="1"/>
    <col min="8973" max="8976" width="8.28515625" style="86" customWidth="1"/>
    <col min="8977" max="8977" width="8.28515625" style="86" bestFit="1" customWidth="1"/>
    <col min="8978" max="9216" width="9.140625" style="86"/>
    <col min="9217" max="9218" width="0" style="86" hidden="1" customWidth="1"/>
    <col min="9219" max="9219" width="81.5703125" style="86" customWidth="1"/>
    <col min="9220" max="9222" width="8.28515625" style="86" bestFit="1" customWidth="1"/>
    <col min="9223" max="9223" width="7.28515625" style="86" bestFit="1" customWidth="1"/>
    <col min="9224" max="9224" width="8.28515625" style="86" bestFit="1" customWidth="1"/>
    <col min="9225" max="9225" width="7.28515625" style="86" bestFit="1" customWidth="1"/>
    <col min="9226" max="9226" width="8.28515625" style="86" bestFit="1" customWidth="1"/>
    <col min="9227" max="9227" width="8.28515625" style="86" customWidth="1"/>
    <col min="9228" max="9228" width="8.28515625" style="86" bestFit="1" customWidth="1"/>
    <col min="9229" max="9232" width="8.28515625" style="86" customWidth="1"/>
    <col min="9233" max="9233" width="8.28515625" style="86" bestFit="1" customWidth="1"/>
    <col min="9234" max="9472" width="9.140625" style="86"/>
    <col min="9473" max="9474" width="0" style="86" hidden="1" customWidth="1"/>
    <col min="9475" max="9475" width="81.5703125" style="86" customWidth="1"/>
    <col min="9476" max="9478" width="8.28515625" style="86" bestFit="1" customWidth="1"/>
    <col min="9479" max="9479" width="7.28515625" style="86" bestFit="1" customWidth="1"/>
    <col min="9480" max="9480" width="8.28515625" style="86" bestFit="1" customWidth="1"/>
    <col min="9481" max="9481" width="7.28515625" style="86" bestFit="1" customWidth="1"/>
    <col min="9482" max="9482" width="8.28515625" style="86" bestFit="1" customWidth="1"/>
    <col min="9483" max="9483" width="8.28515625" style="86" customWidth="1"/>
    <col min="9484" max="9484" width="8.28515625" style="86" bestFit="1" customWidth="1"/>
    <col min="9485" max="9488" width="8.28515625" style="86" customWidth="1"/>
    <col min="9489" max="9489" width="8.28515625" style="86" bestFit="1" customWidth="1"/>
    <col min="9490" max="9728" width="9.140625" style="86"/>
    <col min="9729" max="9730" width="0" style="86" hidden="1" customWidth="1"/>
    <col min="9731" max="9731" width="81.5703125" style="86" customWidth="1"/>
    <col min="9732" max="9734" width="8.28515625" style="86" bestFit="1" customWidth="1"/>
    <col min="9735" max="9735" width="7.28515625" style="86" bestFit="1" customWidth="1"/>
    <col min="9736" max="9736" width="8.28515625" style="86" bestFit="1" customWidth="1"/>
    <col min="9737" max="9737" width="7.28515625" style="86" bestFit="1" customWidth="1"/>
    <col min="9738" max="9738" width="8.28515625" style="86" bestFit="1" customWidth="1"/>
    <col min="9739" max="9739" width="8.28515625" style="86" customWidth="1"/>
    <col min="9740" max="9740" width="8.28515625" style="86" bestFit="1" customWidth="1"/>
    <col min="9741" max="9744" width="8.28515625" style="86" customWidth="1"/>
    <col min="9745" max="9745" width="8.28515625" style="86" bestFit="1" customWidth="1"/>
    <col min="9746" max="9984" width="9.140625" style="86"/>
    <col min="9985" max="9986" width="0" style="86" hidden="1" customWidth="1"/>
    <col min="9987" max="9987" width="81.5703125" style="86" customWidth="1"/>
    <col min="9988" max="9990" width="8.28515625" style="86" bestFit="1" customWidth="1"/>
    <col min="9991" max="9991" width="7.28515625" style="86" bestFit="1" customWidth="1"/>
    <col min="9992" max="9992" width="8.28515625" style="86" bestFit="1" customWidth="1"/>
    <col min="9993" max="9993" width="7.28515625" style="86" bestFit="1" customWidth="1"/>
    <col min="9994" max="9994" width="8.28515625" style="86" bestFit="1" customWidth="1"/>
    <col min="9995" max="9995" width="8.28515625" style="86" customWidth="1"/>
    <col min="9996" max="9996" width="8.28515625" style="86" bestFit="1" customWidth="1"/>
    <col min="9997" max="10000" width="8.28515625" style="86" customWidth="1"/>
    <col min="10001" max="10001" width="8.28515625" style="86" bestFit="1" customWidth="1"/>
    <col min="10002" max="10240" width="9.140625" style="86"/>
    <col min="10241" max="10242" width="0" style="86" hidden="1" customWidth="1"/>
    <col min="10243" max="10243" width="81.5703125" style="86" customWidth="1"/>
    <col min="10244" max="10246" width="8.28515625" style="86" bestFit="1" customWidth="1"/>
    <col min="10247" max="10247" width="7.28515625" style="86" bestFit="1" customWidth="1"/>
    <col min="10248" max="10248" width="8.28515625" style="86" bestFit="1" customWidth="1"/>
    <col min="10249" max="10249" width="7.28515625" style="86" bestFit="1" customWidth="1"/>
    <col min="10250" max="10250" width="8.28515625" style="86" bestFit="1" customWidth="1"/>
    <col min="10251" max="10251" width="8.28515625" style="86" customWidth="1"/>
    <col min="10252" max="10252" width="8.28515625" style="86" bestFit="1" customWidth="1"/>
    <col min="10253" max="10256" width="8.28515625" style="86" customWidth="1"/>
    <col min="10257" max="10257" width="8.28515625" style="86" bestFit="1" customWidth="1"/>
    <col min="10258" max="10496" width="9.140625" style="86"/>
    <col min="10497" max="10498" width="0" style="86" hidden="1" customWidth="1"/>
    <col min="10499" max="10499" width="81.5703125" style="86" customWidth="1"/>
    <col min="10500" max="10502" width="8.28515625" style="86" bestFit="1" customWidth="1"/>
    <col min="10503" max="10503" width="7.28515625" style="86" bestFit="1" customWidth="1"/>
    <col min="10504" max="10504" width="8.28515625" style="86" bestFit="1" customWidth="1"/>
    <col min="10505" max="10505" width="7.28515625" style="86" bestFit="1" customWidth="1"/>
    <col min="10506" max="10506" width="8.28515625" style="86" bestFit="1" customWidth="1"/>
    <col min="10507" max="10507" width="8.28515625" style="86" customWidth="1"/>
    <col min="10508" max="10508" width="8.28515625" style="86" bestFit="1" customWidth="1"/>
    <col min="10509" max="10512" width="8.28515625" style="86" customWidth="1"/>
    <col min="10513" max="10513" width="8.28515625" style="86" bestFit="1" customWidth="1"/>
    <col min="10514" max="10752" width="9.140625" style="86"/>
    <col min="10753" max="10754" width="0" style="86" hidden="1" customWidth="1"/>
    <col min="10755" max="10755" width="81.5703125" style="86" customWidth="1"/>
    <col min="10756" max="10758" width="8.28515625" style="86" bestFit="1" customWidth="1"/>
    <col min="10759" max="10759" width="7.28515625" style="86" bestFit="1" customWidth="1"/>
    <col min="10760" max="10760" width="8.28515625" style="86" bestFit="1" customWidth="1"/>
    <col min="10761" max="10761" width="7.28515625" style="86" bestFit="1" customWidth="1"/>
    <col min="10762" max="10762" width="8.28515625" style="86" bestFit="1" customWidth="1"/>
    <col min="10763" max="10763" width="8.28515625" style="86" customWidth="1"/>
    <col min="10764" max="10764" width="8.28515625" style="86" bestFit="1" customWidth="1"/>
    <col min="10765" max="10768" width="8.28515625" style="86" customWidth="1"/>
    <col min="10769" max="10769" width="8.28515625" style="86" bestFit="1" customWidth="1"/>
    <col min="10770" max="11008" width="9.140625" style="86"/>
    <col min="11009" max="11010" width="0" style="86" hidden="1" customWidth="1"/>
    <col min="11011" max="11011" width="81.5703125" style="86" customWidth="1"/>
    <col min="11012" max="11014" width="8.28515625" style="86" bestFit="1" customWidth="1"/>
    <col min="11015" max="11015" width="7.28515625" style="86" bestFit="1" customWidth="1"/>
    <col min="11016" max="11016" width="8.28515625" style="86" bestFit="1" customWidth="1"/>
    <col min="11017" max="11017" width="7.28515625" style="86" bestFit="1" customWidth="1"/>
    <col min="11018" max="11018" width="8.28515625" style="86" bestFit="1" customWidth="1"/>
    <col min="11019" max="11019" width="8.28515625" style="86" customWidth="1"/>
    <col min="11020" max="11020" width="8.28515625" style="86" bestFit="1" customWidth="1"/>
    <col min="11021" max="11024" width="8.28515625" style="86" customWidth="1"/>
    <col min="11025" max="11025" width="8.28515625" style="86" bestFit="1" customWidth="1"/>
    <col min="11026" max="11264" width="9.140625" style="86"/>
    <col min="11265" max="11266" width="0" style="86" hidden="1" customWidth="1"/>
    <col min="11267" max="11267" width="81.5703125" style="86" customWidth="1"/>
    <col min="11268" max="11270" width="8.28515625" style="86" bestFit="1" customWidth="1"/>
    <col min="11271" max="11271" width="7.28515625" style="86" bestFit="1" customWidth="1"/>
    <col min="11272" max="11272" width="8.28515625" style="86" bestFit="1" customWidth="1"/>
    <col min="11273" max="11273" width="7.28515625" style="86" bestFit="1" customWidth="1"/>
    <col min="11274" max="11274" width="8.28515625" style="86" bestFit="1" customWidth="1"/>
    <col min="11275" max="11275" width="8.28515625" style="86" customWidth="1"/>
    <col min="11276" max="11276" width="8.28515625" style="86" bestFit="1" customWidth="1"/>
    <col min="11277" max="11280" width="8.28515625" style="86" customWidth="1"/>
    <col min="11281" max="11281" width="8.28515625" style="86" bestFit="1" customWidth="1"/>
    <col min="11282" max="11520" width="9.140625" style="86"/>
    <col min="11521" max="11522" width="0" style="86" hidden="1" customWidth="1"/>
    <col min="11523" max="11523" width="81.5703125" style="86" customWidth="1"/>
    <col min="11524" max="11526" width="8.28515625" style="86" bestFit="1" customWidth="1"/>
    <col min="11527" max="11527" width="7.28515625" style="86" bestFit="1" customWidth="1"/>
    <col min="11528" max="11528" width="8.28515625" style="86" bestFit="1" customWidth="1"/>
    <col min="11529" max="11529" width="7.28515625" style="86" bestFit="1" customWidth="1"/>
    <col min="11530" max="11530" width="8.28515625" style="86" bestFit="1" customWidth="1"/>
    <col min="11531" max="11531" width="8.28515625" style="86" customWidth="1"/>
    <col min="11532" max="11532" width="8.28515625" style="86" bestFit="1" customWidth="1"/>
    <col min="11533" max="11536" width="8.28515625" style="86" customWidth="1"/>
    <col min="11537" max="11537" width="8.28515625" style="86" bestFit="1" customWidth="1"/>
    <col min="11538" max="11776" width="9.140625" style="86"/>
    <col min="11777" max="11778" width="0" style="86" hidden="1" customWidth="1"/>
    <col min="11779" max="11779" width="81.5703125" style="86" customWidth="1"/>
    <col min="11780" max="11782" width="8.28515625" style="86" bestFit="1" customWidth="1"/>
    <col min="11783" max="11783" width="7.28515625" style="86" bestFit="1" customWidth="1"/>
    <col min="11784" max="11784" width="8.28515625" style="86" bestFit="1" customWidth="1"/>
    <col min="11785" max="11785" width="7.28515625" style="86" bestFit="1" customWidth="1"/>
    <col min="11786" max="11786" width="8.28515625" style="86" bestFit="1" customWidth="1"/>
    <col min="11787" max="11787" width="8.28515625" style="86" customWidth="1"/>
    <col min="11788" max="11788" width="8.28515625" style="86" bestFit="1" customWidth="1"/>
    <col min="11789" max="11792" width="8.28515625" style="86" customWidth="1"/>
    <col min="11793" max="11793" width="8.28515625" style="86" bestFit="1" customWidth="1"/>
    <col min="11794" max="12032" width="9.140625" style="86"/>
    <col min="12033" max="12034" width="0" style="86" hidden="1" customWidth="1"/>
    <col min="12035" max="12035" width="81.5703125" style="86" customWidth="1"/>
    <col min="12036" max="12038" width="8.28515625" style="86" bestFit="1" customWidth="1"/>
    <col min="12039" max="12039" width="7.28515625" style="86" bestFit="1" customWidth="1"/>
    <col min="12040" max="12040" width="8.28515625" style="86" bestFit="1" customWidth="1"/>
    <col min="12041" max="12041" width="7.28515625" style="86" bestFit="1" customWidth="1"/>
    <col min="12042" max="12042" width="8.28515625" style="86" bestFit="1" customWidth="1"/>
    <col min="12043" max="12043" width="8.28515625" style="86" customWidth="1"/>
    <col min="12044" max="12044" width="8.28515625" style="86" bestFit="1" customWidth="1"/>
    <col min="12045" max="12048" width="8.28515625" style="86" customWidth="1"/>
    <col min="12049" max="12049" width="8.28515625" style="86" bestFit="1" customWidth="1"/>
    <col min="12050" max="12288" width="9.140625" style="86"/>
    <col min="12289" max="12290" width="0" style="86" hidden="1" customWidth="1"/>
    <col min="12291" max="12291" width="81.5703125" style="86" customWidth="1"/>
    <col min="12292" max="12294" width="8.28515625" style="86" bestFit="1" customWidth="1"/>
    <col min="12295" max="12295" width="7.28515625" style="86" bestFit="1" customWidth="1"/>
    <col min="12296" max="12296" width="8.28515625" style="86" bestFit="1" customWidth="1"/>
    <col min="12297" max="12297" width="7.28515625" style="86" bestFit="1" customWidth="1"/>
    <col min="12298" max="12298" width="8.28515625" style="86" bestFit="1" customWidth="1"/>
    <col min="12299" max="12299" width="8.28515625" style="86" customWidth="1"/>
    <col min="12300" max="12300" width="8.28515625" style="86" bestFit="1" customWidth="1"/>
    <col min="12301" max="12304" width="8.28515625" style="86" customWidth="1"/>
    <col min="12305" max="12305" width="8.28515625" style="86" bestFit="1" customWidth="1"/>
    <col min="12306" max="12544" width="9.140625" style="86"/>
    <col min="12545" max="12546" width="0" style="86" hidden="1" customWidth="1"/>
    <col min="12547" max="12547" width="81.5703125" style="86" customWidth="1"/>
    <col min="12548" max="12550" width="8.28515625" style="86" bestFit="1" customWidth="1"/>
    <col min="12551" max="12551" width="7.28515625" style="86" bestFit="1" customWidth="1"/>
    <col min="12552" max="12552" width="8.28515625" style="86" bestFit="1" customWidth="1"/>
    <col min="12553" max="12553" width="7.28515625" style="86" bestFit="1" customWidth="1"/>
    <col min="12554" max="12554" width="8.28515625" style="86" bestFit="1" customWidth="1"/>
    <col min="12555" max="12555" width="8.28515625" style="86" customWidth="1"/>
    <col min="12556" max="12556" width="8.28515625" style="86" bestFit="1" customWidth="1"/>
    <col min="12557" max="12560" width="8.28515625" style="86" customWidth="1"/>
    <col min="12561" max="12561" width="8.28515625" style="86" bestFit="1" customWidth="1"/>
    <col min="12562" max="12800" width="9.140625" style="86"/>
    <col min="12801" max="12802" width="0" style="86" hidden="1" customWidth="1"/>
    <col min="12803" max="12803" width="81.5703125" style="86" customWidth="1"/>
    <col min="12804" max="12806" width="8.28515625" style="86" bestFit="1" customWidth="1"/>
    <col min="12807" max="12807" width="7.28515625" style="86" bestFit="1" customWidth="1"/>
    <col min="12808" max="12808" width="8.28515625" style="86" bestFit="1" customWidth="1"/>
    <col min="12809" max="12809" width="7.28515625" style="86" bestFit="1" customWidth="1"/>
    <col min="12810" max="12810" width="8.28515625" style="86" bestFit="1" customWidth="1"/>
    <col min="12811" max="12811" width="8.28515625" style="86" customWidth="1"/>
    <col min="12812" max="12812" width="8.28515625" style="86" bestFit="1" customWidth="1"/>
    <col min="12813" max="12816" width="8.28515625" style="86" customWidth="1"/>
    <col min="12817" max="12817" width="8.28515625" style="86" bestFit="1" customWidth="1"/>
    <col min="12818" max="13056" width="9.140625" style="86"/>
    <col min="13057" max="13058" width="0" style="86" hidden="1" customWidth="1"/>
    <col min="13059" max="13059" width="81.5703125" style="86" customWidth="1"/>
    <col min="13060" max="13062" width="8.28515625" style="86" bestFit="1" customWidth="1"/>
    <col min="13063" max="13063" width="7.28515625" style="86" bestFit="1" customWidth="1"/>
    <col min="13064" max="13064" width="8.28515625" style="86" bestFit="1" customWidth="1"/>
    <col min="13065" max="13065" width="7.28515625" style="86" bestFit="1" customWidth="1"/>
    <col min="13066" max="13066" width="8.28515625" style="86" bestFit="1" customWidth="1"/>
    <col min="13067" max="13067" width="8.28515625" style="86" customWidth="1"/>
    <col min="13068" max="13068" width="8.28515625" style="86" bestFit="1" customWidth="1"/>
    <col min="13069" max="13072" width="8.28515625" style="86" customWidth="1"/>
    <col min="13073" max="13073" width="8.28515625" style="86" bestFit="1" customWidth="1"/>
    <col min="13074" max="13312" width="9.140625" style="86"/>
    <col min="13313" max="13314" width="0" style="86" hidden="1" customWidth="1"/>
    <col min="13315" max="13315" width="81.5703125" style="86" customWidth="1"/>
    <col min="13316" max="13318" width="8.28515625" style="86" bestFit="1" customWidth="1"/>
    <col min="13319" max="13319" width="7.28515625" style="86" bestFit="1" customWidth="1"/>
    <col min="13320" max="13320" width="8.28515625" style="86" bestFit="1" customWidth="1"/>
    <col min="13321" max="13321" width="7.28515625" style="86" bestFit="1" customWidth="1"/>
    <col min="13322" max="13322" width="8.28515625" style="86" bestFit="1" customWidth="1"/>
    <col min="13323" max="13323" width="8.28515625" style="86" customWidth="1"/>
    <col min="13324" max="13324" width="8.28515625" style="86" bestFit="1" customWidth="1"/>
    <col min="13325" max="13328" width="8.28515625" style="86" customWidth="1"/>
    <col min="13329" max="13329" width="8.28515625" style="86" bestFit="1" customWidth="1"/>
    <col min="13330" max="13568" width="9.140625" style="86"/>
    <col min="13569" max="13570" width="0" style="86" hidden="1" customWidth="1"/>
    <col min="13571" max="13571" width="81.5703125" style="86" customWidth="1"/>
    <col min="13572" max="13574" width="8.28515625" style="86" bestFit="1" customWidth="1"/>
    <col min="13575" max="13575" width="7.28515625" style="86" bestFit="1" customWidth="1"/>
    <col min="13576" max="13576" width="8.28515625" style="86" bestFit="1" customWidth="1"/>
    <col min="13577" max="13577" width="7.28515625" style="86" bestFit="1" customWidth="1"/>
    <col min="13578" max="13578" width="8.28515625" style="86" bestFit="1" customWidth="1"/>
    <col min="13579" max="13579" width="8.28515625" style="86" customWidth="1"/>
    <col min="13580" max="13580" width="8.28515625" style="86" bestFit="1" customWidth="1"/>
    <col min="13581" max="13584" width="8.28515625" style="86" customWidth="1"/>
    <col min="13585" max="13585" width="8.28515625" style="86" bestFit="1" customWidth="1"/>
    <col min="13586" max="13824" width="9.140625" style="86"/>
    <col min="13825" max="13826" width="0" style="86" hidden="1" customWidth="1"/>
    <col min="13827" max="13827" width="81.5703125" style="86" customWidth="1"/>
    <col min="13828" max="13830" width="8.28515625" style="86" bestFit="1" customWidth="1"/>
    <col min="13831" max="13831" width="7.28515625" style="86" bestFit="1" customWidth="1"/>
    <col min="13832" max="13832" width="8.28515625" style="86" bestFit="1" customWidth="1"/>
    <col min="13833" max="13833" width="7.28515625" style="86" bestFit="1" customWidth="1"/>
    <col min="13834" max="13834" width="8.28515625" style="86" bestFit="1" customWidth="1"/>
    <col min="13835" max="13835" width="8.28515625" style="86" customWidth="1"/>
    <col min="13836" max="13836" width="8.28515625" style="86" bestFit="1" customWidth="1"/>
    <col min="13837" max="13840" width="8.28515625" style="86" customWidth="1"/>
    <col min="13841" max="13841" width="8.28515625" style="86" bestFit="1" customWidth="1"/>
    <col min="13842" max="14080" width="9.140625" style="86"/>
    <col min="14081" max="14082" width="0" style="86" hidden="1" customWidth="1"/>
    <col min="14083" max="14083" width="81.5703125" style="86" customWidth="1"/>
    <col min="14084" max="14086" width="8.28515625" style="86" bestFit="1" customWidth="1"/>
    <col min="14087" max="14087" width="7.28515625" style="86" bestFit="1" customWidth="1"/>
    <col min="14088" max="14088" width="8.28515625" style="86" bestFit="1" customWidth="1"/>
    <col min="14089" max="14089" width="7.28515625" style="86" bestFit="1" customWidth="1"/>
    <col min="14090" max="14090" width="8.28515625" style="86" bestFit="1" customWidth="1"/>
    <col min="14091" max="14091" width="8.28515625" style="86" customWidth="1"/>
    <col min="14092" max="14092" width="8.28515625" style="86" bestFit="1" customWidth="1"/>
    <col min="14093" max="14096" width="8.28515625" style="86" customWidth="1"/>
    <col min="14097" max="14097" width="8.28515625" style="86" bestFit="1" customWidth="1"/>
    <col min="14098" max="14336" width="9.140625" style="86"/>
    <col min="14337" max="14338" width="0" style="86" hidden="1" customWidth="1"/>
    <col min="14339" max="14339" width="81.5703125" style="86" customWidth="1"/>
    <col min="14340" max="14342" width="8.28515625" style="86" bestFit="1" customWidth="1"/>
    <col min="14343" max="14343" width="7.28515625" style="86" bestFit="1" customWidth="1"/>
    <col min="14344" max="14344" width="8.28515625" style="86" bestFit="1" customWidth="1"/>
    <col min="14345" max="14345" width="7.28515625" style="86" bestFit="1" customWidth="1"/>
    <col min="14346" max="14346" width="8.28515625" style="86" bestFit="1" customWidth="1"/>
    <col min="14347" max="14347" width="8.28515625" style="86" customWidth="1"/>
    <col min="14348" max="14348" width="8.28515625" style="86" bestFit="1" customWidth="1"/>
    <col min="14349" max="14352" width="8.28515625" style="86" customWidth="1"/>
    <col min="14353" max="14353" width="8.28515625" style="86" bestFit="1" customWidth="1"/>
    <col min="14354" max="14592" width="9.140625" style="86"/>
    <col min="14593" max="14594" width="0" style="86" hidden="1" customWidth="1"/>
    <col min="14595" max="14595" width="81.5703125" style="86" customWidth="1"/>
    <col min="14596" max="14598" width="8.28515625" style="86" bestFit="1" customWidth="1"/>
    <col min="14599" max="14599" width="7.28515625" style="86" bestFit="1" customWidth="1"/>
    <col min="14600" max="14600" width="8.28515625" style="86" bestFit="1" customWidth="1"/>
    <col min="14601" max="14601" width="7.28515625" style="86" bestFit="1" customWidth="1"/>
    <col min="14602" max="14602" width="8.28515625" style="86" bestFit="1" customWidth="1"/>
    <col min="14603" max="14603" width="8.28515625" style="86" customWidth="1"/>
    <col min="14604" max="14604" width="8.28515625" style="86" bestFit="1" customWidth="1"/>
    <col min="14605" max="14608" width="8.28515625" style="86" customWidth="1"/>
    <col min="14609" max="14609" width="8.28515625" style="86" bestFit="1" customWidth="1"/>
    <col min="14610" max="14848" width="9.140625" style="86"/>
    <col min="14849" max="14850" width="0" style="86" hidden="1" customWidth="1"/>
    <col min="14851" max="14851" width="81.5703125" style="86" customWidth="1"/>
    <col min="14852" max="14854" width="8.28515625" style="86" bestFit="1" customWidth="1"/>
    <col min="14855" max="14855" width="7.28515625" style="86" bestFit="1" customWidth="1"/>
    <col min="14856" max="14856" width="8.28515625" style="86" bestFit="1" customWidth="1"/>
    <col min="14857" max="14857" width="7.28515625" style="86" bestFit="1" customWidth="1"/>
    <col min="14858" max="14858" width="8.28515625" style="86" bestFit="1" customWidth="1"/>
    <col min="14859" max="14859" width="8.28515625" style="86" customWidth="1"/>
    <col min="14860" max="14860" width="8.28515625" style="86" bestFit="1" customWidth="1"/>
    <col min="14861" max="14864" width="8.28515625" style="86" customWidth="1"/>
    <col min="14865" max="14865" width="8.28515625" style="86" bestFit="1" customWidth="1"/>
    <col min="14866" max="15104" width="9.140625" style="86"/>
    <col min="15105" max="15106" width="0" style="86" hidden="1" customWidth="1"/>
    <col min="15107" max="15107" width="81.5703125" style="86" customWidth="1"/>
    <col min="15108" max="15110" width="8.28515625" style="86" bestFit="1" customWidth="1"/>
    <col min="15111" max="15111" width="7.28515625" style="86" bestFit="1" customWidth="1"/>
    <col min="15112" max="15112" width="8.28515625" style="86" bestFit="1" customWidth="1"/>
    <col min="15113" max="15113" width="7.28515625" style="86" bestFit="1" customWidth="1"/>
    <col min="15114" max="15114" width="8.28515625" style="86" bestFit="1" customWidth="1"/>
    <col min="15115" max="15115" width="8.28515625" style="86" customWidth="1"/>
    <col min="15116" max="15116" width="8.28515625" style="86" bestFit="1" customWidth="1"/>
    <col min="15117" max="15120" width="8.28515625" style="86" customWidth="1"/>
    <col min="15121" max="15121" width="8.28515625" style="86" bestFit="1" customWidth="1"/>
    <col min="15122" max="15360" width="9.140625" style="86"/>
    <col min="15361" max="15362" width="0" style="86" hidden="1" customWidth="1"/>
    <col min="15363" max="15363" width="81.5703125" style="86" customWidth="1"/>
    <col min="15364" max="15366" width="8.28515625" style="86" bestFit="1" customWidth="1"/>
    <col min="15367" max="15367" width="7.28515625" style="86" bestFit="1" customWidth="1"/>
    <col min="15368" max="15368" width="8.28515625" style="86" bestFit="1" customWidth="1"/>
    <col min="15369" max="15369" width="7.28515625" style="86" bestFit="1" customWidth="1"/>
    <col min="15370" max="15370" width="8.28515625" style="86" bestFit="1" customWidth="1"/>
    <col min="15371" max="15371" width="8.28515625" style="86" customWidth="1"/>
    <col min="15372" max="15372" width="8.28515625" style="86" bestFit="1" customWidth="1"/>
    <col min="15373" max="15376" width="8.28515625" style="86" customWidth="1"/>
    <col min="15377" max="15377" width="8.28515625" style="86" bestFit="1" customWidth="1"/>
    <col min="15378" max="15616" width="9.140625" style="86"/>
    <col min="15617" max="15618" width="0" style="86" hidden="1" customWidth="1"/>
    <col min="15619" max="15619" width="81.5703125" style="86" customWidth="1"/>
    <col min="15620" max="15622" width="8.28515625" style="86" bestFit="1" customWidth="1"/>
    <col min="15623" max="15623" width="7.28515625" style="86" bestFit="1" customWidth="1"/>
    <col min="15624" max="15624" width="8.28515625" style="86" bestFit="1" customWidth="1"/>
    <col min="15625" max="15625" width="7.28515625" style="86" bestFit="1" customWidth="1"/>
    <col min="15626" max="15626" width="8.28515625" style="86" bestFit="1" customWidth="1"/>
    <col min="15627" max="15627" width="8.28515625" style="86" customWidth="1"/>
    <col min="15628" max="15628" width="8.28515625" style="86" bestFit="1" customWidth="1"/>
    <col min="15629" max="15632" width="8.28515625" style="86" customWidth="1"/>
    <col min="15633" max="15633" width="8.28515625" style="86" bestFit="1" customWidth="1"/>
    <col min="15634" max="15872" width="9.140625" style="86"/>
    <col min="15873" max="15874" width="0" style="86" hidden="1" customWidth="1"/>
    <col min="15875" max="15875" width="81.5703125" style="86" customWidth="1"/>
    <col min="15876" max="15878" width="8.28515625" style="86" bestFit="1" customWidth="1"/>
    <col min="15879" max="15879" width="7.28515625" style="86" bestFit="1" customWidth="1"/>
    <col min="15880" max="15880" width="8.28515625" style="86" bestFit="1" customWidth="1"/>
    <col min="15881" max="15881" width="7.28515625" style="86" bestFit="1" customWidth="1"/>
    <col min="15882" max="15882" width="8.28515625" style="86" bestFit="1" customWidth="1"/>
    <col min="15883" max="15883" width="8.28515625" style="86" customWidth="1"/>
    <col min="15884" max="15884" width="8.28515625" style="86" bestFit="1" customWidth="1"/>
    <col min="15885" max="15888" width="8.28515625" style="86" customWidth="1"/>
    <col min="15889" max="15889" width="8.28515625" style="86" bestFit="1" customWidth="1"/>
    <col min="15890" max="16128" width="9.140625" style="86"/>
    <col min="16129" max="16130" width="0" style="86" hidden="1" customWidth="1"/>
    <col min="16131" max="16131" width="81.5703125" style="86" customWidth="1"/>
    <col min="16132" max="16134" width="8.28515625" style="86" bestFit="1" customWidth="1"/>
    <col min="16135" max="16135" width="7.28515625" style="86" bestFit="1" customWidth="1"/>
    <col min="16136" max="16136" width="8.28515625" style="86" bestFit="1" customWidth="1"/>
    <col min="16137" max="16137" width="7.28515625" style="86" bestFit="1" customWidth="1"/>
    <col min="16138" max="16138" width="8.28515625" style="86" bestFit="1" customWidth="1"/>
    <col min="16139" max="16139" width="8.28515625" style="86" customWidth="1"/>
    <col min="16140" max="16140" width="8.28515625" style="86" bestFit="1" customWidth="1"/>
    <col min="16141" max="16144" width="8.28515625" style="86" customWidth="1"/>
    <col min="16145" max="16145" width="8.28515625" style="86" bestFit="1" customWidth="1"/>
    <col min="16146" max="16384" width="9.140625" style="86"/>
  </cols>
  <sheetData>
    <row r="1" spans="1:17" s="79" customFormat="1" ht="15" customHeight="1">
      <c r="A1" s="685"/>
      <c r="B1" s="685"/>
      <c r="C1" s="903"/>
      <c r="D1" s="903"/>
      <c r="E1" s="903"/>
      <c r="F1" s="903"/>
      <c r="G1" s="903"/>
      <c r="H1" s="903"/>
      <c r="I1" s="903"/>
      <c r="J1" s="903"/>
      <c r="K1" s="903"/>
      <c r="L1" s="903"/>
      <c r="M1" s="903"/>
      <c r="N1" s="903"/>
      <c r="O1" s="903"/>
      <c r="P1" s="903"/>
      <c r="Q1" s="903"/>
    </row>
    <row r="2" spans="1:17" s="79" customFormat="1" ht="15" customHeight="1">
      <c r="A2" s="904" t="s">
        <v>869</v>
      </c>
      <c r="B2" s="904"/>
      <c r="C2" s="904"/>
      <c r="D2" s="904"/>
      <c r="E2" s="904"/>
      <c r="F2" s="904"/>
      <c r="G2" s="904"/>
      <c r="H2" s="904"/>
      <c r="I2" s="904"/>
      <c r="J2" s="904"/>
      <c r="K2" s="904"/>
      <c r="L2" s="904"/>
      <c r="M2" s="904"/>
      <c r="N2" s="904"/>
      <c r="O2" s="904"/>
      <c r="P2" s="904"/>
      <c r="Q2" s="904"/>
    </row>
    <row r="3" spans="1:17" s="79" customFormat="1" ht="15" customHeight="1">
      <c r="A3" s="685"/>
      <c r="B3" s="685"/>
      <c r="C3" s="904" t="s">
        <v>523</v>
      </c>
      <c r="D3" s="904"/>
      <c r="E3" s="904"/>
      <c r="F3" s="904"/>
      <c r="G3" s="904"/>
      <c r="H3" s="904"/>
      <c r="I3" s="904"/>
      <c r="J3" s="904"/>
      <c r="K3" s="904"/>
      <c r="L3" s="904"/>
      <c r="M3" s="904"/>
      <c r="N3" s="904"/>
      <c r="O3" s="904"/>
      <c r="P3" s="904"/>
      <c r="Q3" s="904"/>
    </row>
    <row r="4" spans="1:17" s="79" customFormat="1" ht="15" customHeight="1">
      <c r="A4" s="905"/>
      <c r="B4" s="904"/>
      <c r="C4" s="904"/>
      <c r="D4" s="904"/>
      <c r="E4" s="904"/>
      <c r="F4" s="904"/>
      <c r="G4" s="904"/>
      <c r="H4" s="904"/>
      <c r="I4" s="904"/>
      <c r="J4" s="904"/>
      <c r="K4" s="904"/>
      <c r="L4" s="904"/>
      <c r="M4" s="904"/>
      <c r="N4" s="904"/>
      <c r="O4" s="904"/>
      <c r="P4" s="904"/>
      <c r="Q4" s="904"/>
    </row>
    <row r="5" spans="1:17" s="82" customFormat="1" ht="15" customHeight="1" thickBot="1">
      <c r="A5" s="80"/>
      <c r="B5" s="81"/>
      <c r="C5" s="81"/>
      <c r="D5" s="81"/>
      <c r="E5" s="81"/>
      <c r="F5" s="81"/>
      <c r="G5" s="81"/>
      <c r="H5" s="81"/>
      <c r="I5" s="81"/>
      <c r="J5" s="81"/>
      <c r="K5" s="81"/>
      <c r="L5" s="81"/>
      <c r="M5" s="81"/>
      <c r="N5" s="81"/>
      <c r="O5" s="81"/>
      <c r="P5" s="81"/>
      <c r="Q5" s="81"/>
    </row>
    <row r="6" spans="1:17" s="85" customFormat="1" ht="30" customHeight="1" thickTop="1" thickBot="1">
      <c r="A6" s="53"/>
      <c r="B6" s="53"/>
      <c r="C6" s="83"/>
      <c r="D6" s="56" t="s">
        <v>447</v>
      </c>
      <c r="E6" s="56" t="s">
        <v>448</v>
      </c>
      <c r="F6" s="56" t="s">
        <v>449</v>
      </c>
      <c r="G6" s="56" t="s">
        <v>450</v>
      </c>
      <c r="H6" s="56" t="s">
        <v>451</v>
      </c>
      <c r="I6" s="56" t="s">
        <v>452</v>
      </c>
      <c r="J6" s="56" t="s">
        <v>453</v>
      </c>
      <c r="K6" s="56" t="s">
        <v>454</v>
      </c>
      <c r="L6" s="84" t="s">
        <v>455</v>
      </c>
      <c r="M6" s="84" t="s">
        <v>912</v>
      </c>
      <c r="N6" s="84" t="s">
        <v>456</v>
      </c>
      <c r="O6" s="84" t="s">
        <v>457</v>
      </c>
      <c r="P6" s="84" t="s">
        <v>458</v>
      </c>
      <c r="Q6" s="84" t="s">
        <v>459</v>
      </c>
    </row>
    <row r="7" spans="1:17" ht="15" customHeight="1" thickTop="1" thickBot="1">
      <c r="A7" s="53"/>
      <c r="B7" s="53"/>
      <c r="C7" s="76"/>
      <c r="D7" s="76"/>
      <c r="E7" s="76"/>
      <c r="F7" s="76"/>
      <c r="G7" s="76"/>
      <c r="H7" s="76"/>
      <c r="I7" s="76"/>
      <c r="J7" s="76"/>
      <c r="K7" s="76"/>
      <c r="L7" s="76"/>
      <c r="M7" s="76"/>
      <c r="N7" s="76"/>
      <c r="O7" s="76"/>
      <c r="P7" s="76"/>
      <c r="Q7" s="76"/>
    </row>
    <row r="8" spans="1:17" s="91" customFormat="1" ht="15" customHeight="1" thickTop="1" thickBot="1">
      <c r="A8" s="53"/>
      <c r="B8" s="87"/>
      <c r="C8" s="88" t="s">
        <v>331</v>
      </c>
      <c r="D8" s="89"/>
      <c r="E8" s="89"/>
      <c r="F8" s="89"/>
      <c r="G8" s="89"/>
      <c r="H8" s="89"/>
      <c r="I8" s="89"/>
      <c r="J8" s="89"/>
      <c r="K8" s="89"/>
      <c r="L8" s="89"/>
      <c r="M8" s="89"/>
      <c r="N8" s="89"/>
      <c r="O8" s="90"/>
      <c r="P8" s="89"/>
      <c r="Q8" s="89"/>
    </row>
    <row r="9" spans="1:17" ht="15" customHeight="1" thickTop="1">
      <c r="A9" s="53" t="s">
        <v>524</v>
      </c>
      <c r="B9" s="92" t="s">
        <v>525</v>
      </c>
      <c r="C9" s="93" t="s">
        <v>526</v>
      </c>
      <c r="D9" s="94">
        <v>0.1183</v>
      </c>
      <c r="E9" s="94">
        <v>0.11550000000000001</v>
      </c>
      <c r="F9" s="94">
        <v>0.1138</v>
      </c>
      <c r="G9" s="94">
        <v>0.1066</v>
      </c>
      <c r="H9" s="94">
        <v>0.1263</v>
      </c>
      <c r="I9" s="94">
        <v>0.11509999999999999</v>
      </c>
      <c r="J9" s="94">
        <v>0.1047</v>
      </c>
      <c r="K9" s="94">
        <v>0.1086</v>
      </c>
      <c r="L9" s="94">
        <v>0.1016</v>
      </c>
      <c r="M9" s="94">
        <v>0.104</v>
      </c>
      <c r="N9" s="94">
        <v>0.1094</v>
      </c>
      <c r="O9" s="94">
        <v>0.1069</v>
      </c>
      <c r="P9" s="94">
        <v>0.13187957652941071</v>
      </c>
      <c r="Q9" s="94">
        <v>0.13257297063124768</v>
      </c>
    </row>
    <row r="10" spans="1:17" ht="15" customHeight="1" thickBot="1">
      <c r="A10" s="53" t="s">
        <v>524</v>
      </c>
      <c r="B10" s="92" t="s">
        <v>527</v>
      </c>
      <c r="C10" s="93" t="s">
        <v>528</v>
      </c>
      <c r="D10" s="94">
        <v>0.70169999999999999</v>
      </c>
      <c r="E10" s="94">
        <v>0.69669999999999999</v>
      </c>
      <c r="F10" s="94">
        <v>0.70750000000000002</v>
      </c>
      <c r="G10" s="94">
        <v>0.71650000000000003</v>
      </c>
      <c r="H10" s="94">
        <v>0.72309999999999997</v>
      </c>
      <c r="I10" s="94">
        <v>0.74250000000000005</v>
      </c>
      <c r="J10" s="94">
        <v>0.74929999999999997</v>
      </c>
      <c r="K10" s="94">
        <v>0.73899999999999999</v>
      </c>
      <c r="L10" s="94">
        <v>0.74470000000000003</v>
      </c>
      <c r="M10" s="94">
        <v>0.746</v>
      </c>
      <c r="N10" s="94">
        <v>0.747</v>
      </c>
      <c r="O10" s="94">
        <v>0.74950000000000006</v>
      </c>
      <c r="P10" s="94">
        <v>0.72023949525710884</v>
      </c>
      <c r="Q10" s="94">
        <v>0.71814796186195717</v>
      </c>
    </row>
    <row r="11" spans="1:17" s="96" customFormat="1" ht="15" customHeight="1" thickTop="1" thickBot="1">
      <c r="A11" s="53"/>
      <c r="B11" s="87"/>
      <c r="C11" s="88" t="s">
        <v>334</v>
      </c>
      <c r="D11" s="89"/>
      <c r="E11" s="89"/>
      <c r="F11" s="89"/>
      <c r="G11" s="89"/>
      <c r="H11" s="89"/>
      <c r="I11" s="89"/>
      <c r="J11" s="89"/>
      <c r="K11" s="89"/>
      <c r="L11" s="469"/>
      <c r="M11" s="469"/>
      <c r="N11" s="469"/>
      <c r="O11" s="90"/>
      <c r="P11" s="89"/>
      <c r="Q11" s="89"/>
    </row>
    <row r="12" spans="1:17" s="85" customFormat="1" ht="15" customHeight="1" thickTop="1">
      <c r="A12" s="53" t="s">
        <v>524</v>
      </c>
      <c r="B12" s="92" t="s">
        <v>529</v>
      </c>
      <c r="C12" s="93" t="s">
        <v>530</v>
      </c>
      <c r="D12" s="94">
        <v>0.76939999999999997</v>
      </c>
      <c r="E12" s="94">
        <v>0.77490000000000003</v>
      </c>
      <c r="F12" s="94">
        <v>0.77170000000000005</v>
      </c>
      <c r="G12" s="94">
        <v>0.76119999999999999</v>
      </c>
      <c r="H12" s="94">
        <v>0.75049999999999994</v>
      </c>
      <c r="I12" s="94">
        <v>0.72840000000000005</v>
      </c>
      <c r="J12" s="94">
        <v>0.70909999999999995</v>
      </c>
      <c r="K12" s="94">
        <v>0.71389999999999998</v>
      </c>
      <c r="L12" s="94">
        <v>0.73099999999999998</v>
      </c>
      <c r="M12" s="94">
        <v>0.73109999999999997</v>
      </c>
      <c r="N12" s="94">
        <v>0.71809999999999996</v>
      </c>
      <c r="O12" s="94">
        <v>0.71870000000000001</v>
      </c>
      <c r="P12" s="94">
        <v>0.72955940491825966</v>
      </c>
      <c r="Q12" s="94">
        <v>0.73045810936880617</v>
      </c>
    </row>
    <row r="13" spans="1:17" s="98" customFormat="1" ht="15" customHeight="1">
      <c r="A13" s="53" t="s">
        <v>524</v>
      </c>
      <c r="B13" s="92" t="s">
        <v>531</v>
      </c>
      <c r="C13" s="93" t="s">
        <v>532</v>
      </c>
      <c r="D13" s="97">
        <v>0.76939999999999997</v>
      </c>
      <c r="E13" s="94">
        <v>0.77490000000000003</v>
      </c>
      <c r="F13" s="94">
        <v>0.77170000000000005</v>
      </c>
      <c r="G13" s="94">
        <v>0.76119999999999999</v>
      </c>
      <c r="H13" s="94">
        <v>0.75060000000000004</v>
      </c>
      <c r="I13" s="94">
        <v>0.72909999999999997</v>
      </c>
      <c r="J13" s="94">
        <v>0.7097</v>
      </c>
      <c r="K13" s="94">
        <v>0.71430000000000005</v>
      </c>
      <c r="L13" s="94">
        <v>0.73129999999999995</v>
      </c>
      <c r="M13" s="94">
        <v>0.73119999999999996</v>
      </c>
      <c r="N13" s="94">
        <v>0.7198</v>
      </c>
      <c r="O13" s="94">
        <v>0.71989999999999998</v>
      </c>
      <c r="P13" s="94">
        <v>0.73049722228438752</v>
      </c>
      <c r="Q13" s="94">
        <v>0.73089715895982021</v>
      </c>
    </row>
    <row r="14" spans="1:17" s="98" customFormat="1" ht="15" customHeight="1">
      <c r="A14" s="53"/>
      <c r="B14" s="92"/>
      <c r="C14" s="93" t="s">
        <v>533</v>
      </c>
      <c r="D14" s="94">
        <v>5.5500000000000001E-2</v>
      </c>
      <c r="E14" s="94">
        <v>5.5100000000000003E-2</v>
      </c>
      <c r="F14" s="94">
        <v>5.2200000000000003E-2</v>
      </c>
      <c r="G14" s="94">
        <v>6.25E-2</v>
      </c>
      <c r="H14" s="94">
        <v>6.6199999999999995E-2</v>
      </c>
      <c r="I14" s="94">
        <v>7.2099999999999997E-2</v>
      </c>
      <c r="J14" s="94">
        <v>8.2199999999999995E-2</v>
      </c>
      <c r="K14" s="94">
        <v>8.0199999999999994E-2</v>
      </c>
      <c r="L14" s="94">
        <v>7.9000000000000001E-2</v>
      </c>
      <c r="M14" s="94">
        <v>7.7700000000000005E-2</v>
      </c>
      <c r="N14" s="94">
        <v>7.9000000000000001E-2</v>
      </c>
      <c r="O14" s="94">
        <v>7.9299999999999995E-2</v>
      </c>
      <c r="P14" s="94">
        <v>7.4289270320814824E-2</v>
      </c>
      <c r="Q14" s="94">
        <v>7.3442642933204114E-2</v>
      </c>
    </row>
    <row r="15" spans="1:17" s="98" customFormat="1" ht="15" customHeight="1" thickBot="1">
      <c r="A15" s="53" t="s">
        <v>524</v>
      </c>
      <c r="B15" s="92" t="s">
        <v>534</v>
      </c>
      <c r="C15" s="93" t="s">
        <v>535</v>
      </c>
      <c r="D15" s="94">
        <v>2.0000000000000001E-4</v>
      </c>
      <c r="E15" s="94">
        <v>2.0000000000000001E-4</v>
      </c>
      <c r="F15" s="94">
        <v>2.0000000000000001E-4</v>
      </c>
      <c r="G15" s="94">
        <v>2.0000000000000001E-4</v>
      </c>
      <c r="H15" s="94">
        <v>2.0000000000000001E-4</v>
      </c>
      <c r="I15" s="94">
        <v>2.0000000000000001E-4</v>
      </c>
      <c r="J15" s="94">
        <v>2.0000000000000001E-4</v>
      </c>
      <c r="K15" s="94">
        <v>2.0000000000000001E-4</v>
      </c>
      <c r="L15" s="94">
        <v>2.0000000000000001E-4</v>
      </c>
      <c r="M15" s="94">
        <v>2.0000000000000001E-4</v>
      </c>
      <c r="N15" s="94">
        <v>2.0000000000000001E-4</v>
      </c>
      <c r="O15" s="94">
        <v>2.0000000000000001E-4</v>
      </c>
      <c r="P15" s="94">
        <v>2.1745895348212739E-4</v>
      </c>
      <c r="Q15" s="94">
        <v>2.1878593143064915E-4</v>
      </c>
    </row>
    <row r="16" spans="1:17" s="96" customFormat="1" ht="15" customHeight="1" thickTop="1" thickBot="1">
      <c r="A16" s="53"/>
      <c r="B16" s="87"/>
      <c r="C16" s="88" t="s">
        <v>536</v>
      </c>
      <c r="D16" s="89"/>
      <c r="E16" s="89"/>
      <c r="F16" s="89"/>
      <c r="G16" s="89"/>
      <c r="H16" s="89"/>
      <c r="I16" s="89"/>
      <c r="J16" s="89"/>
      <c r="K16" s="89"/>
      <c r="L16" s="469"/>
      <c r="M16" s="469"/>
      <c r="N16" s="469"/>
      <c r="O16" s="90"/>
      <c r="P16" s="89"/>
      <c r="Q16" s="89"/>
    </row>
    <row r="17" spans="1:17" s="85" customFormat="1" ht="15" customHeight="1" thickTop="1">
      <c r="A17" s="53" t="s">
        <v>524</v>
      </c>
      <c r="B17" s="92" t="s">
        <v>537</v>
      </c>
      <c r="C17" s="93" t="s">
        <v>538</v>
      </c>
      <c r="D17" s="94">
        <v>0.1154</v>
      </c>
      <c r="E17" s="94">
        <v>0.1762</v>
      </c>
      <c r="F17" s="94">
        <v>0.14269999999999999</v>
      </c>
      <c r="G17" s="94">
        <v>0.1265</v>
      </c>
      <c r="H17" s="94">
        <v>0.1123</v>
      </c>
      <c r="I17" s="94">
        <v>0.10680000000000001</v>
      </c>
      <c r="J17" s="94">
        <v>7.5300000000000006E-2</v>
      </c>
      <c r="K17" s="94">
        <v>6.7199999999999996E-2</v>
      </c>
      <c r="L17" s="94">
        <v>7.9000000000000001E-2</v>
      </c>
      <c r="M17" s="94">
        <v>7.9200000000000007E-2</v>
      </c>
      <c r="N17" s="94">
        <v>5.79E-2</v>
      </c>
      <c r="O17" s="94">
        <v>5.6000000000000001E-2</v>
      </c>
      <c r="P17" s="94">
        <v>5.1628465781713255E-2</v>
      </c>
      <c r="Q17" s="94">
        <v>5.084587552457992E-2</v>
      </c>
    </row>
    <row r="18" spans="1:17" s="98" customFormat="1" ht="15" customHeight="1">
      <c r="A18" s="53" t="s">
        <v>524</v>
      </c>
      <c r="B18" s="92" t="s">
        <v>539</v>
      </c>
      <c r="C18" s="93" t="s">
        <v>540</v>
      </c>
      <c r="D18" s="94">
        <v>0.88460000000000005</v>
      </c>
      <c r="E18" s="94">
        <v>0.82379999999999998</v>
      </c>
      <c r="F18" s="94">
        <v>0.85729999999999995</v>
      </c>
      <c r="G18" s="94">
        <v>0.87350000000000005</v>
      </c>
      <c r="H18" s="94">
        <v>0.88770000000000004</v>
      </c>
      <c r="I18" s="94">
        <v>0.89319999999999999</v>
      </c>
      <c r="J18" s="94">
        <v>0.92469999999999997</v>
      </c>
      <c r="K18" s="94">
        <v>0.93279999999999996</v>
      </c>
      <c r="L18" s="94">
        <v>0.92100000000000004</v>
      </c>
      <c r="M18" s="94">
        <v>0.92079999999999995</v>
      </c>
      <c r="N18" s="94">
        <v>0.94210000000000005</v>
      </c>
      <c r="O18" s="94">
        <v>0.94399999999999995</v>
      </c>
      <c r="P18" s="94">
        <v>0.94837153421828668</v>
      </c>
      <c r="Q18" s="94">
        <v>0.94915412447542014</v>
      </c>
    </row>
    <row r="19" spans="1:17" s="98" customFormat="1" ht="15" customHeight="1" thickBot="1">
      <c r="A19" s="53" t="s">
        <v>524</v>
      </c>
      <c r="B19" s="92" t="s">
        <v>541</v>
      </c>
      <c r="C19" s="93" t="s">
        <v>542</v>
      </c>
      <c r="D19" s="99">
        <v>590.3895</v>
      </c>
      <c r="E19" s="99">
        <v>596.69920000000002</v>
      </c>
      <c r="F19" s="99">
        <v>605.7183</v>
      </c>
      <c r="G19" s="99">
        <v>614.42200000000003</v>
      </c>
      <c r="H19" s="99">
        <v>645.2319</v>
      </c>
      <c r="I19" s="99">
        <v>628.03279999999995</v>
      </c>
      <c r="J19" s="99">
        <v>621.57389999999998</v>
      </c>
      <c r="K19" s="99">
        <v>624.17139999999995</v>
      </c>
      <c r="L19" s="99">
        <v>630.20209999999997</v>
      </c>
      <c r="M19" s="99">
        <v>632.52049999999997</v>
      </c>
      <c r="N19" s="99">
        <v>631.23249999999996</v>
      </c>
      <c r="O19" s="99">
        <v>630.06489999999997</v>
      </c>
      <c r="P19" s="100">
        <v>627.08768132446119</v>
      </c>
      <c r="Q19" s="100">
        <v>626.80697685122084</v>
      </c>
    </row>
    <row r="20" spans="1:17" s="96" customFormat="1" ht="15" customHeight="1" thickTop="1" thickBot="1">
      <c r="A20" s="53"/>
      <c r="B20" s="87"/>
      <c r="C20" s="88" t="s">
        <v>543</v>
      </c>
      <c r="D20" s="89"/>
      <c r="E20" s="89"/>
      <c r="F20" s="89"/>
      <c r="G20" s="89"/>
      <c r="H20" s="89"/>
      <c r="I20" s="89"/>
      <c r="J20" s="89"/>
      <c r="K20" s="89"/>
      <c r="L20" s="469"/>
      <c r="M20" s="469"/>
      <c r="N20" s="469"/>
      <c r="O20" s="90"/>
      <c r="P20" s="470"/>
      <c r="Q20" s="470"/>
    </row>
    <row r="21" spans="1:17" s="85" customFormat="1" ht="15" customHeight="1" thickTop="1">
      <c r="A21" s="53" t="s">
        <v>524</v>
      </c>
      <c r="B21" s="92" t="s">
        <v>544</v>
      </c>
      <c r="C21" s="93" t="s">
        <v>545</v>
      </c>
      <c r="D21" s="94">
        <v>0.98170000000000002</v>
      </c>
      <c r="E21" s="94">
        <v>0.98109999999999997</v>
      </c>
      <c r="F21" s="94">
        <v>0.97819999999999996</v>
      </c>
      <c r="G21" s="94">
        <v>0.97529999999999994</v>
      </c>
      <c r="H21" s="94">
        <v>0.97289999999999999</v>
      </c>
      <c r="I21" s="94">
        <v>0.96689999999999998</v>
      </c>
      <c r="J21" s="94">
        <v>0.97270000000000001</v>
      </c>
      <c r="K21" s="94">
        <v>0.97529999999999994</v>
      </c>
      <c r="L21" s="94">
        <v>0.96950000000000003</v>
      </c>
      <c r="M21" s="94">
        <v>0.96640000000000004</v>
      </c>
      <c r="N21" s="94">
        <v>0.96379999999999999</v>
      </c>
      <c r="O21" s="94">
        <v>0.96</v>
      </c>
      <c r="P21" s="94">
        <v>0.95873692635703622</v>
      </c>
      <c r="Q21" s="94">
        <v>0.95736336949504286</v>
      </c>
    </row>
    <row r="22" spans="1:17" s="98" customFormat="1" ht="15" customHeight="1">
      <c r="A22" s="53" t="s">
        <v>524</v>
      </c>
      <c r="B22" s="92" t="s">
        <v>546</v>
      </c>
      <c r="C22" s="93" t="s">
        <v>547</v>
      </c>
      <c r="D22" s="94">
        <v>2.5399999999999999E-2</v>
      </c>
      <c r="E22" s="94">
        <v>2.7699999999999999E-2</v>
      </c>
      <c r="F22" s="94">
        <v>3.39E-2</v>
      </c>
      <c r="G22" s="94">
        <v>3.7999999999999999E-2</v>
      </c>
      <c r="H22" s="94">
        <v>4.5699999999999998E-2</v>
      </c>
      <c r="I22" s="94">
        <v>5.16E-2</v>
      </c>
      <c r="J22" s="94">
        <v>5.9499999999999997E-2</v>
      </c>
      <c r="K22" s="94">
        <v>0.29289999999999999</v>
      </c>
      <c r="L22" s="94">
        <v>0.29480000000000001</v>
      </c>
      <c r="M22" s="94">
        <v>0.29210000000000003</v>
      </c>
      <c r="N22" s="94">
        <v>0.27200000000000002</v>
      </c>
      <c r="O22" s="94">
        <v>0.27100000000000002</v>
      </c>
      <c r="P22" s="94">
        <v>0.26974579467592996</v>
      </c>
      <c r="Q22" s="94">
        <v>0.27068487682082432</v>
      </c>
    </row>
    <row r="23" spans="1:17" s="98" customFormat="1" ht="15" customHeight="1">
      <c r="A23" s="53" t="s">
        <v>524</v>
      </c>
      <c r="B23" s="92" t="s">
        <v>548</v>
      </c>
      <c r="C23" s="93" t="s">
        <v>549</v>
      </c>
      <c r="D23" s="94">
        <v>1.83E-2</v>
      </c>
      <c r="E23" s="94">
        <v>1.89E-2</v>
      </c>
      <c r="F23" s="94">
        <v>2.18E-2</v>
      </c>
      <c r="G23" s="94">
        <v>2.47E-2</v>
      </c>
      <c r="H23" s="94">
        <v>2.7099999999999999E-2</v>
      </c>
      <c r="I23" s="94">
        <v>3.3099999999999997E-2</v>
      </c>
      <c r="J23" s="94">
        <v>2.7300000000000001E-2</v>
      </c>
      <c r="K23" s="94">
        <v>2.47E-2</v>
      </c>
      <c r="L23" s="94">
        <v>3.0499999999999999E-2</v>
      </c>
      <c r="M23" s="94">
        <v>3.3599999999999998E-2</v>
      </c>
      <c r="N23" s="94">
        <v>3.6200000000000003E-2</v>
      </c>
      <c r="O23" s="94">
        <v>0.04</v>
      </c>
      <c r="P23" s="94">
        <v>4.126307364296368E-2</v>
      </c>
      <c r="Q23" s="94">
        <v>4.2636630504957126E-2</v>
      </c>
    </row>
    <row r="24" spans="1:17" s="98" customFormat="1" ht="15" customHeight="1">
      <c r="A24" s="53" t="s">
        <v>524</v>
      </c>
      <c r="B24" s="92" t="s">
        <v>550</v>
      </c>
      <c r="C24" s="93" t="s">
        <v>551</v>
      </c>
      <c r="D24" s="94">
        <v>2.29E-2</v>
      </c>
      <c r="E24" s="94">
        <v>2.47E-2</v>
      </c>
      <c r="F24" s="94">
        <v>3.0499999999999999E-2</v>
      </c>
      <c r="G24" s="94">
        <v>3.3099999999999997E-2</v>
      </c>
      <c r="H24" s="94">
        <v>3.9199999999999999E-2</v>
      </c>
      <c r="I24" s="94">
        <v>4.3900000000000002E-2</v>
      </c>
      <c r="J24" s="94">
        <v>5.4100000000000002E-2</v>
      </c>
      <c r="K24" s="94">
        <v>0.29299999999999998</v>
      </c>
      <c r="L24" s="94">
        <v>0.29060000000000002</v>
      </c>
      <c r="M24" s="94">
        <v>0.28770000000000001</v>
      </c>
      <c r="N24" s="94">
        <v>0.26479999999999998</v>
      </c>
      <c r="O24" s="94">
        <v>0.26269999999999999</v>
      </c>
      <c r="P24" s="94">
        <v>0.26077962400688587</v>
      </c>
      <c r="Q24" s="94">
        <v>0.26137433979757352</v>
      </c>
    </row>
    <row r="25" spans="1:17" s="98" customFormat="1" ht="15" customHeight="1">
      <c r="A25" s="53" t="s">
        <v>524</v>
      </c>
      <c r="B25" s="92" t="s">
        <v>552</v>
      </c>
      <c r="C25" s="93" t="s">
        <v>913</v>
      </c>
      <c r="D25" s="94">
        <v>0.1116</v>
      </c>
      <c r="E25" s="94">
        <v>0.1245</v>
      </c>
      <c r="F25" s="94">
        <v>0.12039999999999999</v>
      </c>
      <c r="G25" s="94">
        <v>0.15010000000000001</v>
      </c>
      <c r="H25" s="94">
        <v>0.16389999999999999</v>
      </c>
      <c r="I25" s="94">
        <v>0.17699999999999999</v>
      </c>
      <c r="J25" s="94">
        <v>0.1163</v>
      </c>
      <c r="K25" s="94">
        <v>2.46E-2</v>
      </c>
      <c r="L25" s="94">
        <v>4.4299999999999999E-2</v>
      </c>
      <c r="M25" s="94">
        <v>4.8099999999999997E-2</v>
      </c>
      <c r="N25" s="94">
        <v>6.1699999999999998E-2</v>
      </c>
      <c r="O25" s="94">
        <v>6.9400000000000003E-2</v>
      </c>
      <c r="P25" s="94">
        <v>7.3130850928461E-2</v>
      </c>
      <c r="Q25" s="94">
        <v>7.5566313171669064E-2</v>
      </c>
    </row>
    <row r="26" spans="1:17" s="98" customFormat="1" ht="15" customHeight="1">
      <c r="A26" s="53" t="s">
        <v>524</v>
      </c>
      <c r="B26" s="92" t="s">
        <v>554</v>
      </c>
      <c r="C26" s="93" t="s">
        <v>555</v>
      </c>
      <c r="D26" s="94">
        <v>8.3999999999999995E-3</v>
      </c>
      <c r="E26" s="94">
        <v>8.3999999999999995E-3</v>
      </c>
      <c r="F26" s="94">
        <v>9.1000000000000004E-3</v>
      </c>
      <c r="G26" s="94">
        <v>9.2999999999999992E-3</v>
      </c>
      <c r="H26" s="94">
        <v>9.5999999999999992E-3</v>
      </c>
      <c r="I26" s="94">
        <v>9.9000000000000008E-3</v>
      </c>
      <c r="J26" s="94">
        <v>8.8599999999999998E-2</v>
      </c>
      <c r="K26" s="94">
        <v>0.1198</v>
      </c>
      <c r="L26" s="94">
        <v>0.10929999999999999</v>
      </c>
      <c r="M26" s="94">
        <v>0.10879999999999999</v>
      </c>
      <c r="N26" s="94">
        <v>9.69E-2</v>
      </c>
      <c r="O26" s="94">
        <v>9.6100000000000005E-2</v>
      </c>
      <c r="P26" s="94">
        <v>8.9939303950534177E-2</v>
      </c>
      <c r="Q26" s="94">
        <v>8.9842183302978454E-2</v>
      </c>
    </row>
    <row r="27" spans="1:17" s="98" customFormat="1" ht="15" customHeight="1">
      <c r="A27" s="53" t="s">
        <v>524</v>
      </c>
      <c r="B27" s="92" t="s">
        <v>556</v>
      </c>
      <c r="C27" s="93" t="s">
        <v>557</v>
      </c>
      <c r="D27" s="94">
        <v>7.0900000000000005E-2</v>
      </c>
      <c r="E27" s="94">
        <v>6.9900000000000004E-2</v>
      </c>
      <c r="F27" s="94">
        <v>7.2300000000000003E-2</v>
      </c>
      <c r="G27" s="94">
        <v>7.5300000000000006E-2</v>
      </c>
      <c r="H27" s="94">
        <v>7.4999999999999997E-2</v>
      </c>
      <c r="I27" s="94">
        <v>8.3000000000000004E-2</v>
      </c>
      <c r="J27" s="94">
        <v>9.4100000000000003E-2</v>
      </c>
      <c r="K27" s="94">
        <v>9.3399999999999997E-2</v>
      </c>
      <c r="L27" s="94">
        <v>8.9499999999999996E-2</v>
      </c>
      <c r="M27" s="94">
        <v>9.3100000000000002E-2</v>
      </c>
      <c r="N27" s="94">
        <v>9.3100000000000002E-2</v>
      </c>
      <c r="O27" s="94">
        <v>9.5000000000000001E-2</v>
      </c>
      <c r="P27" s="94">
        <v>9.6678571651924256E-2</v>
      </c>
      <c r="Q27" s="94">
        <v>9.7675043763713124E-2</v>
      </c>
    </row>
    <row r="28" spans="1:17" s="98" customFormat="1" ht="15" customHeight="1">
      <c r="A28" s="53" t="s">
        <v>524</v>
      </c>
      <c r="B28" s="92" t="s">
        <v>558</v>
      </c>
      <c r="C28" s="93" t="s">
        <v>559</v>
      </c>
      <c r="D28" s="94">
        <v>0.97030000000000005</v>
      </c>
      <c r="E28" s="94">
        <v>0.96809999999999996</v>
      </c>
      <c r="F28" s="94">
        <v>0.96489999999999998</v>
      </c>
      <c r="G28" s="94">
        <v>0.96140000000000003</v>
      </c>
      <c r="H28" s="94">
        <v>0.95879999999999999</v>
      </c>
      <c r="I28" s="94">
        <v>0.95189999999999997</v>
      </c>
      <c r="J28" s="94">
        <v>0.97</v>
      </c>
      <c r="K28" s="94">
        <v>0.96709999999999996</v>
      </c>
      <c r="L28" s="94">
        <v>0.95940000000000003</v>
      </c>
      <c r="M28" s="94">
        <v>0.94469999999999998</v>
      </c>
      <c r="N28" s="94">
        <v>0.95009999999999994</v>
      </c>
      <c r="O28" s="94">
        <v>0.93179999999999996</v>
      </c>
      <c r="P28" s="94">
        <v>0.94811032297537545</v>
      </c>
      <c r="Q28" s="94">
        <v>0.93493415027426374</v>
      </c>
    </row>
    <row r="29" spans="1:17" s="98" customFormat="1" ht="15" customHeight="1">
      <c r="A29" s="53" t="s">
        <v>524</v>
      </c>
      <c r="B29" s="92" t="s">
        <v>560</v>
      </c>
      <c r="C29" s="93" t="s">
        <v>561</v>
      </c>
      <c r="D29" s="94">
        <v>1.0800000000000001E-2</v>
      </c>
      <c r="E29" s="94">
        <v>1.23E-2</v>
      </c>
      <c r="F29" s="94">
        <v>1.2999999999999999E-2</v>
      </c>
      <c r="G29" s="94">
        <v>1.34E-2</v>
      </c>
      <c r="H29" s="94">
        <v>1.3899999999999999E-2</v>
      </c>
      <c r="I29" s="94">
        <v>1.3599999999999999E-2</v>
      </c>
      <c r="J29" s="94">
        <v>1E-4</v>
      </c>
      <c r="K29" s="94">
        <v>3.7000000000000002E-3</v>
      </c>
      <c r="L29" s="94">
        <v>7.7999999999999996E-3</v>
      </c>
      <c r="M29" s="94">
        <v>1.9800000000000002E-2</v>
      </c>
      <c r="N29" s="94">
        <v>1.14E-2</v>
      </c>
      <c r="O29" s="94">
        <v>2.6700000000000002E-2</v>
      </c>
      <c r="P29" s="94">
        <v>9.634326498255916E-3</v>
      </c>
      <c r="Q29" s="94">
        <v>2.1335702545660799E-2</v>
      </c>
    </row>
    <row r="30" spans="1:17" s="98" customFormat="1" ht="15" customHeight="1">
      <c r="A30" s="53" t="s">
        <v>524</v>
      </c>
      <c r="B30" s="92" t="s">
        <v>562</v>
      </c>
      <c r="C30" s="93" t="s">
        <v>563</v>
      </c>
      <c r="D30" s="94">
        <v>3.5000000000000001E-3</v>
      </c>
      <c r="E30" s="94">
        <v>2.8E-3</v>
      </c>
      <c r="F30" s="94">
        <v>2.7000000000000001E-3</v>
      </c>
      <c r="G30" s="94">
        <v>3.8999999999999998E-3</v>
      </c>
      <c r="H30" s="94">
        <v>3.5000000000000001E-3</v>
      </c>
      <c r="I30" s="94">
        <v>4.0000000000000001E-3</v>
      </c>
      <c r="J30" s="94">
        <v>0</v>
      </c>
      <c r="K30" s="94">
        <v>2.5999999999999999E-3</v>
      </c>
      <c r="L30" s="94">
        <v>3.2000000000000002E-3</v>
      </c>
      <c r="M30" s="94">
        <v>3.8E-3</v>
      </c>
      <c r="N30" s="94">
        <v>4.3E-3</v>
      </c>
      <c r="O30" s="94">
        <v>4.5999999999999999E-3</v>
      </c>
      <c r="P30" s="94">
        <v>3.908230735821942E-3</v>
      </c>
      <c r="Q30" s="94">
        <v>4.5752947551465214E-3</v>
      </c>
    </row>
    <row r="31" spans="1:17" s="98" customFormat="1" ht="15" customHeight="1">
      <c r="A31" s="53" t="s">
        <v>524</v>
      </c>
      <c r="B31" s="92" t="s">
        <v>564</v>
      </c>
      <c r="C31" s="93" t="s">
        <v>565</v>
      </c>
      <c r="D31" s="94">
        <v>8.9999999999999998E-4</v>
      </c>
      <c r="E31" s="94">
        <v>8.0000000000000004E-4</v>
      </c>
      <c r="F31" s="94">
        <v>1.1999999999999999E-3</v>
      </c>
      <c r="G31" s="94">
        <v>1E-3</v>
      </c>
      <c r="H31" s="94">
        <v>1.5E-3</v>
      </c>
      <c r="I31" s="94">
        <v>1.6999999999999999E-3</v>
      </c>
      <c r="J31" s="94">
        <v>8.9999999999999998E-4</v>
      </c>
      <c r="K31" s="94">
        <v>1.6000000000000001E-3</v>
      </c>
      <c r="L31" s="94">
        <v>2.0999999999999999E-3</v>
      </c>
      <c r="M31" s="94">
        <v>1.8E-3</v>
      </c>
      <c r="N31" s="94">
        <v>2.2000000000000001E-3</v>
      </c>
      <c r="O31" s="94">
        <v>2.7000000000000001E-3</v>
      </c>
      <c r="P31" s="94">
        <v>2.2760777967452072E-3</v>
      </c>
      <c r="Q31" s="94">
        <v>2.3135516595073958E-3</v>
      </c>
    </row>
    <row r="32" spans="1:17" s="98" customFormat="1" ht="15" customHeight="1">
      <c r="A32" s="53" t="s">
        <v>524</v>
      </c>
      <c r="B32" s="92" t="s">
        <v>566</v>
      </c>
      <c r="C32" s="93" t="s">
        <v>567</v>
      </c>
      <c r="D32" s="94">
        <v>1.2999999999999999E-3</v>
      </c>
      <c r="E32" s="94">
        <v>1.1000000000000001E-3</v>
      </c>
      <c r="F32" s="94">
        <v>1.1999999999999999E-3</v>
      </c>
      <c r="G32" s="94">
        <v>1.6000000000000001E-3</v>
      </c>
      <c r="H32" s="94">
        <v>2.5000000000000001E-3</v>
      </c>
      <c r="I32" s="94">
        <v>2.5999999999999999E-3</v>
      </c>
      <c r="J32" s="94">
        <v>6.9999999999999999E-4</v>
      </c>
      <c r="K32" s="94">
        <v>5.0000000000000001E-4</v>
      </c>
      <c r="L32" s="94">
        <v>1.6000000000000001E-3</v>
      </c>
      <c r="M32" s="94">
        <v>1.5E-3</v>
      </c>
      <c r="N32" s="94">
        <v>1.8E-3</v>
      </c>
      <c r="O32" s="94">
        <v>2.5000000000000001E-3</v>
      </c>
      <c r="P32" s="94">
        <v>1.6404914542093964E-3</v>
      </c>
      <c r="Q32" s="94">
        <v>1.7205603735998454E-3</v>
      </c>
    </row>
    <row r="33" spans="1:17" s="98" customFormat="1" ht="15" customHeight="1" thickBot="1">
      <c r="A33" s="53" t="s">
        <v>524</v>
      </c>
      <c r="B33" s="93" t="s">
        <v>568</v>
      </c>
      <c r="C33" s="93" t="s">
        <v>569</v>
      </c>
      <c r="D33" s="94">
        <v>1.3299999999999999E-2</v>
      </c>
      <c r="E33" s="94">
        <v>1.4999999999999999E-2</v>
      </c>
      <c r="F33" s="94">
        <v>1.7000000000000001E-2</v>
      </c>
      <c r="G33" s="94">
        <v>1.8599999999999998E-2</v>
      </c>
      <c r="H33" s="94">
        <v>1.9699999999999999E-2</v>
      </c>
      <c r="I33" s="94">
        <v>2.6100000000000002E-2</v>
      </c>
      <c r="J33" s="94">
        <v>2.8199999999999999E-2</v>
      </c>
      <c r="K33" s="94">
        <v>2.4400000000000002E-2</v>
      </c>
      <c r="L33" s="94">
        <v>2.58E-2</v>
      </c>
      <c r="M33" s="94">
        <v>2.8400000000000002E-2</v>
      </c>
      <c r="N33" s="94">
        <v>3.0099999999999998E-2</v>
      </c>
      <c r="O33" s="94">
        <v>3.1800000000000002E-2</v>
      </c>
      <c r="P33" s="94">
        <v>3.4430551537674992E-2</v>
      </c>
      <c r="Q33" s="94">
        <v>3.5120741378629701E-2</v>
      </c>
    </row>
    <row r="34" spans="1:17" s="96" customFormat="1" ht="15" customHeight="1" thickTop="1" thickBot="1">
      <c r="A34" s="53"/>
      <c r="B34" s="87"/>
      <c r="C34" s="88" t="s">
        <v>357</v>
      </c>
      <c r="D34" s="89"/>
      <c r="E34" s="89"/>
      <c r="F34" s="89"/>
      <c r="G34" s="89"/>
      <c r="H34" s="89"/>
      <c r="I34" s="89"/>
      <c r="J34" s="89"/>
      <c r="K34" s="89"/>
      <c r="L34" s="469"/>
      <c r="M34" s="469"/>
      <c r="N34" s="469"/>
      <c r="O34" s="90"/>
      <c r="P34" s="89"/>
      <c r="Q34" s="89"/>
    </row>
    <row r="35" spans="1:17" s="85" customFormat="1" ht="15" customHeight="1" thickTop="1">
      <c r="A35" s="53" t="s">
        <v>524</v>
      </c>
      <c r="B35" s="92" t="s">
        <v>570</v>
      </c>
      <c r="C35" s="93" t="s">
        <v>571</v>
      </c>
      <c r="D35" s="94">
        <v>0.35160000000000002</v>
      </c>
      <c r="E35" s="94">
        <v>0.3619</v>
      </c>
      <c r="F35" s="94">
        <v>0.3871</v>
      </c>
      <c r="G35" s="94">
        <v>0.36320000000000002</v>
      </c>
      <c r="H35" s="94">
        <v>0.43859999999999999</v>
      </c>
      <c r="I35" s="94">
        <v>0.42630000000000001</v>
      </c>
      <c r="J35" s="94">
        <v>0.40379999999999999</v>
      </c>
      <c r="K35" s="94">
        <v>0.42749999999999999</v>
      </c>
      <c r="L35" s="94">
        <v>0.4259</v>
      </c>
      <c r="M35" s="94">
        <v>0.44359999999999999</v>
      </c>
      <c r="N35" s="94">
        <v>0.46539999999999998</v>
      </c>
      <c r="O35" s="94">
        <v>0.45619999999999999</v>
      </c>
      <c r="P35" s="94">
        <v>0.53183718892354148</v>
      </c>
      <c r="Q35" s="94">
        <v>0.53057725958073654</v>
      </c>
    </row>
    <row r="36" spans="1:17" s="98" customFormat="1" ht="15" customHeight="1">
      <c r="A36" s="53" t="s">
        <v>524</v>
      </c>
      <c r="B36" s="92" t="s">
        <v>572</v>
      </c>
      <c r="C36" s="93" t="s">
        <v>573</v>
      </c>
      <c r="D36" s="94">
        <v>0.75890000000000002</v>
      </c>
      <c r="E36" s="94">
        <v>0.82110000000000005</v>
      </c>
      <c r="F36" s="94">
        <v>0.86529999999999996</v>
      </c>
      <c r="G36" s="94">
        <v>0.77039999999999997</v>
      </c>
      <c r="H36" s="94">
        <v>0.76280000000000003</v>
      </c>
      <c r="I36" s="94">
        <v>0.6905</v>
      </c>
      <c r="J36" s="94">
        <v>0.65410000000000001</v>
      </c>
      <c r="K36" s="94">
        <v>0.72870000000000001</v>
      </c>
      <c r="L36" s="94">
        <v>0.69810000000000005</v>
      </c>
      <c r="M36" s="94">
        <v>0.71630000000000005</v>
      </c>
      <c r="N36" s="94">
        <v>0.71789999999999998</v>
      </c>
      <c r="O36" s="94">
        <v>0.71160000000000001</v>
      </c>
      <c r="P36" s="94">
        <v>0.78812759912945485</v>
      </c>
      <c r="Q36" s="94">
        <v>0.78989135552711642</v>
      </c>
    </row>
    <row r="37" spans="1:17" s="98" customFormat="1" ht="15" customHeight="1">
      <c r="A37" s="53" t="s">
        <v>524</v>
      </c>
      <c r="B37" s="92" t="s">
        <v>574</v>
      </c>
      <c r="C37" s="93" t="s">
        <v>575</v>
      </c>
      <c r="D37" s="94">
        <v>0.29299999999999998</v>
      </c>
      <c r="E37" s="94">
        <v>0.3004</v>
      </c>
      <c r="F37" s="94">
        <v>0.29330000000000001</v>
      </c>
      <c r="G37" s="94">
        <v>0.2611</v>
      </c>
      <c r="H37" s="94">
        <v>0.25240000000000001</v>
      </c>
      <c r="I37" s="94">
        <v>0.21740000000000001</v>
      </c>
      <c r="J37" s="94">
        <v>0.19869999999999999</v>
      </c>
      <c r="K37" s="94">
        <v>0.2177</v>
      </c>
      <c r="L37" s="94">
        <v>0.19350000000000001</v>
      </c>
      <c r="M37" s="94">
        <v>0.19489999999999999</v>
      </c>
      <c r="N37" s="94">
        <v>0.19889999999999999</v>
      </c>
      <c r="O37" s="94">
        <v>0.1968</v>
      </c>
      <c r="P37" s="94">
        <v>0.22908330465646304</v>
      </c>
      <c r="Q37" s="94">
        <v>0.23159560406966245</v>
      </c>
    </row>
    <row r="38" spans="1:17" s="98" customFormat="1" ht="15" customHeight="1">
      <c r="A38" s="53" t="s">
        <v>524</v>
      </c>
      <c r="B38" s="92" t="s">
        <v>576</v>
      </c>
      <c r="C38" s="93" t="s">
        <v>577</v>
      </c>
      <c r="D38" s="94">
        <v>0.25519999999999998</v>
      </c>
      <c r="E38" s="94">
        <v>0.2621</v>
      </c>
      <c r="F38" s="94">
        <v>0.25430000000000003</v>
      </c>
      <c r="G38" s="94">
        <v>0.22620000000000001</v>
      </c>
      <c r="H38" s="94">
        <v>0.21959999999999999</v>
      </c>
      <c r="I38" s="94">
        <v>0.1865</v>
      </c>
      <c r="J38" s="94">
        <v>0.1696</v>
      </c>
      <c r="K38" s="94">
        <v>0.18509999999999999</v>
      </c>
      <c r="L38" s="94">
        <v>0.1666</v>
      </c>
      <c r="M38" s="94">
        <v>0.16789999999999999</v>
      </c>
      <c r="N38" s="94">
        <v>0.16869999999999999</v>
      </c>
      <c r="O38" s="94">
        <v>0.16669999999999999</v>
      </c>
      <c r="P38" s="94">
        <v>0.19543186559538636</v>
      </c>
      <c r="Q38" s="94">
        <v>0.19736662585373793</v>
      </c>
    </row>
    <row r="39" spans="1:17" s="98" customFormat="1" ht="15" customHeight="1" thickBot="1">
      <c r="A39" s="53" t="s">
        <v>524</v>
      </c>
      <c r="B39" s="92" t="s">
        <v>578</v>
      </c>
      <c r="C39" s="102" t="s">
        <v>579</v>
      </c>
      <c r="D39" s="94">
        <v>0.69132415449990348</v>
      </c>
      <c r="E39" s="94">
        <v>0.73706659307770672</v>
      </c>
      <c r="F39" s="94">
        <v>0.77213374952504044</v>
      </c>
      <c r="G39" s="94">
        <v>0.67095448912534461</v>
      </c>
      <c r="H39" s="94">
        <v>0.28820000000000001</v>
      </c>
      <c r="I39" s="94">
        <v>0.58699999999999997</v>
      </c>
      <c r="J39" s="94">
        <v>0.52239999999999998</v>
      </c>
      <c r="K39" s="94">
        <v>0.59630000000000005</v>
      </c>
      <c r="L39" s="94">
        <v>0.56989999999999996</v>
      </c>
      <c r="M39" s="94">
        <v>0.58789999999999998</v>
      </c>
      <c r="N39" s="94">
        <v>0.59660000000000002</v>
      </c>
      <c r="O39" s="94">
        <v>0.5847</v>
      </c>
      <c r="P39" s="94">
        <v>0.65927779489639493</v>
      </c>
      <c r="Q39" s="94">
        <v>0.66205657844148158</v>
      </c>
    </row>
    <row r="40" spans="1:17" s="96" customFormat="1" ht="15" customHeight="1" thickTop="1" thickBot="1">
      <c r="A40" s="53"/>
      <c r="B40" s="87"/>
      <c r="C40" s="88" t="s">
        <v>363</v>
      </c>
      <c r="D40" s="89"/>
      <c r="E40" s="89"/>
      <c r="F40" s="89"/>
      <c r="G40" s="89"/>
      <c r="H40" s="89"/>
      <c r="I40" s="89"/>
      <c r="J40" s="89"/>
      <c r="K40" s="89"/>
      <c r="L40" s="469"/>
      <c r="M40" s="469"/>
      <c r="N40" s="469"/>
      <c r="O40" s="90"/>
      <c r="P40" s="89"/>
      <c r="Q40" s="89"/>
    </row>
    <row r="41" spans="1:17" s="85" customFormat="1" ht="15" customHeight="1" thickTop="1">
      <c r="A41" s="53" t="s">
        <v>524</v>
      </c>
      <c r="B41" s="92" t="s">
        <v>580</v>
      </c>
      <c r="C41" s="93" t="s">
        <v>581</v>
      </c>
      <c r="D41" s="94">
        <v>0.129</v>
      </c>
      <c r="E41" s="94">
        <v>0.12759999999999999</v>
      </c>
      <c r="F41" s="94">
        <v>0.13289999999999999</v>
      </c>
      <c r="G41" s="94">
        <v>0.1336</v>
      </c>
      <c r="H41" s="94">
        <v>0.12989999999999999</v>
      </c>
      <c r="I41" s="94">
        <v>0.1421</v>
      </c>
      <c r="J41" s="94">
        <v>0.14680000000000001</v>
      </c>
      <c r="K41" s="94">
        <v>0.14990000000000001</v>
      </c>
      <c r="L41" s="94">
        <v>0.13880000000000001</v>
      </c>
      <c r="M41" s="94">
        <v>0.1389</v>
      </c>
      <c r="N41" s="94">
        <v>0.15160000000000001</v>
      </c>
      <c r="O41" s="94">
        <v>0.15279999999999999</v>
      </c>
      <c r="P41" s="94">
        <v>0.14097083632046756</v>
      </c>
      <c r="Q41" s="94">
        <v>0.14183492188525393</v>
      </c>
    </row>
    <row r="42" spans="1:17" s="98" customFormat="1" ht="15" customHeight="1">
      <c r="A42" s="53" t="s">
        <v>524</v>
      </c>
      <c r="B42" s="92" t="s">
        <v>582</v>
      </c>
      <c r="C42" s="93" t="s">
        <v>583</v>
      </c>
      <c r="D42" s="94">
        <v>0.12889999999999999</v>
      </c>
      <c r="E42" s="94">
        <v>0.12759999999999999</v>
      </c>
      <c r="F42" s="94">
        <v>0.13289999999999999</v>
      </c>
      <c r="G42" s="94">
        <v>0.13350000000000001</v>
      </c>
      <c r="H42" s="94">
        <v>0.1298</v>
      </c>
      <c r="I42" s="94">
        <v>0.1419</v>
      </c>
      <c r="J42" s="94">
        <v>0.14660000000000001</v>
      </c>
      <c r="K42" s="94">
        <v>0.1497</v>
      </c>
      <c r="L42" s="94">
        <v>0.1386</v>
      </c>
      <c r="M42" s="94">
        <v>0.13869999999999999</v>
      </c>
      <c r="N42" s="94">
        <v>0.15140000000000001</v>
      </c>
      <c r="O42" s="94">
        <v>0.15260000000000001</v>
      </c>
      <c r="P42" s="94">
        <v>0.14083357679926284</v>
      </c>
      <c r="Q42" s="94">
        <v>0.1417005775257342</v>
      </c>
    </row>
    <row r="43" spans="1:17" s="98" customFormat="1" ht="15" customHeight="1">
      <c r="A43" s="53" t="s">
        <v>524</v>
      </c>
      <c r="B43" s="92" t="s">
        <v>584</v>
      </c>
      <c r="C43" s="93" t="s">
        <v>585</v>
      </c>
      <c r="D43" s="94">
        <v>0.1045</v>
      </c>
      <c r="E43" s="94">
        <v>0.1082</v>
      </c>
      <c r="F43" s="94">
        <v>0.122</v>
      </c>
      <c r="G43" s="94">
        <v>0.14000000000000001</v>
      </c>
      <c r="H43" s="94">
        <v>0.15890000000000001</v>
      </c>
      <c r="I43" s="94">
        <v>0.18379999999999999</v>
      </c>
      <c r="J43" s="94">
        <v>0.13750000000000001</v>
      </c>
      <c r="K43" s="94">
        <v>0.1168</v>
      </c>
      <c r="L43" s="94">
        <v>0.15790000000000001</v>
      </c>
      <c r="M43" s="94">
        <v>0.17499999999999999</v>
      </c>
      <c r="N43" s="94">
        <v>0.17460000000000001</v>
      </c>
      <c r="O43" s="94">
        <v>0.1925</v>
      </c>
      <c r="P43" s="94">
        <v>0.20851943579765564</v>
      </c>
      <c r="Q43" s="94">
        <v>0.21372730066474879</v>
      </c>
    </row>
    <row r="44" spans="1:17" s="98" customFormat="1" ht="15" customHeight="1">
      <c r="A44" s="53" t="s">
        <v>524</v>
      </c>
      <c r="B44" s="92" t="s">
        <v>586</v>
      </c>
      <c r="C44" s="93" t="s">
        <v>587</v>
      </c>
      <c r="D44" s="94">
        <v>1.6199999999999999E-2</v>
      </c>
      <c r="E44" s="94">
        <v>1.9800000000000002E-2</v>
      </c>
      <c r="F44" s="94">
        <v>2.29E-2</v>
      </c>
      <c r="G44" s="94">
        <v>3.2300000000000002E-2</v>
      </c>
      <c r="H44" s="94">
        <v>4.3900000000000002E-2</v>
      </c>
      <c r="I44" s="94">
        <v>5.0700000000000002E-2</v>
      </c>
      <c r="J44" s="94">
        <v>3.49E-2</v>
      </c>
      <c r="K44" s="94">
        <v>3.4000000000000002E-2</v>
      </c>
      <c r="L44" s="94">
        <v>6.7599999999999993E-2</v>
      </c>
      <c r="M44" s="94">
        <v>7.2999999999999995E-2</v>
      </c>
      <c r="N44" s="94">
        <v>8.1100000000000005E-2</v>
      </c>
      <c r="O44" s="94">
        <v>9.0700000000000003E-2</v>
      </c>
      <c r="P44" s="94">
        <v>9.968740152650718E-2</v>
      </c>
      <c r="Q44" s="94">
        <v>0.10253434254749889</v>
      </c>
    </row>
    <row r="45" spans="1:17" s="98" customFormat="1" ht="15" customHeight="1">
      <c r="A45" s="53" t="s">
        <v>524</v>
      </c>
      <c r="B45" s="92" t="s">
        <v>588</v>
      </c>
      <c r="C45" s="93" t="s">
        <v>589</v>
      </c>
      <c r="D45" s="94">
        <v>2.81E-2</v>
      </c>
      <c r="E45" s="94">
        <v>2.7E-2</v>
      </c>
      <c r="F45" s="94">
        <v>3.2300000000000002E-2</v>
      </c>
      <c r="G45" s="94">
        <v>4.8300000000000003E-2</v>
      </c>
      <c r="H45" s="94">
        <v>5.8700000000000002E-2</v>
      </c>
      <c r="I45" s="94">
        <v>6.4500000000000002E-2</v>
      </c>
      <c r="J45" s="94">
        <v>3.7400000000000003E-2</v>
      </c>
      <c r="K45" s="94">
        <v>3.8100000000000002E-2</v>
      </c>
      <c r="L45" s="94">
        <v>5.8799999999999998E-2</v>
      </c>
      <c r="M45" s="94">
        <v>6.9099999999999995E-2</v>
      </c>
      <c r="N45" s="94">
        <v>6.7299999999999999E-2</v>
      </c>
      <c r="O45" s="94">
        <v>7.7700000000000005E-2</v>
      </c>
      <c r="P45" s="94">
        <v>6.8842265290980226E-2</v>
      </c>
      <c r="Q45" s="94">
        <v>7.2293428644910229E-2</v>
      </c>
    </row>
    <row r="46" spans="1:17" s="98" customFormat="1" ht="15" customHeight="1" thickBot="1">
      <c r="A46" s="53" t="s">
        <v>524</v>
      </c>
      <c r="B46" s="92" t="s">
        <v>590</v>
      </c>
      <c r="C46" s="93" t="s">
        <v>591</v>
      </c>
      <c r="D46" s="94">
        <v>0.1938</v>
      </c>
      <c r="E46" s="94">
        <v>0.19289999999999999</v>
      </c>
      <c r="F46" s="94">
        <v>0.1898</v>
      </c>
      <c r="G46" s="94">
        <v>0.18659999999999999</v>
      </c>
      <c r="H46" s="94">
        <v>0.18179999999999999</v>
      </c>
      <c r="I46" s="94">
        <v>0.18590000000000001</v>
      </c>
      <c r="J46" s="94">
        <v>0.1883</v>
      </c>
      <c r="K46" s="94">
        <v>0.19339999999999999</v>
      </c>
      <c r="L46" s="94">
        <v>0.19040000000000001</v>
      </c>
      <c r="M46" s="94">
        <v>0.19289999999999999</v>
      </c>
      <c r="N46" s="94">
        <v>0.19620000000000001</v>
      </c>
      <c r="O46" s="94">
        <v>0.1988</v>
      </c>
      <c r="P46" s="94">
        <v>0.20719443455449477</v>
      </c>
      <c r="Q46" s="94">
        <v>0.21185654535447868</v>
      </c>
    </row>
    <row r="47" spans="1:17" s="91" customFormat="1" ht="15" customHeight="1" thickTop="1" thickBot="1">
      <c r="A47" s="53"/>
      <c r="B47" s="87"/>
      <c r="C47" s="88" t="s">
        <v>592</v>
      </c>
      <c r="D47" s="89"/>
      <c r="E47" s="89"/>
      <c r="F47" s="89"/>
      <c r="G47" s="89"/>
      <c r="H47" s="89"/>
      <c r="I47" s="89"/>
      <c r="J47" s="89"/>
      <c r="K47" s="89"/>
      <c r="L47" s="469"/>
      <c r="M47" s="469"/>
      <c r="N47" s="469"/>
      <c r="O47" s="90"/>
      <c r="P47" s="89"/>
      <c r="Q47" s="89"/>
    </row>
    <row r="48" spans="1:17" s="85" customFormat="1" ht="15" customHeight="1" thickTop="1">
      <c r="A48" s="53" t="s">
        <v>524</v>
      </c>
      <c r="B48" s="92" t="s">
        <v>593</v>
      </c>
      <c r="C48" s="93" t="s">
        <v>594</v>
      </c>
      <c r="D48" s="94">
        <v>0.85260000000000002</v>
      </c>
      <c r="E48" s="94">
        <v>0.85570000000000002</v>
      </c>
      <c r="F48" s="94">
        <v>0.86140000000000005</v>
      </c>
      <c r="G48" s="94">
        <v>0.87039999999999995</v>
      </c>
      <c r="H48" s="94">
        <v>0.84989999999999999</v>
      </c>
      <c r="I48" s="94">
        <v>0.85980000000000001</v>
      </c>
      <c r="J48" s="94">
        <v>0.82</v>
      </c>
      <c r="K48" s="94">
        <v>0.79920000000000002</v>
      </c>
      <c r="L48" s="94">
        <v>0.80779999999999996</v>
      </c>
      <c r="M48" s="94">
        <v>0.80610000000000004</v>
      </c>
      <c r="N48" s="94">
        <v>0.80559999999999998</v>
      </c>
      <c r="O48" s="94">
        <v>0.80740000000000001</v>
      </c>
      <c r="P48" s="94">
        <v>0.78849082805525716</v>
      </c>
      <c r="Q48" s="94">
        <v>0.78759765116328295</v>
      </c>
    </row>
    <row r="49" spans="1:17" s="98" customFormat="1" ht="15" customHeight="1">
      <c r="A49" s="53" t="s">
        <v>524</v>
      </c>
      <c r="B49" s="92" t="s">
        <v>595</v>
      </c>
      <c r="C49" s="93" t="s">
        <v>596</v>
      </c>
      <c r="D49" s="94">
        <v>0.93240000000000001</v>
      </c>
      <c r="E49" s="94">
        <v>0.93520000000000003</v>
      </c>
      <c r="F49" s="94">
        <v>0.93240000000000001</v>
      </c>
      <c r="G49" s="94">
        <v>0.93220000000000003</v>
      </c>
      <c r="H49" s="94">
        <v>0.91859999999999997</v>
      </c>
      <c r="I49" s="94">
        <v>0.9143</v>
      </c>
      <c r="J49" s="94">
        <v>0.90790000000000004</v>
      </c>
      <c r="K49" s="94">
        <v>0.91049999999999998</v>
      </c>
      <c r="L49" s="94">
        <v>0.91920000000000002</v>
      </c>
      <c r="M49" s="94">
        <v>0.91949999999999998</v>
      </c>
      <c r="N49" s="94">
        <v>0.92079999999999995</v>
      </c>
      <c r="O49" s="94">
        <v>0.92349999999999999</v>
      </c>
      <c r="P49" s="94">
        <v>0.92121986371097087</v>
      </c>
      <c r="Q49" s="94">
        <v>0.9216434912199204</v>
      </c>
    </row>
    <row r="50" spans="1:17" s="98" customFormat="1" ht="15" customHeight="1">
      <c r="A50" s="53" t="s">
        <v>524</v>
      </c>
      <c r="B50" s="92" t="s">
        <v>597</v>
      </c>
      <c r="C50" s="93" t="s">
        <v>598</v>
      </c>
      <c r="D50" s="94">
        <v>4.9799999999999997E-2</v>
      </c>
      <c r="E50" s="94">
        <v>4.8800000000000003E-2</v>
      </c>
      <c r="F50" s="94">
        <v>5.96E-2</v>
      </c>
      <c r="G50" s="94">
        <v>7.1400000000000005E-2</v>
      </c>
      <c r="H50" s="94">
        <v>5.9700000000000003E-2</v>
      </c>
      <c r="I50" s="94">
        <v>8.3500000000000005E-2</v>
      </c>
      <c r="J50" s="94">
        <v>4.6399999999999997E-2</v>
      </c>
      <c r="K50" s="94">
        <v>1.55E-2</v>
      </c>
      <c r="L50" s="94">
        <v>1.43E-2</v>
      </c>
      <c r="M50" s="94">
        <v>1.3299999999999999E-2</v>
      </c>
      <c r="N50" s="94">
        <v>1.41E-2</v>
      </c>
      <c r="O50" s="94">
        <v>1.46E-2</v>
      </c>
      <c r="P50" s="94">
        <v>-3.778165950815285E-3</v>
      </c>
      <c r="Q50" s="94">
        <v>-4.3593226427498504E-3</v>
      </c>
    </row>
    <row r="51" spans="1:17" s="98" customFormat="1" ht="15" customHeight="1">
      <c r="A51" s="53" t="s">
        <v>524</v>
      </c>
      <c r="B51" s="92" t="s">
        <v>599</v>
      </c>
      <c r="C51" s="93" t="s">
        <v>600</v>
      </c>
      <c r="D51" s="94">
        <v>1.1427</v>
      </c>
      <c r="E51" s="94">
        <v>1.1315</v>
      </c>
      <c r="F51" s="94">
        <v>1.0427999999999999</v>
      </c>
      <c r="G51" s="94">
        <v>0.97050000000000003</v>
      </c>
      <c r="H51" s="94">
        <v>1.1565000000000001</v>
      </c>
      <c r="I51" s="94">
        <v>0.9879</v>
      </c>
      <c r="J51" s="94">
        <v>1.2275</v>
      </c>
      <c r="K51" s="94">
        <v>1.3413999999999999</v>
      </c>
      <c r="L51" s="94">
        <v>1.3869</v>
      </c>
      <c r="M51" s="94">
        <v>1.3983000000000001</v>
      </c>
      <c r="N51" s="94">
        <v>1.2838000000000001</v>
      </c>
      <c r="O51" s="94">
        <v>1.2619</v>
      </c>
      <c r="P51" s="94">
        <v>1.5018376778587215</v>
      </c>
      <c r="Q51" s="94">
        <v>1.4989518924024339</v>
      </c>
    </row>
    <row r="52" spans="1:17" ht="3.75" customHeight="1" thickBot="1">
      <c r="A52" s="53"/>
      <c r="B52" s="53"/>
      <c r="C52" s="73"/>
      <c r="D52" s="73"/>
      <c r="E52" s="73"/>
      <c r="F52" s="73"/>
      <c r="G52" s="73"/>
      <c r="H52" s="73"/>
      <c r="I52" s="73"/>
      <c r="J52" s="73"/>
      <c r="K52" s="73"/>
      <c r="L52" s="73"/>
      <c r="M52" s="73"/>
      <c r="N52" s="73"/>
      <c r="O52" s="73"/>
      <c r="P52" s="73"/>
      <c r="Q52" s="73"/>
    </row>
    <row r="53" spans="1:17" ht="15" customHeight="1" thickTop="1">
      <c r="A53" s="103" t="s">
        <v>601</v>
      </c>
      <c r="B53" s="93" t="s">
        <v>601</v>
      </c>
      <c r="C53" s="906" t="s">
        <v>375</v>
      </c>
      <c r="D53" s="906"/>
      <c r="E53" s="906"/>
      <c r="F53" s="906"/>
      <c r="G53" s="906"/>
      <c r="H53" s="906"/>
      <c r="I53" s="906"/>
      <c r="J53" s="906"/>
      <c r="K53" s="906"/>
      <c r="L53" s="906"/>
      <c r="M53" s="906"/>
      <c r="N53" s="906"/>
      <c r="O53" s="906"/>
      <c r="P53" s="906"/>
      <c r="Q53" s="906"/>
    </row>
    <row r="54" spans="1:17" ht="49.5" customHeight="1">
      <c r="A54" s="53"/>
      <c r="B54" s="53"/>
      <c r="C54" s="900" t="s">
        <v>602</v>
      </c>
      <c r="D54" s="900"/>
      <c r="E54" s="900"/>
      <c r="F54" s="900"/>
      <c r="G54" s="900"/>
      <c r="H54" s="900"/>
      <c r="I54" s="900"/>
      <c r="J54" s="900"/>
      <c r="K54" s="900"/>
      <c r="L54" s="900"/>
      <c r="M54" s="900"/>
      <c r="N54" s="900"/>
      <c r="O54" s="900"/>
      <c r="P54" s="900"/>
      <c r="Q54" s="900"/>
    </row>
    <row r="55" spans="1:17" ht="51" customHeight="1">
      <c r="A55" s="53"/>
      <c r="B55" s="53"/>
      <c r="C55" s="900" t="s">
        <v>603</v>
      </c>
      <c r="D55" s="900"/>
      <c r="E55" s="900"/>
      <c r="F55" s="900"/>
      <c r="G55" s="900"/>
      <c r="H55" s="900"/>
      <c r="I55" s="900"/>
      <c r="J55" s="900"/>
      <c r="K55" s="900"/>
      <c r="L55" s="900"/>
      <c r="M55" s="900"/>
      <c r="N55" s="900"/>
      <c r="O55" s="900"/>
      <c r="P55" s="900"/>
      <c r="Q55" s="900"/>
    </row>
    <row r="56" spans="1:17" ht="15" customHeight="1">
      <c r="A56" s="53"/>
      <c r="B56" s="53"/>
      <c r="C56" s="901" t="s">
        <v>604</v>
      </c>
      <c r="D56" s="901"/>
      <c r="E56" s="901"/>
      <c r="F56" s="901"/>
      <c r="G56" s="901"/>
      <c r="H56" s="901"/>
      <c r="I56" s="901"/>
      <c r="J56" s="901"/>
      <c r="K56" s="901"/>
      <c r="L56" s="901"/>
      <c r="M56" s="901"/>
      <c r="N56" s="901"/>
      <c r="O56" s="901"/>
      <c r="P56" s="901"/>
      <c r="Q56" s="901"/>
    </row>
    <row r="57" spans="1:17" ht="15" customHeight="1">
      <c r="A57" s="53"/>
      <c r="B57" s="53"/>
      <c r="C57" s="901" t="s">
        <v>379</v>
      </c>
      <c r="D57" s="901"/>
      <c r="E57" s="901"/>
      <c r="F57" s="901"/>
      <c r="G57" s="901"/>
      <c r="H57" s="901"/>
      <c r="I57" s="901"/>
      <c r="J57" s="901"/>
      <c r="K57" s="901"/>
      <c r="L57" s="901"/>
      <c r="M57" s="901"/>
      <c r="N57" s="901"/>
      <c r="O57" s="901"/>
      <c r="P57" s="901"/>
      <c r="Q57" s="901"/>
    </row>
    <row r="58" spans="1:17" ht="24" customHeight="1">
      <c r="A58" s="53"/>
      <c r="B58" s="53"/>
      <c r="C58" s="902" t="s">
        <v>862</v>
      </c>
      <c r="D58" s="902"/>
      <c r="E58" s="902"/>
      <c r="F58" s="902"/>
      <c r="G58" s="902"/>
      <c r="H58" s="902"/>
      <c r="I58" s="902"/>
      <c r="J58" s="902"/>
      <c r="K58" s="902"/>
      <c r="L58" s="902"/>
      <c r="M58" s="902"/>
      <c r="N58" s="902"/>
      <c r="O58" s="902"/>
      <c r="P58" s="902"/>
      <c r="Q58" s="902"/>
    </row>
  </sheetData>
  <mergeCells count="10">
    <mergeCell ref="C55:Q55"/>
    <mergeCell ref="C56:Q56"/>
    <mergeCell ref="C57:Q57"/>
    <mergeCell ref="C58:Q58"/>
    <mergeCell ref="C1:Q1"/>
    <mergeCell ref="A2:Q2"/>
    <mergeCell ref="C3:Q3"/>
    <mergeCell ref="A4:Q4"/>
    <mergeCell ref="C53:Q53"/>
    <mergeCell ref="C54:Q54"/>
  </mergeCells>
  <pageMargins left="0.93" right="0.62" top="0.77" bottom="0.56999999999999995" header="0.5" footer="0.5"/>
  <pageSetup scale="46" orientation="portrait"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P75"/>
  <sheetViews>
    <sheetView topLeftCell="C1" zoomScaleNormal="100" workbookViewId="0">
      <selection activeCell="S20" sqref="S20"/>
    </sheetView>
  </sheetViews>
  <sheetFormatPr baseColWidth="10" defaultColWidth="9.140625" defaultRowHeight="12.75"/>
  <cols>
    <col min="1" max="2" width="9.140625" style="122" hidden="1" customWidth="1"/>
    <col min="3" max="3" width="90.28515625" style="104" customWidth="1"/>
    <col min="4" max="10" width="7.28515625" style="104" bestFit="1" customWidth="1"/>
    <col min="11" max="11" width="7.28515625" style="104" customWidth="1"/>
    <col min="12" max="13" width="7.28515625" style="104" bestFit="1" customWidth="1"/>
    <col min="14" max="16" width="7.28515625" style="104" customWidth="1"/>
    <col min="17" max="256" width="9.140625" style="104"/>
    <col min="257" max="258" width="0" style="104" hidden="1" customWidth="1"/>
    <col min="259" max="259" width="90.28515625" style="104" customWidth="1"/>
    <col min="260" max="266" width="7.28515625" style="104" bestFit="1" customWidth="1"/>
    <col min="267" max="267" width="7.28515625" style="104" customWidth="1"/>
    <col min="268" max="269" width="7.28515625" style="104" bestFit="1" customWidth="1"/>
    <col min="270" max="272" width="7.28515625" style="104" customWidth="1"/>
    <col min="273" max="512" width="9.140625" style="104"/>
    <col min="513" max="514" width="0" style="104" hidden="1" customWidth="1"/>
    <col min="515" max="515" width="90.28515625" style="104" customWidth="1"/>
    <col min="516" max="522" width="7.28515625" style="104" bestFit="1" customWidth="1"/>
    <col min="523" max="523" width="7.28515625" style="104" customWidth="1"/>
    <col min="524" max="525" width="7.28515625" style="104" bestFit="1" customWidth="1"/>
    <col min="526" max="528" width="7.28515625" style="104" customWidth="1"/>
    <col min="529" max="768" width="9.140625" style="104"/>
    <col min="769" max="770" width="0" style="104" hidden="1" customWidth="1"/>
    <col min="771" max="771" width="90.28515625" style="104" customWidth="1"/>
    <col min="772" max="778" width="7.28515625" style="104" bestFit="1" customWidth="1"/>
    <col min="779" max="779" width="7.28515625" style="104" customWidth="1"/>
    <col min="780" max="781" width="7.28515625" style="104" bestFit="1" customWidth="1"/>
    <col min="782" max="784" width="7.28515625" style="104" customWidth="1"/>
    <col min="785" max="1024" width="9.140625" style="104"/>
    <col min="1025" max="1026" width="0" style="104" hidden="1" customWidth="1"/>
    <col min="1027" max="1027" width="90.28515625" style="104" customWidth="1"/>
    <col min="1028" max="1034" width="7.28515625" style="104" bestFit="1" customWidth="1"/>
    <col min="1035" max="1035" width="7.28515625" style="104" customWidth="1"/>
    <col min="1036" max="1037" width="7.28515625" style="104" bestFit="1" customWidth="1"/>
    <col min="1038" max="1040" width="7.28515625" style="104" customWidth="1"/>
    <col min="1041" max="1280" width="9.140625" style="104"/>
    <col min="1281" max="1282" width="0" style="104" hidden="1" customWidth="1"/>
    <col min="1283" max="1283" width="90.28515625" style="104" customWidth="1"/>
    <col min="1284" max="1290" width="7.28515625" style="104" bestFit="1" customWidth="1"/>
    <col min="1291" max="1291" width="7.28515625" style="104" customWidth="1"/>
    <col min="1292" max="1293" width="7.28515625" style="104" bestFit="1" customWidth="1"/>
    <col min="1294" max="1296" width="7.28515625" style="104" customWidth="1"/>
    <col min="1297" max="1536" width="9.140625" style="104"/>
    <col min="1537" max="1538" width="0" style="104" hidden="1" customWidth="1"/>
    <col min="1539" max="1539" width="90.28515625" style="104" customWidth="1"/>
    <col min="1540" max="1546" width="7.28515625" style="104" bestFit="1" customWidth="1"/>
    <col min="1547" max="1547" width="7.28515625" style="104" customWidth="1"/>
    <col min="1548" max="1549" width="7.28515625" style="104" bestFit="1" customWidth="1"/>
    <col min="1550" max="1552" width="7.28515625" style="104" customWidth="1"/>
    <col min="1553" max="1792" width="9.140625" style="104"/>
    <col min="1793" max="1794" width="0" style="104" hidden="1" customWidth="1"/>
    <col min="1795" max="1795" width="90.28515625" style="104" customWidth="1"/>
    <col min="1796" max="1802" width="7.28515625" style="104" bestFit="1" customWidth="1"/>
    <col min="1803" max="1803" width="7.28515625" style="104" customWidth="1"/>
    <col min="1804" max="1805" width="7.28515625" style="104" bestFit="1" customWidth="1"/>
    <col min="1806" max="1808" width="7.28515625" style="104" customWidth="1"/>
    <col min="1809" max="2048" width="9.140625" style="104"/>
    <col min="2049" max="2050" width="0" style="104" hidden="1" customWidth="1"/>
    <col min="2051" max="2051" width="90.28515625" style="104" customWidth="1"/>
    <col min="2052" max="2058" width="7.28515625" style="104" bestFit="1" customWidth="1"/>
    <col min="2059" max="2059" width="7.28515625" style="104" customWidth="1"/>
    <col min="2060" max="2061" width="7.28515625" style="104" bestFit="1" customWidth="1"/>
    <col min="2062" max="2064" width="7.28515625" style="104" customWidth="1"/>
    <col min="2065" max="2304" width="9.140625" style="104"/>
    <col min="2305" max="2306" width="0" style="104" hidden="1" customWidth="1"/>
    <col min="2307" max="2307" width="90.28515625" style="104" customWidth="1"/>
    <col min="2308" max="2314" width="7.28515625" style="104" bestFit="1" customWidth="1"/>
    <col min="2315" max="2315" width="7.28515625" style="104" customWidth="1"/>
    <col min="2316" max="2317" width="7.28515625" style="104" bestFit="1" customWidth="1"/>
    <col min="2318" max="2320" width="7.28515625" style="104" customWidth="1"/>
    <col min="2321" max="2560" width="9.140625" style="104"/>
    <col min="2561" max="2562" width="0" style="104" hidden="1" customWidth="1"/>
    <col min="2563" max="2563" width="90.28515625" style="104" customWidth="1"/>
    <col min="2564" max="2570" width="7.28515625" style="104" bestFit="1" customWidth="1"/>
    <col min="2571" max="2571" width="7.28515625" style="104" customWidth="1"/>
    <col min="2572" max="2573" width="7.28515625" style="104" bestFit="1" customWidth="1"/>
    <col min="2574" max="2576" width="7.28515625" style="104" customWidth="1"/>
    <col min="2577" max="2816" width="9.140625" style="104"/>
    <col min="2817" max="2818" width="0" style="104" hidden="1" customWidth="1"/>
    <col min="2819" max="2819" width="90.28515625" style="104" customWidth="1"/>
    <col min="2820" max="2826" width="7.28515625" style="104" bestFit="1" customWidth="1"/>
    <col min="2827" max="2827" width="7.28515625" style="104" customWidth="1"/>
    <col min="2828" max="2829" width="7.28515625" style="104" bestFit="1" customWidth="1"/>
    <col min="2830" max="2832" width="7.28515625" style="104" customWidth="1"/>
    <col min="2833" max="3072" width="9.140625" style="104"/>
    <col min="3073" max="3074" width="0" style="104" hidden="1" customWidth="1"/>
    <col min="3075" max="3075" width="90.28515625" style="104" customWidth="1"/>
    <col min="3076" max="3082" width="7.28515625" style="104" bestFit="1" customWidth="1"/>
    <col min="3083" max="3083" width="7.28515625" style="104" customWidth="1"/>
    <col min="3084" max="3085" width="7.28515625" style="104" bestFit="1" customWidth="1"/>
    <col min="3086" max="3088" width="7.28515625" style="104" customWidth="1"/>
    <col min="3089" max="3328" width="9.140625" style="104"/>
    <col min="3329" max="3330" width="0" style="104" hidden="1" customWidth="1"/>
    <col min="3331" max="3331" width="90.28515625" style="104" customWidth="1"/>
    <col min="3332" max="3338" width="7.28515625" style="104" bestFit="1" customWidth="1"/>
    <col min="3339" max="3339" width="7.28515625" style="104" customWidth="1"/>
    <col min="3340" max="3341" width="7.28515625" style="104" bestFit="1" customWidth="1"/>
    <col min="3342" max="3344" width="7.28515625" style="104" customWidth="1"/>
    <col min="3345" max="3584" width="9.140625" style="104"/>
    <col min="3585" max="3586" width="0" style="104" hidden="1" customWidth="1"/>
    <col min="3587" max="3587" width="90.28515625" style="104" customWidth="1"/>
    <col min="3588" max="3594" width="7.28515625" style="104" bestFit="1" customWidth="1"/>
    <col min="3595" max="3595" width="7.28515625" style="104" customWidth="1"/>
    <col min="3596" max="3597" width="7.28515625" style="104" bestFit="1" customWidth="1"/>
    <col min="3598" max="3600" width="7.28515625" style="104" customWidth="1"/>
    <col min="3601" max="3840" width="9.140625" style="104"/>
    <col min="3841" max="3842" width="0" style="104" hidden="1" customWidth="1"/>
    <col min="3843" max="3843" width="90.28515625" style="104" customWidth="1"/>
    <col min="3844" max="3850" width="7.28515625" style="104" bestFit="1" customWidth="1"/>
    <col min="3851" max="3851" width="7.28515625" style="104" customWidth="1"/>
    <col min="3852" max="3853" width="7.28515625" style="104" bestFit="1" customWidth="1"/>
    <col min="3854" max="3856" width="7.28515625" style="104" customWidth="1"/>
    <col min="3857" max="4096" width="9.140625" style="104"/>
    <col min="4097" max="4098" width="0" style="104" hidden="1" customWidth="1"/>
    <col min="4099" max="4099" width="90.28515625" style="104" customWidth="1"/>
    <col min="4100" max="4106" width="7.28515625" style="104" bestFit="1" customWidth="1"/>
    <col min="4107" max="4107" width="7.28515625" style="104" customWidth="1"/>
    <col min="4108" max="4109" width="7.28515625" style="104" bestFit="1" customWidth="1"/>
    <col min="4110" max="4112" width="7.28515625" style="104" customWidth="1"/>
    <col min="4113" max="4352" width="9.140625" style="104"/>
    <col min="4353" max="4354" width="0" style="104" hidden="1" customWidth="1"/>
    <col min="4355" max="4355" width="90.28515625" style="104" customWidth="1"/>
    <col min="4356" max="4362" width="7.28515625" style="104" bestFit="1" customWidth="1"/>
    <col min="4363" max="4363" width="7.28515625" style="104" customWidth="1"/>
    <col min="4364" max="4365" width="7.28515625" style="104" bestFit="1" customWidth="1"/>
    <col min="4366" max="4368" width="7.28515625" style="104" customWidth="1"/>
    <col min="4369" max="4608" width="9.140625" style="104"/>
    <col min="4609" max="4610" width="0" style="104" hidden="1" customWidth="1"/>
    <col min="4611" max="4611" width="90.28515625" style="104" customWidth="1"/>
    <col min="4612" max="4618" width="7.28515625" style="104" bestFit="1" customWidth="1"/>
    <col min="4619" max="4619" width="7.28515625" style="104" customWidth="1"/>
    <col min="4620" max="4621" width="7.28515625" style="104" bestFit="1" customWidth="1"/>
    <col min="4622" max="4624" width="7.28515625" style="104" customWidth="1"/>
    <col min="4625" max="4864" width="9.140625" style="104"/>
    <col min="4865" max="4866" width="0" style="104" hidden="1" customWidth="1"/>
    <col min="4867" max="4867" width="90.28515625" style="104" customWidth="1"/>
    <col min="4868" max="4874" width="7.28515625" style="104" bestFit="1" customWidth="1"/>
    <col min="4875" max="4875" width="7.28515625" style="104" customWidth="1"/>
    <col min="4876" max="4877" width="7.28515625" style="104" bestFit="1" customWidth="1"/>
    <col min="4878" max="4880" width="7.28515625" style="104" customWidth="1"/>
    <col min="4881" max="5120" width="9.140625" style="104"/>
    <col min="5121" max="5122" width="0" style="104" hidden="1" customWidth="1"/>
    <col min="5123" max="5123" width="90.28515625" style="104" customWidth="1"/>
    <col min="5124" max="5130" width="7.28515625" style="104" bestFit="1" customWidth="1"/>
    <col min="5131" max="5131" width="7.28515625" style="104" customWidth="1"/>
    <col min="5132" max="5133" width="7.28515625" style="104" bestFit="1" customWidth="1"/>
    <col min="5134" max="5136" width="7.28515625" style="104" customWidth="1"/>
    <col min="5137" max="5376" width="9.140625" style="104"/>
    <col min="5377" max="5378" width="0" style="104" hidden="1" customWidth="1"/>
    <col min="5379" max="5379" width="90.28515625" style="104" customWidth="1"/>
    <col min="5380" max="5386" width="7.28515625" style="104" bestFit="1" customWidth="1"/>
    <col min="5387" max="5387" width="7.28515625" style="104" customWidth="1"/>
    <col min="5388" max="5389" width="7.28515625" style="104" bestFit="1" customWidth="1"/>
    <col min="5390" max="5392" width="7.28515625" style="104" customWidth="1"/>
    <col min="5393" max="5632" width="9.140625" style="104"/>
    <col min="5633" max="5634" width="0" style="104" hidden="1" customWidth="1"/>
    <col min="5635" max="5635" width="90.28515625" style="104" customWidth="1"/>
    <col min="5636" max="5642" width="7.28515625" style="104" bestFit="1" customWidth="1"/>
    <col min="5643" max="5643" width="7.28515625" style="104" customWidth="1"/>
    <col min="5644" max="5645" width="7.28515625" style="104" bestFit="1" customWidth="1"/>
    <col min="5646" max="5648" width="7.28515625" style="104" customWidth="1"/>
    <col min="5649" max="5888" width="9.140625" style="104"/>
    <col min="5889" max="5890" width="0" style="104" hidden="1" customWidth="1"/>
    <col min="5891" max="5891" width="90.28515625" style="104" customWidth="1"/>
    <col min="5892" max="5898" width="7.28515625" style="104" bestFit="1" customWidth="1"/>
    <col min="5899" max="5899" width="7.28515625" style="104" customWidth="1"/>
    <col min="5900" max="5901" width="7.28515625" style="104" bestFit="1" customWidth="1"/>
    <col min="5902" max="5904" width="7.28515625" style="104" customWidth="1"/>
    <col min="5905" max="6144" width="9.140625" style="104"/>
    <col min="6145" max="6146" width="0" style="104" hidden="1" customWidth="1"/>
    <col min="6147" max="6147" width="90.28515625" style="104" customWidth="1"/>
    <col min="6148" max="6154" width="7.28515625" style="104" bestFit="1" customWidth="1"/>
    <col min="6155" max="6155" width="7.28515625" style="104" customWidth="1"/>
    <col min="6156" max="6157" width="7.28515625" style="104" bestFit="1" customWidth="1"/>
    <col min="6158" max="6160" width="7.28515625" style="104" customWidth="1"/>
    <col min="6161" max="6400" width="9.140625" style="104"/>
    <col min="6401" max="6402" width="0" style="104" hidden="1" customWidth="1"/>
    <col min="6403" max="6403" width="90.28515625" style="104" customWidth="1"/>
    <col min="6404" max="6410" width="7.28515625" style="104" bestFit="1" customWidth="1"/>
    <col min="6411" max="6411" width="7.28515625" style="104" customWidth="1"/>
    <col min="6412" max="6413" width="7.28515625" style="104" bestFit="1" customWidth="1"/>
    <col min="6414" max="6416" width="7.28515625" style="104" customWidth="1"/>
    <col min="6417" max="6656" width="9.140625" style="104"/>
    <col min="6657" max="6658" width="0" style="104" hidden="1" customWidth="1"/>
    <col min="6659" max="6659" width="90.28515625" style="104" customWidth="1"/>
    <col min="6660" max="6666" width="7.28515625" style="104" bestFit="1" customWidth="1"/>
    <col min="6667" max="6667" width="7.28515625" style="104" customWidth="1"/>
    <col min="6668" max="6669" width="7.28515625" style="104" bestFit="1" customWidth="1"/>
    <col min="6670" max="6672" width="7.28515625" style="104" customWidth="1"/>
    <col min="6673" max="6912" width="9.140625" style="104"/>
    <col min="6913" max="6914" width="0" style="104" hidden="1" customWidth="1"/>
    <col min="6915" max="6915" width="90.28515625" style="104" customWidth="1"/>
    <col min="6916" max="6922" width="7.28515625" style="104" bestFit="1" customWidth="1"/>
    <col min="6923" max="6923" width="7.28515625" style="104" customWidth="1"/>
    <col min="6924" max="6925" width="7.28515625" style="104" bestFit="1" customWidth="1"/>
    <col min="6926" max="6928" width="7.28515625" style="104" customWidth="1"/>
    <col min="6929" max="7168" width="9.140625" style="104"/>
    <col min="7169" max="7170" width="0" style="104" hidden="1" customWidth="1"/>
    <col min="7171" max="7171" width="90.28515625" style="104" customWidth="1"/>
    <col min="7172" max="7178" width="7.28515625" style="104" bestFit="1" customWidth="1"/>
    <col min="7179" max="7179" width="7.28515625" style="104" customWidth="1"/>
    <col min="7180" max="7181" width="7.28515625" style="104" bestFit="1" customWidth="1"/>
    <col min="7182" max="7184" width="7.28515625" style="104" customWidth="1"/>
    <col min="7185" max="7424" width="9.140625" style="104"/>
    <col min="7425" max="7426" width="0" style="104" hidden="1" customWidth="1"/>
    <col min="7427" max="7427" width="90.28515625" style="104" customWidth="1"/>
    <col min="7428" max="7434" width="7.28515625" style="104" bestFit="1" customWidth="1"/>
    <col min="7435" max="7435" width="7.28515625" style="104" customWidth="1"/>
    <col min="7436" max="7437" width="7.28515625" style="104" bestFit="1" customWidth="1"/>
    <col min="7438" max="7440" width="7.28515625" style="104" customWidth="1"/>
    <col min="7441" max="7680" width="9.140625" style="104"/>
    <col min="7681" max="7682" width="0" style="104" hidden="1" customWidth="1"/>
    <col min="7683" max="7683" width="90.28515625" style="104" customWidth="1"/>
    <col min="7684" max="7690" width="7.28515625" style="104" bestFit="1" customWidth="1"/>
    <col min="7691" max="7691" width="7.28515625" style="104" customWidth="1"/>
    <col min="7692" max="7693" width="7.28515625" style="104" bestFit="1" customWidth="1"/>
    <col min="7694" max="7696" width="7.28515625" style="104" customWidth="1"/>
    <col min="7697" max="7936" width="9.140625" style="104"/>
    <col min="7937" max="7938" width="0" style="104" hidden="1" customWidth="1"/>
    <col min="7939" max="7939" width="90.28515625" style="104" customWidth="1"/>
    <col min="7940" max="7946" width="7.28515625" style="104" bestFit="1" customWidth="1"/>
    <col min="7947" max="7947" width="7.28515625" style="104" customWidth="1"/>
    <col min="7948" max="7949" width="7.28515625" style="104" bestFit="1" customWidth="1"/>
    <col min="7950" max="7952" width="7.28515625" style="104" customWidth="1"/>
    <col min="7953" max="8192" width="9.140625" style="104"/>
    <col min="8193" max="8194" width="0" style="104" hidden="1" customWidth="1"/>
    <col min="8195" max="8195" width="90.28515625" style="104" customWidth="1"/>
    <col min="8196" max="8202" width="7.28515625" style="104" bestFit="1" customWidth="1"/>
    <col min="8203" max="8203" width="7.28515625" style="104" customWidth="1"/>
    <col min="8204" max="8205" width="7.28515625" style="104" bestFit="1" customWidth="1"/>
    <col min="8206" max="8208" width="7.28515625" style="104" customWidth="1"/>
    <col min="8209" max="8448" width="9.140625" style="104"/>
    <col min="8449" max="8450" width="0" style="104" hidden="1" customWidth="1"/>
    <col min="8451" max="8451" width="90.28515625" style="104" customWidth="1"/>
    <col min="8452" max="8458" width="7.28515625" style="104" bestFit="1" customWidth="1"/>
    <col min="8459" max="8459" width="7.28515625" style="104" customWidth="1"/>
    <col min="8460" max="8461" width="7.28515625" style="104" bestFit="1" customWidth="1"/>
    <col min="8462" max="8464" width="7.28515625" style="104" customWidth="1"/>
    <col min="8465" max="8704" width="9.140625" style="104"/>
    <col min="8705" max="8706" width="0" style="104" hidden="1" customWidth="1"/>
    <col min="8707" max="8707" width="90.28515625" style="104" customWidth="1"/>
    <col min="8708" max="8714" width="7.28515625" style="104" bestFit="1" customWidth="1"/>
    <col min="8715" max="8715" width="7.28515625" style="104" customWidth="1"/>
    <col min="8716" max="8717" width="7.28515625" style="104" bestFit="1" customWidth="1"/>
    <col min="8718" max="8720" width="7.28515625" style="104" customWidth="1"/>
    <col min="8721" max="8960" width="9.140625" style="104"/>
    <col min="8961" max="8962" width="0" style="104" hidden="1" customWidth="1"/>
    <col min="8963" max="8963" width="90.28515625" style="104" customWidth="1"/>
    <col min="8964" max="8970" width="7.28515625" style="104" bestFit="1" customWidth="1"/>
    <col min="8971" max="8971" width="7.28515625" style="104" customWidth="1"/>
    <col min="8972" max="8973" width="7.28515625" style="104" bestFit="1" customWidth="1"/>
    <col min="8974" max="8976" width="7.28515625" style="104" customWidth="1"/>
    <col min="8977" max="9216" width="9.140625" style="104"/>
    <col min="9217" max="9218" width="0" style="104" hidden="1" customWidth="1"/>
    <col min="9219" max="9219" width="90.28515625" style="104" customWidth="1"/>
    <col min="9220" max="9226" width="7.28515625" style="104" bestFit="1" customWidth="1"/>
    <col min="9227" max="9227" width="7.28515625" style="104" customWidth="1"/>
    <col min="9228" max="9229" width="7.28515625" style="104" bestFit="1" customWidth="1"/>
    <col min="9230" max="9232" width="7.28515625" style="104" customWidth="1"/>
    <col min="9233" max="9472" width="9.140625" style="104"/>
    <col min="9473" max="9474" width="0" style="104" hidden="1" customWidth="1"/>
    <col min="9475" max="9475" width="90.28515625" style="104" customWidth="1"/>
    <col min="9476" max="9482" width="7.28515625" style="104" bestFit="1" customWidth="1"/>
    <col min="9483" max="9483" width="7.28515625" style="104" customWidth="1"/>
    <col min="9484" max="9485" width="7.28515625" style="104" bestFit="1" customWidth="1"/>
    <col min="9486" max="9488" width="7.28515625" style="104" customWidth="1"/>
    <col min="9489" max="9728" width="9.140625" style="104"/>
    <col min="9729" max="9730" width="0" style="104" hidden="1" customWidth="1"/>
    <col min="9731" max="9731" width="90.28515625" style="104" customWidth="1"/>
    <col min="9732" max="9738" width="7.28515625" style="104" bestFit="1" customWidth="1"/>
    <col min="9739" max="9739" width="7.28515625" style="104" customWidth="1"/>
    <col min="9740" max="9741" width="7.28515625" style="104" bestFit="1" customWidth="1"/>
    <col min="9742" max="9744" width="7.28515625" style="104" customWidth="1"/>
    <col min="9745" max="9984" width="9.140625" style="104"/>
    <col min="9985" max="9986" width="0" style="104" hidden="1" customWidth="1"/>
    <col min="9987" max="9987" width="90.28515625" style="104" customWidth="1"/>
    <col min="9988" max="9994" width="7.28515625" style="104" bestFit="1" customWidth="1"/>
    <col min="9995" max="9995" width="7.28515625" style="104" customWidth="1"/>
    <col min="9996" max="9997" width="7.28515625" style="104" bestFit="1" customWidth="1"/>
    <col min="9998" max="10000" width="7.28515625" style="104" customWidth="1"/>
    <col min="10001" max="10240" width="9.140625" style="104"/>
    <col min="10241" max="10242" width="0" style="104" hidden="1" customWidth="1"/>
    <col min="10243" max="10243" width="90.28515625" style="104" customWidth="1"/>
    <col min="10244" max="10250" width="7.28515625" style="104" bestFit="1" customWidth="1"/>
    <col min="10251" max="10251" width="7.28515625" style="104" customWidth="1"/>
    <col min="10252" max="10253" width="7.28515625" style="104" bestFit="1" customWidth="1"/>
    <col min="10254" max="10256" width="7.28515625" style="104" customWidth="1"/>
    <col min="10257" max="10496" width="9.140625" style="104"/>
    <col min="10497" max="10498" width="0" style="104" hidden="1" customWidth="1"/>
    <col min="10499" max="10499" width="90.28515625" style="104" customWidth="1"/>
    <col min="10500" max="10506" width="7.28515625" style="104" bestFit="1" customWidth="1"/>
    <col min="10507" max="10507" width="7.28515625" style="104" customWidth="1"/>
    <col min="10508" max="10509" width="7.28515625" style="104" bestFit="1" customWidth="1"/>
    <col min="10510" max="10512" width="7.28515625" style="104" customWidth="1"/>
    <col min="10513" max="10752" width="9.140625" style="104"/>
    <col min="10753" max="10754" width="0" style="104" hidden="1" customWidth="1"/>
    <col min="10755" max="10755" width="90.28515625" style="104" customWidth="1"/>
    <col min="10756" max="10762" width="7.28515625" style="104" bestFit="1" customWidth="1"/>
    <col min="10763" max="10763" width="7.28515625" style="104" customWidth="1"/>
    <col min="10764" max="10765" width="7.28515625" style="104" bestFit="1" customWidth="1"/>
    <col min="10766" max="10768" width="7.28515625" style="104" customWidth="1"/>
    <col min="10769" max="11008" width="9.140625" style="104"/>
    <col min="11009" max="11010" width="0" style="104" hidden="1" customWidth="1"/>
    <col min="11011" max="11011" width="90.28515625" style="104" customWidth="1"/>
    <col min="11012" max="11018" width="7.28515625" style="104" bestFit="1" customWidth="1"/>
    <col min="11019" max="11019" width="7.28515625" style="104" customWidth="1"/>
    <col min="11020" max="11021" width="7.28515625" style="104" bestFit="1" customWidth="1"/>
    <col min="11022" max="11024" width="7.28515625" style="104" customWidth="1"/>
    <col min="11025" max="11264" width="9.140625" style="104"/>
    <col min="11265" max="11266" width="0" style="104" hidden="1" customWidth="1"/>
    <col min="11267" max="11267" width="90.28515625" style="104" customWidth="1"/>
    <col min="11268" max="11274" width="7.28515625" style="104" bestFit="1" customWidth="1"/>
    <col min="11275" max="11275" width="7.28515625" style="104" customWidth="1"/>
    <col min="11276" max="11277" width="7.28515625" style="104" bestFit="1" customWidth="1"/>
    <col min="11278" max="11280" width="7.28515625" style="104" customWidth="1"/>
    <col min="11281" max="11520" width="9.140625" style="104"/>
    <col min="11521" max="11522" width="0" style="104" hidden="1" customWidth="1"/>
    <col min="11523" max="11523" width="90.28515625" style="104" customWidth="1"/>
    <col min="11524" max="11530" width="7.28515625" style="104" bestFit="1" customWidth="1"/>
    <col min="11531" max="11531" width="7.28515625" style="104" customWidth="1"/>
    <col min="11532" max="11533" width="7.28515625" style="104" bestFit="1" customWidth="1"/>
    <col min="11534" max="11536" width="7.28515625" style="104" customWidth="1"/>
    <col min="11537" max="11776" width="9.140625" style="104"/>
    <col min="11777" max="11778" width="0" style="104" hidden="1" customWidth="1"/>
    <col min="11779" max="11779" width="90.28515625" style="104" customWidth="1"/>
    <col min="11780" max="11786" width="7.28515625" style="104" bestFit="1" customWidth="1"/>
    <col min="11787" max="11787" width="7.28515625" style="104" customWidth="1"/>
    <col min="11788" max="11789" width="7.28515625" style="104" bestFit="1" customWidth="1"/>
    <col min="11790" max="11792" width="7.28515625" style="104" customWidth="1"/>
    <col min="11793" max="12032" width="9.140625" style="104"/>
    <col min="12033" max="12034" width="0" style="104" hidden="1" customWidth="1"/>
    <col min="12035" max="12035" width="90.28515625" style="104" customWidth="1"/>
    <col min="12036" max="12042" width="7.28515625" style="104" bestFit="1" customWidth="1"/>
    <col min="12043" max="12043" width="7.28515625" style="104" customWidth="1"/>
    <col min="12044" max="12045" width="7.28515625" style="104" bestFit="1" customWidth="1"/>
    <col min="12046" max="12048" width="7.28515625" style="104" customWidth="1"/>
    <col min="12049" max="12288" width="9.140625" style="104"/>
    <col min="12289" max="12290" width="0" style="104" hidden="1" customWidth="1"/>
    <col min="12291" max="12291" width="90.28515625" style="104" customWidth="1"/>
    <col min="12292" max="12298" width="7.28515625" style="104" bestFit="1" customWidth="1"/>
    <col min="12299" max="12299" width="7.28515625" style="104" customWidth="1"/>
    <col min="12300" max="12301" width="7.28515625" style="104" bestFit="1" customWidth="1"/>
    <col min="12302" max="12304" width="7.28515625" style="104" customWidth="1"/>
    <col min="12305" max="12544" width="9.140625" style="104"/>
    <col min="12545" max="12546" width="0" style="104" hidden="1" customWidth="1"/>
    <col min="12547" max="12547" width="90.28515625" style="104" customWidth="1"/>
    <col min="12548" max="12554" width="7.28515625" style="104" bestFit="1" customWidth="1"/>
    <col min="12555" max="12555" width="7.28515625" style="104" customWidth="1"/>
    <col min="12556" max="12557" width="7.28515625" style="104" bestFit="1" customWidth="1"/>
    <col min="12558" max="12560" width="7.28515625" style="104" customWidth="1"/>
    <col min="12561" max="12800" width="9.140625" style="104"/>
    <col min="12801" max="12802" width="0" style="104" hidden="1" customWidth="1"/>
    <col min="12803" max="12803" width="90.28515625" style="104" customWidth="1"/>
    <col min="12804" max="12810" width="7.28515625" style="104" bestFit="1" customWidth="1"/>
    <col min="12811" max="12811" width="7.28515625" style="104" customWidth="1"/>
    <col min="12812" max="12813" width="7.28515625" style="104" bestFit="1" customWidth="1"/>
    <col min="12814" max="12816" width="7.28515625" style="104" customWidth="1"/>
    <col min="12817" max="13056" width="9.140625" style="104"/>
    <col min="13057" max="13058" width="0" style="104" hidden="1" customWidth="1"/>
    <col min="13059" max="13059" width="90.28515625" style="104" customWidth="1"/>
    <col min="13060" max="13066" width="7.28515625" style="104" bestFit="1" customWidth="1"/>
    <col min="13067" max="13067" width="7.28515625" style="104" customWidth="1"/>
    <col min="13068" max="13069" width="7.28515625" style="104" bestFit="1" customWidth="1"/>
    <col min="13070" max="13072" width="7.28515625" style="104" customWidth="1"/>
    <col min="13073" max="13312" width="9.140625" style="104"/>
    <col min="13313" max="13314" width="0" style="104" hidden="1" customWidth="1"/>
    <col min="13315" max="13315" width="90.28515625" style="104" customWidth="1"/>
    <col min="13316" max="13322" width="7.28515625" style="104" bestFit="1" customWidth="1"/>
    <col min="13323" max="13323" width="7.28515625" style="104" customWidth="1"/>
    <col min="13324" max="13325" width="7.28515625" style="104" bestFit="1" customWidth="1"/>
    <col min="13326" max="13328" width="7.28515625" style="104" customWidth="1"/>
    <col min="13329" max="13568" width="9.140625" style="104"/>
    <col min="13569" max="13570" width="0" style="104" hidden="1" customWidth="1"/>
    <col min="13571" max="13571" width="90.28515625" style="104" customWidth="1"/>
    <col min="13572" max="13578" width="7.28515625" style="104" bestFit="1" customWidth="1"/>
    <col min="13579" max="13579" width="7.28515625" style="104" customWidth="1"/>
    <col min="13580" max="13581" width="7.28515625" style="104" bestFit="1" customWidth="1"/>
    <col min="13582" max="13584" width="7.28515625" style="104" customWidth="1"/>
    <col min="13585" max="13824" width="9.140625" style="104"/>
    <col min="13825" max="13826" width="0" style="104" hidden="1" customWidth="1"/>
    <col min="13827" max="13827" width="90.28515625" style="104" customWidth="1"/>
    <col min="13828" max="13834" width="7.28515625" style="104" bestFit="1" customWidth="1"/>
    <col min="13835" max="13835" width="7.28515625" style="104" customWidth="1"/>
    <col min="13836" max="13837" width="7.28515625" style="104" bestFit="1" customWidth="1"/>
    <col min="13838" max="13840" width="7.28515625" style="104" customWidth="1"/>
    <col min="13841" max="14080" width="9.140625" style="104"/>
    <col min="14081" max="14082" width="0" style="104" hidden="1" customWidth="1"/>
    <col min="14083" max="14083" width="90.28515625" style="104" customWidth="1"/>
    <col min="14084" max="14090" width="7.28515625" style="104" bestFit="1" customWidth="1"/>
    <col min="14091" max="14091" width="7.28515625" style="104" customWidth="1"/>
    <col min="14092" max="14093" width="7.28515625" style="104" bestFit="1" customWidth="1"/>
    <col min="14094" max="14096" width="7.28515625" style="104" customWidth="1"/>
    <col min="14097" max="14336" width="9.140625" style="104"/>
    <col min="14337" max="14338" width="0" style="104" hidden="1" customWidth="1"/>
    <col min="14339" max="14339" width="90.28515625" style="104" customWidth="1"/>
    <col min="14340" max="14346" width="7.28515625" style="104" bestFit="1" customWidth="1"/>
    <col min="14347" max="14347" width="7.28515625" style="104" customWidth="1"/>
    <col min="14348" max="14349" width="7.28515625" style="104" bestFit="1" customWidth="1"/>
    <col min="14350" max="14352" width="7.28515625" style="104" customWidth="1"/>
    <col min="14353" max="14592" width="9.140625" style="104"/>
    <col min="14593" max="14594" width="0" style="104" hidden="1" customWidth="1"/>
    <col min="14595" max="14595" width="90.28515625" style="104" customWidth="1"/>
    <col min="14596" max="14602" width="7.28515625" style="104" bestFit="1" customWidth="1"/>
    <col min="14603" max="14603" width="7.28515625" style="104" customWidth="1"/>
    <col min="14604" max="14605" width="7.28515625" style="104" bestFit="1" customWidth="1"/>
    <col min="14606" max="14608" width="7.28515625" style="104" customWidth="1"/>
    <col min="14609" max="14848" width="9.140625" style="104"/>
    <col min="14849" max="14850" width="0" style="104" hidden="1" customWidth="1"/>
    <col min="14851" max="14851" width="90.28515625" style="104" customWidth="1"/>
    <col min="14852" max="14858" width="7.28515625" style="104" bestFit="1" customWidth="1"/>
    <col min="14859" max="14859" width="7.28515625" style="104" customWidth="1"/>
    <col min="14860" max="14861" width="7.28515625" style="104" bestFit="1" customWidth="1"/>
    <col min="14862" max="14864" width="7.28515625" style="104" customWidth="1"/>
    <col min="14865" max="15104" width="9.140625" style="104"/>
    <col min="15105" max="15106" width="0" style="104" hidden="1" customWidth="1"/>
    <col min="15107" max="15107" width="90.28515625" style="104" customWidth="1"/>
    <col min="15108" max="15114" width="7.28515625" style="104" bestFit="1" customWidth="1"/>
    <col min="15115" max="15115" width="7.28515625" style="104" customWidth="1"/>
    <col min="15116" max="15117" width="7.28515625" style="104" bestFit="1" customWidth="1"/>
    <col min="15118" max="15120" width="7.28515625" style="104" customWidth="1"/>
    <col min="15121" max="15360" width="9.140625" style="104"/>
    <col min="15361" max="15362" width="0" style="104" hidden="1" customWidth="1"/>
    <col min="15363" max="15363" width="90.28515625" style="104" customWidth="1"/>
    <col min="15364" max="15370" width="7.28515625" style="104" bestFit="1" customWidth="1"/>
    <col min="15371" max="15371" width="7.28515625" style="104" customWidth="1"/>
    <col min="15372" max="15373" width="7.28515625" style="104" bestFit="1" customWidth="1"/>
    <col min="15374" max="15376" width="7.28515625" style="104" customWidth="1"/>
    <col min="15377" max="15616" width="9.140625" style="104"/>
    <col min="15617" max="15618" width="0" style="104" hidden="1" customWidth="1"/>
    <col min="15619" max="15619" width="90.28515625" style="104" customWidth="1"/>
    <col min="15620" max="15626" width="7.28515625" style="104" bestFit="1" customWidth="1"/>
    <col min="15627" max="15627" width="7.28515625" style="104" customWidth="1"/>
    <col min="15628" max="15629" width="7.28515625" style="104" bestFit="1" customWidth="1"/>
    <col min="15630" max="15632" width="7.28515625" style="104" customWidth="1"/>
    <col min="15633" max="15872" width="9.140625" style="104"/>
    <col min="15873" max="15874" width="0" style="104" hidden="1" customWidth="1"/>
    <col min="15875" max="15875" width="90.28515625" style="104" customWidth="1"/>
    <col min="15876" max="15882" width="7.28515625" style="104" bestFit="1" customWidth="1"/>
    <col min="15883" max="15883" width="7.28515625" style="104" customWidth="1"/>
    <col min="15884" max="15885" width="7.28515625" style="104" bestFit="1" customWidth="1"/>
    <col min="15886" max="15888" width="7.28515625" style="104" customWidth="1"/>
    <col min="15889" max="16128" width="9.140625" style="104"/>
    <col min="16129" max="16130" width="0" style="104" hidden="1" customWidth="1"/>
    <col min="16131" max="16131" width="90.28515625" style="104" customWidth="1"/>
    <col min="16132" max="16138" width="7.28515625" style="104" bestFit="1" customWidth="1"/>
    <col min="16139" max="16139" width="7.28515625" style="104" customWidth="1"/>
    <col min="16140" max="16141" width="7.28515625" style="104" bestFit="1" customWidth="1"/>
    <col min="16142" max="16144" width="7.28515625" style="104" customWidth="1"/>
    <col min="16145" max="16384" width="9.140625" style="104"/>
  </cols>
  <sheetData>
    <row r="1" spans="1:16" ht="15" customHeight="1">
      <c r="A1" s="683"/>
      <c r="B1" s="683"/>
      <c r="C1" s="908"/>
      <c r="D1" s="908"/>
      <c r="E1" s="908"/>
      <c r="F1" s="908"/>
      <c r="G1" s="908"/>
      <c r="H1" s="908"/>
      <c r="I1" s="908"/>
      <c r="J1" s="908"/>
      <c r="K1" s="908"/>
      <c r="L1" s="908"/>
      <c r="M1" s="908"/>
      <c r="N1" s="686"/>
      <c r="O1" s="686"/>
      <c r="P1" s="686"/>
    </row>
    <row r="2" spans="1:16" ht="15" customHeight="1">
      <c r="A2" s="904" t="s">
        <v>869</v>
      </c>
      <c r="B2" s="904"/>
      <c r="C2" s="904"/>
      <c r="D2" s="904"/>
      <c r="E2" s="904"/>
      <c r="F2" s="904"/>
      <c r="G2" s="904"/>
      <c r="H2" s="904"/>
      <c r="I2" s="904"/>
      <c r="J2" s="904"/>
      <c r="K2" s="904"/>
      <c r="L2" s="904"/>
      <c r="M2" s="904"/>
      <c r="N2" s="687"/>
      <c r="O2" s="687"/>
      <c r="P2" s="687"/>
    </row>
    <row r="3" spans="1:16" ht="15" customHeight="1">
      <c r="A3" s="683"/>
      <c r="B3" s="683"/>
      <c r="C3" s="904" t="s">
        <v>523</v>
      </c>
      <c r="D3" s="904"/>
      <c r="E3" s="904"/>
      <c r="F3" s="904"/>
      <c r="G3" s="904"/>
      <c r="H3" s="904"/>
      <c r="I3" s="904"/>
      <c r="J3" s="904"/>
      <c r="K3" s="904"/>
      <c r="L3" s="904"/>
      <c r="M3" s="904"/>
      <c r="N3" s="687"/>
      <c r="O3" s="687"/>
      <c r="P3" s="687"/>
    </row>
    <row r="4" spans="1:16" s="105" customFormat="1" ht="15" customHeight="1">
      <c r="A4" s="905"/>
      <c r="B4" s="904"/>
      <c r="C4" s="904"/>
      <c r="D4" s="904"/>
      <c r="E4" s="904"/>
      <c r="F4" s="904"/>
      <c r="G4" s="904"/>
      <c r="H4" s="904"/>
      <c r="I4" s="904"/>
      <c r="J4" s="904"/>
      <c r="K4" s="904"/>
      <c r="L4" s="904"/>
      <c r="M4" s="904"/>
      <c r="N4" s="687"/>
      <c r="O4" s="687"/>
      <c r="P4" s="687"/>
    </row>
    <row r="5" spans="1:16" s="108" customFormat="1" ht="15" customHeight="1" thickBot="1">
      <c r="A5" s="106"/>
      <c r="B5" s="106"/>
      <c r="C5" s="107"/>
      <c r="D5" s="107"/>
      <c r="E5" s="107"/>
      <c r="F5" s="107"/>
      <c r="G5" s="107"/>
      <c r="H5" s="107"/>
      <c r="I5" s="107"/>
      <c r="J5" s="107"/>
      <c r="K5" s="107"/>
      <c r="L5" s="107"/>
      <c r="M5" s="107"/>
      <c r="N5" s="107"/>
      <c r="O5" s="107"/>
      <c r="P5" s="107"/>
    </row>
    <row r="6" spans="1:16" ht="30" customHeight="1" thickTop="1" thickBot="1">
      <c r="A6" s="53"/>
      <c r="B6" s="109"/>
      <c r="C6" s="110"/>
      <c r="D6" s="56" t="s">
        <v>447</v>
      </c>
      <c r="E6" s="56" t="s">
        <v>448</v>
      </c>
      <c r="F6" s="56" t="s">
        <v>449</v>
      </c>
      <c r="G6" s="56" t="s">
        <v>450</v>
      </c>
      <c r="H6" s="56" t="s">
        <v>451</v>
      </c>
      <c r="I6" s="84" t="s">
        <v>452</v>
      </c>
      <c r="J6" s="84" t="s">
        <v>453</v>
      </c>
      <c r="K6" s="84" t="s">
        <v>454</v>
      </c>
      <c r="L6" s="84" t="s">
        <v>455</v>
      </c>
      <c r="M6" s="84" t="s">
        <v>456</v>
      </c>
      <c r="N6" s="84" t="s">
        <v>457</v>
      </c>
      <c r="O6" s="84" t="s">
        <v>458</v>
      </c>
      <c r="P6" s="84" t="s">
        <v>459</v>
      </c>
    </row>
    <row r="7" spans="1:16" ht="15" customHeight="1" thickTop="1" thickBot="1">
      <c r="A7" s="53"/>
      <c r="B7" s="53"/>
      <c r="C7" s="76"/>
      <c r="D7" s="111"/>
      <c r="E7" s="111"/>
      <c r="F7" s="111"/>
      <c r="G7" s="111"/>
      <c r="H7" s="111"/>
      <c r="I7" s="111"/>
      <c r="J7" s="111"/>
      <c r="K7" s="111"/>
      <c r="L7" s="111"/>
      <c r="M7" s="111"/>
      <c r="N7" s="111"/>
      <c r="O7" s="111"/>
      <c r="P7" s="111"/>
    </row>
    <row r="8" spans="1:16" s="53" customFormat="1" ht="15" customHeight="1" thickTop="1" thickBot="1">
      <c r="B8" s="87"/>
      <c r="C8" s="112" t="s">
        <v>381</v>
      </c>
      <c r="D8" s="89"/>
      <c r="E8" s="89"/>
      <c r="F8" s="89"/>
      <c r="G8" s="89"/>
      <c r="H8" s="89"/>
      <c r="I8" s="90"/>
      <c r="J8" s="90"/>
      <c r="K8" s="90"/>
      <c r="L8" s="90"/>
      <c r="M8" s="90"/>
      <c r="N8" s="90"/>
      <c r="O8" s="90"/>
      <c r="P8" s="90"/>
    </row>
    <row r="9" spans="1:16" s="53" customFormat="1" ht="15" customHeight="1" thickTop="1">
      <c r="A9" s="53" t="s">
        <v>524</v>
      </c>
      <c r="B9" s="92" t="s">
        <v>606</v>
      </c>
      <c r="C9" s="93" t="s">
        <v>382</v>
      </c>
      <c r="D9" s="94">
        <v>7.9699999999999993E-2</v>
      </c>
      <c r="E9" s="94">
        <v>7.6999999999999999E-2</v>
      </c>
      <c r="F9" s="94">
        <v>7.9699999999999993E-2</v>
      </c>
      <c r="G9" s="94">
        <v>8.1799999999999998E-2</v>
      </c>
      <c r="H9" s="94">
        <v>8.2400000000000001E-2</v>
      </c>
      <c r="I9" s="94">
        <v>8.4400000000000003E-2</v>
      </c>
      <c r="J9" s="94">
        <v>7.8E-2</v>
      </c>
      <c r="K9" s="94">
        <v>6.5000000000000002E-2</v>
      </c>
      <c r="L9" s="94">
        <v>6.5799999999999997E-2</v>
      </c>
      <c r="M9" s="94">
        <v>6.9500000000000006E-2</v>
      </c>
      <c r="N9" s="94">
        <v>6.7599999999999993E-2</v>
      </c>
      <c r="O9" s="94">
        <v>6.9290386815865093E-2</v>
      </c>
      <c r="P9" s="94">
        <v>7.0625524370751203E-2</v>
      </c>
    </row>
    <row r="10" spans="1:16" s="105" customFormat="1" ht="15" customHeight="1">
      <c r="A10" s="53" t="s">
        <v>524</v>
      </c>
      <c r="B10" s="92" t="s">
        <v>607</v>
      </c>
      <c r="C10" s="93" t="s">
        <v>383</v>
      </c>
      <c r="D10" s="94">
        <v>8.3400000000000002E-2</v>
      </c>
      <c r="E10" s="94">
        <v>8.0100000000000005E-2</v>
      </c>
      <c r="F10" s="94">
        <v>8.2600000000000007E-2</v>
      </c>
      <c r="G10" s="94">
        <v>8.5400000000000004E-2</v>
      </c>
      <c r="H10" s="94">
        <v>8.43E-2</v>
      </c>
      <c r="I10" s="94">
        <v>8.6800000000000002E-2</v>
      </c>
      <c r="J10" s="94">
        <v>8.0199999999999994E-2</v>
      </c>
      <c r="K10" s="94">
        <v>6.7500000000000004E-2</v>
      </c>
      <c r="L10" s="94">
        <v>6.7900000000000002E-2</v>
      </c>
      <c r="M10" s="94">
        <v>7.1599999999999997E-2</v>
      </c>
      <c r="N10" s="94">
        <v>7.0099999999999996E-2</v>
      </c>
      <c r="O10" s="94">
        <v>7.0791413516025012E-2</v>
      </c>
      <c r="P10" s="94">
        <v>7.0463318972696851E-2</v>
      </c>
    </row>
    <row r="11" spans="1:16" s="105" customFormat="1" ht="15" customHeight="1">
      <c r="A11" s="53" t="s">
        <v>524</v>
      </c>
      <c r="B11" s="92" t="s">
        <v>608</v>
      </c>
      <c r="C11" s="93" t="s">
        <v>384</v>
      </c>
      <c r="D11" s="94">
        <v>7.8600000000000003E-2</v>
      </c>
      <c r="E11" s="94">
        <v>7.5999999999999998E-2</v>
      </c>
      <c r="F11" s="94">
        <v>7.5200000000000003E-2</v>
      </c>
      <c r="G11" s="94">
        <v>7.5800000000000006E-2</v>
      </c>
      <c r="H11" s="94">
        <v>7.6399999999999996E-2</v>
      </c>
      <c r="I11" s="94">
        <v>7.51E-2</v>
      </c>
      <c r="J11" s="94">
        <v>7.1599999999999997E-2</v>
      </c>
      <c r="K11" s="94">
        <v>6.4399999999999999E-2</v>
      </c>
      <c r="L11" s="94">
        <v>6.1100000000000002E-2</v>
      </c>
      <c r="M11" s="94">
        <v>6.3299999999999995E-2</v>
      </c>
      <c r="N11" s="94">
        <v>5.28E-2</v>
      </c>
      <c r="O11" s="94">
        <v>5.9957576970036217E-2</v>
      </c>
      <c r="P11" s="94">
        <v>5.4808761540590424E-2</v>
      </c>
    </row>
    <row r="12" spans="1:16" s="105" customFormat="1" ht="15" customHeight="1">
      <c r="A12" s="53" t="s">
        <v>524</v>
      </c>
      <c r="B12" s="92" t="s">
        <v>609</v>
      </c>
      <c r="C12" s="93" t="s">
        <v>385</v>
      </c>
      <c r="D12" s="94">
        <v>6.1999999999999998E-3</v>
      </c>
      <c r="E12" s="94">
        <v>6.1999999999999998E-3</v>
      </c>
      <c r="F12" s="94">
        <v>5.7000000000000002E-3</v>
      </c>
      <c r="G12" s="94">
        <v>5.1000000000000004E-3</v>
      </c>
      <c r="H12" s="94">
        <v>5.1000000000000004E-3</v>
      </c>
      <c r="I12" s="94">
        <v>6.1999999999999998E-3</v>
      </c>
      <c r="J12" s="94">
        <v>6.0000000000000001E-3</v>
      </c>
      <c r="K12" s="94">
        <v>3.8999999999999998E-3</v>
      </c>
      <c r="L12" s="94">
        <v>1.1000000000000001E-3</v>
      </c>
      <c r="M12" s="94">
        <v>1.8E-3</v>
      </c>
      <c r="N12" s="94">
        <v>-5.0000000000000001E-3</v>
      </c>
      <c r="O12" s="94">
        <v>1.8277553864609562E-4</v>
      </c>
      <c r="P12" s="94">
        <v>-1.8412668075800554E-3</v>
      </c>
    </row>
    <row r="13" spans="1:16" s="105" customFormat="1" ht="15" customHeight="1">
      <c r="A13" s="53" t="s">
        <v>524</v>
      </c>
      <c r="B13" s="92" t="s">
        <v>610</v>
      </c>
      <c r="C13" s="93" t="s">
        <v>386</v>
      </c>
      <c r="D13" s="94">
        <v>6.1000000000000004E-3</v>
      </c>
      <c r="E13" s="94">
        <v>6.1000000000000004E-3</v>
      </c>
      <c r="F13" s="94">
        <v>5.8999999999999999E-3</v>
      </c>
      <c r="G13" s="94">
        <v>5.7000000000000002E-3</v>
      </c>
      <c r="H13" s="94">
        <v>5.4000000000000003E-3</v>
      </c>
      <c r="I13" s="94">
        <v>6.1999999999999998E-3</v>
      </c>
      <c r="J13" s="94">
        <v>5.5999999999999999E-3</v>
      </c>
      <c r="K13" s="94">
        <v>4.1999999999999997E-3</v>
      </c>
      <c r="L13" s="94">
        <v>2.7000000000000001E-3</v>
      </c>
      <c r="M13" s="94">
        <v>2E-3</v>
      </c>
      <c r="N13" s="94">
        <v>-2.2000000000000001E-3</v>
      </c>
      <c r="O13" s="94">
        <v>3.3275896516525176E-4</v>
      </c>
      <c r="P13" s="94">
        <v>-1.3401271297897352E-3</v>
      </c>
    </row>
    <row r="14" spans="1:16" s="105" customFormat="1" ht="15" customHeight="1">
      <c r="A14" s="53" t="s">
        <v>524</v>
      </c>
      <c r="B14" s="92" t="s">
        <v>611</v>
      </c>
      <c r="C14" s="93" t="s">
        <v>387</v>
      </c>
      <c r="D14" s="94">
        <v>5.4000000000000003E-3</v>
      </c>
      <c r="E14" s="94">
        <v>5.3E-3</v>
      </c>
      <c r="F14" s="94">
        <v>5.1999999999999998E-3</v>
      </c>
      <c r="G14" s="94">
        <v>5.1999999999999998E-3</v>
      </c>
      <c r="H14" s="94">
        <v>4.4000000000000003E-3</v>
      </c>
      <c r="I14" s="94">
        <v>4.7999999999999996E-3</v>
      </c>
      <c r="J14" s="94">
        <v>4.4000000000000003E-3</v>
      </c>
      <c r="K14" s="94">
        <v>3.5000000000000001E-3</v>
      </c>
      <c r="L14" s="94">
        <v>2.2000000000000001E-3</v>
      </c>
      <c r="M14" s="94">
        <v>1.6000000000000001E-3</v>
      </c>
      <c r="N14" s="94">
        <v>-2.5000000000000001E-3</v>
      </c>
      <c r="O14" s="94">
        <v>-7.9560476678719653E-6</v>
      </c>
      <c r="P14" s="94">
        <v>-1.5456500390050774E-3</v>
      </c>
    </row>
    <row r="15" spans="1:16" s="105" customFormat="1" ht="15" customHeight="1" thickBot="1">
      <c r="A15" s="53" t="s">
        <v>524</v>
      </c>
      <c r="B15" s="92" t="s">
        <v>612</v>
      </c>
      <c r="C15" s="93" t="s">
        <v>388</v>
      </c>
      <c r="D15" s="94">
        <v>4.1700000000000001E-2</v>
      </c>
      <c r="E15" s="94">
        <v>4.1599999999999998E-2</v>
      </c>
      <c r="F15" s="94">
        <v>4.0899999999999999E-2</v>
      </c>
      <c r="G15" s="94">
        <v>4.0300000000000002E-2</v>
      </c>
      <c r="H15" s="94">
        <v>3.4200000000000001E-2</v>
      </c>
      <c r="I15" s="94">
        <v>3.7400000000000003E-2</v>
      </c>
      <c r="J15" s="94">
        <v>3.3099999999999997E-2</v>
      </c>
      <c r="K15" s="94">
        <v>2.58E-2</v>
      </c>
      <c r="L15" s="94">
        <v>1.6500000000000001E-2</v>
      </c>
      <c r="M15" s="94">
        <v>1.14E-2</v>
      </c>
      <c r="N15" s="94">
        <v>-1.7999999999999999E-2</v>
      </c>
      <c r="O15" s="94">
        <v>-5.7235888607133659E-5</v>
      </c>
      <c r="P15" s="94">
        <v>-1.0941434909123806E-2</v>
      </c>
    </row>
    <row r="16" spans="1:16" s="113" customFormat="1" ht="15" customHeight="1" thickTop="1" thickBot="1">
      <c r="A16" s="53"/>
      <c r="B16" s="87"/>
      <c r="C16" s="112" t="s">
        <v>389</v>
      </c>
      <c r="D16" s="89"/>
      <c r="E16" s="89"/>
      <c r="F16" s="89"/>
      <c r="G16" s="89"/>
      <c r="H16" s="89"/>
      <c r="I16" s="90"/>
      <c r="J16" s="90"/>
      <c r="K16" s="90"/>
      <c r="L16" s="90"/>
      <c r="M16" s="90"/>
      <c r="N16" s="90"/>
      <c r="O16" s="90"/>
      <c r="P16" s="90"/>
    </row>
    <row r="17" spans="1:16" s="53" customFormat="1" ht="15" customHeight="1" thickTop="1">
      <c r="A17" s="53" t="s">
        <v>524</v>
      </c>
      <c r="B17" s="92" t="s">
        <v>613</v>
      </c>
      <c r="C17" s="93" t="s">
        <v>390</v>
      </c>
      <c r="D17" s="94">
        <v>0.10589999999999999</v>
      </c>
      <c r="E17" s="94">
        <v>0.10440000000000001</v>
      </c>
      <c r="F17" s="94">
        <v>0.10979999999999999</v>
      </c>
      <c r="G17" s="94">
        <v>0.11219999999999999</v>
      </c>
      <c r="H17" s="94">
        <v>0.1129</v>
      </c>
      <c r="I17" s="94">
        <v>0.1154</v>
      </c>
      <c r="J17" s="94">
        <v>0.1095</v>
      </c>
      <c r="K17" s="94">
        <v>9.8000000000000004E-2</v>
      </c>
      <c r="L17" s="94">
        <v>0.10150000000000001</v>
      </c>
      <c r="M17" s="94">
        <v>0.10680000000000001</v>
      </c>
      <c r="N17" s="94">
        <v>0.1052</v>
      </c>
      <c r="O17" s="94">
        <v>0.10635580175350003</v>
      </c>
      <c r="P17" s="94">
        <v>0.10835175229183416</v>
      </c>
    </row>
    <row r="18" spans="1:16" s="105" customFormat="1" ht="15" customHeight="1">
      <c r="A18" s="53" t="s">
        <v>524</v>
      </c>
      <c r="B18" s="92" t="s">
        <v>614</v>
      </c>
      <c r="C18" s="93" t="s">
        <v>391</v>
      </c>
      <c r="D18" s="94">
        <v>-2.6200000000000001E-2</v>
      </c>
      <c r="E18" s="94">
        <v>-2.75E-2</v>
      </c>
      <c r="F18" s="94">
        <v>-0.03</v>
      </c>
      <c r="G18" s="94">
        <v>-3.0499999999999999E-2</v>
      </c>
      <c r="H18" s="94">
        <v>-3.0499999999999999E-2</v>
      </c>
      <c r="I18" s="94">
        <v>-3.1E-2</v>
      </c>
      <c r="J18" s="94">
        <v>-3.15E-2</v>
      </c>
      <c r="K18" s="94">
        <v>-3.2899999999999999E-2</v>
      </c>
      <c r="L18" s="94">
        <v>-3.5700000000000003E-2</v>
      </c>
      <c r="M18" s="94">
        <v>-3.73E-2</v>
      </c>
      <c r="N18" s="94">
        <v>-3.7600000000000001E-2</v>
      </c>
      <c r="O18" s="94">
        <v>-3.7065414937634919E-2</v>
      </c>
      <c r="P18" s="94">
        <v>-3.7726227921082954E-2</v>
      </c>
    </row>
    <row r="19" spans="1:16" s="105" customFormat="1" ht="15" customHeight="1">
      <c r="A19" s="53" t="s">
        <v>524</v>
      </c>
      <c r="B19" s="92" t="s">
        <v>615</v>
      </c>
      <c r="C19" s="93" t="s">
        <v>392</v>
      </c>
      <c r="D19" s="94">
        <v>3.2300000000000002E-2</v>
      </c>
      <c r="E19" s="94">
        <v>3.3799999999999997E-2</v>
      </c>
      <c r="F19" s="94">
        <v>3.6900000000000002E-2</v>
      </c>
      <c r="G19" s="94">
        <v>3.7499999999999999E-2</v>
      </c>
      <c r="H19" s="94">
        <v>3.78E-2</v>
      </c>
      <c r="I19" s="94">
        <v>3.8899999999999997E-2</v>
      </c>
      <c r="J19" s="94">
        <v>0.04</v>
      </c>
      <c r="K19" s="94">
        <v>4.19E-2</v>
      </c>
      <c r="L19" s="94">
        <v>4.5100000000000001E-2</v>
      </c>
      <c r="M19" s="94">
        <v>4.6899999999999997E-2</v>
      </c>
      <c r="N19" s="94">
        <v>4.7300000000000002E-2</v>
      </c>
      <c r="O19" s="94">
        <v>4.6742674793188971E-2</v>
      </c>
      <c r="P19" s="94">
        <v>4.7678415896359475E-2</v>
      </c>
    </row>
    <row r="20" spans="1:16" s="105" customFormat="1" ht="15" customHeight="1">
      <c r="A20" s="53" t="s">
        <v>524</v>
      </c>
      <c r="B20" s="92" t="s">
        <v>616</v>
      </c>
      <c r="C20" s="93" t="s">
        <v>393</v>
      </c>
      <c r="D20" s="94">
        <v>0</v>
      </c>
      <c r="E20" s="94">
        <v>0</v>
      </c>
      <c r="F20" s="94">
        <v>0</v>
      </c>
      <c r="G20" s="94">
        <v>0</v>
      </c>
      <c r="H20" s="94">
        <v>0</v>
      </c>
      <c r="I20" s="94">
        <v>0</v>
      </c>
      <c r="J20" s="94">
        <v>0</v>
      </c>
      <c r="K20" s="94">
        <v>0</v>
      </c>
      <c r="L20" s="94">
        <v>0</v>
      </c>
      <c r="M20" s="94">
        <v>-1E-4</v>
      </c>
      <c r="N20" s="94">
        <v>0</v>
      </c>
      <c r="O20" s="94">
        <v>-6.3307144069924985E-5</v>
      </c>
      <c r="P20" s="94">
        <v>-2.3963536004621006E-5</v>
      </c>
    </row>
    <row r="21" spans="1:16" s="105" customFormat="1" ht="15" customHeight="1">
      <c r="A21" s="53" t="s">
        <v>524</v>
      </c>
      <c r="B21" s="92" t="s">
        <v>617</v>
      </c>
      <c r="C21" s="93" t="s">
        <v>394</v>
      </c>
      <c r="D21" s="94">
        <v>-4.7999999999999996E-3</v>
      </c>
      <c r="E21" s="94">
        <v>-4.1999999999999997E-3</v>
      </c>
      <c r="F21" s="94">
        <v>-7.4000000000000003E-3</v>
      </c>
      <c r="G21" s="94">
        <v>-9.7000000000000003E-3</v>
      </c>
      <c r="H21" s="94">
        <v>-7.7999999999999996E-3</v>
      </c>
      <c r="I21" s="94">
        <v>-1.17E-2</v>
      </c>
      <c r="J21" s="94">
        <v>-8.5000000000000006E-3</v>
      </c>
      <c r="K21" s="94">
        <v>-3.0999999999999999E-3</v>
      </c>
      <c r="L21" s="94">
        <v>-6.7999999999999996E-3</v>
      </c>
      <c r="M21" s="94">
        <v>-8.3000000000000001E-3</v>
      </c>
      <c r="N21" s="94">
        <v>-1.7299999999999999E-2</v>
      </c>
      <c r="O21" s="94">
        <v>-1.0833836545988804E-2</v>
      </c>
      <c r="P21" s="94">
        <v>-1.5654557432106447E-2</v>
      </c>
    </row>
    <row r="22" spans="1:16" s="105" customFormat="1" ht="15" customHeight="1">
      <c r="A22" s="53" t="s">
        <v>524</v>
      </c>
      <c r="B22" s="92" t="s">
        <v>618</v>
      </c>
      <c r="C22" s="93" t="s">
        <v>395</v>
      </c>
      <c r="D22" s="94">
        <v>3.7000000000000002E-3</v>
      </c>
      <c r="E22" s="94">
        <v>3.2000000000000002E-3</v>
      </c>
      <c r="F22" s="94">
        <v>2.8999999999999998E-3</v>
      </c>
      <c r="G22" s="94">
        <v>3.5999999999999999E-3</v>
      </c>
      <c r="H22" s="94">
        <v>1.9E-3</v>
      </c>
      <c r="I22" s="94">
        <v>2.3999999999999998E-3</v>
      </c>
      <c r="J22" s="94">
        <v>2.2000000000000001E-3</v>
      </c>
      <c r="K22" s="94">
        <v>2.5000000000000001E-3</v>
      </c>
      <c r="L22" s="94">
        <v>2.0999999999999999E-3</v>
      </c>
      <c r="M22" s="94">
        <v>2.0999999999999999E-3</v>
      </c>
      <c r="N22" s="94">
        <v>2.5000000000000001E-3</v>
      </c>
      <c r="O22" s="94">
        <v>1.5010267001599176E-3</v>
      </c>
      <c r="P22" s="94">
        <v>-1.6220539805434443E-4</v>
      </c>
    </row>
    <row r="23" spans="1:16" s="105" customFormat="1" ht="15" customHeight="1">
      <c r="A23" s="53" t="s">
        <v>524</v>
      </c>
      <c r="B23" s="92" t="s">
        <v>619</v>
      </c>
      <c r="C23" s="93" t="s">
        <v>396</v>
      </c>
      <c r="D23" s="94">
        <v>-7.2400000000000006E-2</v>
      </c>
      <c r="E23" s="94">
        <v>-6.9800000000000001E-2</v>
      </c>
      <c r="F23" s="94">
        <v>-6.9500000000000006E-2</v>
      </c>
      <c r="G23" s="94">
        <v>-7.0599999999999996E-2</v>
      </c>
      <c r="H23" s="94">
        <v>-7.1400000000000005E-2</v>
      </c>
      <c r="I23" s="94">
        <v>-6.8900000000000003E-2</v>
      </c>
      <c r="J23" s="94">
        <v>-6.5699999999999995E-2</v>
      </c>
      <c r="K23" s="94">
        <v>-6.0600000000000001E-2</v>
      </c>
      <c r="L23" s="94">
        <v>-0.06</v>
      </c>
      <c r="M23" s="94">
        <v>-6.1400000000000003E-2</v>
      </c>
      <c r="N23" s="94">
        <v>-5.7799999999999997E-2</v>
      </c>
      <c r="O23" s="94">
        <v>-5.977480143139012E-2</v>
      </c>
      <c r="P23" s="94">
        <v>-5.6650028348170477E-2</v>
      </c>
    </row>
    <row r="24" spans="1:16" s="105" customFormat="1" ht="15" customHeight="1">
      <c r="A24" s="53" t="s">
        <v>524</v>
      </c>
      <c r="B24" s="92" t="s">
        <v>620</v>
      </c>
      <c r="C24" s="93" t="s">
        <v>397</v>
      </c>
      <c r="D24" s="94">
        <v>-1E-4</v>
      </c>
      <c r="E24" s="94">
        <v>-1E-4</v>
      </c>
      <c r="F24" s="94">
        <v>2.9999999999999997E-4</v>
      </c>
      <c r="G24" s="94">
        <v>5.9999999999999995E-4</v>
      </c>
      <c r="H24" s="94">
        <v>2.0000000000000001E-4</v>
      </c>
      <c r="I24" s="94">
        <v>0</v>
      </c>
      <c r="J24" s="94">
        <v>-2.9999999999999997E-4</v>
      </c>
      <c r="K24" s="94">
        <v>2.9999999999999997E-4</v>
      </c>
      <c r="L24" s="94">
        <v>1.6000000000000001E-3</v>
      </c>
      <c r="M24" s="94">
        <v>2.0000000000000001E-4</v>
      </c>
      <c r="N24" s="94">
        <v>2.8E-3</v>
      </c>
      <c r="O24" s="94">
        <v>2.1329057058908115E-4</v>
      </c>
      <c r="P24" s="94">
        <v>5.2510321379494135E-4</v>
      </c>
    </row>
    <row r="25" spans="1:16" s="105" customFormat="1" ht="15" customHeight="1" thickBot="1">
      <c r="A25" s="53" t="s">
        <v>524</v>
      </c>
      <c r="B25" s="92" t="s">
        <v>621</v>
      </c>
      <c r="C25" s="93" t="s">
        <v>398</v>
      </c>
      <c r="D25" s="94">
        <v>0.1182</v>
      </c>
      <c r="E25" s="94">
        <v>0.1227</v>
      </c>
      <c r="F25" s="94">
        <v>0.12909999999999999</v>
      </c>
      <c r="G25" s="94">
        <v>0.13089999999999999</v>
      </c>
      <c r="H25" s="94">
        <v>0.1275</v>
      </c>
      <c r="I25" s="94">
        <v>0.13089999999999999</v>
      </c>
      <c r="J25" s="94">
        <v>0.14280000000000001</v>
      </c>
      <c r="K25" s="94">
        <v>0.14030000000000001</v>
      </c>
      <c r="L25" s="94">
        <v>0.1381</v>
      </c>
      <c r="M25" s="94">
        <v>0.13950000000000001</v>
      </c>
      <c r="N25" s="94">
        <v>0.13100000000000001</v>
      </c>
      <c r="O25" s="94">
        <v>0.1286354760518601</v>
      </c>
      <c r="P25" s="94">
        <v>0.13286581906843026</v>
      </c>
    </row>
    <row r="26" spans="1:16" s="113" customFormat="1" ht="15" customHeight="1" thickTop="1" thickBot="1">
      <c r="A26" s="53"/>
      <c r="B26" s="114"/>
      <c r="C26" s="112" t="s">
        <v>399</v>
      </c>
      <c r="D26" s="89"/>
      <c r="E26" s="89"/>
      <c r="F26" s="89"/>
      <c r="G26" s="89"/>
      <c r="H26" s="89"/>
      <c r="I26" s="90"/>
      <c r="J26" s="90"/>
      <c r="K26" s="90"/>
      <c r="L26" s="90"/>
      <c r="M26" s="90"/>
      <c r="N26" s="90"/>
      <c r="O26" s="90"/>
      <c r="P26" s="90"/>
    </row>
    <row r="27" spans="1:16" s="53" customFormat="1" ht="15" customHeight="1" thickTop="1">
      <c r="A27" s="53" t="s">
        <v>524</v>
      </c>
      <c r="B27" s="92" t="s">
        <v>622</v>
      </c>
      <c r="C27" s="93" t="s">
        <v>400</v>
      </c>
      <c r="D27" s="94">
        <v>0.1394</v>
      </c>
      <c r="E27" s="94">
        <v>0.13980000000000001</v>
      </c>
      <c r="F27" s="94">
        <v>0.1469</v>
      </c>
      <c r="G27" s="94">
        <v>0.14649999999999999</v>
      </c>
      <c r="H27" s="94">
        <v>0.14599999999999999</v>
      </c>
      <c r="I27" s="94">
        <v>0.14649999999999999</v>
      </c>
      <c r="J27" s="94">
        <v>0.14399999999999999</v>
      </c>
      <c r="K27" s="94">
        <v>0.1321</v>
      </c>
      <c r="L27" s="94">
        <v>0.153</v>
      </c>
      <c r="M27" s="94">
        <v>0.15920000000000001</v>
      </c>
      <c r="N27" s="94">
        <v>0.157</v>
      </c>
      <c r="O27" s="94">
        <v>0.15737683862952975</v>
      </c>
      <c r="P27" s="94">
        <v>0.16084691378750779</v>
      </c>
    </row>
    <row r="28" spans="1:16" s="105" customFormat="1" ht="15" customHeight="1">
      <c r="A28" s="53" t="s">
        <v>524</v>
      </c>
      <c r="B28" s="92" t="s">
        <v>623</v>
      </c>
      <c r="C28" s="93" t="s">
        <v>401</v>
      </c>
      <c r="D28" s="94">
        <v>0.1003</v>
      </c>
      <c r="E28" s="94">
        <v>0.1</v>
      </c>
      <c r="F28" s="94">
        <v>9.0200000000000002E-2</v>
      </c>
      <c r="G28" s="94">
        <v>9.6000000000000002E-2</v>
      </c>
      <c r="H28" s="94">
        <v>9.0700000000000003E-2</v>
      </c>
      <c r="I28" s="94">
        <v>8.9300000000000004E-2</v>
      </c>
      <c r="J28" s="94">
        <v>0.1143</v>
      </c>
      <c r="K28" s="94">
        <v>0.1313</v>
      </c>
      <c r="L28" s="94">
        <v>0.10150000000000001</v>
      </c>
      <c r="M28" s="94">
        <v>9.8900000000000002E-2</v>
      </c>
      <c r="N28" s="94">
        <v>0.10249999999999999</v>
      </c>
      <c r="O28" s="94">
        <v>0.10536381023383865</v>
      </c>
      <c r="P28" s="94">
        <v>0.11537829852405189</v>
      </c>
    </row>
    <row r="29" spans="1:16" s="105" customFormat="1" ht="15" customHeight="1">
      <c r="A29" s="53" t="s">
        <v>524</v>
      </c>
      <c r="B29" s="92" t="s">
        <v>624</v>
      </c>
      <c r="C29" s="93" t="s">
        <v>402</v>
      </c>
      <c r="D29" s="94">
        <v>0.26300000000000001</v>
      </c>
      <c r="E29" s="94">
        <v>0.25190000000000001</v>
      </c>
      <c r="F29" s="94">
        <v>0.2293</v>
      </c>
      <c r="G29" s="94">
        <v>0.2472</v>
      </c>
      <c r="H29" s="94">
        <v>0.2177</v>
      </c>
      <c r="I29" s="94">
        <v>0.21010000000000001</v>
      </c>
      <c r="J29" s="94">
        <v>0.10639999999999999</v>
      </c>
      <c r="K29" s="94">
        <v>0.17519999999999999</v>
      </c>
      <c r="L29" s="94">
        <v>0.14430000000000001</v>
      </c>
      <c r="M29" s="94">
        <v>0.18390000000000001</v>
      </c>
      <c r="N29" s="94">
        <v>6.6299999999999998E-2</v>
      </c>
      <c r="O29" s="94">
        <v>0.14208144562234962</v>
      </c>
      <c r="P29" s="94">
        <v>0.2286358347066226</v>
      </c>
    </row>
    <row r="30" spans="1:16" s="105" customFormat="1" ht="15" customHeight="1">
      <c r="A30" s="53" t="s">
        <v>524</v>
      </c>
      <c r="B30" s="92" t="s">
        <v>625</v>
      </c>
      <c r="C30" s="93" t="s">
        <v>403</v>
      </c>
      <c r="D30" s="94">
        <v>0.26910000000000001</v>
      </c>
      <c r="E30" s="94">
        <v>0.21240000000000001</v>
      </c>
      <c r="F30" s="94">
        <v>0.20910000000000001</v>
      </c>
      <c r="G30" s="94">
        <v>0.23810000000000001</v>
      </c>
      <c r="H30" s="94">
        <v>0.21779999999999999</v>
      </c>
      <c r="I30" s="94">
        <v>0.19700000000000001</v>
      </c>
      <c r="J30" s="94">
        <v>8.2199999999999995E-2</v>
      </c>
      <c r="K30" s="94">
        <v>0.13569999999999999</v>
      </c>
      <c r="L30" s="94">
        <v>0.2351</v>
      </c>
      <c r="M30" s="94">
        <v>0.19309999999999999</v>
      </c>
      <c r="N30" s="94">
        <v>9.7299999999999998E-2</v>
      </c>
      <c r="O30" s="94">
        <v>0.16762459308062322</v>
      </c>
      <c r="P30" s="94">
        <v>5.779058386775781E-2</v>
      </c>
    </row>
    <row r="31" spans="1:16" s="105" customFormat="1" ht="15" customHeight="1">
      <c r="A31" s="53" t="s">
        <v>524</v>
      </c>
      <c r="B31" s="92" t="s">
        <v>626</v>
      </c>
      <c r="C31" s="93" t="s">
        <v>404</v>
      </c>
      <c r="D31" s="94">
        <v>1.9199999999999998E-2</v>
      </c>
      <c r="E31" s="94">
        <v>5.4999999999999997E-3</v>
      </c>
      <c r="F31" s="94">
        <v>1.1000000000000001E-3</v>
      </c>
      <c r="G31" s="94">
        <v>1.6000000000000001E-3</v>
      </c>
      <c r="H31" s="94">
        <v>1.5E-3</v>
      </c>
      <c r="I31" s="94">
        <v>1.4E-3</v>
      </c>
      <c r="J31" s="94">
        <v>1.5E-3</v>
      </c>
      <c r="K31" s="94">
        <v>5.4999999999999997E-3</v>
      </c>
      <c r="L31" s="94">
        <v>9.1999999999999998E-3</v>
      </c>
      <c r="M31" s="94">
        <v>1.5599999999999999E-2</v>
      </c>
      <c r="N31" s="94">
        <v>1.06E-2</v>
      </c>
      <c r="O31" s="94">
        <v>8.103659709893388E-3</v>
      </c>
      <c r="P31" s="94">
        <v>1.6442023500453023E-2</v>
      </c>
    </row>
    <row r="32" spans="1:16" s="105" customFormat="1" ht="15" customHeight="1">
      <c r="A32" s="53" t="s">
        <v>524</v>
      </c>
      <c r="B32" s="92" t="s">
        <v>627</v>
      </c>
      <c r="C32" s="93" t="s">
        <v>405</v>
      </c>
      <c r="D32" s="94">
        <v>5.8999999999999999E-3</v>
      </c>
      <c r="E32" s="94">
        <v>7.0000000000000001E-3</v>
      </c>
      <c r="F32" s="94">
        <v>-6.9999999999999999E-4</v>
      </c>
      <c r="G32" s="94">
        <v>5.5999999999999999E-3</v>
      </c>
      <c r="H32" s="94">
        <v>6.8999999999999999E-3</v>
      </c>
      <c r="I32" s="94">
        <v>6.8999999999999999E-3</v>
      </c>
      <c r="J32" s="94">
        <v>6.4000000000000003E-3</v>
      </c>
      <c r="K32" s="94">
        <v>1.0999999999999999E-2</v>
      </c>
      <c r="L32" s="94">
        <v>9.1999999999999998E-3</v>
      </c>
      <c r="M32" s="94">
        <v>6.7999999999999996E-3</v>
      </c>
      <c r="N32" s="94">
        <v>6.7000000000000002E-3</v>
      </c>
      <c r="O32" s="94">
        <v>9.2502884242332429E-3</v>
      </c>
      <c r="P32" s="94">
        <v>1.1363598725370566E-2</v>
      </c>
    </row>
    <row r="33" spans="1:16" s="105" customFormat="1" ht="15" customHeight="1">
      <c r="A33" s="53" t="s">
        <v>524</v>
      </c>
      <c r="B33" s="92" t="s">
        <v>628</v>
      </c>
      <c r="C33" s="93" t="s">
        <v>406</v>
      </c>
      <c r="D33" s="94">
        <v>1.37E-2</v>
      </c>
      <c r="E33" s="94">
        <v>6.0000000000000001E-3</v>
      </c>
      <c r="F33" s="94">
        <v>5.0000000000000001E-4</v>
      </c>
      <c r="G33" s="94">
        <v>3.0000000000000001E-3</v>
      </c>
      <c r="H33" s="94">
        <v>3.3999999999999998E-3</v>
      </c>
      <c r="I33" s="94">
        <v>3.0999999999999999E-3</v>
      </c>
      <c r="J33" s="94">
        <v>4.4000000000000003E-3</v>
      </c>
      <c r="K33" s="94">
        <v>7.9000000000000008E-3</v>
      </c>
      <c r="L33" s="94">
        <v>9.1999999999999998E-3</v>
      </c>
      <c r="M33" s="94">
        <v>1.1900000000000001E-2</v>
      </c>
      <c r="N33" s="94">
        <v>9.4000000000000004E-3</v>
      </c>
      <c r="O33" s="94">
        <v>8.6177735784390679E-3</v>
      </c>
      <c r="P33" s="94">
        <v>1.308525827538258E-2</v>
      </c>
    </row>
    <row r="34" spans="1:16" s="105" customFormat="1" ht="15" customHeight="1">
      <c r="A34" s="53" t="s">
        <v>524</v>
      </c>
      <c r="B34" s="92" t="s">
        <v>629</v>
      </c>
      <c r="C34" s="93" t="s">
        <v>407</v>
      </c>
      <c r="D34" s="94">
        <v>0</v>
      </c>
      <c r="E34" s="94">
        <v>0</v>
      </c>
      <c r="F34" s="94">
        <v>0</v>
      </c>
      <c r="G34" s="94">
        <v>0</v>
      </c>
      <c r="H34" s="94">
        <v>0</v>
      </c>
      <c r="I34" s="94">
        <v>8.9999999999999993E-3</v>
      </c>
      <c r="J34" s="94">
        <v>2.7099999999999999E-2</v>
      </c>
      <c r="K34" s="94">
        <v>4.7600000000000003E-2</v>
      </c>
      <c r="L34" s="94">
        <v>0.10829999999999999</v>
      </c>
      <c r="M34" s="94">
        <v>2.69E-2</v>
      </c>
      <c r="N34" s="94">
        <v>4.0000000000000002E-4</v>
      </c>
      <c r="O34" s="94">
        <v>3.7929917417381873E-3</v>
      </c>
      <c r="P34" s="94">
        <v>1.1511528216459318E-3</v>
      </c>
    </row>
    <row r="35" spans="1:16" s="105" customFormat="1" ht="15" customHeight="1">
      <c r="A35" s="53" t="s">
        <v>524</v>
      </c>
      <c r="B35" s="92" t="s">
        <v>630</v>
      </c>
      <c r="C35" s="93" t="s">
        <v>408</v>
      </c>
      <c r="D35" s="94">
        <v>9.7999999999999997E-3</v>
      </c>
      <c r="E35" s="94">
        <v>1.1900000000000001E-2</v>
      </c>
      <c r="F35" s="94">
        <v>1.29E-2</v>
      </c>
      <c r="G35" s="94">
        <v>1.3299999999999999E-2</v>
      </c>
      <c r="H35" s="94">
        <v>1.2999999999999999E-2</v>
      </c>
      <c r="I35" s="94">
        <v>1.3899999999999999E-2</v>
      </c>
      <c r="J35" s="94">
        <v>1.5599999999999999E-2</v>
      </c>
      <c r="K35" s="94">
        <v>1.7100000000000001E-2</v>
      </c>
      <c r="L35" s="94">
        <v>1.7600000000000001E-2</v>
      </c>
      <c r="M35" s="94">
        <v>1.7999999999999999E-2</v>
      </c>
      <c r="N35" s="94">
        <v>1.89E-2</v>
      </c>
      <c r="O35" s="94">
        <v>1.841909656770694E-2</v>
      </c>
      <c r="P35" s="94">
        <v>1.9110140071524593E-2</v>
      </c>
    </row>
    <row r="36" spans="1:16" s="105" customFormat="1" ht="15" customHeight="1">
      <c r="A36" s="53" t="s">
        <v>524</v>
      </c>
      <c r="B36" s="92" t="s">
        <v>631</v>
      </c>
      <c r="C36" s="93" t="s">
        <v>409</v>
      </c>
      <c r="D36" s="94">
        <v>4.58E-2</v>
      </c>
      <c r="E36" s="94">
        <v>4.65E-2</v>
      </c>
      <c r="F36" s="94">
        <v>5.0099999999999999E-2</v>
      </c>
      <c r="G36" s="94">
        <v>5.1200000000000002E-2</v>
      </c>
      <c r="H36" s="94">
        <v>5.16E-2</v>
      </c>
      <c r="I36" s="94">
        <v>5.2699999999999997E-2</v>
      </c>
      <c r="J36" s="94">
        <v>5.2600000000000001E-2</v>
      </c>
      <c r="K36" s="94">
        <v>5.5899999999999998E-2</v>
      </c>
      <c r="L36" s="94">
        <v>5.8000000000000003E-2</v>
      </c>
      <c r="M36" s="94">
        <v>6.0100000000000001E-2</v>
      </c>
      <c r="N36" s="94">
        <v>6.1400000000000003E-2</v>
      </c>
      <c r="O36" s="94">
        <v>6.1655227035051788E-2</v>
      </c>
      <c r="P36" s="94">
        <v>6.2102985009919169E-2</v>
      </c>
    </row>
    <row r="37" spans="1:16" s="105" customFormat="1" ht="15" customHeight="1">
      <c r="A37" s="53"/>
      <c r="B37" s="92"/>
      <c r="C37" s="93" t="s">
        <v>410</v>
      </c>
      <c r="D37" s="94">
        <v>0</v>
      </c>
      <c r="E37" s="94">
        <v>0</v>
      </c>
      <c r="F37" s="94">
        <v>0</v>
      </c>
      <c r="G37" s="94">
        <v>0</v>
      </c>
      <c r="H37" s="94">
        <v>2.0999999999999999E-3</v>
      </c>
      <c r="I37" s="94">
        <v>3.2000000000000002E-3</v>
      </c>
      <c r="J37" s="94">
        <v>5.7000000000000002E-3</v>
      </c>
      <c r="K37" s="94">
        <v>3.8E-3</v>
      </c>
      <c r="L37" s="94">
        <v>2.5999999999999999E-3</v>
      </c>
      <c r="M37" s="94">
        <v>2.5999999999999999E-3</v>
      </c>
      <c r="N37" s="94">
        <v>2.3E-3</v>
      </c>
      <c r="O37" s="94">
        <v>1.3868960498003382E-3</v>
      </c>
      <c r="P37" s="94">
        <v>3.4054778790651849E-3</v>
      </c>
    </row>
    <row r="38" spans="1:16" s="105" customFormat="1" ht="15" customHeight="1" thickBot="1">
      <c r="A38" s="53" t="s">
        <v>524</v>
      </c>
      <c r="B38" s="92" t="s">
        <v>632</v>
      </c>
      <c r="C38" s="93" t="s">
        <v>411</v>
      </c>
      <c r="D38" s="94">
        <v>5.4199999999999998E-2</v>
      </c>
      <c r="E38" s="94">
        <v>4.4499999999999998E-2</v>
      </c>
      <c r="F38" s="94">
        <v>2.9600000000000001E-2</v>
      </c>
      <c r="G38" s="94">
        <v>1E-3</v>
      </c>
      <c r="H38" s="94">
        <v>2.9999999999999997E-4</v>
      </c>
      <c r="I38" s="94">
        <v>1E-4</v>
      </c>
      <c r="J38" s="94">
        <v>2.3999999999999998E-3</v>
      </c>
      <c r="K38" s="94">
        <v>5.0000000000000001E-3</v>
      </c>
      <c r="L38" s="94">
        <v>4.0000000000000001E-3</v>
      </c>
      <c r="M38" s="94">
        <v>5.7000000000000002E-3</v>
      </c>
      <c r="N38" s="94">
        <v>4.0000000000000001E-3</v>
      </c>
      <c r="O38" s="94">
        <v>2.939315376811052E-3</v>
      </c>
      <c r="P38" s="94">
        <v>1.8570000710884178E-3</v>
      </c>
    </row>
    <row r="39" spans="1:16" s="113" customFormat="1" ht="15" customHeight="1" thickTop="1" thickBot="1">
      <c r="A39" s="53"/>
      <c r="B39" s="115"/>
      <c r="C39" s="112" t="s">
        <v>412</v>
      </c>
      <c r="D39" s="89"/>
      <c r="E39" s="89"/>
      <c r="F39" s="89"/>
      <c r="G39" s="89"/>
      <c r="H39" s="89"/>
      <c r="I39" s="90"/>
      <c r="J39" s="90"/>
      <c r="K39" s="90"/>
      <c r="L39" s="90"/>
      <c r="M39" s="90"/>
      <c r="N39" s="90"/>
      <c r="O39" s="90"/>
      <c r="P39" s="90"/>
    </row>
    <row r="40" spans="1:16" s="113" customFormat="1" ht="15" customHeight="1" thickTop="1" thickBot="1">
      <c r="A40" s="53"/>
      <c r="B40" s="114"/>
      <c r="C40" s="112" t="s">
        <v>413</v>
      </c>
      <c r="D40" s="89"/>
      <c r="E40" s="89"/>
      <c r="F40" s="89"/>
      <c r="G40" s="89"/>
      <c r="H40" s="89"/>
      <c r="I40" s="90"/>
      <c r="J40" s="90"/>
      <c r="K40" s="90"/>
      <c r="L40" s="90"/>
      <c r="M40" s="90"/>
      <c r="N40" s="90"/>
      <c r="O40" s="90"/>
      <c r="P40" s="90"/>
    </row>
    <row r="41" spans="1:16" s="53" customFormat="1" ht="15" customHeight="1" thickTop="1">
      <c r="A41" s="53" t="s">
        <v>524</v>
      </c>
      <c r="B41" s="92" t="s">
        <v>633</v>
      </c>
      <c r="C41" s="93" t="s">
        <v>414</v>
      </c>
      <c r="D41" s="94">
        <v>7.2400000000000006E-2</v>
      </c>
      <c r="E41" s="94">
        <v>6.9800000000000001E-2</v>
      </c>
      <c r="F41" s="94">
        <v>6.9500000000000006E-2</v>
      </c>
      <c r="G41" s="94">
        <v>7.0599999999999996E-2</v>
      </c>
      <c r="H41" s="94">
        <v>7.1400000000000005E-2</v>
      </c>
      <c r="I41" s="94">
        <v>6.8900000000000003E-2</v>
      </c>
      <c r="J41" s="94">
        <v>6.5699999999999995E-2</v>
      </c>
      <c r="K41" s="94">
        <v>6.0600000000000001E-2</v>
      </c>
      <c r="L41" s="94">
        <v>0.06</v>
      </c>
      <c r="M41" s="94">
        <v>6.1400000000000003E-2</v>
      </c>
      <c r="N41" s="94">
        <v>5.7799999999999997E-2</v>
      </c>
      <c r="O41" s="94">
        <v>5.977480143139012E-2</v>
      </c>
      <c r="P41" s="94">
        <v>5.6650028348170477E-2</v>
      </c>
    </row>
    <row r="42" spans="1:16" s="105" customFormat="1" ht="15" customHeight="1">
      <c r="A42" s="53" t="s">
        <v>524</v>
      </c>
      <c r="B42" s="92" t="s">
        <v>634</v>
      </c>
      <c r="C42" s="93" t="s">
        <v>415</v>
      </c>
      <c r="D42" s="94">
        <v>8.48E-2</v>
      </c>
      <c r="E42" s="94">
        <v>8.1699999999999995E-2</v>
      </c>
      <c r="F42" s="94">
        <v>8.1000000000000003E-2</v>
      </c>
      <c r="G42" s="94">
        <v>8.1600000000000006E-2</v>
      </c>
      <c r="H42" s="94">
        <v>8.3099999999999993E-2</v>
      </c>
      <c r="I42" s="94">
        <v>8.0799999999999997E-2</v>
      </c>
      <c r="J42" s="94">
        <v>7.8299999999999995E-2</v>
      </c>
      <c r="K42" s="94">
        <v>7.4999999999999997E-2</v>
      </c>
      <c r="L42" s="94">
        <v>7.4800000000000005E-2</v>
      </c>
      <c r="M42" s="94">
        <v>7.6300000000000007E-2</v>
      </c>
      <c r="N42" s="94">
        <v>7.1800000000000003E-2</v>
      </c>
      <c r="O42" s="94">
        <v>7.5088713432791082E-2</v>
      </c>
      <c r="P42" s="94">
        <v>7.1974461191277261E-2</v>
      </c>
    </row>
    <row r="43" spans="1:16" s="105" customFormat="1" ht="15" customHeight="1">
      <c r="A43" s="53" t="s">
        <v>524</v>
      </c>
      <c r="B43" s="92" t="s">
        <v>635</v>
      </c>
      <c r="C43" s="93" t="s">
        <v>416</v>
      </c>
      <c r="D43" s="94">
        <v>9.7799999999999998E-2</v>
      </c>
      <c r="E43" s="94">
        <v>9.5100000000000004E-2</v>
      </c>
      <c r="F43" s="94">
        <v>9.4100000000000003E-2</v>
      </c>
      <c r="G43" s="94">
        <v>9.4E-2</v>
      </c>
      <c r="H43" s="94">
        <v>9.3899999999999997E-2</v>
      </c>
      <c r="I43" s="94">
        <v>8.8900000000000007E-2</v>
      </c>
      <c r="J43" s="94">
        <v>8.5900000000000004E-2</v>
      </c>
      <c r="K43" s="94">
        <v>8.3699999999999997E-2</v>
      </c>
      <c r="L43" s="94">
        <v>8.4099999999999994E-2</v>
      </c>
      <c r="M43" s="94">
        <v>8.4699999999999998E-2</v>
      </c>
      <c r="N43" s="94">
        <v>7.8700000000000006E-2</v>
      </c>
      <c r="O43" s="94">
        <v>8.27321178442217E-2</v>
      </c>
      <c r="P43" s="94">
        <v>7.9568725457385137E-2</v>
      </c>
    </row>
    <row r="44" spans="1:16" s="105" customFormat="1" ht="15" customHeight="1" thickBot="1">
      <c r="A44" s="53" t="s">
        <v>524</v>
      </c>
      <c r="B44" s="92" t="s">
        <v>636</v>
      </c>
      <c r="C44" s="93" t="s">
        <v>417</v>
      </c>
      <c r="D44" s="94">
        <v>9.8900000000000002E-2</v>
      </c>
      <c r="E44" s="94">
        <v>9.5000000000000001E-2</v>
      </c>
      <c r="F44" s="94">
        <v>9.5000000000000001E-2</v>
      </c>
      <c r="G44" s="94">
        <v>9.7799999999999998E-2</v>
      </c>
      <c r="H44" s="94">
        <v>0.10009999999999999</v>
      </c>
      <c r="I44" s="94">
        <v>9.8699999999999996E-2</v>
      </c>
      <c r="J44" s="94">
        <v>9.6600000000000005E-2</v>
      </c>
      <c r="K44" s="94">
        <v>9.01E-2</v>
      </c>
      <c r="L44" s="94">
        <v>8.8099999999999998E-2</v>
      </c>
      <c r="M44" s="94">
        <v>8.9800000000000005E-2</v>
      </c>
      <c r="N44" s="94">
        <v>8.5199999999999998E-2</v>
      </c>
      <c r="O44" s="94">
        <v>8.7672383601346437E-2</v>
      </c>
      <c r="P44" s="94">
        <v>8.250719184987565E-2</v>
      </c>
    </row>
    <row r="45" spans="1:16" s="113" customFormat="1" ht="15" customHeight="1" thickTop="1" thickBot="1">
      <c r="A45" s="53"/>
      <c r="B45" s="114"/>
      <c r="C45" s="112" t="s">
        <v>418</v>
      </c>
      <c r="D45" s="89"/>
      <c r="E45" s="89"/>
      <c r="F45" s="89"/>
      <c r="G45" s="89"/>
      <c r="H45" s="89"/>
      <c r="I45" s="90"/>
      <c r="J45" s="90"/>
      <c r="K45" s="90"/>
      <c r="L45" s="90"/>
      <c r="M45" s="90"/>
      <c r="N45" s="90"/>
      <c r="O45" s="90"/>
      <c r="P45" s="90"/>
    </row>
    <row r="46" spans="1:16" s="116" customFormat="1" ht="15" customHeight="1" thickTop="1">
      <c r="A46" s="116" t="s">
        <v>524</v>
      </c>
      <c r="B46" s="92" t="s">
        <v>637</v>
      </c>
      <c r="C46" s="93" t="s">
        <v>419</v>
      </c>
      <c r="D46" s="94">
        <v>0.55179999999999996</v>
      </c>
      <c r="E46" s="94">
        <v>0.56200000000000006</v>
      </c>
      <c r="F46" s="94">
        <v>0.55569999999999997</v>
      </c>
      <c r="G46" s="94">
        <v>0.54930000000000001</v>
      </c>
      <c r="H46" s="94">
        <v>0.55679999999999996</v>
      </c>
      <c r="I46" s="94">
        <v>0.55149999999999999</v>
      </c>
      <c r="J46" s="94">
        <v>0.54769999999999996</v>
      </c>
      <c r="K46" s="94">
        <v>0.55500000000000005</v>
      </c>
      <c r="L46" s="94">
        <v>0.55220000000000002</v>
      </c>
      <c r="M46" s="94">
        <v>0.55230000000000001</v>
      </c>
      <c r="N46" s="94">
        <v>0.58420000000000005</v>
      </c>
      <c r="O46" s="94">
        <v>0.55228845575547791</v>
      </c>
      <c r="P46" s="94">
        <v>0.56600051949162034</v>
      </c>
    </row>
    <row r="47" spans="1:16" ht="15" customHeight="1">
      <c r="A47" s="53" t="s">
        <v>524</v>
      </c>
      <c r="B47" s="92" t="s">
        <v>638</v>
      </c>
      <c r="C47" s="93" t="s">
        <v>420</v>
      </c>
      <c r="D47" s="94">
        <v>4.2200000000000001E-2</v>
      </c>
      <c r="E47" s="94">
        <v>4.2200000000000001E-2</v>
      </c>
      <c r="F47" s="94">
        <v>4.2900000000000001E-2</v>
      </c>
      <c r="G47" s="94">
        <v>4.2099999999999999E-2</v>
      </c>
      <c r="H47" s="94">
        <v>3.95E-2</v>
      </c>
      <c r="I47" s="94">
        <v>4.3799999999999999E-2</v>
      </c>
      <c r="J47" s="94">
        <v>4.6100000000000002E-2</v>
      </c>
      <c r="K47" s="94">
        <v>4.6100000000000002E-2</v>
      </c>
      <c r="L47" s="94">
        <v>4.2099999999999999E-2</v>
      </c>
      <c r="M47" s="94">
        <v>4.0800000000000003E-2</v>
      </c>
      <c r="N47" s="94">
        <v>4.19E-2</v>
      </c>
      <c r="O47" s="94">
        <v>3.9750519316612734E-2</v>
      </c>
      <c r="P47" s="94">
        <v>4.356480516705679E-2</v>
      </c>
    </row>
    <row r="48" spans="1:16" ht="15" customHeight="1">
      <c r="A48" s="53" t="s">
        <v>524</v>
      </c>
      <c r="B48" s="92" t="s">
        <v>639</v>
      </c>
      <c r="C48" s="93" t="s">
        <v>421</v>
      </c>
      <c r="D48" s="94">
        <v>0.40600000000000003</v>
      </c>
      <c r="E48" s="94">
        <v>0.39589999999999997</v>
      </c>
      <c r="F48" s="94">
        <v>0.40139999999999998</v>
      </c>
      <c r="G48" s="94">
        <v>0.40860000000000002</v>
      </c>
      <c r="H48" s="94">
        <v>0.4037</v>
      </c>
      <c r="I48" s="94">
        <v>0.4047</v>
      </c>
      <c r="J48" s="94">
        <v>0.40620000000000001</v>
      </c>
      <c r="K48" s="94">
        <v>0.39879999999999999</v>
      </c>
      <c r="L48" s="94">
        <v>0.40570000000000001</v>
      </c>
      <c r="M48" s="94">
        <v>0.40689999999999998</v>
      </c>
      <c r="N48" s="94">
        <v>0.37390000000000001</v>
      </c>
      <c r="O48" s="94">
        <v>0.40796102492790937</v>
      </c>
      <c r="P48" s="94">
        <v>0.39043467534132287</v>
      </c>
    </row>
    <row r="49" spans="1:16" ht="15" customHeight="1" thickBot="1">
      <c r="A49" s="53" t="s">
        <v>524</v>
      </c>
      <c r="B49" s="92" t="s">
        <v>640</v>
      </c>
      <c r="C49" s="93" t="s">
        <v>422</v>
      </c>
      <c r="D49" s="94">
        <v>0.59560000000000002</v>
      </c>
      <c r="E49" s="94">
        <v>0.59109999999999996</v>
      </c>
      <c r="F49" s="94">
        <v>0.55420000000000003</v>
      </c>
      <c r="G49" s="94">
        <v>0.54300000000000004</v>
      </c>
      <c r="H49" s="94">
        <v>0.5585</v>
      </c>
      <c r="I49" s="94">
        <v>0.52539999999999998</v>
      </c>
      <c r="J49" s="94">
        <v>0.50990000000000002</v>
      </c>
      <c r="K49" s="94">
        <v>0.503</v>
      </c>
      <c r="L49" s="94">
        <v>0.43769999999999998</v>
      </c>
      <c r="M49" s="94">
        <v>0.44369999999999998</v>
      </c>
      <c r="N49" s="94">
        <v>0.41460000000000002</v>
      </c>
      <c r="O49" s="94">
        <v>0.40997505193884431</v>
      </c>
      <c r="P49" s="94">
        <v>0.37974913452901909</v>
      </c>
    </row>
    <row r="50" spans="1:16" s="53" customFormat="1" ht="15" customHeight="1" thickTop="1" thickBot="1">
      <c r="B50" s="115"/>
      <c r="C50" s="112" t="s">
        <v>423</v>
      </c>
      <c r="D50" s="89"/>
      <c r="E50" s="89"/>
      <c r="F50" s="89"/>
      <c r="G50" s="89"/>
      <c r="H50" s="89"/>
      <c r="I50" s="90"/>
      <c r="J50" s="90"/>
      <c r="K50" s="90"/>
      <c r="L50" s="90"/>
      <c r="M50" s="90"/>
      <c r="N50" s="90"/>
      <c r="O50" s="90"/>
      <c r="P50" s="90"/>
    </row>
    <row r="51" spans="1:16" s="53" customFormat="1" ht="15" customHeight="1" thickTop="1">
      <c r="A51" s="53" t="s">
        <v>524</v>
      </c>
      <c r="B51" s="92" t="s">
        <v>641</v>
      </c>
      <c r="C51" s="93" t="s">
        <v>424</v>
      </c>
      <c r="D51" s="94">
        <v>8.3000000000000004E-2</v>
      </c>
      <c r="E51" s="94">
        <v>7.9899999999999999E-2</v>
      </c>
      <c r="F51" s="94">
        <v>8.1900000000000001E-2</v>
      </c>
      <c r="G51" s="94">
        <v>8.4500000000000006E-2</v>
      </c>
      <c r="H51" s="94">
        <v>8.2900000000000001E-2</v>
      </c>
      <c r="I51" s="94">
        <v>8.5500000000000007E-2</v>
      </c>
      <c r="J51" s="94">
        <v>7.8700000000000006E-2</v>
      </c>
      <c r="K51" s="94">
        <v>6.5299999999999997E-2</v>
      </c>
      <c r="L51" s="94">
        <v>5.7799999999999997E-2</v>
      </c>
      <c r="M51" s="94">
        <v>6.1699999999999998E-2</v>
      </c>
      <c r="N51" s="94">
        <v>5.9400000000000001E-2</v>
      </c>
      <c r="O51" s="94">
        <v>5.8564792746578137E-2</v>
      </c>
      <c r="P51" s="94">
        <v>5.3834429259858152E-2</v>
      </c>
    </row>
    <row r="52" spans="1:16" s="53" customFormat="1" ht="15" customHeight="1">
      <c r="A52" s="53" t="s">
        <v>524</v>
      </c>
      <c r="B52" s="92" t="s">
        <v>642</v>
      </c>
      <c r="C52" s="93" t="s">
        <v>425</v>
      </c>
      <c r="D52" s="94">
        <v>7.9100000000000004E-2</v>
      </c>
      <c r="E52" s="94">
        <v>7.6499999999999999E-2</v>
      </c>
      <c r="F52" s="94">
        <v>7.9200000000000007E-2</v>
      </c>
      <c r="G52" s="94">
        <v>8.1000000000000003E-2</v>
      </c>
      <c r="H52" s="94">
        <v>8.1100000000000005E-2</v>
      </c>
      <c r="I52" s="94">
        <v>8.3400000000000002E-2</v>
      </c>
      <c r="J52" s="94">
        <v>7.6999999999999999E-2</v>
      </c>
      <c r="K52" s="94">
        <v>6.3200000000000006E-2</v>
      </c>
      <c r="L52" s="94">
        <v>5.62E-2</v>
      </c>
      <c r="M52" s="94">
        <v>6.0199999999999997E-2</v>
      </c>
      <c r="N52" s="94">
        <v>5.74E-2</v>
      </c>
      <c r="O52" s="94">
        <v>5.6519128513455572E-2</v>
      </c>
      <c r="P52" s="94">
        <v>5.344667288875183E-2</v>
      </c>
    </row>
    <row r="53" spans="1:16" s="53" customFormat="1" ht="15" customHeight="1">
      <c r="A53" s="53" t="s">
        <v>524</v>
      </c>
      <c r="B53" s="92" t="s">
        <v>643</v>
      </c>
      <c r="C53" s="93" t="s">
        <v>426</v>
      </c>
      <c r="D53" s="94">
        <v>9.2799999999999994E-2</v>
      </c>
      <c r="E53" s="94">
        <v>9.01E-2</v>
      </c>
      <c r="F53" s="94">
        <v>9.2999999999999999E-2</v>
      </c>
      <c r="G53" s="94">
        <v>9.3100000000000002E-2</v>
      </c>
      <c r="H53" s="94">
        <v>9.4E-2</v>
      </c>
      <c r="I53" s="94">
        <v>9.6699999999999994E-2</v>
      </c>
      <c r="J53" s="94">
        <v>9.4600000000000004E-2</v>
      </c>
      <c r="K53" s="94">
        <v>8.14E-2</v>
      </c>
      <c r="L53" s="94">
        <v>7.3599999999999999E-2</v>
      </c>
      <c r="M53" s="94">
        <v>7.7499999999999999E-2</v>
      </c>
      <c r="N53" s="94">
        <v>7.7100000000000002E-2</v>
      </c>
      <c r="O53" s="94">
        <v>7.4560238790142924E-2</v>
      </c>
      <c r="P53" s="94">
        <v>7.1968237217691106E-2</v>
      </c>
    </row>
    <row r="54" spans="1:16" s="53" customFormat="1" ht="15" customHeight="1">
      <c r="A54" s="53" t="s">
        <v>524</v>
      </c>
      <c r="B54" s="92" t="s">
        <v>644</v>
      </c>
      <c r="C54" s="93" t="s">
        <v>427</v>
      </c>
      <c r="D54" s="94">
        <v>0.1187</v>
      </c>
      <c r="E54" s="94">
        <v>0.1173</v>
      </c>
      <c r="F54" s="94">
        <v>0.12280000000000001</v>
      </c>
      <c r="G54" s="94">
        <v>0.1234</v>
      </c>
      <c r="H54" s="94">
        <v>0.1244</v>
      </c>
      <c r="I54" s="94">
        <v>0.1275</v>
      </c>
      <c r="J54" s="94">
        <v>0.12570000000000001</v>
      </c>
      <c r="K54" s="94">
        <v>0.11409999999999999</v>
      </c>
      <c r="L54" s="94">
        <v>0.1089</v>
      </c>
      <c r="M54" s="94">
        <v>0.1142</v>
      </c>
      <c r="N54" s="94">
        <v>0.1142</v>
      </c>
      <c r="O54" s="94">
        <v>0.11111629477827369</v>
      </c>
      <c r="P54" s="94">
        <v>0.10918061721489954</v>
      </c>
    </row>
    <row r="55" spans="1:16" s="53" customFormat="1" ht="15" customHeight="1">
      <c r="A55" s="53" t="s">
        <v>524</v>
      </c>
      <c r="B55" s="92" t="s">
        <v>645</v>
      </c>
      <c r="C55" s="93" t="s">
        <v>428</v>
      </c>
      <c r="D55" s="94">
        <v>-2.5899999999999999E-2</v>
      </c>
      <c r="E55" s="94">
        <v>-2.7199999999999998E-2</v>
      </c>
      <c r="F55" s="94">
        <v>-2.98E-2</v>
      </c>
      <c r="G55" s="94">
        <v>-3.0300000000000001E-2</v>
      </c>
      <c r="H55" s="94">
        <v>-3.04E-2</v>
      </c>
      <c r="I55" s="94">
        <v>-3.0700000000000002E-2</v>
      </c>
      <c r="J55" s="94">
        <v>-3.1099999999999999E-2</v>
      </c>
      <c r="K55" s="94">
        <v>-3.27E-2</v>
      </c>
      <c r="L55" s="94">
        <v>-3.5200000000000002E-2</v>
      </c>
      <c r="M55" s="94">
        <v>-3.6799999999999999E-2</v>
      </c>
      <c r="N55" s="94">
        <v>-3.7100000000000001E-2</v>
      </c>
      <c r="O55" s="94">
        <v>-3.6556055988130762E-2</v>
      </c>
      <c r="P55" s="94">
        <v>-3.7212379997208438E-2</v>
      </c>
    </row>
    <row r="56" spans="1:16" s="53" customFormat="1" ht="15" customHeight="1">
      <c r="A56" s="53" t="s">
        <v>524</v>
      </c>
      <c r="B56" s="92" t="s">
        <v>646</v>
      </c>
      <c r="C56" s="93" t="s">
        <v>429</v>
      </c>
      <c r="D56" s="94">
        <v>-1.37E-2</v>
      </c>
      <c r="E56" s="94">
        <v>-1.3599999999999999E-2</v>
      </c>
      <c r="F56" s="94">
        <v>-1.38E-2</v>
      </c>
      <c r="G56" s="94">
        <v>-1.21E-2</v>
      </c>
      <c r="H56" s="94">
        <v>-1.29E-2</v>
      </c>
      <c r="I56" s="94">
        <v>-1.3299999999999999E-2</v>
      </c>
      <c r="J56" s="94">
        <v>-1.7600000000000001E-2</v>
      </c>
      <c r="K56" s="94">
        <v>-1.83E-2</v>
      </c>
      <c r="L56" s="94">
        <v>-1.7399999999999999E-2</v>
      </c>
      <c r="M56" s="94">
        <v>-1.7299999999999999E-2</v>
      </c>
      <c r="N56" s="94">
        <v>-1.9599999999999999E-2</v>
      </c>
      <c r="O56" s="94">
        <v>-1.8041110276687346E-2</v>
      </c>
      <c r="P56" s="94">
        <v>-1.8521564328939276E-2</v>
      </c>
    </row>
    <row r="57" spans="1:16" s="53" customFormat="1" ht="15" customHeight="1" thickBot="1">
      <c r="A57" s="53" t="s">
        <v>524</v>
      </c>
      <c r="B57" s="92" t="s">
        <v>647</v>
      </c>
      <c r="C57" s="93" t="s">
        <v>430</v>
      </c>
      <c r="D57" s="94">
        <v>3.5000000000000001E-3</v>
      </c>
      <c r="E57" s="94">
        <v>2.8999999999999998E-3</v>
      </c>
      <c r="F57" s="94">
        <v>2.7000000000000001E-3</v>
      </c>
      <c r="G57" s="94">
        <v>3.5000000000000001E-3</v>
      </c>
      <c r="H57" s="94">
        <v>1.8E-3</v>
      </c>
      <c r="I57" s="94">
        <v>2.0999999999999999E-3</v>
      </c>
      <c r="J57" s="94">
        <v>1.6999999999999999E-3</v>
      </c>
      <c r="K57" s="94">
        <v>2.2000000000000001E-3</v>
      </c>
      <c r="L57" s="94">
        <v>1.6000000000000001E-3</v>
      </c>
      <c r="M57" s="94">
        <v>1.5E-3</v>
      </c>
      <c r="N57" s="94">
        <v>2E-3</v>
      </c>
      <c r="O57" s="94">
        <v>2.0456642331225685E-3</v>
      </c>
      <c r="P57" s="94">
        <v>3.8775637110632309E-4</v>
      </c>
    </row>
    <row r="58" spans="1:16" s="113" customFormat="1" ht="15" customHeight="1" thickTop="1" thickBot="1">
      <c r="A58" s="53"/>
      <c r="B58" s="53"/>
      <c r="C58" s="112" t="s">
        <v>431</v>
      </c>
      <c r="D58" s="117"/>
      <c r="E58" s="117"/>
      <c r="F58" s="117"/>
      <c r="G58" s="117"/>
      <c r="H58" s="117"/>
      <c r="I58" s="117"/>
      <c r="J58" s="117"/>
      <c r="K58" s="117"/>
      <c r="L58" s="117"/>
      <c r="M58" s="117"/>
      <c r="N58" s="117"/>
      <c r="O58" s="118"/>
      <c r="P58" s="118"/>
    </row>
    <row r="59" spans="1:16" s="53" customFormat="1" ht="15" customHeight="1" thickTop="1">
      <c r="A59" s="53" t="s">
        <v>524</v>
      </c>
      <c r="B59" s="92" t="s">
        <v>641</v>
      </c>
      <c r="C59" s="93" t="s">
        <v>424</v>
      </c>
      <c r="D59" s="94">
        <v>8.3000000000000004E-2</v>
      </c>
      <c r="E59" s="94">
        <v>7.9899999999999999E-2</v>
      </c>
      <c r="F59" s="94">
        <v>8.1900000000000001E-2</v>
      </c>
      <c r="G59" s="94">
        <v>8.4500000000000006E-2</v>
      </c>
      <c r="H59" s="94">
        <v>8.2900000000000001E-2</v>
      </c>
      <c r="I59" s="94">
        <v>8.5500000000000007E-2</v>
      </c>
      <c r="J59" s="94">
        <v>7.8700000000000006E-2</v>
      </c>
      <c r="K59" s="94">
        <v>6.5299999999999997E-2</v>
      </c>
      <c r="L59" s="94">
        <v>5.7799999999999997E-2</v>
      </c>
      <c r="M59" s="94">
        <v>6.1699999999999998E-2</v>
      </c>
      <c r="N59" s="94">
        <v>5.9400000000000001E-2</v>
      </c>
      <c r="O59" s="94">
        <v>5.8564792746578137E-2</v>
      </c>
      <c r="P59" s="94">
        <v>5.3834429259858152E-2</v>
      </c>
    </row>
    <row r="60" spans="1:16" s="53" customFormat="1" ht="15" customHeight="1">
      <c r="A60" s="53" t="s">
        <v>524</v>
      </c>
      <c r="B60" s="92" t="s">
        <v>648</v>
      </c>
      <c r="C60" s="93" t="s">
        <v>432</v>
      </c>
      <c r="D60" s="94">
        <v>-3.8999999999999998E-3</v>
      </c>
      <c r="E60" s="94">
        <v>-3.3999999999999998E-3</v>
      </c>
      <c r="F60" s="94">
        <v>-6.6E-3</v>
      </c>
      <c r="G60" s="94">
        <v>-8.6999999999999994E-3</v>
      </c>
      <c r="H60" s="94">
        <v>-6.4000000000000003E-3</v>
      </c>
      <c r="I60" s="94">
        <v>-1.03E-2</v>
      </c>
      <c r="J60" s="94">
        <v>-7.0000000000000001E-3</v>
      </c>
      <c r="K60" s="94">
        <v>-8.0000000000000004E-4</v>
      </c>
      <c r="L60" s="94">
        <v>3.3999999999999998E-3</v>
      </c>
      <c r="M60" s="94">
        <v>1.6000000000000001E-3</v>
      </c>
      <c r="N60" s="94">
        <v>-6.6E-3</v>
      </c>
      <c r="O60" s="94">
        <v>2.5497557167007772E-3</v>
      </c>
      <c r="P60" s="94">
        <v>2.1272605486371003E-3</v>
      </c>
    </row>
    <row r="61" spans="1:16" s="105" customFormat="1" ht="15" customHeight="1">
      <c r="A61" s="53" t="s">
        <v>524</v>
      </c>
      <c r="B61" s="92" t="s">
        <v>649</v>
      </c>
      <c r="C61" s="93" t="s">
        <v>433</v>
      </c>
      <c r="D61" s="94">
        <v>-7.2400000000000006E-2</v>
      </c>
      <c r="E61" s="94">
        <v>-6.9800000000000001E-2</v>
      </c>
      <c r="F61" s="94">
        <v>-6.9500000000000006E-2</v>
      </c>
      <c r="G61" s="94">
        <v>-7.0599999999999996E-2</v>
      </c>
      <c r="H61" s="94">
        <v>-7.1400000000000005E-2</v>
      </c>
      <c r="I61" s="94">
        <v>-6.9000000000000006E-2</v>
      </c>
      <c r="J61" s="94">
        <v>-6.5699999999999995E-2</v>
      </c>
      <c r="K61" s="94">
        <v>-6.0600000000000001E-2</v>
      </c>
      <c r="L61" s="94">
        <v>-6.0100000000000001E-2</v>
      </c>
      <c r="M61" s="94">
        <v>-6.1499999999999999E-2</v>
      </c>
      <c r="N61" s="94">
        <v>-5.79E-2</v>
      </c>
      <c r="O61" s="94">
        <v>-5.9839240126805915E-2</v>
      </c>
      <c r="P61" s="94">
        <v>-5.6704491374806341E-2</v>
      </c>
    </row>
    <row r="62" spans="1:16" s="105" customFormat="1" ht="15" customHeight="1">
      <c r="A62" s="53" t="s">
        <v>524</v>
      </c>
      <c r="B62" s="92" t="s">
        <v>650</v>
      </c>
      <c r="C62" s="93" t="s">
        <v>434</v>
      </c>
      <c r="D62" s="94">
        <v>-1E-4</v>
      </c>
      <c r="E62" s="94">
        <v>-1E-4</v>
      </c>
      <c r="F62" s="94">
        <v>-1E-4</v>
      </c>
      <c r="G62" s="94">
        <v>1E-4</v>
      </c>
      <c r="H62" s="94">
        <v>0</v>
      </c>
      <c r="I62" s="94">
        <v>-1E-4</v>
      </c>
      <c r="J62" s="94">
        <v>0</v>
      </c>
      <c r="K62" s="94">
        <v>-1E-4</v>
      </c>
      <c r="L62" s="94">
        <v>-1E-4</v>
      </c>
      <c r="M62" s="94">
        <v>0</v>
      </c>
      <c r="N62" s="94">
        <v>0</v>
      </c>
      <c r="O62" s="94">
        <v>-9.4749956512186673E-5</v>
      </c>
      <c r="P62" s="94">
        <v>-2.2318464798071453E-5</v>
      </c>
    </row>
    <row r="63" spans="1:16" s="105" customFormat="1" ht="15" customHeight="1">
      <c r="A63" s="53" t="s">
        <v>524</v>
      </c>
      <c r="B63" s="92" t="s">
        <v>651</v>
      </c>
      <c r="C63" s="93" t="s">
        <v>435</v>
      </c>
      <c r="D63" s="94">
        <v>-1E-4</v>
      </c>
      <c r="E63" s="94">
        <v>0</v>
      </c>
      <c r="F63" s="94">
        <v>2.9999999999999997E-4</v>
      </c>
      <c r="G63" s="94">
        <v>5.9999999999999995E-4</v>
      </c>
      <c r="H63" s="94">
        <v>2.0000000000000001E-4</v>
      </c>
      <c r="I63" s="94">
        <v>1E-4</v>
      </c>
      <c r="J63" s="94">
        <v>-2.9999999999999997E-4</v>
      </c>
      <c r="K63" s="94">
        <v>5.0000000000000001E-4</v>
      </c>
      <c r="L63" s="94">
        <v>1.6999999999999999E-3</v>
      </c>
      <c r="M63" s="94">
        <v>2.0000000000000001E-4</v>
      </c>
      <c r="N63" s="94">
        <v>2.8E-3</v>
      </c>
      <c r="O63" s="94">
        <v>3.0827045954410543E-4</v>
      </c>
      <c r="P63" s="94">
        <v>5.4792650994355907E-4</v>
      </c>
    </row>
    <row r="64" spans="1:16" s="105" customFormat="1" ht="15" customHeight="1" thickBot="1">
      <c r="A64" s="53"/>
      <c r="B64" s="92"/>
      <c r="C64" s="93" t="s">
        <v>436</v>
      </c>
      <c r="D64" s="94">
        <v>0</v>
      </c>
      <c r="E64" s="94">
        <v>0</v>
      </c>
      <c r="F64" s="94">
        <v>0</v>
      </c>
      <c r="G64" s="94">
        <v>0</v>
      </c>
      <c r="H64" s="94">
        <v>0</v>
      </c>
      <c r="I64" s="94">
        <v>0</v>
      </c>
      <c r="J64" s="94">
        <v>0</v>
      </c>
      <c r="K64" s="94">
        <v>0</v>
      </c>
      <c r="L64" s="94">
        <v>0</v>
      </c>
      <c r="M64" s="94">
        <v>-1E-4</v>
      </c>
      <c r="N64" s="94">
        <v>0</v>
      </c>
      <c r="O64" s="94">
        <v>-6.3307144069924985E-5</v>
      </c>
      <c r="P64" s="94">
        <v>-2.3963536004621006E-5</v>
      </c>
    </row>
    <row r="65" spans="1:16" s="53" customFormat="1" ht="15" customHeight="1" thickTop="1" thickBot="1">
      <c r="A65" s="53" t="s">
        <v>524</v>
      </c>
      <c r="B65" s="92" t="s">
        <v>652</v>
      </c>
      <c r="C65" s="112" t="s">
        <v>653</v>
      </c>
      <c r="D65" s="89">
        <v>6.1000000000000004E-3</v>
      </c>
      <c r="E65" s="89">
        <v>6.1000000000000004E-3</v>
      </c>
      <c r="F65" s="89">
        <v>5.8999999999999999E-3</v>
      </c>
      <c r="G65" s="89">
        <v>5.7000000000000002E-3</v>
      </c>
      <c r="H65" s="89">
        <v>5.4000000000000003E-3</v>
      </c>
      <c r="I65" s="95">
        <v>6.1999999999999998E-3</v>
      </c>
      <c r="J65" s="95">
        <v>5.7000000000000002E-3</v>
      </c>
      <c r="K65" s="95">
        <v>4.1999999999999997E-3</v>
      </c>
      <c r="L65" s="95">
        <v>2.7000000000000001E-3</v>
      </c>
      <c r="M65" s="95">
        <v>2E-3</v>
      </c>
      <c r="N65" s="95">
        <v>-2.2000000000000001E-3</v>
      </c>
      <c r="O65" s="95">
        <v>3.3705312770477609E-4</v>
      </c>
      <c r="P65" s="95">
        <v>-1.3359934129178995E-3</v>
      </c>
    </row>
    <row r="66" spans="1:16" ht="3.75" customHeight="1" thickTop="1" thickBot="1">
      <c r="A66" s="119"/>
      <c r="B66" s="119"/>
      <c r="C66" s="73"/>
      <c r="D66" s="73"/>
      <c r="E66" s="73"/>
      <c r="F66" s="73"/>
      <c r="G66" s="73"/>
      <c r="H66" s="73"/>
      <c r="I66" s="73"/>
      <c r="J66" s="73"/>
      <c r="K66" s="73"/>
      <c r="L66" s="73"/>
      <c r="M66" s="73"/>
      <c r="N66" s="73"/>
      <c r="O66" s="73"/>
      <c r="P66" s="73"/>
    </row>
    <row r="67" spans="1:16" ht="15" customHeight="1">
      <c r="A67" s="53"/>
      <c r="B67" s="53"/>
      <c r="C67" s="120" t="s">
        <v>438</v>
      </c>
      <c r="D67" s="53"/>
      <c r="E67" s="53"/>
      <c r="F67" s="53"/>
      <c r="G67" s="53"/>
      <c r="H67" s="53"/>
      <c r="I67" s="53"/>
      <c r="J67" s="53"/>
      <c r="K67" s="53"/>
      <c r="L67" s="53"/>
      <c r="M67" s="53"/>
      <c r="N67" s="53"/>
      <c r="O67" s="53"/>
      <c r="P67" s="53"/>
    </row>
    <row r="68" spans="1:16" ht="15" customHeight="1">
      <c r="A68" s="53"/>
      <c r="B68" s="53"/>
      <c r="C68" s="120" t="s">
        <v>654</v>
      </c>
      <c r="D68" s="53"/>
      <c r="E68" s="53"/>
      <c r="F68" s="53"/>
      <c r="G68" s="53"/>
      <c r="H68" s="53"/>
      <c r="I68" s="53"/>
      <c r="J68" s="53"/>
      <c r="K68" s="53"/>
      <c r="L68" s="53"/>
      <c r="M68" s="53"/>
      <c r="N68" s="53"/>
      <c r="O68" s="53"/>
      <c r="P68" s="53"/>
    </row>
    <row r="69" spans="1:16" ht="15" customHeight="1">
      <c r="A69" s="53"/>
      <c r="B69" s="53"/>
      <c r="C69" s="120" t="s">
        <v>655</v>
      </c>
      <c r="D69" s="53"/>
      <c r="E69" s="53"/>
      <c r="F69" s="53"/>
      <c r="G69" s="53"/>
      <c r="H69" s="53"/>
      <c r="I69" s="53"/>
      <c r="J69" s="53"/>
      <c r="K69" s="53"/>
      <c r="L69" s="53"/>
      <c r="M69" s="53"/>
      <c r="N69" s="53"/>
      <c r="O69" s="53"/>
      <c r="P69" s="53"/>
    </row>
    <row r="70" spans="1:16" ht="15" customHeight="1">
      <c r="A70" s="53"/>
      <c r="B70" s="53"/>
      <c r="C70" s="120" t="s">
        <v>441</v>
      </c>
      <c r="D70" s="53"/>
      <c r="E70" s="53"/>
      <c r="F70" s="53"/>
      <c r="G70" s="53"/>
      <c r="H70" s="53"/>
      <c r="I70" s="53"/>
      <c r="J70" s="53"/>
      <c r="K70" s="53"/>
      <c r="L70" s="53"/>
      <c r="M70" s="53"/>
      <c r="N70" s="53"/>
      <c r="O70" s="53"/>
      <c r="P70" s="53"/>
    </row>
    <row r="71" spans="1:16" ht="15" customHeight="1">
      <c r="A71" s="53"/>
      <c r="B71" s="53"/>
      <c r="C71" s="120" t="s">
        <v>442</v>
      </c>
      <c r="D71" s="53"/>
      <c r="E71" s="53"/>
      <c r="F71" s="53"/>
      <c r="G71" s="53"/>
      <c r="H71" s="53"/>
      <c r="I71" s="53"/>
      <c r="J71" s="53"/>
      <c r="K71" s="53"/>
      <c r="L71" s="53"/>
      <c r="M71" s="53"/>
      <c r="N71" s="53"/>
      <c r="O71" s="53"/>
      <c r="P71" s="53"/>
    </row>
    <row r="72" spans="1:16" ht="30" customHeight="1">
      <c r="A72" s="53"/>
      <c r="B72" s="53"/>
      <c r="C72" s="907" t="s">
        <v>443</v>
      </c>
      <c r="D72" s="907"/>
      <c r="E72" s="907"/>
      <c r="F72" s="907"/>
      <c r="G72" s="907"/>
      <c r="H72" s="907"/>
      <c r="I72" s="907"/>
      <c r="J72" s="907"/>
      <c r="K72" s="907"/>
      <c r="L72" s="907"/>
      <c r="M72" s="907"/>
      <c r="N72" s="121"/>
      <c r="O72" s="121"/>
      <c r="P72" s="121"/>
    </row>
    <row r="73" spans="1:16" ht="15" customHeight="1">
      <c r="A73" s="53"/>
      <c r="B73" s="53"/>
      <c r="C73" s="120" t="s">
        <v>444</v>
      </c>
      <c r="D73" s="53"/>
      <c r="E73" s="53"/>
      <c r="F73" s="53"/>
      <c r="G73" s="53"/>
      <c r="H73" s="53"/>
      <c r="I73" s="53"/>
      <c r="J73" s="53"/>
      <c r="K73" s="53"/>
      <c r="L73" s="53"/>
      <c r="M73" s="53"/>
      <c r="N73" s="53"/>
      <c r="O73" s="53"/>
      <c r="P73" s="53"/>
    </row>
    <row r="74" spans="1:16" ht="30" customHeight="1">
      <c r="A74" s="53"/>
      <c r="B74" s="53"/>
      <c r="C74" s="907" t="s">
        <v>445</v>
      </c>
      <c r="D74" s="907"/>
      <c r="E74" s="907"/>
      <c r="F74" s="907"/>
      <c r="G74" s="907"/>
      <c r="H74" s="907"/>
      <c r="I74" s="907"/>
      <c r="J74" s="907"/>
      <c r="K74" s="907"/>
      <c r="L74" s="907"/>
      <c r="M74" s="907"/>
      <c r="N74" s="121"/>
      <c r="O74" s="121"/>
      <c r="P74" s="121"/>
    </row>
    <row r="75" spans="1:16" ht="15" customHeight="1">
      <c r="A75" s="53"/>
      <c r="B75" s="53"/>
      <c r="C75" s="75"/>
      <c r="D75" s="53"/>
      <c r="E75" s="53"/>
      <c r="F75" s="53"/>
      <c r="G75" s="53"/>
      <c r="H75" s="53"/>
      <c r="I75" s="53"/>
      <c r="J75" s="53"/>
      <c r="K75" s="53"/>
      <c r="L75" s="53"/>
      <c r="M75" s="53"/>
      <c r="N75" s="53"/>
      <c r="O75" s="53"/>
      <c r="P75" s="53"/>
    </row>
  </sheetData>
  <mergeCells count="6">
    <mergeCell ref="C74:M74"/>
    <mergeCell ref="C1:M1"/>
    <mergeCell ref="A2:M2"/>
    <mergeCell ref="C3:M3"/>
    <mergeCell ref="A4:M4"/>
    <mergeCell ref="C72:M72"/>
  </mergeCells>
  <pageMargins left="0.93" right="0.42" top="0.69" bottom="0.59" header="0.5" footer="0.5"/>
  <pageSetup scale="35" orientation="portrait"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V37"/>
  <sheetViews>
    <sheetView topLeftCell="C1" zoomScale="70" zoomScaleNormal="70" workbookViewId="0">
      <selection activeCell="B27" sqref="B27"/>
    </sheetView>
  </sheetViews>
  <sheetFormatPr baseColWidth="10" defaultRowHeight="12.75"/>
  <cols>
    <col min="1" max="1" width="85.5703125" style="175" customWidth="1"/>
    <col min="2" max="2" width="17" style="153" bestFit="1" customWidth="1"/>
    <col min="3" max="3" width="16.28515625" style="153" bestFit="1" customWidth="1"/>
    <col min="4" max="4" width="15.42578125" style="153" bestFit="1" customWidth="1"/>
    <col min="5" max="5" width="15.140625" style="153" bestFit="1" customWidth="1"/>
    <col min="6" max="7" width="15.42578125" style="153" bestFit="1" customWidth="1"/>
    <col min="8" max="8" width="15.140625" style="153" bestFit="1" customWidth="1"/>
    <col min="9" max="10" width="15.42578125" style="153" bestFit="1" customWidth="1"/>
    <col min="11" max="12" width="15" style="214" bestFit="1" customWidth="1"/>
    <col min="13" max="13" width="14.140625" style="214" bestFit="1" customWidth="1"/>
    <col min="14" max="14" width="15.42578125" style="153" bestFit="1" customWidth="1"/>
    <col min="15" max="15" width="15" style="153" bestFit="1" customWidth="1"/>
    <col min="16" max="16" width="14.140625" style="153" bestFit="1" customWidth="1"/>
    <col min="17" max="17" width="13.85546875" style="153" bestFit="1" customWidth="1"/>
    <col min="18" max="18" width="14.7109375" style="153" bestFit="1" customWidth="1"/>
    <col min="19" max="19" width="15" style="153" bestFit="1" customWidth="1"/>
    <col min="20" max="20" width="14.140625" style="153" bestFit="1" customWidth="1"/>
    <col min="21" max="21" width="15.140625" style="153" bestFit="1" customWidth="1"/>
    <col min="22" max="22" width="11.42578125" style="153" customWidth="1"/>
    <col min="23" max="256" width="9.140625" style="419" customWidth="1"/>
    <col min="257" max="257" width="85.5703125" style="419" customWidth="1"/>
    <col min="258" max="258" width="17" style="419" bestFit="1" customWidth="1"/>
    <col min="259" max="259" width="16.28515625" style="419" bestFit="1" customWidth="1"/>
    <col min="260" max="260" width="15.42578125" style="419" bestFit="1" customWidth="1"/>
    <col min="261" max="261" width="15.140625" style="419" bestFit="1" customWidth="1"/>
    <col min="262" max="263" width="15.42578125" style="419" bestFit="1" customWidth="1"/>
    <col min="264" max="264" width="15.140625" style="419" bestFit="1" customWidth="1"/>
    <col min="265" max="266" width="15.42578125" style="419" bestFit="1" customWidth="1"/>
    <col min="267" max="268" width="15" style="419" bestFit="1" customWidth="1"/>
    <col min="269" max="269" width="14.140625" style="419" bestFit="1" customWidth="1"/>
    <col min="270" max="270" width="15.42578125" style="419" bestFit="1" customWidth="1"/>
    <col min="271" max="271" width="15" style="419" bestFit="1" customWidth="1"/>
    <col min="272" max="272" width="14.140625" style="419" bestFit="1" customWidth="1"/>
    <col min="273" max="273" width="13.85546875" style="419" bestFit="1" customWidth="1"/>
    <col min="274" max="274" width="14.7109375" style="419" bestFit="1" customWidth="1"/>
    <col min="275" max="275" width="15" style="419" bestFit="1" customWidth="1"/>
    <col min="276" max="276" width="14.140625" style="419" bestFit="1" customWidth="1"/>
    <col min="277" max="277" width="15.140625" style="419" bestFit="1" customWidth="1"/>
    <col min="278" max="278" width="11.42578125" style="419" customWidth="1"/>
    <col min="279" max="512" width="9.140625" style="419" customWidth="1"/>
    <col min="513" max="513" width="85.5703125" style="419" customWidth="1"/>
    <col min="514" max="514" width="17" style="419" bestFit="1" customWidth="1"/>
    <col min="515" max="515" width="16.28515625" style="419" bestFit="1" customWidth="1"/>
    <col min="516" max="516" width="15.42578125" style="419" bestFit="1" customWidth="1"/>
    <col min="517" max="517" width="15.140625" style="419" bestFit="1" customWidth="1"/>
    <col min="518" max="519" width="15.42578125" style="419" bestFit="1" customWidth="1"/>
    <col min="520" max="520" width="15.140625" style="419" bestFit="1" customWidth="1"/>
    <col min="521" max="522" width="15.42578125" style="419" bestFit="1" customWidth="1"/>
    <col min="523" max="524" width="15" style="419" bestFit="1" customWidth="1"/>
    <col min="525" max="525" width="14.140625" style="419" bestFit="1" customWidth="1"/>
    <col min="526" max="526" width="15.42578125" style="419" bestFit="1" customWidth="1"/>
    <col min="527" max="527" width="15" style="419" bestFit="1" customWidth="1"/>
    <col min="528" max="528" width="14.140625" style="419" bestFit="1" customWidth="1"/>
    <col min="529" max="529" width="13.85546875" style="419" bestFit="1" customWidth="1"/>
    <col min="530" max="530" width="14.7109375" style="419" bestFit="1" customWidth="1"/>
    <col min="531" max="531" width="15" style="419" bestFit="1" customWidth="1"/>
    <col min="532" max="532" width="14.140625" style="419" bestFit="1" customWidth="1"/>
    <col min="533" max="533" width="15.140625" style="419" bestFit="1" customWidth="1"/>
    <col min="534" max="534" width="11.42578125" style="419" customWidth="1"/>
    <col min="535" max="768" width="9.140625" style="419" customWidth="1"/>
    <col min="769" max="769" width="85.5703125" style="419" customWidth="1"/>
    <col min="770" max="770" width="17" style="419" bestFit="1" customWidth="1"/>
    <col min="771" max="771" width="16.28515625" style="419" bestFit="1" customWidth="1"/>
    <col min="772" max="772" width="15.42578125" style="419" bestFit="1" customWidth="1"/>
    <col min="773" max="773" width="15.140625" style="419" bestFit="1" customWidth="1"/>
    <col min="774" max="775" width="15.42578125" style="419" bestFit="1" customWidth="1"/>
    <col min="776" max="776" width="15.140625" style="419" bestFit="1" customWidth="1"/>
    <col min="777" max="778" width="15.42578125" style="419" bestFit="1" customWidth="1"/>
    <col min="779" max="780" width="15" style="419" bestFit="1" customWidth="1"/>
    <col min="781" max="781" width="14.140625" style="419" bestFit="1" customWidth="1"/>
    <col min="782" max="782" width="15.42578125" style="419" bestFit="1" customWidth="1"/>
    <col min="783" max="783" width="15" style="419" bestFit="1" customWidth="1"/>
    <col min="784" max="784" width="14.140625" style="419" bestFit="1" customWidth="1"/>
    <col min="785" max="785" width="13.85546875" style="419" bestFit="1" customWidth="1"/>
    <col min="786" max="786" width="14.7109375" style="419" bestFit="1" customWidth="1"/>
    <col min="787" max="787" width="15" style="419" bestFit="1" customWidth="1"/>
    <col min="788" max="788" width="14.140625" style="419" bestFit="1" customWidth="1"/>
    <col min="789" max="789" width="15.140625" style="419" bestFit="1" customWidth="1"/>
    <col min="790" max="790" width="11.42578125" style="419" customWidth="1"/>
    <col min="791" max="1024" width="9.140625" style="419" customWidth="1"/>
    <col min="1025" max="1025" width="85.5703125" style="419" customWidth="1"/>
    <col min="1026" max="1026" width="17" style="419" bestFit="1" customWidth="1"/>
    <col min="1027" max="1027" width="16.28515625" style="419" bestFit="1" customWidth="1"/>
    <col min="1028" max="1028" width="15.42578125" style="419" bestFit="1" customWidth="1"/>
    <col min="1029" max="1029" width="15.140625" style="419" bestFit="1" customWidth="1"/>
    <col min="1030" max="1031" width="15.42578125" style="419" bestFit="1" customWidth="1"/>
    <col min="1032" max="1032" width="15.140625" style="419" bestFit="1" customWidth="1"/>
    <col min="1033" max="1034" width="15.42578125" style="419" bestFit="1" customWidth="1"/>
    <col min="1035" max="1036" width="15" style="419" bestFit="1" customWidth="1"/>
    <col min="1037" max="1037" width="14.140625" style="419" bestFit="1" customWidth="1"/>
    <col min="1038" max="1038" width="15.42578125" style="419" bestFit="1" customWidth="1"/>
    <col min="1039" max="1039" width="15" style="419" bestFit="1" customWidth="1"/>
    <col min="1040" max="1040" width="14.140625" style="419" bestFit="1" customWidth="1"/>
    <col min="1041" max="1041" width="13.85546875" style="419" bestFit="1" customWidth="1"/>
    <col min="1042" max="1042" width="14.7109375" style="419" bestFit="1" customWidth="1"/>
    <col min="1043" max="1043" width="15" style="419" bestFit="1" customWidth="1"/>
    <col min="1044" max="1044" width="14.140625" style="419" bestFit="1" customWidth="1"/>
    <col min="1045" max="1045" width="15.140625" style="419" bestFit="1" customWidth="1"/>
    <col min="1046" max="1046" width="11.42578125" style="419" customWidth="1"/>
    <col min="1047" max="1280" width="9.140625" style="419" customWidth="1"/>
    <col min="1281" max="1281" width="85.5703125" style="419" customWidth="1"/>
    <col min="1282" max="1282" width="17" style="419" bestFit="1" customWidth="1"/>
    <col min="1283" max="1283" width="16.28515625" style="419" bestFit="1" customWidth="1"/>
    <col min="1284" max="1284" width="15.42578125" style="419" bestFit="1" customWidth="1"/>
    <col min="1285" max="1285" width="15.140625" style="419" bestFit="1" customWidth="1"/>
    <col min="1286" max="1287" width="15.42578125" style="419" bestFit="1" customWidth="1"/>
    <col min="1288" max="1288" width="15.140625" style="419" bestFit="1" customWidth="1"/>
    <col min="1289" max="1290" width="15.42578125" style="419" bestFit="1" customWidth="1"/>
    <col min="1291" max="1292" width="15" style="419" bestFit="1" customWidth="1"/>
    <col min="1293" max="1293" width="14.140625" style="419" bestFit="1" customWidth="1"/>
    <col min="1294" max="1294" width="15.42578125" style="419" bestFit="1" customWidth="1"/>
    <col min="1295" max="1295" width="15" style="419" bestFit="1" customWidth="1"/>
    <col min="1296" max="1296" width="14.140625" style="419" bestFit="1" customWidth="1"/>
    <col min="1297" max="1297" width="13.85546875" style="419" bestFit="1" customWidth="1"/>
    <col min="1298" max="1298" width="14.7109375" style="419" bestFit="1" customWidth="1"/>
    <col min="1299" max="1299" width="15" style="419" bestFit="1" customWidth="1"/>
    <col min="1300" max="1300" width="14.140625" style="419" bestFit="1" customWidth="1"/>
    <col min="1301" max="1301" width="15.140625" style="419" bestFit="1" customWidth="1"/>
    <col min="1302" max="1302" width="11.42578125" style="419" customWidth="1"/>
    <col min="1303" max="1536" width="9.140625" style="419" customWidth="1"/>
    <col min="1537" max="1537" width="85.5703125" style="419" customWidth="1"/>
    <col min="1538" max="1538" width="17" style="419" bestFit="1" customWidth="1"/>
    <col min="1539" max="1539" width="16.28515625" style="419" bestFit="1" customWidth="1"/>
    <col min="1540" max="1540" width="15.42578125" style="419" bestFit="1" customWidth="1"/>
    <col min="1541" max="1541" width="15.140625" style="419" bestFit="1" customWidth="1"/>
    <col min="1542" max="1543" width="15.42578125" style="419" bestFit="1" customWidth="1"/>
    <col min="1544" max="1544" width="15.140625" style="419" bestFit="1" customWidth="1"/>
    <col min="1545" max="1546" width="15.42578125" style="419" bestFit="1" customWidth="1"/>
    <col min="1547" max="1548" width="15" style="419" bestFit="1" customWidth="1"/>
    <col min="1549" max="1549" width="14.140625" style="419" bestFit="1" customWidth="1"/>
    <col min="1550" max="1550" width="15.42578125" style="419" bestFit="1" customWidth="1"/>
    <col min="1551" max="1551" width="15" style="419" bestFit="1" customWidth="1"/>
    <col min="1552" max="1552" width="14.140625" style="419" bestFit="1" customWidth="1"/>
    <col min="1553" max="1553" width="13.85546875" style="419" bestFit="1" customWidth="1"/>
    <col min="1554" max="1554" width="14.7109375" style="419" bestFit="1" customWidth="1"/>
    <col min="1555" max="1555" width="15" style="419" bestFit="1" customWidth="1"/>
    <col min="1556" max="1556" width="14.140625" style="419" bestFit="1" customWidth="1"/>
    <col min="1557" max="1557" width="15.140625" style="419" bestFit="1" customWidth="1"/>
    <col min="1558" max="1558" width="11.42578125" style="419" customWidth="1"/>
    <col min="1559" max="1792" width="9.140625" style="419" customWidth="1"/>
    <col min="1793" max="1793" width="85.5703125" style="419" customWidth="1"/>
    <col min="1794" max="1794" width="17" style="419" bestFit="1" customWidth="1"/>
    <col min="1795" max="1795" width="16.28515625" style="419" bestFit="1" customWidth="1"/>
    <col min="1796" max="1796" width="15.42578125" style="419" bestFit="1" customWidth="1"/>
    <col min="1797" max="1797" width="15.140625" style="419" bestFit="1" customWidth="1"/>
    <col min="1798" max="1799" width="15.42578125" style="419" bestFit="1" customWidth="1"/>
    <col min="1800" max="1800" width="15.140625" style="419" bestFit="1" customWidth="1"/>
    <col min="1801" max="1802" width="15.42578125" style="419" bestFit="1" customWidth="1"/>
    <col min="1803" max="1804" width="15" style="419" bestFit="1" customWidth="1"/>
    <col min="1805" max="1805" width="14.140625" style="419" bestFit="1" customWidth="1"/>
    <col min="1806" max="1806" width="15.42578125" style="419" bestFit="1" customWidth="1"/>
    <col min="1807" max="1807" width="15" style="419" bestFit="1" customWidth="1"/>
    <col min="1808" max="1808" width="14.140625" style="419" bestFit="1" customWidth="1"/>
    <col min="1809" max="1809" width="13.85546875" style="419" bestFit="1" customWidth="1"/>
    <col min="1810" max="1810" width="14.7109375" style="419" bestFit="1" customWidth="1"/>
    <col min="1811" max="1811" width="15" style="419" bestFit="1" customWidth="1"/>
    <col min="1812" max="1812" width="14.140625" style="419" bestFit="1" customWidth="1"/>
    <col min="1813" max="1813" width="15.140625" style="419" bestFit="1" customWidth="1"/>
    <col min="1814" max="1814" width="11.42578125" style="419" customWidth="1"/>
    <col min="1815" max="2048" width="9.140625" style="419" customWidth="1"/>
    <col min="2049" max="2049" width="85.5703125" style="419" customWidth="1"/>
    <col min="2050" max="2050" width="17" style="419" bestFit="1" customWidth="1"/>
    <col min="2051" max="2051" width="16.28515625" style="419" bestFit="1" customWidth="1"/>
    <col min="2052" max="2052" width="15.42578125" style="419" bestFit="1" customWidth="1"/>
    <col min="2053" max="2053" width="15.140625" style="419" bestFit="1" customWidth="1"/>
    <col min="2054" max="2055" width="15.42578125" style="419" bestFit="1" customWidth="1"/>
    <col min="2056" max="2056" width="15.140625" style="419" bestFit="1" customWidth="1"/>
    <col min="2057" max="2058" width="15.42578125" style="419" bestFit="1" customWidth="1"/>
    <col min="2059" max="2060" width="15" style="419" bestFit="1" customWidth="1"/>
    <col min="2061" max="2061" width="14.140625" style="419" bestFit="1" customWidth="1"/>
    <col min="2062" max="2062" width="15.42578125" style="419" bestFit="1" customWidth="1"/>
    <col min="2063" max="2063" width="15" style="419" bestFit="1" customWidth="1"/>
    <col min="2064" max="2064" width="14.140625" style="419" bestFit="1" customWidth="1"/>
    <col min="2065" max="2065" width="13.85546875" style="419" bestFit="1" customWidth="1"/>
    <col min="2066" max="2066" width="14.7109375" style="419" bestFit="1" customWidth="1"/>
    <col min="2067" max="2067" width="15" style="419" bestFit="1" customWidth="1"/>
    <col min="2068" max="2068" width="14.140625" style="419" bestFit="1" customWidth="1"/>
    <col min="2069" max="2069" width="15.140625" style="419" bestFit="1" customWidth="1"/>
    <col min="2070" max="2070" width="11.42578125" style="419" customWidth="1"/>
    <col min="2071" max="2304" width="9.140625" style="419" customWidth="1"/>
    <col min="2305" max="2305" width="85.5703125" style="419" customWidth="1"/>
    <col min="2306" max="2306" width="17" style="419" bestFit="1" customWidth="1"/>
    <col min="2307" max="2307" width="16.28515625" style="419" bestFit="1" customWidth="1"/>
    <col min="2308" max="2308" width="15.42578125" style="419" bestFit="1" customWidth="1"/>
    <col min="2309" max="2309" width="15.140625" style="419" bestFit="1" customWidth="1"/>
    <col min="2310" max="2311" width="15.42578125" style="419" bestFit="1" customWidth="1"/>
    <col min="2312" max="2312" width="15.140625" style="419" bestFit="1" customWidth="1"/>
    <col min="2313" max="2314" width="15.42578125" style="419" bestFit="1" customWidth="1"/>
    <col min="2315" max="2316" width="15" style="419" bestFit="1" customWidth="1"/>
    <col min="2317" max="2317" width="14.140625" style="419" bestFit="1" customWidth="1"/>
    <col min="2318" max="2318" width="15.42578125" style="419" bestFit="1" customWidth="1"/>
    <col min="2319" max="2319" width="15" style="419" bestFit="1" customWidth="1"/>
    <col min="2320" max="2320" width="14.140625" style="419" bestFit="1" customWidth="1"/>
    <col min="2321" max="2321" width="13.85546875" style="419" bestFit="1" customWidth="1"/>
    <col min="2322" max="2322" width="14.7109375" style="419" bestFit="1" customWidth="1"/>
    <col min="2323" max="2323" width="15" style="419" bestFit="1" customWidth="1"/>
    <col min="2324" max="2324" width="14.140625" style="419" bestFit="1" customWidth="1"/>
    <col min="2325" max="2325" width="15.140625" style="419" bestFit="1" customWidth="1"/>
    <col min="2326" max="2326" width="11.42578125" style="419" customWidth="1"/>
    <col min="2327" max="2560" width="9.140625" style="419" customWidth="1"/>
    <col min="2561" max="2561" width="85.5703125" style="419" customWidth="1"/>
    <col min="2562" max="2562" width="17" style="419" bestFit="1" customWidth="1"/>
    <col min="2563" max="2563" width="16.28515625" style="419" bestFit="1" customWidth="1"/>
    <col min="2564" max="2564" width="15.42578125" style="419" bestFit="1" customWidth="1"/>
    <col min="2565" max="2565" width="15.140625" style="419" bestFit="1" customWidth="1"/>
    <col min="2566" max="2567" width="15.42578125" style="419" bestFit="1" customWidth="1"/>
    <col min="2568" max="2568" width="15.140625" style="419" bestFit="1" customWidth="1"/>
    <col min="2569" max="2570" width="15.42578125" style="419" bestFit="1" customWidth="1"/>
    <col min="2571" max="2572" width="15" style="419" bestFit="1" customWidth="1"/>
    <col min="2573" max="2573" width="14.140625" style="419" bestFit="1" customWidth="1"/>
    <col min="2574" max="2574" width="15.42578125" style="419" bestFit="1" customWidth="1"/>
    <col min="2575" max="2575" width="15" style="419" bestFit="1" customWidth="1"/>
    <col min="2576" max="2576" width="14.140625" style="419" bestFit="1" customWidth="1"/>
    <col min="2577" max="2577" width="13.85546875" style="419" bestFit="1" customWidth="1"/>
    <col min="2578" max="2578" width="14.7109375" style="419" bestFit="1" customWidth="1"/>
    <col min="2579" max="2579" width="15" style="419" bestFit="1" customWidth="1"/>
    <col min="2580" max="2580" width="14.140625" style="419" bestFit="1" customWidth="1"/>
    <col min="2581" max="2581" width="15.140625" style="419" bestFit="1" customWidth="1"/>
    <col min="2582" max="2582" width="11.42578125" style="419" customWidth="1"/>
    <col min="2583" max="2816" width="9.140625" style="419" customWidth="1"/>
    <col min="2817" max="2817" width="85.5703125" style="419" customWidth="1"/>
    <col min="2818" max="2818" width="17" style="419" bestFit="1" customWidth="1"/>
    <col min="2819" max="2819" width="16.28515625" style="419" bestFit="1" customWidth="1"/>
    <col min="2820" max="2820" width="15.42578125" style="419" bestFit="1" customWidth="1"/>
    <col min="2821" max="2821" width="15.140625" style="419" bestFit="1" customWidth="1"/>
    <col min="2822" max="2823" width="15.42578125" style="419" bestFit="1" customWidth="1"/>
    <col min="2824" max="2824" width="15.140625" style="419" bestFit="1" customWidth="1"/>
    <col min="2825" max="2826" width="15.42578125" style="419" bestFit="1" customWidth="1"/>
    <col min="2827" max="2828" width="15" style="419" bestFit="1" customWidth="1"/>
    <col min="2829" max="2829" width="14.140625" style="419" bestFit="1" customWidth="1"/>
    <col min="2830" max="2830" width="15.42578125" style="419" bestFit="1" customWidth="1"/>
    <col min="2831" max="2831" width="15" style="419" bestFit="1" customWidth="1"/>
    <col min="2832" max="2832" width="14.140625" style="419" bestFit="1" customWidth="1"/>
    <col min="2833" max="2833" width="13.85546875" style="419" bestFit="1" customWidth="1"/>
    <col min="2834" max="2834" width="14.7109375" style="419" bestFit="1" customWidth="1"/>
    <col min="2835" max="2835" width="15" style="419" bestFit="1" customWidth="1"/>
    <col min="2836" max="2836" width="14.140625" style="419" bestFit="1" customWidth="1"/>
    <col min="2837" max="2837" width="15.140625" style="419" bestFit="1" customWidth="1"/>
    <col min="2838" max="2838" width="11.42578125" style="419" customWidth="1"/>
    <col min="2839" max="3072" width="9.140625" style="419" customWidth="1"/>
    <col min="3073" max="3073" width="85.5703125" style="419" customWidth="1"/>
    <col min="3074" max="3074" width="17" style="419" bestFit="1" customWidth="1"/>
    <col min="3075" max="3075" width="16.28515625" style="419" bestFit="1" customWidth="1"/>
    <col min="3076" max="3076" width="15.42578125" style="419" bestFit="1" customWidth="1"/>
    <col min="3077" max="3077" width="15.140625" style="419" bestFit="1" customWidth="1"/>
    <col min="3078" max="3079" width="15.42578125" style="419" bestFit="1" customWidth="1"/>
    <col min="3080" max="3080" width="15.140625" style="419" bestFit="1" customWidth="1"/>
    <col min="3081" max="3082" width="15.42578125" style="419" bestFit="1" customWidth="1"/>
    <col min="3083" max="3084" width="15" style="419" bestFit="1" customWidth="1"/>
    <col min="3085" max="3085" width="14.140625" style="419" bestFit="1" customWidth="1"/>
    <col min="3086" max="3086" width="15.42578125" style="419" bestFit="1" customWidth="1"/>
    <col min="3087" max="3087" width="15" style="419" bestFit="1" customWidth="1"/>
    <col min="3088" max="3088" width="14.140625" style="419" bestFit="1" customWidth="1"/>
    <col min="3089" max="3089" width="13.85546875" style="419" bestFit="1" customWidth="1"/>
    <col min="3090" max="3090" width="14.7109375" style="419" bestFit="1" customWidth="1"/>
    <col min="3091" max="3091" width="15" style="419" bestFit="1" customWidth="1"/>
    <col min="3092" max="3092" width="14.140625" style="419" bestFit="1" customWidth="1"/>
    <col min="3093" max="3093" width="15.140625" style="419" bestFit="1" customWidth="1"/>
    <col min="3094" max="3094" width="11.42578125" style="419" customWidth="1"/>
    <col min="3095" max="3328" width="9.140625" style="419" customWidth="1"/>
    <col min="3329" max="3329" width="85.5703125" style="419" customWidth="1"/>
    <col min="3330" max="3330" width="17" style="419" bestFit="1" customWidth="1"/>
    <col min="3331" max="3331" width="16.28515625" style="419" bestFit="1" customWidth="1"/>
    <col min="3332" max="3332" width="15.42578125" style="419" bestFit="1" customWidth="1"/>
    <col min="3333" max="3333" width="15.140625" style="419" bestFit="1" customWidth="1"/>
    <col min="3334" max="3335" width="15.42578125" style="419" bestFit="1" customWidth="1"/>
    <col min="3336" max="3336" width="15.140625" style="419" bestFit="1" customWidth="1"/>
    <col min="3337" max="3338" width="15.42578125" style="419" bestFit="1" customWidth="1"/>
    <col min="3339" max="3340" width="15" style="419" bestFit="1" customWidth="1"/>
    <col min="3341" max="3341" width="14.140625" style="419" bestFit="1" customWidth="1"/>
    <col min="3342" max="3342" width="15.42578125" style="419" bestFit="1" customWidth="1"/>
    <col min="3343" max="3343" width="15" style="419" bestFit="1" customWidth="1"/>
    <col min="3344" max="3344" width="14.140625" style="419" bestFit="1" customWidth="1"/>
    <col min="3345" max="3345" width="13.85546875" style="419" bestFit="1" customWidth="1"/>
    <col min="3346" max="3346" width="14.7109375" style="419" bestFit="1" customWidth="1"/>
    <col min="3347" max="3347" width="15" style="419" bestFit="1" customWidth="1"/>
    <col min="3348" max="3348" width="14.140625" style="419" bestFit="1" customWidth="1"/>
    <col min="3349" max="3349" width="15.140625" style="419" bestFit="1" customWidth="1"/>
    <col min="3350" max="3350" width="11.42578125" style="419" customWidth="1"/>
    <col min="3351" max="3584" width="9.140625" style="419" customWidth="1"/>
    <col min="3585" max="3585" width="85.5703125" style="419" customWidth="1"/>
    <col min="3586" max="3586" width="17" style="419" bestFit="1" customWidth="1"/>
    <col min="3587" max="3587" width="16.28515625" style="419" bestFit="1" customWidth="1"/>
    <col min="3588" max="3588" width="15.42578125" style="419" bestFit="1" customWidth="1"/>
    <col min="3589" max="3589" width="15.140625" style="419" bestFit="1" customWidth="1"/>
    <col min="3590" max="3591" width="15.42578125" style="419" bestFit="1" customWidth="1"/>
    <col min="3592" max="3592" width="15.140625" style="419" bestFit="1" customWidth="1"/>
    <col min="3593" max="3594" width="15.42578125" style="419" bestFit="1" customWidth="1"/>
    <col min="3595" max="3596" width="15" style="419" bestFit="1" customWidth="1"/>
    <col min="3597" max="3597" width="14.140625" style="419" bestFit="1" customWidth="1"/>
    <col min="3598" max="3598" width="15.42578125" style="419" bestFit="1" customWidth="1"/>
    <col min="3599" max="3599" width="15" style="419" bestFit="1" customWidth="1"/>
    <col min="3600" max="3600" width="14.140625" style="419" bestFit="1" customWidth="1"/>
    <col min="3601" max="3601" width="13.85546875" style="419" bestFit="1" customWidth="1"/>
    <col min="3602" max="3602" width="14.7109375" style="419" bestFit="1" customWidth="1"/>
    <col min="3603" max="3603" width="15" style="419" bestFit="1" customWidth="1"/>
    <col min="3604" max="3604" width="14.140625" style="419" bestFit="1" customWidth="1"/>
    <col min="3605" max="3605" width="15.140625" style="419" bestFit="1" customWidth="1"/>
    <col min="3606" max="3606" width="11.42578125" style="419" customWidth="1"/>
    <col min="3607" max="3840" width="9.140625" style="419" customWidth="1"/>
    <col min="3841" max="3841" width="85.5703125" style="419" customWidth="1"/>
    <col min="3842" max="3842" width="17" style="419" bestFit="1" customWidth="1"/>
    <col min="3843" max="3843" width="16.28515625" style="419" bestFit="1" customWidth="1"/>
    <col min="3844" max="3844" width="15.42578125" style="419" bestFit="1" customWidth="1"/>
    <col min="3845" max="3845" width="15.140625" style="419" bestFit="1" customWidth="1"/>
    <col min="3846" max="3847" width="15.42578125" style="419" bestFit="1" customWidth="1"/>
    <col min="3848" max="3848" width="15.140625" style="419" bestFit="1" customWidth="1"/>
    <col min="3849" max="3850" width="15.42578125" style="419" bestFit="1" customWidth="1"/>
    <col min="3851" max="3852" width="15" style="419" bestFit="1" customWidth="1"/>
    <col min="3853" max="3853" width="14.140625" style="419" bestFit="1" customWidth="1"/>
    <col min="3854" max="3854" width="15.42578125" style="419" bestFit="1" customWidth="1"/>
    <col min="3855" max="3855" width="15" style="419" bestFit="1" customWidth="1"/>
    <col min="3856" max="3856" width="14.140625" style="419" bestFit="1" customWidth="1"/>
    <col min="3857" max="3857" width="13.85546875" style="419" bestFit="1" customWidth="1"/>
    <col min="3858" max="3858" width="14.7109375" style="419" bestFit="1" customWidth="1"/>
    <col min="3859" max="3859" width="15" style="419" bestFit="1" customWidth="1"/>
    <col min="3860" max="3860" width="14.140625" style="419" bestFit="1" customWidth="1"/>
    <col min="3861" max="3861" width="15.140625" style="419" bestFit="1" customWidth="1"/>
    <col min="3862" max="3862" width="11.42578125" style="419" customWidth="1"/>
    <col min="3863" max="4096" width="9.140625" style="419" customWidth="1"/>
    <col min="4097" max="4097" width="85.5703125" style="419" customWidth="1"/>
    <col min="4098" max="4098" width="17" style="419" bestFit="1" customWidth="1"/>
    <col min="4099" max="4099" width="16.28515625" style="419" bestFit="1" customWidth="1"/>
    <col min="4100" max="4100" width="15.42578125" style="419" bestFit="1" customWidth="1"/>
    <col min="4101" max="4101" width="15.140625" style="419" bestFit="1" customWidth="1"/>
    <col min="4102" max="4103" width="15.42578125" style="419" bestFit="1" customWidth="1"/>
    <col min="4104" max="4104" width="15.140625" style="419" bestFit="1" customWidth="1"/>
    <col min="4105" max="4106" width="15.42578125" style="419" bestFit="1" customWidth="1"/>
    <col min="4107" max="4108" width="15" style="419" bestFit="1" customWidth="1"/>
    <col min="4109" max="4109" width="14.140625" style="419" bestFit="1" customWidth="1"/>
    <col min="4110" max="4110" width="15.42578125" style="419" bestFit="1" customWidth="1"/>
    <col min="4111" max="4111" width="15" style="419" bestFit="1" customWidth="1"/>
    <col min="4112" max="4112" width="14.140625" style="419" bestFit="1" customWidth="1"/>
    <col min="4113" max="4113" width="13.85546875" style="419" bestFit="1" customWidth="1"/>
    <col min="4114" max="4114" width="14.7109375" style="419" bestFit="1" customWidth="1"/>
    <col min="4115" max="4115" width="15" style="419" bestFit="1" customWidth="1"/>
    <col min="4116" max="4116" width="14.140625" style="419" bestFit="1" customWidth="1"/>
    <col min="4117" max="4117" width="15.140625" style="419" bestFit="1" customWidth="1"/>
    <col min="4118" max="4118" width="11.42578125" style="419" customWidth="1"/>
    <col min="4119" max="4352" width="9.140625" style="419" customWidth="1"/>
    <col min="4353" max="4353" width="85.5703125" style="419" customWidth="1"/>
    <col min="4354" max="4354" width="17" style="419" bestFit="1" customWidth="1"/>
    <col min="4355" max="4355" width="16.28515625" style="419" bestFit="1" customWidth="1"/>
    <col min="4356" max="4356" width="15.42578125" style="419" bestFit="1" customWidth="1"/>
    <col min="4357" max="4357" width="15.140625" style="419" bestFit="1" customWidth="1"/>
    <col min="4358" max="4359" width="15.42578125" style="419" bestFit="1" customWidth="1"/>
    <col min="4360" max="4360" width="15.140625" style="419" bestFit="1" customWidth="1"/>
    <col min="4361" max="4362" width="15.42578125" style="419" bestFit="1" customWidth="1"/>
    <col min="4363" max="4364" width="15" style="419" bestFit="1" customWidth="1"/>
    <col min="4365" max="4365" width="14.140625" style="419" bestFit="1" customWidth="1"/>
    <col min="4366" max="4366" width="15.42578125" style="419" bestFit="1" customWidth="1"/>
    <col min="4367" max="4367" width="15" style="419" bestFit="1" customWidth="1"/>
    <col min="4368" max="4368" width="14.140625" style="419" bestFit="1" customWidth="1"/>
    <col min="4369" max="4369" width="13.85546875" style="419" bestFit="1" customWidth="1"/>
    <col min="4370" max="4370" width="14.7109375" style="419" bestFit="1" customWidth="1"/>
    <col min="4371" max="4371" width="15" style="419" bestFit="1" customWidth="1"/>
    <col min="4372" max="4372" width="14.140625" style="419" bestFit="1" customWidth="1"/>
    <col min="4373" max="4373" width="15.140625" style="419" bestFit="1" customWidth="1"/>
    <col min="4374" max="4374" width="11.42578125" style="419" customWidth="1"/>
    <col min="4375" max="4608" width="9.140625" style="419" customWidth="1"/>
    <col min="4609" max="4609" width="85.5703125" style="419" customWidth="1"/>
    <col min="4610" max="4610" width="17" style="419" bestFit="1" customWidth="1"/>
    <col min="4611" max="4611" width="16.28515625" style="419" bestFit="1" customWidth="1"/>
    <col min="4612" max="4612" width="15.42578125" style="419" bestFit="1" customWidth="1"/>
    <col min="4613" max="4613" width="15.140625" style="419" bestFit="1" customWidth="1"/>
    <col min="4614" max="4615" width="15.42578125" style="419" bestFit="1" customWidth="1"/>
    <col min="4616" max="4616" width="15.140625" style="419" bestFit="1" customWidth="1"/>
    <col min="4617" max="4618" width="15.42578125" style="419" bestFit="1" customWidth="1"/>
    <col min="4619" max="4620" width="15" style="419" bestFit="1" customWidth="1"/>
    <col min="4621" max="4621" width="14.140625" style="419" bestFit="1" customWidth="1"/>
    <col min="4622" max="4622" width="15.42578125" style="419" bestFit="1" customWidth="1"/>
    <col min="4623" max="4623" width="15" style="419" bestFit="1" customWidth="1"/>
    <col min="4624" max="4624" width="14.140625" style="419" bestFit="1" customWidth="1"/>
    <col min="4625" max="4625" width="13.85546875" style="419" bestFit="1" customWidth="1"/>
    <col min="4626" max="4626" width="14.7109375" style="419" bestFit="1" customWidth="1"/>
    <col min="4627" max="4627" width="15" style="419" bestFit="1" customWidth="1"/>
    <col min="4628" max="4628" width="14.140625" style="419" bestFit="1" customWidth="1"/>
    <col min="4629" max="4629" width="15.140625" style="419" bestFit="1" customWidth="1"/>
    <col min="4630" max="4630" width="11.42578125" style="419" customWidth="1"/>
    <col min="4631" max="4864" width="9.140625" style="419" customWidth="1"/>
    <col min="4865" max="4865" width="85.5703125" style="419" customWidth="1"/>
    <col min="4866" max="4866" width="17" style="419" bestFit="1" customWidth="1"/>
    <col min="4867" max="4867" width="16.28515625" style="419" bestFit="1" customWidth="1"/>
    <col min="4868" max="4868" width="15.42578125" style="419" bestFit="1" customWidth="1"/>
    <col min="4869" max="4869" width="15.140625" style="419" bestFit="1" customWidth="1"/>
    <col min="4870" max="4871" width="15.42578125" style="419" bestFit="1" customWidth="1"/>
    <col min="4872" max="4872" width="15.140625" style="419" bestFit="1" customWidth="1"/>
    <col min="4873" max="4874" width="15.42578125" style="419" bestFit="1" customWidth="1"/>
    <col min="4875" max="4876" width="15" style="419" bestFit="1" customWidth="1"/>
    <col min="4877" max="4877" width="14.140625" style="419" bestFit="1" customWidth="1"/>
    <col min="4878" max="4878" width="15.42578125" style="419" bestFit="1" customWidth="1"/>
    <col min="4879" max="4879" width="15" style="419" bestFit="1" customWidth="1"/>
    <col min="4880" max="4880" width="14.140625" style="419" bestFit="1" customWidth="1"/>
    <col min="4881" max="4881" width="13.85546875" style="419" bestFit="1" customWidth="1"/>
    <col min="4882" max="4882" width="14.7109375" style="419" bestFit="1" customWidth="1"/>
    <col min="4883" max="4883" width="15" style="419" bestFit="1" customWidth="1"/>
    <col min="4884" max="4884" width="14.140625" style="419" bestFit="1" customWidth="1"/>
    <col min="4885" max="4885" width="15.140625" style="419" bestFit="1" customWidth="1"/>
    <col min="4886" max="4886" width="11.42578125" style="419" customWidth="1"/>
    <col min="4887" max="5120" width="9.140625" style="419" customWidth="1"/>
    <col min="5121" max="5121" width="85.5703125" style="419" customWidth="1"/>
    <col min="5122" max="5122" width="17" style="419" bestFit="1" customWidth="1"/>
    <col min="5123" max="5123" width="16.28515625" style="419" bestFit="1" customWidth="1"/>
    <col min="5124" max="5124" width="15.42578125" style="419" bestFit="1" customWidth="1"/>
    <col min="5125" max="5125" width="15.140625" style="419" bestFit="1" customWidth="1"/>
    <col min="5126" max="5127" width="15.42578125" style="419" bestFit="1" customWidth="1"/>
    <col min="5128" max="5128" width="15.140625" style="419" bestFit="1" customWidth="1"/>
    <col min="5129" max="5130" width="15.42578125" style="419" bestFit="1" customWidth="1"/>
    <col min="5131" max="5132" width="15" style="419" bestFit="1" customWidth="1"/>
    <col min="5133" max="5133" width="14.140625" style="419" bestFit="1" customWidth="1"/>
    <col min="5134" max="5134" width="15.42578125" style="419" bestFit="1" customWidth="1"/>
    <col min="5135" max="5135" width="15" style="419" bestFit="1" customWidth="1"/>
    <col min="5136" max="5136" width="14.140625" style="419" bestFit="1" customWidth="1"/>
    <col min="5137" max="5137" width="13.85546875" style="419" bestFit="1" customWidth="1"/>
    <col min="5138" max="5138" width="14.7109375" style="419" bestFit="1" customWidth="1"/>
    <col min="5139" max="5139" width="15" style="419" bestFit="1" customWidth="1"/>
    <col min="5140" max="5140" width="14.140625" style="419" bestFit="1" customWidth="1"/>
    <col min="5141" max="5141" width="15.140625" style="419" bestFit="1" customWidth="1"/>
    <col min="5142" max="5142" width="11.42578125" style="419" customWidth="1"/>
    <col min="5143" max="5376" width="9.140625" style="419" customWidth="1"/>
    <col min="5377" max="5377" width="85.5703125" style="419" customWidth="1"/>
    <col min="5378" max="5378" width="17" style="419" bestFit="1" customWidth="1"/>
    <col min="5379" max="5379" width="16.28515625" style="419" bestFit="1" customWidth="1"/>
    <col min="5380" max="5380" width="15.42578125" style="419" bestFit="1" customWidth="1"/>
    <col min="5381" max="5381" width="15.140625" style="419" bestFit="1" customWidth="1"/>
    <col min="5382" max="5383" width="15.42578125" style="419" bestFit="1" customWidth="1"/>
    <col min="5384" max="5384" width="15.140625" style="419" bestFit="1" customWidth="1"/>
    <col min="5385" max="5386" width="15.42578125" style="419" bestFit="1" customWidth="1"/>
    <col min="5387" max="5388" width="15" style="419" bestFit="1" customWidth="1"/>
    <col min="5389" max="5389" width="14.140625" style="419" bestFit="1" customWidth="1"/>
    <col min="5390" max="5390" width="15.42578125" style="419" bestFit="1" customWidth="1"/>
    <col min="5391" max="5391" width="15" style="419" bestFit="1" customWidth="1"/>
    <col min="5392" max="5392" width="14.140625" style="419" bestFit="1" customWidth="1"/>
    <col min="5393" max="5393" width="13.85546875" style="419" bestFit="1" customWidth="1"/>
    <col min="5394" max="5394" width="14.7109375" style="419" bestFit="1" customWidth="1"/>
    <col min="5395" max="5395" width="15" style="419" bestFit="1" customWidth="1"/>
    <col min="5396" max="5396" width="14.140625" style="419" bestFit="1" customWidth="1"/>
    <col min="5397" max="5397" width="15.140625" style="419" bestFit="1" customWidth="1"/>
    <col min="5398" max="5398" width="11.42578125" style="419" customWidth="1"/>
    <col min="5399" max="5632" width="9.140625" style="419" customWidth="1"/>
    <col min="5633" max="5633" width="85.5703125" style="419" customWidth="1"/>
    <col min="5634" max="5634" width="17" style="419" bestFit="1" customWidth="1"/>
    <col min="5635" max="5635" width="16.28515625" style="419" bestFit="1" customWidth="1"/>
    <col min="5636" max="5636" width="15.42578125" style="419" bestFit="1" customWidth="1"/>
    <col min="5637" max="5637" width="15.140625" style="419" bestFit="1" customWidth="1"/>
    <col min="5638" max="5639" width="15.42578125" style="419" bestFit="1" customWidth="1"/>
    <col min="5640" max="5640" width="15.140625" style="419" bestFit="1" customWidth="1"/>
    <col min="5641" max="5642" width="15.42578125" style="419" bestFit="1" customWidth="1"/>
    <col min="5643" max="5644" width="15" style="419" bestFit="1" customWidth="1"/>
    <col min="5645" max="5645" width="14.140625" style="419" bestFit="1" customWidth="1"/>
    <col min="5646" max="5646" width="15.42578125" style="419" bestFit="1" customWidth="1"/>
    <col min="5647" max="5647" width="15" style="419" bestFit="1" customWidth="1"/>
    <col min="5648" max="5648" width="14.140625" style="419" bestFit="1" customWidth="1"/>
    <col min="5649" max="5649" width="13.85546875" style="419" bestFit="1" customWidth="1"/>
    <col min="5650" max="5650" width="14.7109375" style="419" bestFit="1" customWidth="1"/>
    <col min="5651" max="5651" width="15" style="419" bestFit="1" customWidth="1"/>
    <col min="5652" max="5652" width="14.140625" style="419" bestFit="1" customWidth="1"/>
    <col min="5653" max="5653" width="15.140625" style="419" bestFit="1" customWidth="1"/>
    <col min="5654" max="5654" width="11.42578125" style="419" customWidth="1"/>
    <col min="5655" max="5888" width="9.140625" style="419" customWidth="1"/>
    <col min="5889" max="5889" width="85.5703125" style="419" customWidth="1"/>
    <col min="5890" max="5890" width="17" style="419" bestFit="1" customWidth="1"/>
    <col min="5891" max="5891" width="16.28515625" style="419" bestFit="1" customWidth="1"/>
    <col min="5892" max="5892" width="15.42578125" style="419" bestFit="1" customWidth="1"/>
    <col min="5893" max="5893" width="15.140625" style="419" bestFit="1" customWidth="1"/>
    <col min="5894" max="5895" width="15.42578125" style="419" bestFit="1" customWidth="1"/>
    <col min="5896" max="5896" width="15.140625" style="419" bestFit="1" customWidth="1"/>
    <col min="5897" max="5898" width="15.42578125" style="419" bestFit="1" customWidth="1"/>
    <col min="5899" max="5900" width="15" style="419" bestFit="1" customWidth="1"/>
    <col min="5901" max="5901" width="14.140625" style="419" bestFit="1" customWidth="1"/>
    <col min="5902" max="5902" width="15.42578125" style="419" bestFit="1" customWidth="1"/>
    <col min="5903" max="5903" width="15" style="419" bestFit="1" customWidth="1"/>
    <col min="5904" max="5904" width="14.140625" style="419" bestFit="1" customWidth="1"/>
    <col min="5905" max="5905" width="13.85546875" style="419" bestFit="1" customWidth="1"/>
    <col min="5906" max="5906" width="14.7109375" style="419" bestFit="1" customWidth="1"/>
    <col min="5907" max="5907" width="15" style="419" bestFit="1" customWidth="1"/>
    <col min="5908" max="5908" width="14.140625" style="419" bestFit="1" customWidth="1"/>
    <col min="5909" max="5909" width="15.140625" style="419" bestFit="1" customWidth="1"/>
    <col min="5910" max="5910" width="11.42578125" style="419" customWidth="1"/>
    <col min="5911" max="6144" width="9.140625" style="419" customWidth="1"/>
    <col min="6145" max="6145" width="85.5703125" style="419" customWidth="1"/>
    <col min="6146" max="6146" width="17" style="419" bestFit="1" customWidth="1"/>
    <col min="6147" max="6147" width="16.28515625" style="419" bestFit="1" customWidth="1"/>
    <col min="6148" max="6148" width="15.42578125" style="419" bestFit="1" customWidth="1"/>
    <col min="6149" max="6149" width="15.140625" style="419" bestFit="1" customWidth="1"/>
    <col min="6150" max="6151" width="15.42578125" style="419" bestFit="1" customWidth="1"/>
    <col min="6152" max="6152" width="15.140625" style="419" bestFit="1" customWidth="1"/>
    <col min="6153" max="6154" width="15.42578125" style="419" bestFit="1" customWidth="1"/>
    <col min="6155" max="6156" width="15" style="419" bestFit="1" customWidth="1"/>
    <col min="6157" max="6157" width="14.140625" style="419" bestFit="1" customWidth="1"/>
    <col min="6158" max="6158" width="15.42578125" style="419" bestFit="1" customWidth="1"/>
    <col min="6159" max="6159" width="15" style="419" bestFit="1" customWidth="1"/>
    <col min="6160" max="6160" width="14.140625" style="419" bestFit="1" customWidth="1"/>
    <col min="6161" max="6161" width="13.85546875" style="419" bestFit="1" customWidth="1"/>
    <col min="6162" max="6162" width="14.7109375" style="419" bestFit="1" customWidth="1"/>
    <col min="6163" max="6163" width="15" style="419" bestFit="1" customWidth="1"/>
    <col min="6164" max="6164" width="14.140625" style="419" bestFit="1" customWidth="1"/>
    <col min="6165" max="6165" width="15.140625" style="419" bestFit="1" customWidth="1"/>
    <col min="6166" max="6166" width="11.42578125" style="419" customWidth="1"/>
    <col min="6167" max="6400" width="9.140625" style="419" customWidth="1"/>
    <col min="6401" max="6401" width="85.5703125" style="419" customWidth="1"/>
    <col min="6402" max="6402" width="17" style="419" bestFit="1" customWidth="1"/>
    <col min="6403" max="6403" width="16.28515625" style="419" bestFit="1" customWidth="1"/>
    <col min="6404" max="6404" width="15.42578125" style="419" bestFit="1" customWidth="1"/>
    <col min="6405" max="6405" width="15.140625" style="419" bestFit="1" customWidth="1"/>
    <col min="6406" max="6407" width="15.42578125" style="419" bestFit="1" customWidth="1"/>
    <col min="6408" max="6408" width="15.140625" style="419" bestFit="1" customWidth="1"/>
    <col min="6409" max="6410" width="15.42578125" style="419" bestFit="1" customWidth="1"/>
    <col min="6411" max="6412" width="15" style="419" bestFit="1" customWidth="1"/>
    <col min="6413" max="6413" width="14.140625" style="419" bestFit="1" customWidth="1"/>
    <col min="6414" max="6414" width="15.42578125" style="419" bestFit="1" customWidth="1"/>
    <col min="6415" max="6415" width="15" style="419" bestFit="1" customWidth="1"/>
    <col min="6416" max="6416" width="14.140625" style="419" bestFit="1" customWidth="1"/>
    <col min="6417" max="6417" width="13.85546875" style="419" bestFit="1" customWidth="1"/>
    <col min="6418" max="6418" width="14.7109375" style="419" bestFit="1" customWidth="1"/>
    <col min="6419" max="6419" width="15" style="419" bestFit="1" customWidth="1"/>
    <col min="6420" max="6420" width="14.140625" style="419" bestFit="1" customWidth="1"/>
    <col min="6421" max="6421" width="15.140625" style="419" bestFit="1" customWidth="1"/>
    <col min="6422" max="6422" width="11.42578125" style="419" customWidth="1"/>
    <col min="6423" max="6656" width="9.140625" style="419" customWidth="1"/>
    <col min="6657" max="6657" width="85.5703125" style="419" customWidth="1"/>
    <col min="6658" max="6658" width="17" style="419" bestFit="1" customWidth="1"/>
    <col min="6659" max="6659" width="16.28515625" style="419" bestFit="1" customWidth="1"/>
    <col min="6660" max="6660" width="15.42578125" style="419" bestFit="1" customWidth="1"/>
    <col min="6661" max="6661" width="15.140625" style="419" bestFit="1" customWidth="1"/>
    <col min="6662" max="6663" width="15.42578125" style="419" bestFit="1" customWidth="1"/>
    <col min="6664" max="6664" width="15.140625" style="419" bestFit="1" customWidth="1"/>
    <col min="6665" max="6666" width="15.42578125" style="419" bestFit="1" customWidth="1"/>
    <col min="6667" max="6668" width="15" style="419" bestFit="1" customWidth="1"/>
    <col min="6669" max="6669" width="14.140625" style="419" bestFit="1" customWidth="1"/>
    <col min="6670" max="6670" width="15.42578125" style="419" bestFit="1" customWidth="1"/>
    <col min="6671" max="6671" width="15" style="419" bestFit="1" customWidth="1"/>
    <col min="6672" max="6672" width="14.140625" style="419" bestFit="1" customWidth="1"/>
    <col min="6673" max="6673" width="13.85546875" style="419" bestFit="1" customWidth="1"/>
    <col min="6674" max="6674" width="14.7109375" style="419" bestFit="1" customWidth="1"/>
    <col min="6675" max="6675" width="15" style="419" bestFit="1" customWidth="1"/>
    <col min="6676" max="6676" width="14.140625" style="419" bestFit="1" customWidth="1"/>
    <col min="6677" max="6677" width="15.140625" style="419" bestFit="1" customWidth="1"/>
    <col min="6678" max="6678" width="11.42578125" style="419" customWidth="1"/>
    <col min="6679" max="6912" width="9.140625" style="419" customWidth="1"/>
    <col min="6913" max="6913" width="85.5703125" style="419" customWidth="1"/>
    <col min="6914" max="6914" width="17" style="419" bestFit="1" customWidth="1"/>
    <col min="6915" max="6915" width="16.28515625" style="419" bestFit="1" customWidth="1"/>
    <col min="6916" max="6916" width="15.42578125" style="419" bestFit="1" customWidth="1"/>
    <col min="6917" max="6917" width="15.140625" style="419" bestFit="1" customWidth="1"/>
    <col min="6918" max="6919" width="15.42578125" style="419" bestFit="1" customWidth="1"/>
    <col min="6920" max="6920" width="15.140625" style="419" bestFit="1" customWidth="1"/>
    <col min="6921" max="6922" width="15.42578125" style="419" bestFit="1" customWidth="1"/>
    <col min="6923" max="6924" width="15" style="419" bestFit="1" customWidth="1"/>
    <col min="6925" max="6925" width="14.140625" style="419" bestFit="1" customWidth="1"/>
    <col min="6926" max="6926" width="15.42578125" style="419" bestFit="1" customWidth="1"/>
    <col min="6927" max="6927" width="15" style="419" bestFit="1" customWidth="1"/>
    <col min="6928" max="6928" width="14.140625" style="419" bestFit="1" customWidth="1"/>
    <col min="6929" max="6929" width="13.85546875" style="419" bestFit="1" customWidth="1"/>
    <col min="6930" max="6930" width="14.7109375" style="419" bestFit="1" customWidth="1"/>
    <col min="6931" max="6931" width="15" style="419" bestFit="1" customWidth="1"/>
    <col min="6932" max="6932" width="14.140625" style="419" bestFit="1" customWidth="1"/>
    <col min="6933" max="6933" width="15.140625" style="419" bestFit="1" customWidth="1"/>
    <col min="6934" max="6934" width="11.42578125" style="419" customWidth="1"/>
    <col min="6935" max="7168" width="9.140625" style="419" customWidth="1"/>
    <col min="7169" max="7169" width="85.5703125" style="419" customWidth="1"/>
    <col min="7170" max="7170" width="17" style="419" bestFit="1" customWidth="1"/>
    <col min="7171" max="7171" width="16.28515625" style="419" bestFit="1" customWidth="1"/>
    <col min="7172" max="7172" width="15.42578125" style="419" bestFit="1" customWidth="1"/>
    <col min="7173" max="7173" width="15.140625" style="419" bestFit="1" customWidth="1"/>
    <col min="7174" max="7175" width="15.42578125" style="419" bestFit="1" customWidth="1"/>
    <col min="7176" max="7176" width="15.140625" style="419" bestFit="1" customWidth="1"/>
    <col min="7177" max="7178" width="15.42578125" style="419" bestFit="1" customWidth="1"/>
    <col min="7179" max="7180" width="15" style="419" bestFit="1" customWidth="1"/>
    <col min="7181" max="7181" width="14.140625" style="419" bestFit="1" customWidth="1"/>
    <col min="7182" max="7182" width="15.42578125" style="419" bestFit="1" customWidth="1"/>
    <col min="7183" max="7183" width="15" style="419" bestFit="1" customWidth="1"/>
    <col min="7184" max="7184" width="14.140625" style="419" bestFit="1" customWidth="1"/>
    <col min="7185" max="7185" width="13.85546875" style="419" bestFit="1" customWidth="1"/>
    <col min="7186" max="7186" width="14.7109375" style="419" bestFit="1" customWidth="1"/>
    <col min="7187" max="7187" width="15" style="419" bestFit="1" customWidth="1"/>
    <col min="7188" max="7188" width="14.140625" style="419" bestFit="1" customWidth="1"/>
    <col min="7189" max="7189" width="15.140625" style="419" bestFit="1" customWidth="1"/>
    <col min="7190" max="7190" width="11.42578125" style="419" customWidth="1"/>
    <col min="7191" max="7424" width="9.140625" style="419" customWidth="1"/>
    <col min="7425" max="7425" width="85.5703125" style="419" customWidth="1"/>
    <col min="7426" max="7426" width="17" style="419" bestFit="1" customWidth="1"/>
    <col min="7427" max="7427" width="16.28515625" style="419" bestFit="1" customWidth="1"/>
    <col min="7428" max="7428" width="15.42578125" style="419" bestFit="1" customWidth="1"/>
    <col min="7429" max="7429" width="15.140625" style="419" bestFit="1" customWidth="1"/>
    <col min="7430" max="7431" width="15.42578125" style="419" bestFit="1" customWidth="1"/>
    <col min="7432" max="7432" width="15.140625" style="419" bestFit="1" customWidth="1"/>
    <col min="7433" max="7434" width="15.42578125" style="419" bestFit="1" customWidth="1"/>
    <col min="7435" max="7436" width="15" style="419" bestFit="1" customWidth="1"/>
    <col min="7437" max="7437" width="14.140625" style="419" bestFit="1" customWidth="1"/>
    <col min="7438" max="7438" width="15.42578125" style="419" bestFit="1" customWidth="1"/>
    <col min="7439" max="7439" width="15" style="419" bestFit="1" customWidth="1"/>
    <col min="7440" max="7440" width="14.140625" style="419" bestFit="1" customWidth="1"/>
    <col min="7441" max="7441" width="13.85546875" style="419" bestFit="1" customWidth="1"/>
    <col min="7442" max="7442" width="14.7109375" style="419" bestFit="1" customWidth="1"/>
    <col min="7443" max="7443" width="15" style="419" bestFit="1" customWidth="1"/>
    <col min="7444" max="7444" width="14.140625" style="419" bestFit="1" customWidth="1"/>
    <col min="7445" max="7445" width="15.140625" style="419" bestFit="1" customWidth="1"/>
    <col min="7446" max="7446" width="11.42578125" style="419" customWidth="1"/>
    <col min="7447" max="7680" width="9.140625" style="419" customWidth="1"/>
    <col min="7681" max="7681" width="85.5703125" style="419" customWidth="1"/>
    <col min="7682" max="7682" width="17" style="419" bestFit="1" customWidth="1"/>
    <col min="7683" max="7683" width="16.28515625" style="419" bestFit="1" customWidth="1"/>
    <col min="7684" max="7684" width="15.42578125" style="419" bestFit="1" customWidth="1"/>
    <col min="7685" max="7685" width="15.140625" style="419" bestFit="1" customWidth="1"/>
    <col min="7686" max="7687" width="15.42578125" style="419" bestFit="1" customWidth="1"/>
    <col min="7688" max="7688" width="15.140625" style="419" bestFit="1" customWidth="1"/>
    <col min="7689" max="7690" width="15.42578125" style="419" bestFit="1" customWidth="1"/>
    <col min="7691" max="7692" width="15" style="419" bestFit="1" customWidth="1"/>
    <col min="7693" max="7693" width="14.140625" style="419" bestFit="1" customWidth="1"/>
    <col min="7694" max="7694" width="15.42578125" style="419" bestFit="1" customWidth="1"/>
    <col min="7695" max="7695" width="15" style="419" bestFit="1" customWidth="1"/>
    <col min="7696" max="7696" width="14.140625" style="419" bestFit="1" customWidth="1"/>
    <col min="7697" max="7697" width="13.85546875" style="419" bestFit="1" customWidth="1"/>
    <col min="7698" max="7698" width="14.7109375" style="419" bestFit="1" customWidth="1"/>
    <col min="7699" max="7699" width="15" style="419" bestFit="1" customWidth="1"/>
    <col min="7700" max="7700" width="14.140625" style="419" bestFit="1" customWidth="1"/>
    <col min="7701" max="7701" width="15.140625" style="419" bestFit="1" customWidth="1"/>
    <col min="7702" max="7702" width="11.42578125" style="419" customWidth="1"/>
    <col min="7703" max="7936" width="9.140625" style="419" customWidth="1"/>
    <col min="7937" max="7937" width="85.5703125" style="419" customWidth="1"/>
    <col min="7938" max="7938" width="17" style="419" bestFit="1" customWidth="1"/>
    <col min="7939" max="7939" width="16.28515625" style="419" bestFit="1" customWidth="1"/>
    <col min="7940" max="7940" width="15.42578125" style="419" bestFit="1" customWidth="1"/>
    <col min="7941" max="7941" width="15.140625" style="419" bestFit="1" customWidth="1"/>
    <col min="7942" max="7943" width="15.42578125" style="419" bestFit="1" customWidth="1"/>
    <col min="7944" max="7944" width="15.140625" style="419" bestFit="1" customWidth="1"/>
    <col min="7945" max="7946" width="15.42578125" style="419" bestFit="1" customWidth="1"/>
    <col min="7947" max="7948" width="15" style="419" bestFit="1" customWidth="1"/>
    <col min="7949" max="7949" width="14.140625" style="419" bestFit="1" customWidth="1"/>
    <col min="7950" max="7950" width="15.42578125" style="419" bestFit="1" customWidth="1"/>
    <col min="7951" max="7951" width="15" style="419" bestFit="1" customWidth="1"/>
    <col min="7952" max="7952" width="14.140625" style="419" bestFit="1" customWidth="1"/>
    <col min="7953" max="7953" width="13.85546875" style="419" bestFit="1" customWidth="1"/>
    <col min="7954" max="7954" width="14.7109375" style="419" bestFit="1" customWidth="1"/>
    <col min="7955" max="7955" width="15" style="419" bestFit="1" customWidth="1"/>
    <col min="7956" max="7956" width="14.140625" style="419" bestFit="1" customWidth="1"/>
    <col min="7957" max="7957" width="15.140625" style="419" bestFit="1" customWidth="1"/>
    <col min="7958" max="7958" width="11.42578125" style="419" customWidth="1"/>
    <col min="7959" max="8192" width="9.140625" style="419" customWidth="1"/>
    <col min="8193" max="8193" width="85.5703125" style="419" customWidth="1"/>
    <col min="8194" max="8194" width="17" style="419" bestFit="1" customWidth="1"/>
    <col min="8195" max="8195" width="16.28515625" style="419" bestFit="1" customWidth="1"/>
    <col min="8196" max="8196" width="15.42578125" style="419" bestFit="1" customWidth="1"/>
    <col min="8197" max="8197" width="15.140625" style="419" bestFit="1" customWidth="1"/>
    <col min="8198" max="8199" width="15.42578125" style="419" bestFit="1" customWidth="1"/>
    <col min="8200" max="8200" width="15.140625" style="419" bestFit="1" customWidth="1"/>
    <col min="8201" max="8202" width="15.42578125" style="419" bestFit="1" customWidth="1"/>
    <col min="8203" max="8204" width="15" style="419" bestFit="1" customWidth="1"/>
    <col min="8205" max="8205" width="14.140625" style="419" bestFit="1" customWidth="1"/>
    <col min="8206" max="8206" width="15.42578125" style="419" bestFit="1" customWidth="1"/>
    <col min="8207" max="8207" width="15" style="419" bestFit="1" customWidth="1"/>
    <col min="8208" max="8208" width="14.140625" style="419" bestFit="1" customWidth="1"/>
    <col min="8209" max="8209" width="13.85546875" style="419" bestFit="1" customWidth="1"/>
    <col min="8210" max="8210" width="14.7109375" style="419" bestFit="1" customWidth="1"/>
    <col min="8211" max="8211" width="15" style="419" bestFit="1" customWidth="1"/>
    <col min="8212" max="8212" width="14.140625" style="419" bestFit="1" customWidth="1"/>
    <col min="8213" max="8213" width="15.140625" style="419" bestFit="1" customWidth="1"/>
    <col min="8214" max="8214" width="11.42578125" style="419" customWidth="1"/>
    <col min="8215" max="8448" width="9.140625" style="419" customWidth="1"/>
    <col min="8449" max="8449" width="85.5703125" style="419" customWidth="1"/>
    <col min="8450" max="8450" width="17" style="419" bestFit="1" customWidth="1"/>
    <col min="8451" max="8451" width="16.28515625" style="419" bestFit="1" customWidth="1"/>
    <col min="8452" max="8452" width="15.42578125" style="419" bestFit="1" customWidth="1"/>
    <col min="8453" max="8453" width="15.140625" style="419" bestFit="1" customWidth="1"/>
    <col min="8454" max="8455" width="15.42578125" style="419" bestFit="1" customWidth="1"/>
    <col min="8456" max="8456" width="15.140625" style="419" bestFit="1" customWidth="1"/>
    <col min="8457" max="8458" width="15.42578125" style="419" bestFit="1" customWidth="1"/>
    <col min="8459" max="8460" width="15" style="419" bestFit="1" customWidth="1"/>
    <col min="8461" max="8461" width="14.140625" style="419" bestFit="1" customWidth="1"/>
    <col min="8462" max="8462" width="15.42578125" style="419" bestFit="1" customWidth="1"/>
    <col min="8463" max="8463" width="15" style="419" bestFit="1" customWidth="1"/>
    <col min="8464" max="8464" width="14.140625" style="419" bestFit="1" customWidth="1"/>
    <col min="8465" max="8465" width="13.85546875" style="419" bestFit="1" customWidth="1"/>
    <col min="8466" max="8466" width="14.7109375" style="419" bestFit="1" customWidth="1"/>
    <col min="8467" max="8467" width="15" style="419" bestFit="1" customWidth="1"/>
    <col min="8468" max="8468" width="14.140625" style="419" bestFit="1" customWidth="1"/>
    <col min="8469" max="8469" width="15.140625" style="419" bestFit="1" customWidth="1"/>
    <col min="8470" max="8470" width="11.42578125" style="419" customWidth="1"/>
    <col min="8471" max="8704" width="9.140625" style="419" customWidth="1"/>
    <col min="8705" max="8705" width="85.5703125" style="419" customWidth="1"/>
    <col min="8706" max="8706" width="17" style="419" bestFit="1" customWidth="1"/>
    <col min="8707" max="8707" width="16.28515625" style="419" bestFit="1" customWidth="1"/>
    <col min="8708" max="8708" width="15.42578125" style="419" bestFit="1" customWidth="1"/>
    <col min="8709" max="8709" width="15.140625" style="419" bestFit="1" customWidth="1"/>
    <col min="8710" max="8711" width="15.42578125" style="419" bestFit="1" customWidth="1"/>
    <col min="8712" max="8712" width="15.140625" style="419" bestFit="1" customWidth="1"/>
    <col min="8713" max="8714" width="15.42578125" style="419" bestFit="1" customWidth="1"/>
    <col min="8715" max="8716" width="15" style="419" bestFit="1" customWidth="1"/>
    <col min="8717" max="8717" width="14.140625" style="419" bestFit="1" customWidth="1"/>
    <col min="8718" max="8718" width="15.42578125" style="419" bestFit="1" customWidth="1"/>
    <col min="8719" max="8719" width="15" style="419" bestFit="1" customWidth="1"/>
    <col min="8720" max="8720" width="14.140625" style="419" bestFit="1" customWidth="1"/>
    <col min="8721" max="8721" width="13.85546875" style="419" bestFit="1" customWidth="1"/>
    <col min="8722" max="8722" width="14.7109375" style="419" bestFit="1" customWidth="1"/>
    <col min="8723" max="8723" width="15" style="419" bestFit="1" customWidth="1"/>
    <col min="8724" max="8724" width="14.140625" style="419" bestFit="1" customWidth="1"/>
    <col min="8725" max="8725" width="15.140625" style="419" bestFit="1" customWidth="1"/>
    <col min="8726" max="8726" width="11.42578125" style="419" customWidth="1"/>
    <col min="8727" max="8960" width="9.140625" style="419" customWidth="1"/>
    <col min="8961" max="8961" width="85.5703125" style="419" customWidth="1"/>
    <col min="8962" max="8962" width="17" style="419" bestFit="1" customWidth="1"/>
    <col min="8963" max="8963" width="16.28515625" style="419" bestFit="1" customWidth="1"/>
    <col min="8964" max="8964" width="15.42578125" style="419" bestFit="1" customWidth="1"/>
    <col min="8965" max="8965" width="15.140625" style="419" bestFit="1" customWidth="1"/>
    <col min="8966" max="8967" width="15.42578125" style="419" bestFit="1" customWidth="1"/>
    <col min="8968" max="8968" width="15.140625" style="419" bestFit="1" customWidth="1"/>
    <col min="8969" max="8970" width="15.42578125" style="419" bestFit="1" customWidth="1"/>
    <col min="8971" max="8972" width="15" style="419" bestFit="1" customWidth="1"/>
    <col min="8973" max="8973" width="14.140625" style="419" bestFit="1" customWidth="1"/>
    <col min="8974" max="8974" width="15.42578125" style="419" bestFit="1" customWidth="1"/>
    <col min="8975" max="8975" width="15" style="419" bestFit="1" customWidth="1"/>
    <col min="8976" max="8976" width="14.140625" style="419" bestFit="1" customWidth="1"/>
    <col min="8977" max="8977" width="13.85546875" style="419" bestFit="1" customWidth="1"/>
    <col min="8978" max="8978" width="14.7109375" style="419" bestFit="1" customWidth="1"/>
    <col min="8979" max="8979" width="15" style="419" bestFit="1" customWidth="1"/>
    <col min="8980" max="8980" width="14.140625" style="419" bestFit="1" customWidth="1"/>
    <col min="8981" max="8981" width="15.140625" style="419" bestFit="1" customWidth="1"/>
    <col min="8982" max="8982" width="11.42578125" style="419" customWidth="1"/>
    <col min="8983" max="9216" width="9.140625" style="419" customWidth="1"/>
    <col min="9217" max="9217" width="85.5703125" style="419" customWidth="1"/>
    <col min="9218" max="9218" width="17" style="419" bestFit="1" customWidth="1"/>
    <col min="9219" max="9219" width="16.28515625" style="419" bestFit="1" customWidth="1"/>
    <col min="9220" max="9220" width="15.42578125" style="419" bestFit="1" customWidth="1"/>
    <col min="9221" max="9221" width="15.140625" style="419" bestFit="1" customWidth="1"/>
    <col min="9222" max="9223" width="15.42578125" style="419" bestFit="1" customWidth="1"/>
    <col min="9224" max="9224" width="15.140625" style="419" bestFit="1" customWidth="1"/>
    <col min="9225" max="9226" width="15.42578125" style="419" bestFit="1" customWidth="1"/>
    <col min="9227" max="9228" width="15" style="419" bestFit="1" customWidth="1"/>
    <col min="9229" max="9229" width="14.140625" style="419" bestFit="1" customWidth="1"/>
    <col min="9230" max="9230" width="15.42578125" style="419" bestFit="1" customWidth="1"/>
    <col min="9231" max="9231" width="15" style="419" bestFit="1" customWidth="1"/>
    <col min="9232" max="9232" width="14.140625" style="419" bestFit="1" customWidth="1"/>
    <col min="9233" max="9233" width="13.85546875" style="419" bestFit="1" customWidth="1"/>
    <col min="9234" max="9234" width="14.7109375" style="419" bestFit="1" customWidth="1"/>
    <col min="9235" max="9235" width="15" style="419" bestFit="1" customWidth="1"/>
    <col min="9236" max="9236" width="14.140625" style="419" bestFit="1" customWidth="1"/>
    <col min="9237" max="9237" width="15.140625" style="419" bestFit="1" customWidth="1"/>
    <col min="9238" max="9238" width="11.42578125" style="419" customWidth="1"/>
    <col min="9239" max="9472" width="9.140625" style="419" customWidth="1"/>
    <col min="9473" max="9473" width="85.5703125" style="419" customWidth="1"/>
    <col min="9474" max="9474" width="17" style="419" bestFit="1" customWidth="1"/>
    <col min="9475" max="9475" width="16.28515625" style="419" bestFit="1" customWidth="1"/>
    <col min="9476" max="9476" width="15.42578125" style="419" bestFit="1" customWidth="1"/>
    <col min="9477" max="9477" width="15.140625" style="419" bestFit="1" customWidth="1"/>
    <col min="9478" max="9479" width="15.42578125" style="419" bestFit="1" customWidth="1"/>
    <col min="9480" max="9480" width="15.140625" style="419" bestFit="1" customWidth="1"/>
    <col min="9481" max="9482" width="15.42578125" style="419" bestFit="1" customWidth="1"/>
    <col min="9483" max="9484" width="15" style="419" bestFit="1" customWidth="1"/>
    <col min="9485" max="9485" width="14.140625" style="419" bestFit="1" customWidth="1"/>
    <col min="9486" max="9486" width="15.42578125" style="419" bestFit="1" customWidth="1"/>
    <col min="9487" max="9487" width="15" style="419" bestFit="1" customWidth="1"/>
    <col min="9488" max="9488" width="14.140625" style="419" bestFit="1" customWidth="1"/>
    <col min="9489" max="9489" width="13.85546875" style="419" bestFit="1" customWidth="1"/>
    <col min="9490" max="9490" width="14.7109375" style="419" bestFit="1" customWidth="1"/>
    <col min="9491" max="9491" width="15" style="419" bestFit="1" customWidth="1"/>
    <col min="9492" max="9492" width="14.140625" style="419" bestFit="1" customWidth="1"/>
    <col min="9493" max="9493" width="15.140625" style="419" bestFit="1" customWidth="1"/>
    <col min="9494" max="9494" width="11.42578125" style="419" customWidth="1"/>
    <col min="9495" max="9728" width="9.140625" style="419" customWidth="1"/>
    <col min="9729" max="9729" width="85.5703125" style="419" customWidth="1"/>
    <col min="9730" max="9730" width="17" style="419" bestFit="1" customWidth="1"/>
    <col min="9731" max="9731" width="16.28515625" style="419" bestFit="1" customWidth="1"/>
    <col min="9732" max="9732" width="15.42578125" style="419" bestFit="1" customWidth="1"/>
    <col min="9733" max="9733" width="15.140625" style="419" bestFit="1" customWidth="1"/>
    <col min="9734" max="9735" width="15.42578125" style="419" bestFit="1" customWidth="1"/>
    <col min="9736" max="9736" width="15.140625" style="419" bestFit="1" customWidth="1"/>
    <col min="9737" max="9738" width="15.42578125" style="419" bestFit="1" customWidth="1"/>
    <col min="9739" max="9740" width="15" style="419" bestFit="1" customWidth="1"/>
    <col min="9741" max="9741" width="14.140625" style="419" bestFit="1" customWidth="1"/>
    <col min="9742" max="9742" width="15.42578125" style="419" bestFit="1" customWidth="1"/>
    <col min="9743" max="9743" width="15" style="419" bestFit="1" customWidth="1"/>
    <col min="9744" max="9744" width="14.140625" style="419" bestFit="1" customWidth="1"/>
    <col min="9745" max="9745" width="13.85546875" style="419" bestFit="1" customWidth="1"/>
    <col min="9746" max="9746" width="14.7109375" style="419" bestFit="1" customWidth="1"/>
    <col min="9747" max="9747" width="15" style="419" bestFit="1" customWidth="1"/>
    <col min="9748" max="9748" width="14.140625" style="419" bestFit="1" customWidth="1"/>
    <col min="9749" max="9749" width="15.140625" style="419" bestFit="1" customWidth="1"/>
    <col min="9750" max="9750" width="11.42578125" style="419" customWidth="1"/>
    <col min="9751" max="9984" width="9.140625" style="419" customWidth="1"/>
    <col min="9985" max="9985" width="85.5703125" style="419" customWidth="1"/>
    <col min="9986" max="9986" width="17" style="419" bestFit="1" customWidth="1"/>
    <col min="9987" max="9987" width="16.28515625" style="419" bestFit="1" customWidth="1"/>
    <col min="9988" max="9988" width="15.42578125" style="419" bestFit="1" customWidth="1"/>
    <col min="9989" max="9989" width="15.140625" style="419" bestFit="1" customWidth="1"/>
    <col min="9990" max="9991" width="15.42578125" style="419" bestFit="1" customWidth="1"/>
    <col min="9992" max="9992" width="15.140625" style="419" bestFit="1" customWidth="1"/>
    <col min="9993" max="9994" width="15.42578125" style="419" bestFit="1" customWidth="1"/>
    <col min="9995" max="9996" width="15" style="419" bestFit="1" customWidth="1"/>
    <col min="9997" max="9997" width="14.140625" style="419" bestFit="1" customWidth="1"/>
    <col min="9998" max="9998" width="15.42578125" style="419" bestFit="1" customWidth="1"/>
    <col min="9999" max="9999" width="15" style="419" bestFit="1" customWidth="1"/>
    <col min="10000" max="10000" width="14.140625" style="419" bestFit="1" customWidth="1"/>
    <col min="10001" max="10001" width="13.85546875" style="419" bestFit="1" customWidth="1"/>
    <col min="10002" max="10002" width="14.7109375" style="419" bestFit="1" customWidth="1"/>
    <col min="10003" max="10003" width="15" style="419" bestFit="1" customWidth="1"/>
    <col min="10004" max="10004" width="14.140625" style="419" bestFit="1" customWidth="1"/>
    <col min="10005" max="10005" width="15.140625" style="419" bestFit="1" customWidth="1"/>
    <col min="10006" max="10006" width="11.42578125" style="419" customWidth="1"/>
    <col min="10007" max="10240" width="9.140625" style="419" customWidth="1"/>
    <col min="10241" max="10241" width="85.5703125" style="419" customWidth="1"/>
    <col min="10242" max="10242" width="17" style="419" bestFit="1" customWidth="1"/>
    <col min="10243" max="10243" width="16.28515625" style="419" bestFit="1" customWidth="1"/>
    <col min="10244" max="10244" width="15.42578125" style="419" bestFit="1" customWidth="1"/>
    <col min="10245" max="10245" width="15.140625" style="419" bestFit="1" customWidth="1"/>
    <col min="10246" max="10247" width="15.42578125" style="419" bestFit="1" customWidth="1"/>
    <col min="10248" max="10248" width="15.140625" style="419" bestFit="1" customWidth="1"/>
    <col min="10249" max="10250" width="15.42578125" style="419" bestFit="1" customWidth="1"/>
    <col min="10251" max="10252" width="15" style="419" bestFit="1" customWidth="1"/>
    <col min="10253" max="10253" width="14.140625" style="419" bestFit="1" customWidth="1"/>
    <col min="10254" max="10254" width="15.42578125" style="419" bestFit="1" customWidth="1"/>
    <col min="10255" max="10255" width="15" style="419" bestFit="1" customWidth="1"/>
    <col min="10256" max="10256" width="14.140625" style="419" bestFit="1" customWidth="1"/>
    <col min="10257" max="10257" width="13.85546875" style="419" bestFit="1" customWidth="1"/>
    <col min="10258" max="10258" width="14.7109375" style="419" bestFit="1" customWidth="1"/>
    <col min="10259" max="10259" width="15" style="419" bestFit="1" customWidth="1"/>
    <col min="10260" max="10260" width="14.140625" style="419" bestFit="1" customWidth="1"/>
    <col min="10261" max="10261" width="15.140625" style="419" bestFit="1" customWidth="1"/>
    <col min="10262" max="10262" width="11.42578125" style="419" customWidth="1"/>
    <col min="10263" max="10496" width="9.140625" style="419" customWidth="1"/>
    <col min="10497" max="10497" width="85.5703125" style="419" customWidth="1"/>
    <col min="10498" max="10498" width="17" style="419" bestFit="1" customWidth="1"/>
    <col min="10499" max="10499" width="16.28515625" style="419" bestFit="1" customWidth="1"/>
    <col min="10500" max="10500" width="15.42578125" style="419" bestFit="1" customWidth="1"/>
    <col min="10501" max="10501" width="15.140625" style="419" bestFit="1" customWidth="1"/>
    <col min="10502" max="10503" width="15.42578125" style="419" bestFit="1" customWidth="1"/>
    <col min="10504" max="10504" width="15.140625" style="419" bestFit="1" customWidth="1"/>
    <col min="10505" max="10506" width="15.42578125" style="419" bestFit="1" customWidth="1"/>
    <col min="10507" max="10508" width="15" style="419" bestFit="1" customWidth="1"/>
    <col min="10509" max="10509" width="14.140625" style="419" bestFit="1" customWidth="1"/>
    <col min="10510" max="10510" width="15.42578125" style="419" bestFit="1" customWidth="1"/>
    <col min="10511" max="10511" width="15" style="419" bestFit="1" customWidth="1"/>
    <col min="10512" max="10512" width="14.140625" style="419" bestFit="1" customWidth="1"/>
    <col min="10513" max="10513" width="13.85546875" style="419" bestFit="1" customWidth="1"/>
    <col min="10514" max="10514" width="14.7109375" style="419" bestFit="1" customWidth="1"/>
    <col min="10515" max="10515" width="15" style="419" bestFit="1" customWidth="1"/>
    <col min="10516" max="10516" width="14.140625" style="419" bestFit="1" customWidth="1"/>
    <col min="10517" max="10517" width="15.140625" style="419" bestFit="1" customWidth="1"/>
    <col min="10518" max="10518" width="11.42578125" style="419" customWidth="1"/>
    <col min="10519" max="10752" width="9.140625" style="419" customWidth="1"/>
    <col min="10753" max="10753" width="85.5703125" style="419" customWidth="1"/>
    <col min="10754" max="10754" width="17" style="419" bestFit="1" customWidth="1"/>
    <col min="10755" max="10755" width="16.28515625" style="419" bestFit="1" customWidth="1"/>
    <col min="10756" max="10756" width="15.42578125" style="419" bestFit="1" customWidth="1"/>
    <col min="10757" max="10757" width="15.140625" style="419" bestFit="1" customWidth="1"/>
    <col min="10758" max="10759" width="15.42578125" style="419" bestFit="1" customWidth="1"/>
    <col min="10760" max="10760" width="15.140625" style="419" bestFit="1" customWidth="1"/>
    <col min="10761" max="10762" width="15.42578125" style="419" bestFit="1" customWidth="1"/>
    <col min="10763" max="10764" width="15" style="419" bestFit="1" customWidth="1"/>
    <col min="10765" max="10765" width="14.140625" style="419" bestFit="1" customWidth="1"/>
    <col min="10766" max="10766" width="15.42578125" style="419" bestFit="1" customWidth="1"/>
    <col min="10767" max="10767" width="15" style="419" bestFit="1" customWidth="1"/>
    <col min="10768" max="10768" width="14.140625" style="419" bestFit="1" customWidth="1"/>
    <col min="10769" max="10769" width="13.85546875" style="419" bestFit="1" customWidth="1"/>
    <col min="10770" max="10770" width="14.7109375" style="419" bestFit="1" customWidth="1"/>
    <col min="10771" max="10771" width="15" style="419" bestFit="1" customWidth="1"/>
    <col min="10772" max="10772" width="14.140625" style="419" bestFit="1" customWidth="1"/>
    <col min="10773" max="10773" width="15.140625" style="419" bestFit="1" customWidth="1"/>
    <col min="10774" max="10774" width="11.42578125" style="419" customWidth="1"/>
    <col min="10775" max="11008" width="9.140625" style="419" customWidth="1"/>
    <col min="11009" max="11009" width="85.5703125" style="419" customWidth="1"/>
    <col min="11010" max="11010" width="17" style="419" bestFit="1" customWidth="1"/>
    <col min="11011" max="11011" width="16.28515625" style="419" bestFit="1" customWidth="1"/>
    <col min="11012" max="11012" width="15.42578125" style="419" bestFit="1" customWidth="1"/>
    <col min="11013" max="11013" width="15.140625" style="419" bestFit="1" customWidth="1"/>
    <col min="11014" max="11015" width="15.42578125" style="419" bestFit="1" customWidth="1"/>
    <col min="11016" max="11016" width="15.140625" style="419" bestFit="1" customWidth="1"/>
    <col min="11017" max="11018" width="15.42578125" style="419" bestFit="1" customWidth="1"/>
    <col min="11019" max="11020" width="15" style="419" bestFit="1" customWidth="1"/>
    <col min="11021" max="11021" width="14.140625" style="419" bestFit="1" customWidth="1"/>
    <col min="11022" max="11022" width="15.42578125" style="419" bestFit="1" customWidth="1"/>
    <col min="11023" max="11023" width="15" style="419" bestFit="1" customWidth="1"/>
    <col min="11024" max="11024" width="14.140625" style="419" bestFit="1" customWidth="1"/>
    <col min="11025" max="11025" width="13.85546875" style="419" bestFit="1" customWidth="1"/>
    <col min="11026" max="11026" width="14.7109375" style="419" bestFit="1" customWidth="1"/>
    <col min="11027" max="11027" width="15" style="419" bestFit="1" customWidth="1"/>
    <col min="11028" max="11028" width="14.140625" style="419" bestFit="1" customWidth="1"/>
    <col min="11029" max="11029" width="15.140625" style="419" bestFit="1" customWidth="1"/>
    <col min="11030" max="11030" width="11.42578125" style="419" customWidth="1"/>
    <col min="11031" max="11264" width="9.140625" style="419" customWidth="1"/>
    <col min="11265" max="11265" width="85.5703125" style="419" customWidth="1"/>
    <col min="11266" max="11266" width="17" style="419" bestFit="1" customWidth="1"/>
    <col min="11267" max="11267" width="16.28515625" style="419" bestFit="1" customWidth="1"/>
    <col min="11268" max="11268" width="15.42578125" style="419" bestFit="1" customWidth="1"/>
    <col min="11269" max="11269" width="15.140625" style="419" bestFit="1" customWidth="1"/>
    <col min="11270" max="11271" width="15.42578125" style="419" bestFit="1" customWidth="1"/>
    <col min="11272" max="11272" width="15.140625" style="419" bestFit="1" customWidth="1"/>
    <col min="11273" max="11274" width="15.42578125" style="419" bestFit="1" customWidth="1"/>
    <col min="11275" max="11276" width="15" style="419" bestFit="1" customWidth="1"/>
    <col min="11277" max="11277" width="14.140625" style="419" bestFit="1" customWidth="1"/>
    <col min="11278" max="11278" width="15.42578125" style="419" bestFit="1" customWidth="1"/>
    <col min="11279" max="11279" width="15" style="419" bestFit="1" customWidth="1"/>
    <col min="11280" max="11280" width="14.140625" style="419" bestFit="1" customWidth="1"/>
    <col min="11281" max="11281" width="13.85546875" style="419" bestFit="1" customWidth="1"/>
    <col min="11282" max="11282" width="14.7109375" style="419" bestFit="1" customWidth="1"/>
    <col min="11283" max="11283" width="15" style="419" bestFit="1" customWidth="1"/>
    <col min="11284" max="11284" width="14.140625" style="419" bestFit="1" customWidth="1"/>
    <col min="11285" max="11285" width="15.140625" style="419" bestFit="1" customWidth="1"/>
    <col min="11286" max="11286" width="11.42578125" style="419" customWidth="1"/>
    <col min="11287" max="11520" width="9.140625" style="419" customWidth="1"/>
    <col min="11521" max="11521" width="85.5703125" style="419" customWidth="1"/>
    <col min="11522" max="11522" width="17" style="419" bestFit="1" customWidth="1"/>
    <col min="11523" max="11523" width="16.28515625" style="419" bestFit="1" customWidth="1"/>
    <col min="11524" max="11524" width="15.42578125" style="419" bestFit="1" customWidth="1"/>
    <col min="11525" max="11525" width="15.140625" style="419" bestFit="1" customWidth="1"/>
    <col min="11526" max="11527" width="15.42578125" style="419" bestFit="1" customWidth="1"/>
    <col min="11528" max="11528" width="15.140625" style="419" bestFit="1" customWidth="1"/>
    <col min="11529" max="11530" width="15.42578125" style="419" bestFit="1" customWidth="1"/>
    <col min="11531" max="11532" width="15" style="419" bestFit="1" customWidth="1"/>
    <col min="11533" max="11533" width="14.140625" style="419" bestFit="1" customWidth="1"/>
    <col min="11534" max="11534" width="15.42578125" style="419" bestFit="1" customWidth="1"/>
    <col min="11535" max="11535" width="15" style="419" bestFit="1" customWidth="1"/>
    <col min="11536" max="11536" width="14.140625" style="419" bestFit="1" customWidth="1"/>
    <col min="11537" max="11537" width="13.85546875" style="419" bestFit="1" customWidth="1"/>
    <col min="11538" max="11538" width="14.7109375" style="419" bestFit="1" customWidth="1"/>
    <col min="11539" max="11539" width="15" style="419" bestFit="1" customWidth="1"/>
    <col min="11540" max="11540" width="14.140625" style="419" bestFit="1" customWidth="1"/>
    <col min="11541" max="11541" width="15.140625" style="419" bestFit="1" customWidth="1"/>
    <col min="11542" max="11542" width="11.42578125" style="419" customWidth="1"/>
    <col min="11543" max="11776" width="9.140625" style="419" customWidth="1"/>
    <col min="11777" max="11777" width="85.5703125" style="419" customWidth="1"/>
    <col min="11778" max="11778" width="17" style="419" bestFit="1" customWidth="1"/>
    <col min="11779" max="11779" width="16.28515625" style="419" bestFit="1" customWidth="1"/>
    <col min="11780" max="11780" width="15.42578125" style="419" bestFit="1" customWidth="1"/>
    <col min="11781" max="11781" width="15.140625" style="419" bestFit="1" customWidth="1"/>
    <col min="11782" max="11783" width="15.42578125" style="419" bestFit="1" customWidth="1"/>
    <col min="11784" max="11784" width="15.140625" style="419" bestFit="1" customWidth="1"/>
    <col min="11785" max="11786" width="15.42578125" style="419" bestFit="1" customWidth="1"/>
    <col min="11787" max="11788" width="15" style="419" bestFit="1" customWidth="1"/>
    <col min="11789" max="11789" width="14.140625" style="419" bestFit="1" customWidth="1"/>
    <col min="11790" max="11790" width="15.42578125" style="419" bestFit="1" customWidth="1"/>
    <col min="11791" max="11791" width="15" style="419" bestFit="1" customWidth="1"/>
    <col min="11792" max="11792" width="14.140625" style="419" bestFit="1" customWidth="1"/>
    <col min="11793" max="11793" width="13.85546875" style="419" bestFit="1" customWidth="1"/>
    <col min="11794" max="11794" width="14.7109375" style="419" bestFit="1" customWidth="1"/>
    <col min="11795" max="11795" width="15" style="419" bestFit="1" customWidth="1"/>
    <col min="11796" max="11796" width="14.140625" style="419" bestFit="1" customWidth="1"/>
    <col min="11797" max="11797" width="15.140625" style="419" bestFit="1" customWidth="1"/>
    <col min="11798" max="11798" width="11.42578125" style="419" customWidth="1"/>
    <col min="11799" max="12032" width="9.140625" style="419" customWidth="1"/>
    <col min="12033" max="12033" width="85.5703125" style="419" customWidth="1"/>
    <col min="12034" max="12034" width="17" style="419" bestFit="1" customWidth="1"/>
    <col min="12035" max="12035" width="16.28515625" style="419" bestFit="1" customWidth="1"/>
    <col min="12036" max="12036" width="15.42578125" style="419" bestFit="1" customWidth="1"/>
    <col min="12037" max="12037" width="15.140625" style="419" bestFit="1" customWidth="1"/>
    <col min="12038" max="12039" width="15.42578125" style="419" bestFit="1" customWidth="1"/>
    <col min="12040" max="12040" width="15.140625" style="419" bestFit="1" customWidth="1"/>
    <col min="12041" max="12042" width="15.42578125" style="419" bestFit="1" customWidth="1"/>
    <col min="12043" max="12044" width="15" style="419" bestFit="1" customWidth="1"/>
    <col min="12045" max="12045" width="14.140625" style="419" bestFit="1" customWidth="1"/>
    <col min="12046" max="12046" width="15.42578125" style="419" bestFit="1" customWidth="1"/>
    <col min="12047" max="12047" width="15" style="419" bestFit="1" customWidth="1"/>
    <col min="12048" max="12048" width="14.140625" style="419" bestFit="1" customWidth="1"/>
    <col min="12049" max="12049" width="13.85546875" style="419" bestFit="1" customWidth="1"/>
    <col min="12050" max="12050" width="14.7109375" style="419" bestFit="1" customWidth="1"/>
    <col min="12051" max="12051" width="15" style="419" bestFit="1" customWidth="1"/>
    <col min="12052" max="12052" width="14.140625" style="419" bestFit="1" customWidth="1"/>
    <col min="12053" max="12053" width="15.140625" style="419" bestFit="1" customWidth="1"/>
    <col min="12054" max="12054" width="11.42578125" style="419" customWidth="1"/>
    <col min="12055" max="12288" width="9.140625" style="419" customWidth="1"/>
    <col min="12289" max="12289" width="85.5703125" style="419" customWidth="1"/>
    <col min="12290" max="12290" width="17" style="419" bestFit="1" customWidth="1"/>
    <col min="12291" max="12291" width="16.28515625" style="419" bestFit="1" customWidth="1"/>
    <col min="12292" max="12292" width="15.42578125" style="419" bestFit="1" customWidth="1"/>
    <col min="12293" max="12293" width="15.140625" style="419" bestFit="1" customWidth="1"/>
    <col min="12294" max="12295" width="15.42578125" style="419" bestFit="1" customWidth="1"/>
    <col min="12296" max="12296" width="15.140625" style="419" bestFit="1" customWidth="1"/>
    <col min="12297" max="12298" width="15.42578125" style="419" bestFit="1" customWidth="1"/>
    <col min="12299" max="12300" width="15" style="419" bestFit="1" customWidth="1"/>
    <col min="12301" max="12301" width="14.140625" style="419" bestFit="1" customWidth="1"/>
    <col min="12302" max="12302" width="15.42578125" style="419" bestFit="1" customWidth="1"/>
    <col min="12303" max="12303" width="15" style="419" bestFit="1" customWidth="1"/>
    <col min="12304" max="12304" width="14.140625" style="419" bestFit="1" customWidth="1"/>
    <col min="12305" max="12305" width="13.85546875" style="419" bestFit="1" customWidth="1"/>
    <col min="12306" max="12306" width="14.7109375" style="419" bestFit="1" customWidth="1"/>
    <col min="12307" max="12307" width="15" style="419" bestFit="1" customWidth="1"/>
    <col min="12308" max="12308" width="14.140625" style="419" bestFit="1" customWidth="1"/>
    <col min="12309" max="12309" width="15.140625" style="419" bestFit="1" customWidth="1"/>
    <col min="12310" max="12310" width="11.42578125" style="419" customWidth="1"/>
    <col min="12311" max="12544" width="9.140625" style="419" customWidth="1"/>
    <col min="12545" max="12545" width="85.5703125" style="419" customWidth="1"/>
    <col min="12546" max="12546" width="17" style="419" bestFit="1" customWidth="1"/>
    <col min="12547" max="12547" width="16.28515625" style="419" bestFit="1" customWidth="1"/>
    <col min="12548" max="12548" width="15.42578125" style="419" bestFit="1" customWidth="1"/>
    <col min="12549" max="12549" width="15.140625" style="419" bestFit="1" customWidth="1"/>
    <col min="12550" max="12551" width="15.42578125" style="419" bestFit="1" customWidth="1"/>
    <col min="12552" max="12552" width="15.140625" style="419" bestFit="1" customWidth="1"/>
    <col min="12553" max="12554" width="15.42578125" style="419" bestFit="1" customWidth="1"/>
    <col min="12555" max="12556" width="15" style="419" bestFit="1" customWidth="1"/>
    <col min="12557" max="12557" width="14.140625" style="419" bestFit="1" customWidth="1"/>
    <col min="12558" max="12558" width="15.42578125" style="419" bestFit="1" customWidth="1"/>
    <col min="12559" max="12559" width="15" style="419" bestFit="1" customWidth="1"/>
    <col min="12560" max="12560" width="14.140625" style="419" bestFit="1" customWidth="1"/>
    <col min="12561" max="12561" width="13.85546875" style="419" bestFit="1" customWidth="1"/>
    <col min="12562" max="12562" width="14.7109375" style="419" bestFit="1" customWidth="1"/>
    <col min="12563" max="12563" width="15" style="419" bestFit="1" customWidth="1"/>
    <col min="12564" max="12564" width="14.140625" style="419" bestFit="1" customWidth="1"/>
    <col min="12565" max="12565" width="15.140625" style="419" bestFit="1" customWidth="1"/>
    <col min="12566" max="12566" width="11.42578125" style="419" customWidth="1"/>
    <col min="12567" max="12800" width="9.140625" style="419" customWidth="1"/>
    <col min="12801" max="12801" width="85.5703125" style="419" customWidth="1"/>
    <col min="12802" max="12802" width="17" style="419" bestFit="1" customWidth="1"/>
    <col min="12803" max="12803" width="16.28515625" style="419" bestFit="1" customWidth="1"/>
    <col min="12804" max="12804" width="15.42578125" style="419" bestFit="1" customWidth="1"/>
    <col min="12805" max="12805" width="15.140625" style="419" bestFit="1" customWidth="1"/>
    <col min="12806" max="12807" width="15.42578125" style="419" bestFit="1" customWidth="1"/>
    <col min="12808" max="12808" width="15.140625" style="419" bestFit="1" customWidth="1"/>
    <col min="12809" max="12810" width="15.42578125" style="419" bestFit="1" customWidth="1"/>
    <col min="12811" max="12812" width="15" style="419" bestFit="1" customWidth="1"/>
    <col min="12813" max="12813" width="14.140625" style="419" bestFit="1" customWidth="1"/>
    <col min="12814" max="12814" width="15.42578125" style="419" bestFit="1" customWidth="1"/>
    <col min="12815" max="12815" width="15" style="419" bestFit="1" customWidth="1"/>
    <col min="12816" max="12816" width="14.140625" style="419" bestFit="1" customWidth="1"/>
    <col min="12817" max="12817" width="13.85546875" style="419" bestFit="1" customWidth="1"/>
    <col min="12818" max="12818" width="14.7109375" style="419" bestFit="1" customWidth="1"/>
    <col min="12819" max="12819" width="15" style="419" bestFit="1" customWidth="1"/>
    <col min="12820" max="12820" width="14.140625" style="419" bestFit="1" customWidth="1"/>
    <col min="12821" max="12821" width="15.140625" style="419" bestFit="1" customWidth="1"/>
    <col min="12822" max="12822" width="11.42578125" style="419" customWidth="1"/>
    <col min="12823" max="13056" width="9.140625" style="419" customWidth="1"/>
    <col min="13057" max="13057" width="85.5703125" style="419" customWidth="1"/>
    <col min="13058" max="13058" width="17" style="419" bestFit="1" customWidth="1"/>
    <col min="13059" max="13059" width="16.28515625" style="419" bestFit="1" customWidth="1"/>
    <col min="13060" max="13060" width="15.42578125" style="419" bestFit="1" customWidth="1"/>
    <col min="13061" max="13061" width="15.140625" style="419" bestFit="1" customWidth="1"/>
    <col min="13062" max="13063" width="15.42578125" style="419" bestFit="1" customWidth="1"/>
    <col min="13064" max="13064" width="15.140625" style="419" bestFit="1" customWidth="1"/>
    <col min="13065" max="13066" width="15.42578125" style="419" bestFit="1" customWidth="1"/>
    <col min="13067" max="13068" width="15" style="419" bestFit="1" customWidth="1"/>
    <col min="13069" max="13069" width="14.140625" style="419" bestFit="1" customWidth="1"/>
    <col min="13070" max="13070" width="15.42578125" style="419" bestFit="1" customWidth="1"/>
    <col min="13071" max="13071" width="15" style="419" bestFit="1" customWidth="1"/>
    <col min="13072" max="13072" width="14.140625" style="419" bestFit="1" customWidth="1"/>
    <col min="13073" max="13073" width="13.85546875" style="419" bestFit="1" customWidth="1"/>
    <col min="13074" max="13074" width="14.7109375" style="419" bestFit="1" customWidth="1"/>
    <col min="13075" max="13075" width="15" style="419" bestFit="1" customWidth="1"/>
    <col min="13076" max="13076" width="14.140625" style="419" bestFit="1" customWidth="1"/>
    <col min="13077" max="13077" width="15.140625" style="419" bestFit="1" customWidth="1"/>
    <col min="13078" max="13078" width="11.42578125" style="419" customWidth="1"/>
    <col min="13079" max="13312" width="9.140625" style="419" customWidth="1"/>
    <col min="13313" max="13313" width="85.5703125" style="419" customWidth="1"/>
    <col min="13314" max="13314" width="17" style="419" bestFit="1" customWidth="1"/>
    <col min="13315" max="13315" width="16.28515625" style="419" bestFit="1" customWidth="1"/>
    <col min="13316" max="13316" width="15.42578125" style="419" bestFit="1" customWidth="1"/>
    <col min="13317" max="13317" width="15.140625" style="419" bestFit="1" customWidth="1"/>
    <col min="13318" max="13319" width="15.42578125" style="419" bestFit="1" customWidth="1"/>
    <col min="13320" max="13320" width="15.140625" style="419" bestFit="1" customWidth="1"/>
    <col min="13321" max="13322" width="15.42578125" style="419" bestFit="1" customWidth="1"/>
    <col min="13323" max="13324" width="15" style="419" bestFit="1" customWidth="1"/>
    <col min="13325" max="13325" width="14.140625" style="419" bestFit="1" customWidth="1"/>
    <col min="13326" max="13326" width="15.42578125" style="419" bestFit="1" customWidth="1"/>
    <col min="13327" max="13327" width="15" style="419" bestFit="1" customWidth="1"/>
    <col min="13328" max="13328" width="14.140625" style="419" bestFit="1" customWidth="1"/>
    <col min="13329" max="13329" width="13.85546875" style="419" bestFit="1" customWidth="1"/>
    <col min="13330" max="13330" width="14.7109375" style="419" bestFit="1" customWidth="1"/>
    <col min="13331" max="13331" width="15" style="419" bestFit="1" customWidth="1"/>
    <col min="13332" max="13332" width="14.140625" style="419" bestFit="1" customWidth="1"/>
    <col min="13333" max="13333" width="15.140625" style="419" bestFit="1" customWidth="1"/>
    <col min="13334" max="13334" width="11.42578125" style="419" customWidth="1"/>
    <col min="13335" max="13568" width="9.140625" style="419" customWidth="1"/>
    <col min="13569" max="13569" width="85.5703125" style="419" customWidth="1"/>
    <col min="13570" max="13570" width="17" style="419" bestFit="1" customWidth="1"/>
    <col min="13571" max="13571" width="16.28515625" style="419" bestFit="1" customWidth="1"/>
    <col min="13572" max="13572" width="15.42578125" style="419" bestFit="1" customWidth="1"/>
    <col min="13573" max="13573" width="15.140625" style="419" bestFit="1" customWidth="1"/>
    <col min="13574" max="13575" width="15.42578125" style="419" bestFit="1" customWidth="1"/>
    <col min="13576" max="13576" width="15.140625" style="419" bestFit="1" customWidth="1"/>
    <col min="13577" max="13578" width="15.42578125" style="419" bestFit="1" customWidth="1"/>
    <col min="13579" max="13580" width="15" style="419" bestFit="1" customWidth="1"/>
    <col min="13581" max="13581" width="14.140625" style="419" bestFit="1" customWidth="1"/>
    <col min="13582" max="13582" width="15.42578125" style="419" bestFit="1" customWidth="1"/>
    <col min="13583" max="13583" width="15" style="419" bestFit="1" customWidth="1"/>
    <col min="13584" max="13584" width="14.140625" style="419" bestFit="1" customWidth="1"/>
    <col min="13585" max="13585" width="13.85546875" style="419" bestFit="1" customWidth="1"/>
    <col min="13586" max="13586" width="14.7109375" style="419" bestFit="1" customWidth="1"/>
    <col min="13587" max="13587" width="15" style="419" bestFit="1" customWidth="1"/>
    <col min="13588" max="13588" width="14.140625" style="419" bestFit="1" customWidth="1"/>
    <col min="13589" max="13589" width="15.140625" style="419" bestFit="1" customWidth="1"/>
    <col min="13590" max="13590" width="11.42578125" style="419" customWidth="1"/>
    <col min="13591" max="13824" width="9.140625" style="419" customWidth="1"/>
    <col min="13825" max="13825" width="85.5703125" style="419" customWidth="1"/>
    <col min="13826" max="13826" width="17" style="419" bestFit="1" customWidth="1"/>
    <col min="13827" max="13827" width="16.28515625" style="419" bestFit="1" customWidth="1"/>
    <col min="13828" max="13828" width="15.42578125" style="419" bestFit="1" customWidth="1"/>
    <col min="13829" max="13829" width="15.140625" style="419" bestFit="1" customWidth="1"/>
    <col min="13830" max="13831" width="15.42578125" style="419" bestFit="1" customWidth="1"/>
    <col min="13832" max="13832" width="15.140625" style="419" bestFit="1" customWidth="1"/>
    <col min="13833" max="13834" width="15.42578125" style="419" bestFit="1" customWidth="1"/>
    <col min="13835" max="13836" width="15" style="419" bestFit="1" customWidth="1"/>
    <col min="13837" max="13837" width="14.140625" style="419" bestFit="1" customWidth="1"/>
    <col min="13838" max="13838" width="15.42578125" style="419" bestFit="1" customWidth="1"/>
    <col min="13839" max="13839" width="15" style="419" bestFit="1" customWidth="1"/>
    <col min="13840" max="13840" width="14.140625" style="419" bestFit="1" customWidth="1"/>
    <col min="13841" max="13841" width="13.85546875" style="419" bestFit="1" customWidth="1"/>
    <col min="13842" max="13842" width="14.7109375" style="419" bestFit="1" customWidth="1"/>
    <col min="13843" max="13843" width="15" style="419" bestFit="1" customWidth="1"/>
    <col min="13844" max="13844" width="14.140625" style="419" bestFit="1" customWidth="1"/>
    <col min="13845" max="13845" width="15.140625" style="419" bestFit="1" customWidth="1"/>
    <col min="13846" max="13846" width="11.42578125" style="419" customWidth="1"/>
    <col min="13847" max="14080" width="9.140625" style="419" customWidth="1"/>
    <col min="14081" max="14081" width="85.5703125" style="419" customWidth="1"/>
    <col min="14082" max="14082" width="17" style="419" bestFit="1" customWidth="1"/>
    <col min="14083" max="14083" width="16.28515625" style="419" bestFit="1" customWidth="1"/>
    <col min="14084" max="14084" width="15.42578125" style="419" bestFit="1" customWidth="1"/>
    <col min="14085" max="14085" width="15.140625" style="419" bestFit="1" customWidth="1"/>
    <col min="14086" max="14087" width="15.42578125" style="419" bestFit="1" customWidth="1"/>
    <col min="14088" max="14088" width="15.140625" style="419" bestFit="1" customWidth="1"/>
    <col min="14089" max="14090" width="15.42578125" style="419" bestFit="1" customWidth="1"/>
    <col min="14091" max="14092" width="15" style="419" bestFit="1" customWidth="1"/>
    <col min="14093" max="14093" width="14.140625" style="419" bestFit="1" customWidth="1"/>
    <col min="14094" max="14094" width="15.42578125" style="419" bestFit="1" customWidth="1"/>
    <col min="14095" max="14095" width="15" style="419" bestFit="1" customWidth="1"/>
    <col min="14096" max="14096" width="14.140625" style="419" bestFit="1" customWidth="1"/>
    <col min="14097" max="14097" width="13.85546875" style="419" bestFit="1" customWidth="1"/>
    <col min="14098" max="14098" width="14.7109375" style="419" bestFit="1" customWidth="1"/>
    <col min="14099" max="14099" width="15" style="419" bestFit="1" customWidth="1"/>
    <col min="14100" max="14100" width="14.140625" style="419" bestFit="1" customWidth="1"/>
    <col min="14101" max="14101" width="15.140625" style="419" bestFit="1" customWidth="1"/>
    <col min="14102" max="14102" width="11.42578125" style="419" customWidth="1"/>
    <col min="14103" max="14336" width="9.140625" style="419" customWidth="1"/>
    <col min="14337" max="14337" width="85.5703125" style="419" customWidth="1"/>
    <col min="14338" max="14338" width="17" style="419" bestFit="1" customWidth="1"/>
    <col min="14339" max="14339" width="16.28515625" style="419" bestFit="1" customWidth="1"/>
    <col min="14340" max="14340" width="15.42578125" style="419" bestFit="1" customWidth="1"/>
    <col min="14341" max="14341" width="15.140625" style="419" bestFit="1" customWidth="1"/>
    <col min="14342" max="14343" width="15.42578125" style="419" bestFit="1" customWidth="1"/>
    <col min="14344" max="14344" width="15.140625" style="419" bestFit="1" customWidth="1"/>
    <col min="14345" max="14346" width="15.42578125" style="419" bestFit="1" customWidth="1"/>
    <col min="14347" max="14348" width="15" style="419" bestFit="1" customWidth="1"/>
    <col min="14349" max="14349" width="14.140625" style="419" bestFit="1" customWidth="1"/>
    <col min="14350" max="14350" width="15.42578125" style="419" bestFit="1" customWidth="1"/>
    <col min="14351" max="14351" width="15" style="419" bestFit="1" customWidth="1"/>
    <col min="14352" max="14352" width="14.140625" style="419" bestFit="1" customWidth="1"/>
    <col min="14353" max="14353" width="13.85546875" style="419" bestFit="1" customWidth="1"/>
    <col min="14354" max="14354" width="14.7109375" style="419" bestFit="1" customWidth="1"/>
    <col min="14355" max="14355" width="15" style="419" bestFit="1" customWidth="1"/>
    <col min="14356" max="14356" width="14.140625" style="419" bestFit="1" customWidth="1"/>
    <col min="14357" max="14357" width="15.140625" style="419" bestFit="1" customWidth="1"/>
    <col min="14358" max="14358" width="11.42578125" style="419" customWidth="1"/>
    <col min="14359" max="14592" width="9.140625" style="419" customWidth="1"/>
    <col min="14593" max="14593" width="85.5703125" style="419" customWidth="1"/>
    <col min="14594" max="14594" width="17" style="419" bestFit="1" customWidth="1"/>
    <col min="14595" max="14595" width="16.28515625" style="419" bestFit="1" customWidth="1"/>
    <col min="14596" max="14596" width="15.42578125" style="419" bestFit="1" customWidth="1"/>
    <col min="14597" max="14597" width="15.140625" style="419" bestFit="1" customWidth="1"/>
    <col min="14598" max="14599" width="15.42578125" style="419" bestFit="1" customWidth="1"/>
    <col min="14600" max="14600" width="15.140625" style="419" bestFit="1" customWidth="1"/>
    <col min="14601" max="14602" width="15.42578125" style="419" bestFit="1" customWidth="1"/>
    <col min="14603" max="14604" width="15" style="419" bestFit="1" customWidth="1"/>
    <col min="14605" max="14605" width="14.140625" style="419" bestFit="1" customWidth="1"/>
    <col min="14606" max="14606" width="15.42578125" style="419" bestFit="1" customWidth="1"/>
    <col min="14607" max="14607" width="15" style="419" bestFit="1" customWidth="1"/>
    <col min="14608" max="14608" width="14.140625" style="419" bestFit="1" customWidth="1"/>
    <col min="14609" max="14609" width="13.85546875" style="419" bestFit="1" customWidth="1"/>
    <col min="14610" max="14610" width="14.7109375" style="419" bestFit="1" customWidth="1"/>
    <col min="14611" max="14611" width="15" style="419" bestFit="1" customWidth="1"/>
    <col min="14612" max="14612" width="14.140625" style="419" bestFit="1" customWidth="1"/>
    <col min="14613" max="14613" width="15.140625" style="419" bestFit="1" customWidth="1"/>
    <col min="14614" max="14614" width="11.42578125" style="419" customWidth="1"/>
    <col min="14615" max="14848" width="9.140625" style="419" customWidth="1"/>
    <col min="14849" max="14849" width="85.5703125" style="419" customWidth="1"/>
    <col min="14850" max="14850" width="17" style="419" bestFit="1" customWidth="1"/>
    <col min="14851" max="14851" width="16.28515625" style="419" bestFit="1" customWidth="1"/>
    <col min="14852" max="14852" width="15.42578125" style="419" bestFit="1" customWidth="1"/>
    <col min="14853" max="14853" width="15.140625" style="419" bestFit="1" customWidth="1"/>
    <col min="14854" max="14855" width="15.42578125" style="419" bestFit="1" customWidth="1"/>
    <col min="14856" max="14856" width="15.140625" style="419" bestFit="1" customWidth="1"/>
    <col min="14857" max="14858" width="15.42578125" style="419" bestFit="1" customWidth="1"/>
    <col min="14859" max="14860" width="15" style="419" bestFit="1" customWidth="1"/>
    <col min="14861" max="14861" width="14.140625" style="419" bestFit="1" customWidth="1"/>
    <col min="14862" max="14862" width="15.42578125" style="419" bestFit="1" customWidth="1"/>
    <col min="14863" max="14863" width="15" style="419" bestFit="1" customWidth="1"/>
    <col min="14864" max="14864" width="14.140625" style="419" bestFit="1" customWidth="1"/>
    <col min="14865" max="14865" width="13.85546875" style="419" bestFit="1" customWidth="1"/>
    <col min="14866" max="14866" width="14.7109375" style="419" bestFit="1" customWidth="1"/>
    <col min="14867" max="14867" width="15" style="419" bestFit="1" customWidth="1"/>
    <col min="14868" max="14868" width="14.140625" style="419" bestFit="1" customWidth="1"/>
    <col min="14869" max="14869" width="15.140625" style="419" bestFit="1" customWidth="1"/>
    <col min="14870" max="14870" width="11.42578125" style="419" customWidth="1"/>
    <col min="14871" max="15104" width="9.140625" style="419" customWidth="1"/>
    <col min="15105" max="15105" width="85.5703125" style="419" customWidth="1"/>
    <col min="15106" max="15106" width="17" style="419" bestFit="1" customWidth="1"/>
    <col min="15107" max="15107" width="16.28515625" style="419" bestFit="1" customWidth="1"/>
    <col min="15108" max="15108" width="15.42578125" style="419" bestFit="1" customWidth="1"/>
    <col min="15109" max="15109" width="15.140625" style="419" bestFit="1" customWidth="1"/>
    <col min="15110" max="15111" width="15.42578125" style="419" bestFit="1" customWidth="1"/>
    <col min="15112" max="15112" width="15.140625" style="419" bestFit="1" customWidth="1"/>
    <col min="15113" max="15114" width="15.42578125" style="419" bestFit="1" customWidth="1"/>
    <col min="15115" max="15116" width="15" style="419" bestFit="1" customWidth="1"/>
    <col min="15117" max="15117" width="14.140625" style="419" bestFit="1" customWidth="1"/>
    <col min="15118" max="15118" width="15.42578125" style="419" bestFit="1" customWidth="1"/>
    <col min="15119" max="15119" width="15" style="419" bestFit="1" customWidth="1"/>
    <col min="15120" max="15120" width="14.140625" style="419" bestFit="1" customWidth="1"/>
    <col min="15121" max="15121" width="13.85546875" style="419" bestFit="1" customWidth="1"/>
    <col min="15122" max="15122" width="14.7109375" style="419" bestFit="1" customWidth="1"/>
    <col min="15123" max="15123" width="15" style="419" bestFit="1" customWidth="1"/>
    <col min="15124" max="15124" width="14.140625" style="419" bestFit="1" customWidth="1"/>
    <col min="15125" max="15125" width="15.140625" style="419" bestFit="1" customWidth="1"/>
    <col min="15126" max="15126" width="11.42578125" style="419" customWidth="1"/>
    <col min="15127" max="15360" width="9.140625" style="419" customWidth="1"/>
    <col min="15361" max="15361" width="85.5703125" style="419" customWidth="1"/>
    <col min="15362" max="15362" width="17" style="419" bestFit="1" customWidth="1"/>
    <col min="15363" max="15363" width="16.28515625" style="419" bestFit="1" customWidth="1"/>
    <col min="15364" max="15364" width="15.42578125" style="419" bestFit="1" customWidth="1"/>
    <col min="15365" max="15365" width="15.140625" style="419" bestFit="1" customWidth="1"/>
    <col min="15366" max="15367" width="15.42578125" style="419" bestFit="1" customWidth="1"/>
    <col min="15368" max="15368" width="15.140625" style="419" bestFit="1" customWidth="1"/>
    <col min="15369" max="15370" width="15.42578125" style="419" bestFit="1" customWidth="1"/>
    <col min="15371" max="15372" width="15" style="419" bestFit="1" customWidth="1"/>
    <col min="15373" max="15373" width="14.140625" style="419" bestFit="1" customWidth="1"/>
    <col min="15374" max="15374" width="15.42578125" style="419" bestFit="1" customWidth="1"/>
    <col min="15375" max="15375" width="15" style="419" bestFit="1" customWidth="1"/>
    <col min="15376" max="15376" width="14.140625" style="419" bestFit="1" customWidth="1"/>
    <col min="15377" max="15377" width="13.85546875" style="419" bestFit="1" customWidth="1"/>
    <col min="15378" max="15378" width="14.7109375" style="419" bestFit="1" customWidth="1"/>
    <col min="15379" max="15379" width="15" style="419" bestFit="1" customWidth="1"/>
    <col min="15380" max="15380" width="14.140625" style="419" bestFit="1" customWidth="1"/>
    <col min="15381" max="15381" width="15.140625" style="419" bestFit="1" customWidth="1"/>
    <col min="15382" max="15382" width="11.42578125" style="419" customWidth="1"/>
    <col min="15383" max="15616" width="9.140625" style="419" customWidth="1"/>
    <col min="15617" max="15617" width="85.5703125" style="419" customWidth="1"/>
    <col min="15618" max="15618" width="17" style="419" bestFit="1" customWidth="1"/>
    <col min="15619" max="15619" width="16.28515625" style="419" bestFit="1" customWidth="1"/>
    <col min="15620" max="15620" width="15.42578125" style="419" bestFit="1" customWidth="1"/>
    <col min="15621" max="15621" width="15.140625" style="419" bestFit="1" customWidth="1"/>
    <col min="15622" max="15623" width="15.42578125" style="419" bestFit="1" customWidth="1"/>
    <col min="15624" max="15624" width="15.140625" style="419" bestFit="1" customWidth="1"/>
    <col min="15625" max="15626" width="15.42578125" style="419" bestFit="1" customWidth="1"/>
    <col min="15627" max="15628" width="15" style="419" bestFit="1" customWidth="1"/>
    <col min="15629" max="15629" width="14.140625" style="419" bestFit="1" customWidth="1"/>
    <col min="15630" max="15630" width="15.42578125" style="419" bestFit="1" customWidth="1"/>
    <col min="15631" max="15631" width="15" style="419" bestFit="1" customWidth="1"/>
    <col min="15632" max="15632" width="14.140625" style="419" bestFit="1" customWidth="1"/>
    <col min="15633" max="15633" width="13.85546875" style="419" bestFit="1" customWidth="1"/>
    <col min="15634" max="15634" width="14.7109375" style="419" bestFit="1" customWidth="1"/>
    <col min="15635" max="15635" width="15" style="419" bestFit="1" customWidth="1"/>
    <col min="15636" max="15636" width="14.140625" style="419" bestFit="1" customWidth="1"/>
    <col min="15637" max="15637" width="15.140625" style="419" bestFit="1" customWidth="1"/>
    <col min="15638" max="15638" width="11.42578125" style="419" customWidth="1"/>
    <col min="15639" max="15872" width="9.140625" style="419" customWidth="1"/>
    <col min="15873" max="15873" width="85.5703125" style="419" customWidth="1"/>
    <col min="15874" max="15874" width="17" style="419" bestFit="1" customWidth="1"/>
    <col min="15875" max="15875" width="16.28515625" style="419" bestFit="1" customWidth="1"/>
    <col min="15876" max="15876" width="15.42578125" style="419" bestFit="1" customWidth="1"/>
    <col min="15877" max="15877" width="15.140625" style="419" bestFit="1" customWidth="1"/>
    <col min="15878" max="15879" width="15.42578125" style="419" bestFit="1" customWidth="1"/>
    <col min="15880" max="15880" width="15.140625" style="419" bestFit="1" customWidth="1"/>
    <col min="15881" max="15882" width="15.42578125" style="419" bestFit="1" customWidth="1"/>
    <col min="15883" max="15884" width="15" style="419" bestFit="1" customWidth="1"/>
    <col min="15885" max="15885" width="14.140625" style="419" bestFit="1" customWidth="1"/>
    <col min="15886" max="15886" width="15.42578125" style="419" bestFit="1" customWidth="1"/>
    <col min="15887" max="15887" width="15" style="419" bestFit="1" customWidth="1"/>
    <col min="15888" max="15888" width="14.140625" style="419" bestFit="1" customWidth="1"/>
    <col min="15889" max="15889" width="13.85546875" style="419" bestFit="1" customWidth="1"/>
    <col min="15890" max="15890" width="14.7109375" style="419" bestFit="1" customWidth="1"/>
    <col min="15891" max="15891" width="15" style="419" bestFit="1" customWidth="1"/>
    <col min="15892" max="15892" width="14.140625" style="419" bestFit="1" customWidth="1"/>
    <col min="15893" max="15893" width="15.140625" style="419" bestFit="1" customWidth="1"/>
    <col min="15894" max="15894" width="11.42578125" style="419" customWidth="1"/>
    <col min="15895" max="16128" width="9.140625" style="419" customWidth="1"/>
    <col min="16129" max="16129" width="85.5703125" style="419" customWidth="1"/>
    <col min="16130" max="16130" width="17" style="419" bestFit="1" customWidth="1"/>
    <col min="16131" max="16131" width="16.28515625" style="419" bestFit="1" customWidth="1"/>
    <col min="16132" max="16132" width="15.42578125" style="419" bestFit="1" customWidth="1"/>
    <col min="16133" max="16133" width="15.140625" style="419" bestFit="1" customWidth="1"/>
    <col min="16134" max="16135" width="15.42578125" style="419" bestFit="1" customWidth="1"/>
    <col min="16136" max="16136" width="15.140625" style="419" bestFit="1" customWidth="1"/>
    <col min="16137" max="16138" width="15.42578125" style="419" bestFit="1" customWidth="1"/>
    <col min="16139" max="16140" width="15" style="419" bestFit="1" customWidth="1"/>
    <col min="16141" max="16141" width="14.140625" style="419" bestFit="1" customWidth="1"/>
    <col min="16142" max="16142" width="15.42578125" style="419" bestFit="1" customWidth="1"/>
    <col min="16143" max="16143" width="15" style="419" bestFit="1" customWidth="1"/>
    <col min="16144" max="16144" width="14.140625" style="419" bestFit="1" customWidth="1"/>
    <col min="16145" max="16145" width="13.85546875" style="419" bestFit="1" customWidth="1"/>
    <col min="16146" max="16146" width="14.7109375" style="419" bestFit="1" customWidth="1"/>
    <col min="16147" max="16147" width="15" style="419" bestFit="1" customWidth="1"/>
    <col min="16148" max="16148" width="14.140625" style="419" bestFit="1" customWidth="1"/>
    <col min="16149" max="16149" width="15.140625" style="419" bestFit="1" customWidth="1"/>
    <col min="16150" max="16150" width="11.42578125" style="419" customWidth="1"/>
    <col min="16151" max="16384" width="9.140625" style="419" customWidth="1"/>
  </cols>
  <sheetData>
    <row r="1" spans="1:22" ht="30" customHeight="1">
      <c r="A1" s="897" t="s">
        <v>869</v>
      </c>
      <c r="B1" s="897"/>
      <c r="C1" s="897"/>
      <c r="D1" s="897"/>
      <c r="E1" s="897"/>
      <c r="F1" s="897"/>
      <c r="G1" s="897"/>
      <c r="H1" s="897"/>
      <c r="I1" s="897"/>
      <c r="J1" s="897"/>
      <c r="K1" s="897"/>
      <c r="L1" s="897"/>
      <c r="M1" s="897"/>
      <c r="N1" s="897"/>
      <c r="O1" s="897"/>
      <c r="P1" s="897"/>
      <c r="Q1" s="897"/>
      <c r="R1" s="897"/>
      <c r="S1" s="897"/>
      <c r="T1" s="897"/>
      <c r="U1" s="897"/>
    </row>
    <row r="2" spans="1:22" ht="15" customHeight="1">
      <c r="A2" s="898" t="s">
        <v>669</v>
      </c>
      <c r="B2" s="898"/>
      <c r="C2" s="898"/>
      <c r="D2" s="898"/>
      <c r="E2" s="898"/>
      <c r="F2" s="898"/>
      <c r="G2" s="898"/>
      <c r="H2" s="898"/>
      <c r="I2" s="898"/>
      <c r="J2" s="898"/>
      <c r="K2" s="898"/>
      <c r="L2" s="898"/>
      <c r="M2" s="898"/>
      <c r="N2" s="898"/>
      <c r="O2" s="898"/>
      <c r="P2" s="898"/>
      <c r="Q2" s="898"/>
      <c r="R2" s="898"/>
      <c r="S2" s="898"/>
      <c r="T2" s="898"/>
      <c r="U2" s="898"/>
    </row>
    <row r="3" spans="1:22" ht="15" customHeight="1">
      <c r="A3" s="898" t="s">
        <v>2</v>
      </c>
      <c r="B3" s="898"/>
      <c r="C3" s="898"/>
      <c r="D3" s="898"/>
      <c r="E3" s="898"/>
      <c r="F3" s="898"/>
      <c r="G3" s="898"/>
      <c r="H3" s="898"/>
      <c r="I3" s="898"/>
      <c r="J3" s="898"/>
      <c r="K3" s="898"/>
      <c r="L3" s="898"/>
      <c r="M3" s="898"/>
      <c r="N3" s="898"/>
      <c r="O3" s="898"/>
      <c r="P3" s="898"/>
      <c r="Q3" s="898"/>
      <c r="R3" s="898"/>
      <c r="S3" s="898"/>
      <c r="T3" s="898"/>
      <c r="U3" s="898"/>
    </row>
    <row r="4" spans="1:22" s="162" customFormat="1" ht="30" customHeight="1">
      <c r="A4" s="899" t="s">
        <v>670</v>
      </c>
      <c r="B4" s="899"/>
      <c r="C4" s="899"/>
      <c r="D4" s="899"/>
      <c r="E4" s="899"/>
      <c r="F4" s="899"/>
      <c r="G4" s="899"/>
      <c r="H4" s="899"/>
      <c r="I4" s="899"/>
      <c r="J4" s="899"/>
      <c r="K4" s="899"/>
      <c r="L4" s="899"/>
      <c r="M4" s="899"/>
      <c r="N4" s="899"/>
      <c r="O4" s="899"/>
      <c r="P4" s="899"/>
      <c r="Q4" s="899"/>
      <c r="R4" s="899"/>
      <c r="S4" s="899"/>
      <c r="T4" s="899"/>
      <c r="U4" s="899"/>
      <c r="V4" s="85"/>
    </row>
    <row r="5" spans="1:22" ht="3.75" customHeight="1">
      <c r="A5" s="53"/>
      <c r="B5" s="53"/>
      <c r="C5" s="53"/>
      <c r="D5" s="53"/>
      <c r="E5" s="53"/>
      <c r="F5" s="53"/>
      <c r="G5" s="53"/>
      <c r="H5" s="53"/>
      <c r="I5" s="53"/>
      <c r="J5" s="53"/>
      <c r="K5" s="399"/>
      <c r="L5" s="399"/>
      <c r="M5" s="399"/>
      <c r="N5" s="53"/>
      <c r="O5" s="53"/>
      <c r="P5" s="53"/>
      <c r="Q5" s="53" t="s">
        <v>853</v>
      </c>
      <c r="R5" s="53"/>
      <c r="S5" s="53"/>
      <c r="T5" s="53"/>
      <c r="U5" s="53"/>
    </row>
    <row r="6" spans="1:22" s="472" customFormat="1" ht="30" customHeight="1" thickBot="1">
      <c r="A6" s="471"/>
      <c r="B6" s="354" t="s">
        <v>870</v>
      </c>
      <c r="C6" s="354" t="s">
        <v>872</v>
      </c>
      <c r="D6" s="354" t="s">
        <v>871</v>
      </c>
      <c r="E6" s="354" t="s">
        <v>880</v>
      </c>
      <c r="F6" s="354" t="s">
        <v>877</v>
      </c>
      <c r="G6" s="354" t="s">
        <v>873</v>
      </c>
      <c r="H6" s="354" t="s">
        <v>878</v>
      </c>
      <c r="I6" s="354" t="s">
        <v>874</v>
      </c>
      <c r="J6" s="354" t="s">
        <v>875</v>
      </c>
      <c r="K6" s="354" t="s">
        <v>876</v>
      </c>
      <c r="L6" s="354" t="s">
        <v>888</v>
      </c>
      <c r="M6" s="354" t="s">
        <v>886</v>
      </c>
      <c r="N6" s="354" t="s">
        <v>879</v>
      </c>
      <c r="O6" s="354" t="s">
        <v>884</v>
      </c>
      <c r="P6" s="354" t="s">
        <v>887</v>
      </c>
      <c r="Q6" s="354" t="s">
        <v>885</v>
      </c>
      <c r="R6" s="354" t="s">
        <v>891</v>
      </c>
      <c r="S6" s="354" t="s">
        <v>889</v>
      </c>
      <c r="T6" s="354" t="s">
        <v>890</v>
      </c>
      <c r="U6" s="354" t="s">
        <v>881</v>
      </c>
      <c r="V6" s="96"/>
    </row>
    <row r="7" spans="1:22" s="475" customFormat="1" ht="15" customHeight="1">
      <c r="A7" s="473" t="s">
        <v>672</v>
      </c>
      <c r="B7" s="474">
        <v>0.23303948195856675</v>
      </c>
      <c r="C7" s="474">
        <v>0.16629412195126711</v>
      </c>
      <c r="D7" s="474">
        <v>0.26260791990054022</v>
      </c>
      <c r="E7" s="474">
        <v>0.27369344065159762</v>
      </c>
      <c r="F7" s="474">
        <v>0.26976759331860839</v>
      </c>
      <c r="G7" s="474">
        <v>0.25956990282409015</v>
      </c>
      <c r="H7" s="474">
        <v>0.23142883592487257</v>
      </c>
      <c r="I7" s="474">
        <v>0.31453998935317773</v>
      </c>
      <c r="J7" s="474">
        <v>0.28384999422472812</v>
      </c>
      <c r="K7" s="474">
        <v>0.24061209616216428</v>
      </c>
      <c r="L7" s="474">
        <v>0.47965647960451185</v>
      </c>
      <c r="M7" s="474">
        <v>0.13500215972391369</v>
      </c>
      <c r="N7" s="474">
        <v>0.24408530127048955</v>
      </c>
      <c r="O7" s="474">
        <v>0.1754026950762847</v>
      </c>
      <c r="P7" s="474">
        <v>0.14097849453870967</v>
      </c>
      <c r="Q7" s="474">
        <v>0.1687725548788189</v>
      </c>
      <c r="R7" s="474">
        <v>0.13747433291641079</v>
      </c>
      <c r="S7" s="474">
        <v>0.16764455766804745</v>
      </c>
      <c r="T7" s="474">
        <v>0.22629602733690188</v>
      </c>
      <c r="U7" s="474">
        <v>0.19279279350912079</v>
      </c>
    </row>
    <row r="8" spans="1:22" ht="15" customHeight="1">
      <c r="A8" s="160" t="s">
        <v>673</v>
      </c>
      <c r="B8" s="476">
        <v>620053659.48000002</v>
      </c>
      <c r="C8" s="476">
        <v>189707599.88</v>
      </c>
      <c r="D8" s="476">
        <v>103547546.69</v>
      </c>
      <c r="E8" s="476">
        <v>36896188.170000002</v>
      </c>
      <c r="F8" s="476">
        <v>39332479.630000003</v>
      </c>
      <c r="G8" s="476">
        <v>42415285.530000001</v>
      </c>
      <c r="H8" s="476">
        <v>17901299.379999999</v>
      </c>
      <c r="I8" s="476">
        <v>28618298.490000002</v>
      </c>
      <c r="J8" s="476">
        <v>15282540.710000001</v>
      </c>
      <c r="K8" s="476">
        <v>14711568.629999999</v>
      </c>
      <c r="L8" s="476">
        <v>12927050.259999998</v>
      </c>
      <c r="M8" s="476">
        <v>11142734.539999999</v>
      </c>
      <c r="N8" s="476">
        <v>36664565.75</v>
      </c>
      <c r="O8" s="476">
        <v>35447381.869999997</v>
      </c>
      <c r="P8" s="476">
        <v>11017799.659999998</v>
      </c>
      <c r="Q8" s="476">
        <v>7244708.2799999993</v>
      </c>
      <c r="R8" s="476">
        <v>12566651.880000001</v>
      </c>
      <c r="S8" s="476">
        <v>13101424.35</v>
      </c>
      <c r="T8" s="476">
        <v>13238683.92</v>
      </c>
      <c r="U8" s="476">
        <v>36878227.620000005</v>
      </c>
    </row>
    <row r="9" spans="1:22" ht="15" customHeight="1">
      <c r="A9" s="160" t="s">
        <v>674</v>
      </c>
      <c r="B9" s="476">
        <v>0</v>
      </c>
      <c r="C9" s="476">
        <v>0</v>
      </c>
      <c r="D9" s="476">
        <v>0</v>
      </c>
      <c r="E9" s="476">
        <v>0</v>
      </c>
      <c r="F9" s="476">
        <v>0</v>
      </c>
      <c r="G9" s="476">
        <v>0</v>
      </c>
      <c r="H9" s="476">
        <v>0</v>
      </c>
      <c r="I9" s="476">
        <v>0</v>
      </c>
      <c r="J9" s="476">
        <v>0</v>
      </c>
      <c r="K9" s="476">
        <v>0</v>
      </c>
      <c r="L9" s="476">
        <v>0</v>
      </c>
      <c r="M9" s="476">
        <v>0</v>
      </c>
      <c r="N9" s="476">
        <v>0</v>
      </c>
      <c r="O9" s="476">
        <v>0</v>
      </c>
      <c r="P9" s="476">
        <v>0</v>
      </c>
      <c r="Q9" s="476">
        <v>0</v>
      </c>
      <c r="R9" s="476">
        <v>0</v>
      </c>
      <c r="S9" s="476">
        <v>0</v>
      </c>
      <c r="T9" s="476">
        <v>0</v>
      </c>
      <c r="U9" s="476">
        <v>0</v>
      </c>
    </row>
    <row r="10" spans="1:22" ht="15" customHeight="1">
      <c r="A10" s="160" t="s">
        <v>675</v>
      </c>
      <c r="B10" s="476">
        <v>57248806.909999996</v>
      </c>
      <c r="C10" s="476">
        <v>96675280.409999996</v>
      </c>
      <c r="D10" s="476">
        <v>22171940.879999999</v>
      </c>
      <c r="E10" s="476">
        <v>12094887.640000001</v>
      </c>
      <c r="F10" s="476">
        <v>39021334.990000002</v>
      </c>
      <c r="G10" s="476">
        <v>37815659.130000003</v>
      </c>
      <c r="H10" s="476">
        <v>26284226.670000002</v>
      </c>
      <c r="I10" s="476">
        <v>26436511.629999999</v>
      </c>
      <c r="J10" s="476">
        <v>39256395.149999999</v>
      </c>
      <c r="K10" s="476">
        <v>17966282.59</v>
      </c>
      <c r="L10" s="476">
        <v>13243305.619999999</v>
      </c>
      <c r="M10" s="476">
        <v>1228105.78</v>
      </c>
      <c r="N10" s="476">
        <v>43304708.549999997</v>
      </c>
      <c r="O10" s="476">
        <v>22192039.91</v>
      </c>
      <c r="P10" s="476">
        <v>1802028.89</v>
      </c>
      <c r="Q10" s="476">
        <v>0</v>
      </c>
      <c r="R10" s="476">
        <v>15573653.66</v>
      </c>
      <c r="S10" s="476">
        <v>12053647.33</v>
      </c>
      <c r="T10" s="476">
        <v>3351917.68</v>
      </c>
      <c r="U10" s="476">
        <v>37239070.869999997</v>
      </c>
      <c r="V10" s="419"/>
    </row>
    <row r="11" spans="1:22" ht="15" customHeight="1">
      <c r="A11" s="160" t="s">
        <v>676</v>
      </c>
      <c r="B11" s="476">
        <v>109845407.85000001</v>
      </c>
      <c r="C11" s="476">
        <v>47076897.219999999</v>
      </c>
      <c r="D11" s="476">
        <v>62780548.670000002</v>
      </c>
      <c r="E11" s="476">
        <v>25500631.030000001</v>
      </c>
      <c r="F11" s="476">
        <v>45586249.090000004</v>
      </c>
      <c r="G11" s="476">
        <v>47139188.719999999</v>
      </c>
      <c r="H11" s="476">
        <v>18298416.810000002</v>
      </c>
      <c r="I11" s="476">
        <v>26227096.600000001</v>
      </c>
      <c r="J11" s="476">
        <v>37376264.909999996</v>
      </c>
      <c r="K11" s="476">
        <v>8299995.7700000005</v>
      </c>
      <c r="L11" s="476">
        <v>8448491.3999999985</v>
      </c>
      <c r="M11" s="476">
        <v>6521267.8100000005</v>
      </c>
      <c r="N11" s="476">
        <v>53929210.769999996</v>
      </c>
      <c r="O11" s="476">
        <v>9535675.8300000001</v>
      </c>
      <c r="P11" s="476">
        <v>44841827.789999999</v>
      </c>
      <c r="Q11" s="476">
        <v>16600920.890000001</v>
      </c>
      <c r="R11" s="476">
        <v>8795374.75</v>
      </c>
      <c r="S11" s="476">
        <v>17141036.199999999</v>
      </c>
      <c r="T11" s="476">
        <v>6257427.1200000001</v>
      </c>
      <c r="U11" s="476">
        <v>75630300.680000007</v>
      </c>
      <c r="V11" s="419"/>
    </row>
    <row r="12" spans="1:22" ht="15" customHeight="1">
      <c r="A12" s="160" t="s">
        <v>677</v>
      </c>
      <c r="B12" s="476">
        <v>84832646.889999986</v>
      </c>
      <c r="C12" s="476">
        <v>77184224.100000009</v>
      </c>
      <c r="D12" s="476">
        <v>7650255.79</v>
      </c>
      <c r="E12" s="476">
        <v>0</v>
      </c>
      <c r="F12" s="476">
        <v>0</v>
      </c>
      <c r="G12" s="476">
        <v>0</v>
      </c>
      <c r="H12" s="476">
        <v>0</v>
      </c>
      <c r="I12" s="476">
        <v>15654620.649999999</v>
      </c>
      <c r="J12" s="476">
        <v>5994937.8700000001</v>
      </c>
      <c r="K12" s="476">
        <v>0</v>
      </c>
      <c r="L12" s="476">
        <v>2595752.0699999998</v>
      </c>
      <c r="M12" s="476">
        <v>0</v>
      </c>
      <c r="N12" s="476">
        <v>0</v>
      </c>
      <c r="O12" s="476">
        <v>2844046.14</v>
      </c>
      <c r="P12" s="476">
        <v>0</v>
      </c>
      <c r="Q12" s="476">
        <v>0</v>
      </c>
      <c r="R12" s="476">
        <v>3445042.79</v>
      </c>
      <c r="S12" s="476">
        <v>0</v>
      </c>
      <c r="T12" s="476">
        <v>0</v>
      </c>
      <c r="U12" s="476">
        <v>34166.660000000003</v>
      </c>
      <c r="V12" s="419"/>
    </row>
    <row r="13" spans="1:22" ht="15" customHeight="1">
      <c r="A13" s="160" t="s">
        <v>678</v>
      </c>
      <c r="B13" s="476">
        <v>929823835.79000008</v>
      </c>
      <c r="C13" s="476">
        <v>654645833.67999995</v>
      </c>
      <c r="D13" s="476">
        <v>260727613.64999998</v>
      </c>
      <c r="E13" s="476">
        <v>71533993.810000002</v>
      </c>
      <c r="F13" s="476">
        <v>172669328.36000001</v>
      </c>
      <c r="G13" s="476">
        <v>272264746.22000003</v>
      </c>
      <c r="H13" s="476">
        <v>167381430.40000001</v>
      </c>
      <c r="I13" s="476">
        <v>141736876.03999999</v>
      </c>
      <c r="J13" s="476">
        <v>126427860.15000001</v>
      </c>
      <c r="K13" s="476">
        <v>130663153.8</v>
      </c>
      <c r="L13" s="476">
        <v>94277355.11999999</v>
      </c>
      <c r="M13" s="476">
        <v>65499122.920000002</v>
      </c>
      <c r="N13" s="476">
        <v>190199161.37</v>
      </c>
      <c r="O13" s="476">
        <v>117512358.01000001</v>
      </c>
      <c r="P13" s="476">
        <v>33065893.590000004</v>
      </c>
      <c r="Q13" s="476">
        <v>50300720.339999996</v>
      </c>
      <c r="R13" s="476">
        <v>73761371.650000006</v>
      </c>
      <c r="S13" s="476">
        <v>188528872.06</v>
      </c>
      <c r="T13" s="476">
        <v>66919461.680000007</v>
      </c>
      <c r="U13" s="476">
        <v>172673621.16</v>
      </c>
      <c r="V13" s="419"/>
    </row>
    <row r="14" spans="1:22" s="162" customFormat="1" ht="15" customHeight="1">
      <c r="A14" s="477" t="s">
        <v>679</v>
      </c>
      <c r="B14" s="478">
        <v>1801804356.9200001</v>
      </c>
      <c r="C14" s="478">
        <v>1065289835.29</v>
      </c>
      <c r="D14" s="478">
        <v>456877905.67999995</v>
      </c>
      <c r="E14" s="478">
        <v>146025700.65000001</v>
      </c>
      <c r="F14" s="478">
        <v>296609392.07000005</v>
      </c>
      <c r="G14" s="478">
        <v>399634879.60000002</v>
      </c>
      <c r="H14" s="478">
        <v>229865373.25999999</v>
      </c>
      <c r="I14" s="478">
        <v>238673403.41</v>
      </c>
      <c r="J14" s="478">
        <v>224337998.79000002</v>
      </c>
      <c r="K14" s="478">
        <v>171641000.78999999</v>
      </c>
      <c r="L14" s="478">
        <v>131491954.46999998</v>
      </c>
      <c r="M14" s="478">
        <v>84391231.049999997</v>
      </c>
      <c r="N14" s="478">
        <v>324097646.44</v>
      </c>
      <c r="O14" s="478">
        <v>187531501.75999999</v>
      </c>
      <c r="P14" s="478">
        <v>90727549.930000007</v>
      </c>
      <c r="Q14" s="478">
        <v>74146349.50999999</v>
      </c>
      <c r="R14" s="478">
        <v>114142094.73</v>
      </c>
      <c r="S14" s="478">
        <v>230824979.94</v>
      </c>
      <c r="T14" s="478">
        <v>89767490.400000006</v>
      </c>
      <c r="U14" s="478">
        <v>322455386.99000001</v>
      </c>
    </row>
    <row r="15" spans="1:22" ht="15" customHeight="1">
      <c r="A15" s="160" t="s">
        <v>680</v>
      </c>
      <c r="B15" s="476">
        <v>1059820786.2645001</v>
      </c>
      <c r="C15" s="476">
        <v>755407506.44699991</v>
      </c>
      <c r="D15" s="476">
        <v>302289968.00349998</v>
      </c>
      <c r="E15" s="476">
        <v>86703286.853</v>
      </c>
      <c r="F15" s="476">
        <v>203266719.90300003</v>
      </c>
      <c r="G15" s="476">
        <v>303397472.40600002</v>
      </c>
      <c r="H15" s="476">
        <v>181787484.139</v>
      </c>
      <c r="I15" s="476">
        <v>171878692.15349999</v>
      </c>
      <c r="J15" s="476">
        <v>157463475.03749999</v>
      </c>
      <c r="K15" s="476">
        <v>138406408.20300001</v>
      </c>
      <c r="L15" s="476">
        <v>103097075.99649999</v>
      </c>
      <c r="M15" s="476">
        <v>69005377.981000006</v>
      </c>
      <c r="N15" s="476">
        <v>225824708.465</v>
      </c>
      <c r="O15" s="476">
        <v>128851638.51200001</v>
      </c>
      <c r="P15" s="476">
        <v>55847213.263000004</v>
      </c>
      <c r="Q15" s="476">
        <v>58601180.784999996</v>
      </c>
      <c r="R15" s="476">
        <v>83857571.8495</v>
      </c>
      <c r="S15" s="476">
        <v>199510119.62599999</v>
      </c>
      <c r="T15" s="476">
        <v>70718558.776000008</v>
      </c>
      <c r="U15" s="476">
        <v>217962210.669</v>
      </c>
      <c r="V15" s="419"/>
    </row>
    <row r="16" spans="1:22" s="167" customFormat="1" ht="15" customHeight="1">
      <c r="A16" s="166" t="s">
        <v>681</v>
      </c>
      <c r="B16" s="479">
        <v>0.58819970225632889</v>
      </c>
      <c r="C16" s="479">
        <v>0.70910984168112157</v>
      </c>
      <c r="D16" s="479">
        <v>0.66164278080723327</v>
      </c>
      <c r="E16" s="479">
        <v>0.59375360958420431</v>
      </c>
      <c r="F16" s="479">
        <v>0.68530102329001408</v>
      </c>
      <c r="G16" s="479">
        <v>0.75918666736415663</v>
      </c>
      <c r="H16" s="479">
        <v>0.79084327300302315</v>
      </c>
      <c r="I16" s="479">
        <v>0.72014179082300955</v>
      </c>
      <c r="J16" s="479">
        <v>0.70190282469667375</v>
      </c>
      <c r="K16" s="479">
        <v>0.80637148213985321</v>
      </c>
      <c r="L16" s="479">
        <v>0.78405615318480704</v>
      </c>
      <c r="M16" s="479">
        <v>0.81768422053371637</v>
      </c>
      <c r="N16" s="479">
        <v>0.69677984689347872</v>
      </c>
      <c r="O16" s="479">
        <v>0.68709330060664908</v>
      </c>
      <c r="P16" s="479">
        <v>0.61554856607599784</v>
      </c>
      <c r="Q16" s="479">
        <v>0.79034478665866825</v>
      </c>
      <c r="R16" s="479">
        <v>0.73467700104735933</v>
      </c>
      <c r="S16" s="479">
        <v>0.86433504587701071</v>
      </c>
      <c r="T16" s="479">
        <v>0.7877969904347466</v>
      </c>
      <c r="U16" s="479">
        <v>0.67594532286650699</v>
      </c>
    </row>
    <row r="17" spans="1:22" ht="15" customHeight="1">
      <c r="A17" s="477" t="s">
        <v>682</v>
      </c>
      <c r="B17" s="480">
        <v>105982078.62645002</v>
      </c>
      <c r="C17" s="480">
        <v>75540750.644699991</v>
      </c>
      <c r="D17" s="480">
        <v>30228996.800349999</v>
      </c>
      <c r="E17" s="480">
        <v>8670328.6853</v>
      </c>
      <c r="F17" s="480">
        <v>20326671.990300003</v>
      </c>
      <c r="G17" s="480">
        <v>30339747.240600005</v>
      </c>
      <c r="H17" s="480">
        <v>18178748.413899999</v>
      </c>
      <c r="I17" s="480">
        <v>17187869.215349998</v>
      </c>
      <c r="J17" s="480">
        <v>15746347.50375</v>
      </c>
      <c r="K17" s="480">
        <v>13840640.820300002</v>
      </c>
      <c r="L17" s="480">
        <v>10309707.599649999</v>
      </c>
      <c r="M17" s="480">
        <v>6900537.7981000012</v>
      </c>
      <c r="N17" s="480">
        <v>22582470.846500002</v>
      </c>
      <c r="O17" s="480">
        <v>12885163.851200001</v>
      </c>
      <c r="P17" s="480">
        <v>5584721.3263000008</v>
      </c>
      <c r="Q17" s="480">
        <v>5860118.0784999998</v>
      </c>
      <c r="R17" s="480">
        <v>8385757.1849500006</v>
      </c>
      <c r="S17" s="480">
        <v>19951011.9626</v>
      </c>
      <c r="T17" s="480">
        <v>7071855.8776000012</v>
      </c>
      <c r="U17" s="480">
        <v>21796221.0669</v>
      </c>
      <c r="V17" s="419"/>
    </row>
    <row r="18" spans="1:22" ht="15" customHeight="1">
      <c r="A18" s="160" t="s">
        <v>683</v>
      </c>
      <c r="B18" s="476">
        <v>203518168</v>
      </c>
      <c r="C18" s="476">
        <v>122488147</v>
      </c>
      <c r="D18" s="476">
        <v>73064757.839999989</v>
      </c>
      <c r="E18" s="476">
        <v>23330414.879999999</v>
      </c>
      <c r="F18" s="476">
        <v>53942121.530000001</v>
      </c>
      <c r="G18" s="476">
        <v>78742439.629999995</v>
      </c>
      <c r="H18" s="476">
        <v>42181596.310000002</v>
      </c>
      <c r="I18" s="476">
        <v>54156530</v>
      </c>
      <c r="J18" s="476">
        <v>44696006.479999997</v>
      </c>
      <c r="K18" s="476">
        <v>32938923</v>
      </c>
      <c r="L18" s="476">
        <v>46309248.109999999</v>
      </c>
      <c r="M18" s="476">
        <v>11227446.389999999</v>
      </c>
      <c r="N18" s="476">
        <v>43803638</v>
      </c>
      <c r="O18" s="476">
        <v>21400924.66</v>
      </c>
      <c r="P18" s="476">
        <v>8381795.4699999997</v>
      </c>
      <c r="Q18" s="476">
        <v>10479426</v>
      </c>
      <c r="R18" s="476">
        <v>13271654.199999999</v>
      </c>
      <c r="S18" s="476">
        <v>30490884.539999999</v>
      </c>
      <c r="T18" s="476">
        <v>15388914.67</v>
      </c>
      <c r="U18" s="476">
        <v>38039555.480000004</v>
      </c>
      <c r="V18" s="419"/>
    </row>
    <row r="19" spans="1:22" ht="15" customHeight="1">
      <c r="A19" s="160" t="s">
        <v>684</v>
      </c>
      <c r="B19" s="476">
        <v>0</v>
      </c>
      <c r="C19" s="476">
        <v>0</v>
      </c>
      <c r="D19" s="476">
        <v>5.5800000000000002E-2</v>
      </c>
      <c r="E19" s="476">
        <v>0.16539999999999999</v>
      </c>
      <c r="F19" s="476">
        <v>0</v>
      </c>
      <c r="G19" s="476">
        <v>0.10050000000000001</v>
      </c>
      <c r="H19" s="476">
        <v>0</v>
      </c>
      <c r="I19" s="476">
        <v>0</v>
      </c>
      <c r="J19" s="476">
        <v>0</v>
      </c>
      <c r="K19" s="476">
        <v>0</v>
      </c>
      <c r="L19" s="476">
        <v>0</v>
      </c>
      <c r="M19" s="476">
        <v>0</v>
      </c>
      <c r="N19" s="476">
        <v>0</v>
      </c>
      <c r="O19" s="476">
        <v>0</v>
      </c>
      <c r="P19" s="476">
        <v>0</v>
      </c>
      <c r="Q19" s="476">
        <v>0</v>
      </c>
      <c r="R19" s="476">
        <v>0</v>
      </c>
      <c r="S19" s="476">
        <v>5.5E-2</v>
      </c>
      <c r="T19" s="476">
        <v>42155.33</v>
      </c>
      <c r="U19" s="476">
        <v>5.7000000000000002E-3</v>
      </c>
      <c r="V19" s="419"/>
    </row>
    <row r="20" spans="1:22" ht="15" customHeight="1">
      <c r="A20" s="166" t="s">
        <v>685</v>
      </c>
      <c r="B20" s="476">
        <v>0</v>
      </c>
      <c r="C20" s="476">
        <v>0</v>
      </c>
      <c r="D20" s="476">
        <v>0</v>
      </c>
      <c r="E20" s="476">
        <v>0</v>
      </c>
      <c r="F20" s="476">
        <v>0</v>
      </c>
      <c r="G20" s="476">
        <v>0</v>
      </c>
      <c r="H20" s="476">
        <v>0</v>
      </c>
      <c r="I20" s="476">
        <v>0</v>
      </c>
      <c r="J20" s="476">
        <v>0</v>
      </c>
      <c r="K20" s="476">
        <v>0</v>
      </c>
      <c r="L20" s="476">
        <v>0</v>
      </c>
      <c r="M20" s="476">
        <v>0</v>
      </c>
      <c r="N20" s="476">
        <v>0</v>
      </c>
      <c r="O20" s="476">
        <v>0</v>
      </c>
      <c r="P20" s="476">
        <v>0</v>
      </c>
      <c r="Q20" s="476">
        <v>0</v>
      </c>
      <c r="R20" s="476">
        <v>0</v>
      </c>
      <c r="S20" s="476">
        <v>0</v>
      </c>
      <c r="T20" s="476">
        <v>0</v>
      </c>
      <c r="U20" s="476">
        <v>0</v>
      </c>
      <c r="V20" s="419"/>
    </row>
    <row r="21" spans="1:22" ht="15" customHeight="1">
      <c r="A21" s="160" t="s">
        <v>686</v>
      </c>
      <c r="B21" s="476">
        <v>0</v>
      </c>
      <c r="C21" s="476">
        <v>0</v>
      </c>
      <c r="D21" s="476">
        <v>0</v>
      </c>
      <c r="E21" s="476">
        <v>293.82</v>
      </c>
      <c r="F21" s="476">
        <v>0</v>
      </c>
      <c r="G21" s="476">
        <v>0</v>
      </c>
      <c r="H21" s="476">
        <v>1671506.97</v>
      </c>
      <c r="I21" s="476">
        <v>731885</v>
      </c>
      <c r="J21" s="476">
        <v>0</v>
      </c>
      <c r="K21" s="476">
        <v>0</v>
      </c>
      <c r="L21" s="476">
        <v>544675.55000000005</v>
      </c>
      <c r="M21" s="476">
        <v>2350246.1</v>
      </c>
      <c r="N21" s="476">
        <v>0</v>
      </c>
      <c r="O21" s="476">
        <v>0</v>
      </c>
      <c r="P21" s="476">
        <v>1671442.49</v>
      </c>
      <c r="Q21" s="476">
        <v>589155</v>
      </c>
      <c r="R21" s="476">
        <v>2266089.25</v>
      </c>
      <c r="S21" s="476">
        <v>0</v>
      </c>
      <c r="T21" s="476">
        <v>3374.85</v>
      </c>
      <c r="U21" s="476">
        <v>0</v>
      </c>
      <c r="V21" s="419"/>
    </row>
    <row r="22" spans="1:22" ht="15" customHeight="1">
      <c r="A22" s="477" t="s">
        <v>687</v>
      </c>
      <c r="B22" s="480">
        <v>203518168</v>
      </c>
      <c r="C22" s="480">
        <v>122488147</v>
      </c>
      <c r="D22" s="480">
        <v>73064757.784199983</v>
      </c>
      <c r="E22" s="480">
        <v>23330120.8946</v>
      </c>
      <c r="F22" s="480">
        <v>53942121.530000001</v>
      </c>
      <c r="G22" s="480">
        <v>78742439.529499993</v>
      </c>
      <c r="H22" s="480">
        <v>40510089.340000004</v>
      </c>
      <c r="I22" s="480">
        <v>53424645</v>
      </c>
      <c r="J22" s="480">
        <v>44696006.479999997</v>
      </c>
      <c r="K22" s="480">
        <v>32938923</v>
      </c>
      <c r="L22" s="480">
        <v>45764572.560000002</v>
      </c>
      <c r="M22" s="480">
        <v>8877200.2899999991</v>
      </c>
      <c r="N22" s="480">
        <v>43803638</v>
      </c>
      <c r="O22" s="480">
        <v>21400924.66</v>
      </c>
      <c r="P22" s="480">
        <v>6710352.9799999995</v>
      </c>
      <c r="Q22" s="480">
        <v>9890271</v>
      </c>
      <c r="R22" s="480">
        <v>11005564.949999999</v>
      </c>
      <c r="S22" s="480">
        <v>30490884.484999999</v>
      </c>
      <c r="T22" s="480">
        <v>15343384.49</v>
      </c>
      <c r="U22" s="480">
        <v>38039555.474300005</v>
      </c>
      <c r="V22" s="419"/>
    </row>
    <row r="23" spans="1:22" ht="15" customHeight="1">
      <c r="A23" s="160" t="s">
        <v>688</v>
      </c>
      <c r="B23" s="476">
        <v>0</v>
      </c>
      <c r="C23" s="476">
        <v>0</v>
      </c>
      <c r="D23" s="476">
        <v>0</v>
      </c>
      <c r="E23" s="476">
        <v>0</v>
      </c>
      <c r="F23" s="476">
        <v>0</v>
      </c>
      <c r="G23" s="476">
        <v>0</v>
      </c>
      <c r="H23" s="476">
        <v>0</v>
      </c>
      <c r="I23" s="476">
        <v>0</v>
      </c>
      <c r="J23" s="476">
        <v>0</v>
      </c>
      <c r="K23" s="476">
        <v>0</v>
      </c>
      <c r="L23" s="476">
        <v>0</v>
      </c>
      <c r="M23" s="476">
        <v>0</v>
      </c>
      <c r="N23" s="476">
        <v>0</v>
      </c>
      <c r="O23" s="476">
        <v>0</v>
      </c>
      <c r="P23" s="476">
        <v>0</v>
      </c>
      <c r="Q23" s="476">
        <v>0</v>
      </c>
      <c r="R23" s="476">
        <v>0</v>
      </c>
      <c r="S23" s="476">
        <v>0</v>
      </c>
      <c r="T23" s="476">
        <v>0</v>
      </c>
      <c r="U23" s="476">
        <v>0</v>
      </c>
      <c r="V23" s="419"/>
    </row>
    <row r="24" spans="1:22" ht="15" customHeight="1">
      <c r="A24" s="160" t="s">
        <v>689</v>
      </c>
      <c r="B24" s="476">
        <v>0</v>
      </c>
      <c r="C24" s="476">
        <v>0</v>
      </c>
      <c r="D24" s="476">
        <v>0</v>
      </c>
      <c r="E24" s="476">
        <v>0</v>
      </c>
      <c r="F24" s="476">
        <v>0</v>
      </c>
      <c r="G24" s="476">
        <v>0</v>
      </c>
      <c r="H24" s="476">
        <v>0</v>
      </c>
      <c r="I24" s="476">
        <v>0</v>
      </c>
      <c r="J24" s="476">
        <v>0</v>
      </c>
      <c r="K24" s="476">
        <v>0</v>
      </c>
      <c r="L24" s="476">
        <v>0</v>
      </c>
      <c r="M24" s="476">
        <v>0</v>
      </c>
      <c r="N24" s="476">
        <v>0</v>
      </c>
      <c r="O24" s="476">
        <v>0</v>
      </c>
      <c r="P24" s="476">
        <v>0</v>
      </c>
      <c r="Q24" s="476">
        <v>0</v>
      </c>
      <c r="R24" s="476">
        <v>0</v>
      </c>
      <c r="S24" s="476">
        <v>0</v>
      </c>
      <c r="T24" s="476">
        <v>0</v>
      </c>
      <c r="U24" s="476">
        <v>0</v>
      </c>
      <c r="V24" s="419"/>
    </row>
    <row r="25" spans="1:22" s="426" customFormat="1" ht="15" customHeight="1">
      <c r="A25" s="160" t="s">
        <v>690</v>
      </c>
      <c r="B25" s="476">
        <v>0</v>
      </c>
      <c r="C25" s="476">
        <v>0</v>
      </c>
      <c r="D25" s="476">
        <v>0</v>
      </c>
      <c r="E25" s="476">
        <v>0</v>
      </c>
      <c r="F25" s="476">
        <v>0</v>
      </c>
      <c r="G25" s="476">
        <v>0</v>
      </c>
      <c r="H25" s="476">
        <v>0</v>
      </c>
      <c r="I25" s="476">
        <v>0</v>
      </c>
      <c r="J25" s="476">
        <v>0</v>
      </c>
      <c r="K25" s="476">
        <v>0</v>
      </c>
      <c r="L25" s="476">
        <v>0</v>
      </c>
      <c r="M25" s="476">
        <v>0</v>
      </c>
      <c r="N25" s="476">
        <v>0</v>
      </c>
      <c r="O25" s="476">
        <v>0</v>
      </c>
      <c r="P25" s="476">
        <v>0</v>
      </c>
      <c r="Q25" s="476">
        <v>0</v>
      </c>
      <c r="R25" s="476">
        <v>0</v>
      </c>
      <c r="S25" s="476">
        <v>0</v>
      </c>
      <c r="T25" s="476">
        <v>0</v>
      </c>
      <c r="U25" s="476">
        <v>0</v>
      </c>
    </row>
    <row r="26" spans="1:22" ht="15" customHeight="1">
      <c r="A26" s="160" t="s">
        <v>691</v>
      </c>
      <c r="B26" s="476">
        <v>0</v>
      </c>
      <c r="C26" s="476">
        <v>0</v>
      </c>
      <c r="D26" s="476">
        <v>0</v>
      </c>
      <c r="E26" s="476">
        <v>0</v>
      </c>
      <c r="F26" s="476">
        <v>0</v>
      </c>
      <c r="G26" s="476">
        <v>0</v>
      </c>
      <c r="H26" s="476">
        <v>0</v>
      </c>
      <c r="I26" s="476">
        <v>0</v>
      </c>
      <c r="J26" s="476">
        <v>0</v>
      </c>
      <c r="K26" s="476">
        <v>0</v>
      </c>
      <c r="L26" s="476">
        <v>0</v>
      </c>
      <c r="M26" s="476">
        <v>0</v>
      </c>
      <c r="N26" s="476">
        <v>0</v>
      </c>
      <c r="O26" s="476">
        <v>0</v>
      </c>
      <c r="P26" s="476">
        <v>0</v>
      </c>
      <c r="Q26" s="476">
        <v>0</v>
      </c>
      <c r="R26" s="476">
        <v>0</v>
      </c>
      <c r="S26" s="476">
        <v>0</v>
      </c>
      <c r="T26" s="476">
        <v>0</v>
      </c>
      <c r="U26" s="476">
        <v>0</v>
      </c>
      <c r="V26" s="419"/>
    </row>
    <row r="27" spans="1:22" s="427" customFormat="1" ht="15" customHeight="1">
      <c r="A27" s="166" t="s">
        <v>692</v>
      </c>
      <c r="B27" s="476">
        <v>43461919</v>
      </c>
      <c r="C27" s="476">
        <v>3131681</v>
      </c>
      <c r="D27" s="476">
        <v>6318981.9199999999</v>
      </c>
      <c r="E27" s="476">
        <v>400000</v>
      </c>
      <c r="F27" s="476">
        <v>892652.3</v>
      </c>
      <c r="G27" s="476">
        <v>10412.9</v>
      </c>
      <c r="H27" s="476">
        <v>1560776.5</v>
      </c>
      <c r="I27" s="476">
        <v>638077</v>
      </c>
      <c r="J27" s="476">
        <v>0</v>
      </c>
      <c r="K27" s="476">
        <v>363333</v>
      </c>
      <c r="L27" s="476">
        <v>3686607.97</v>
      </c>
      <c r="M27" s="476">
        <v>438674.77</v>
      </c>
      <c r="N27" s="476">
        <v>11316854</v>
      </c>
      <c r="O27" s="476">
        <v>1200000</v>
      </c>
      <c r="P27" s="476">
        <v>1167155.19</v>
      </c>
      <c r="Q27" s="476">
        <v>0</v>
      </c>
      <c r="R27" s="476">
        <v>522698.8</v>
      </c>
      <c r="S27" s="476">
        <v>2955901.27</v>
      </c>
      <c r="T27" s="476">
        <v>659944.42000000004</v>
      </c>
      <c r="U27" s="476">
        <v>3981988</v>
      </c>
    </row>
    <row r="28" spans="1:22" s="429" customFormat="1" ht="15" customHeight="1">
      <c r="A28" s="166" t="s">
        <v>693</v>
      </c>
      <c r="B28" s="476">
        <v>0</v>
      </c>
      <c r="C28" s="476">
        <v>0</v>
      </c>
      <c r="D28" s="476">
        <v>0</v>
      </c>
      <c r="E28" s="476">
        <v>0</v>
      </c>
      <c r="F28" s="476">
        <v>0</v>
      </c>
      <c r="G28" s="476">
        <v>0</v>
      </c>
      <c r="H28" s="476">
        <v>0</v>
      </c>
      <c r="I28" s="476">
        <v>0</v>
      </c>
      <c r="J28" s="476">
        <v>0</v>
      </c>
      <c r="K28" s="476">
        <v>0</v>
      </c>
      <c r="L28" s="476">
        <v>0</v>
      </c>
      <c r="M28" s="476">
        <v>0</v>
      </c>
      <c r="N28" s="476">
        <v>0</v>
      </c>
      <c r="O28" s="476">
        <v>0</v>
      </c>
      <c r="P28" s="476">
        <v>0</v>
      </c>
      <c r="Q28" s="476">
        <v>0</v>
      </c>
      <c r="R28" s="476">
        <v>0</v>
      </c>
      <c r="S28" s="476">
        <v>0</v>
      </c>
      <c r="T28" s="476">
        <v>0</v>
      </c>
      <c r="U28" s="476">
        <v>0</v>
      </c>
    </row>
    <row r="29" spans="1:22" s="482" customFormat="1" ht="15" customHeight="1">
      <c r="A29" s="481" t="s">
        <v>694</v>
      </c>
      <c r="B29" s="480">
        <v>43461919</v>
      </c>
      <c r="C29" s="480">
        <v>3131681</v>
      </c>
      <c r="D29" s="480">
        <v>6318981.9199999999</v>
      </c>
      <c r="E29" s="480">
        <v>400000</v>
      </c>
      <c r="F29" s="480">
        <v>892652.3</v>
      </c>
      <c r="G29" s="480">
        <v>10412.9</v>
      </c>
      <c r="H29" s="480">
        <v>1560776.5</v>
      </c>
      <c r="I29" s="480">
        <v>638077</v>
      </c>
      <c r="J29" s="480">
        <v>0</v>
      </c>
      <c r="K29" s="480">
        <v>363333</v>
      </c>
      <c r="L29" s="480">
        <v>3686607.97</v>
      </c>
      <c r="M29" s="480">
        <v>438674.77</v>
      </c>
      <c r="N29" s="480">
        <v>11316854</v>
      </c>
      <c r="O29" s="480">
        <v>1200000</v>
      </c>
      <c r="P29" s="480">
        <v>1167155.19</v>
      </c>
      <c r="Q29" s="480">
        <v>0</v>
      </c>
      <c r="R29" s="480">
        <v>522698.8</v>
      </c>
      <c r="S29" s="480">
        <v>2955901.27</v>
      </c>
      <c r="T29" s="480">
        <v>659944.42000000004</v>
      </c>
      <c r="U29" s="480">
        <v>3981988</v>
      </c>
    </row>
    <row r="30" spans="1:22" s="483" customFormat="1" ht="15" customHeight="1">
      <c r="A30" s="166" t="s">
        <v>695</v>
      </c>
      <c r="B30" s="476">
        <v>0</v>
      </c>
      <c r="C30" s="476">
        <v>0</v>
      </c>
      <c r="D30" s="476">
        <v>0</v>
      </c>
      <c r="E30" s="476">
        <v>0</v>
      </c>
      <c r="F30" s="476">
        <v>0</v>
      </c>
      <c r="G30" s="476">
        <v>0</v>
      </c>
      <c r="H30" s="476">
        <v>0</v>
      </c>
      <c r="I30" s="476">
        <v>0</v>
      </c>
      <c r="J30" s="476">
        <v>0</v>
      </c>
      <c r="K30" s="476">
        <v>0</v>
      </c>
      <c r="L30" s="476">
        <v>0</v>
      </c>
      <c r="M30" s="476">
        <v>0</v>
      </c>
      <c r="N30" s="476">
        <v>0</v>
      </c>
      <c r="O30" s="476">
        <v>0</v>
      </c>
      <c r="P30" s="476">
        <v>0</v>
      </c>
      <c r="Q30" s="476">
        <v>0</v>
      </c>
      <c r="R30" s="476">
        <v>0</v>
      </c>
      <c r="S30" s="476">
        <v>0</v>
      </c>
      <c r="T30" s="476">
        <v>0</v>
      </c>
      <c r="U30" s="476">
        <v>0</v>
      </c>
    </row>
    <row r="31" spans="1:22" ht="15" customHeight="1">
      <c r="A31" s="166" t="s">
        <v>696</v>
      </c>
      <c r="B31" s="476">
        <v>0</v>
      </c>
      <c r="C31" s="476">
        <v>0</v>
      </c>
      <c r="D31" s="476">
        <v>0</v>
      </c>
      <c r="E31" s="476">
        <v>0</v>
      </c>
      <c r="F31" s="476">
        <v>0</v>
      </c>
      <c r="G31" s="476">
        <v>0</v>
      </c>
      <c r="H31" s="476">
        <v>0</v>
      </c>
      <c r="I31" s="476">
        <v>0</v>
      </c>
      <c r="J31" s="476">
        <v>0</v>
      </c>
      <c r="K31" s="476">
        <v>0</v>
      </c>
      <c r="L31" s="476">
        <v>0</v>
      </c>
      <c r="M31" s="476">
        <v>0</v>
      </c>
      <c r="N31" s="476">
        <v>0</v>
      </c>
      <c r="O31" s="476">
        <v>0</v>
      </c>
      <c r="P31" s="476">
        <v>4252.12</v>
      </c>
      <c r="Q31" s="476">
        <v>0</v>
      </c>
      <c r="R31" s="476">
        <v>0</v>
      </c>
      <c r="S31" s="476">
        <v>0</v>
      </c>
      <c r="T31" s="476">
        <v>0</v>
      </c>
      <c r="U31" s="476">
        <v>0</v>
      </c>
      <c r="V31" s="419"/>
    </row>
    <row r="32" spans="1:22" ht="15" customHeight="1">
      <c r="A32" s="477" t="s">
        <v>697</v>
      </c>
      <c r="B32" s="480">
        <v>246980087</v>
      </c>
      <c r="C32" s="480">
        <v>125619828</v>
      </c>
      <c r="D32" s="480">
        <v>79383739.704199985</v>
      </c>
      <c r="E32" s="480">
        <v>23730120.8946</v>
      </c>
      <c r="F32" s="480">
        <v>54834773.829999998</v>
      </c>
      <c r="G32" s="480">
        <v>78752852.429499999</v>
      </c>
      <c r="H32" s="480">
        <v>42070865.840000004</v>
      </c>
      <c r="I32" s="480">
        <v>54062722</v>
      </c>
      <c r="J32" s="480">
        <v>44696006.479999997</v>
      </c>
      <c r="K32" s="480">
        <v>33302256</v>
      </c>
      <c r="L32" s="480">
        <v>49451180.530000001</v>
      </c>
      <c r="M32" s="480">
        <v>9315875.0599999987</v>
      </c>
      <c r="N32" s="480">
        <v>55120492</v>
      </c>
      <c r="O32" s="480">
        <v>22600924.66</v>
      </c>
      <c r="P32" s="480">
        <v>7873256.0499999998</v>
      </c>
      <c r="Q32" s="480">
        <v>9890271</v>
      </c>
      <c r="R32" s="480">
        <v>11528263.75</v>
      </c>
      <c r="S32" s="480">
        <v>33446785.754999999</v>
      </c>
      <c r="T32" s="480">
        <v>16003328.91</v>
      </c>
      <c r="U32" s="480">
        <v>42021543.474300005</v>
      </c>
      <c r="V32" s="419"/>
    </row>
    <row r="33" spans="1:22" ht="15" customHeight="1">
      <c r="A33" s="160" t="s">
        <v>698</v>
      </c>
      <c r="B33" s="476">
        <v>140998008.37355</v>
      </c>
      <c r="C33" s="476">
        <v>50079077.355300009</v>
      </c>
      <c r="D33" s="476">
        <v>49154742.903849989</v>
      </c>
      <c r="E33" s="476">
        <v>15059792.2093</v>
      </c>
      <c r="F33" s="476">
        <v>34508101.839699998</v>
      </c>
      <c r="G33" s="476">
        <v>48413105.188899994</v>
      </c>
      <c r="H33" s="476">
        <v>23892117.426100004</v>
      </c>
      <c r="I33" s="476">
        <v>36874852.784649998</v>
      </c>
      <c r="J33" s="476">
        <v>28949658.976249997</v>
      </c>
      <c r="K33" s="476">
        <v>19461615.179699998</v>
      </c>
      <c r="L33" s="476">
        <v>39141472.930350006</v>
      </c>
      <c r="M33" s="476">
        <v>2415337.2618999975</v>
      </c>
      <c r="N33" s="476">
        <v>32538021.153499998</v>
      </c>
      <c r="O33" s="476">
        <v>9715760.8087999988</v>
      </c>
      <c r="P33" s="476">
        <v>2288534.723699999</v>
      </c>
      <c r="Q33" s="476">
        <v>4030152.9215000002</v>
      </c>
      <c r="R33" s="476">
        <v>3142506.5650499994</v>
      </c>
      <c r="S33" s="476">
        <v>13495773.792399999</v>
      </c>
      <c r="T33" s="476">
        <v>8931473.032399999</v>
      </c>
      <c r="U33" s="476">
        <v>20225322.407400005</v>
      </c>
    </row>
    <row r="34" spans="1:22" s="486" customFormat="1" ht="15" customHeight="1">
      <c r="A34" s="160" t="s">
        <v>699</v>
      </c>
      <c r="B34" s="484">
        <v>0.20694651480141402</v>
      </c>
      <c r="C34" s="484">
        <v>0.14767684732063169</v>
      </c>
      <c r="D34" s="484">
        <v>0.20775205919314282</v>
      </c>
      <c r="E34" s="484">
        <v>0.10118571248182737</v>
      </c>
      <c r="F34" s="484">
        <v>7.612483481633793E-2</v>
      </c>
      <c r="G34" s="484">
        <v>3.9823705723009424E-2</v>
      </c>
      <c r="H34" s="484">
        <v>6.8764844322490873E-2</v>
      </c>
      <c r="I34" s="484">
        <v>2.6000772029199697E-2</v>
      </c>
      <c r="J34" s="484">
        <v>4.6871124849541597E-2</v>
      </c>
      <c r="K34" s="484">
        <v>6.820578281543449E-2</v>
      </c>
      <c r="L34" s="484">
        <v>8.858465385558309E-2</v>
      </c>
      <c r="M34" s="484">
        <v>0.21522760632644208</v>
      </c>
      <c r="N34" s="484">
        <v>4.5640928241351707E-2</v>
      </c>
      <c r="O34" s="484">
        <v>8.6509378240633455E-2</v>
      </c>
      <c r="P34" s="484">
        <v>0.3312360849740178</v>
      </c>
      <c r="Q34" s="484">
        <v>0.17020265167658202</v>
      </c>
      <c r="R34" s="484">
        <v>0.22307910417125909</v>
      </c>
      <c r="S34" s="484">
        <v>6.699162742910332E-2</v>
      </c>
      <c r="T34" s="484">
        <v>0.27898197463217667</v>
      </c>
      <c r="U34" s="484">
        <v>5.2742283523104727E-2</v>
      </c>
      <c r="V34" s="485"/>
    </row>
    <row r="35" spans="1:22" ht="3.75" customHeight="1" thickBot="1">
      <c r="A35" s="73"/>
      <c r="B35" s="73"/>
      <c r="C35" s="73"/>
      <c r="D35" s="73"/>
      <c r="E35" s="73"/>
      <c r="F35" s="73"/>
      <c r="G35" s="73"/>
      <c r="H35" s="73"/>
      <c r="I35" s="73"/>
      <c r="J35" s="73"/>
      <c r="K35" s="73"/>
      <c r="L35" s="73"/>
      <c r="M35" s="73"/>
      <c r="N35" s="73"/>
      <c r="O35" s="73"/>
      <c r="P35" s="73"/>
      <c r="Q35" s="73"/>
      <c r="R35" s="73"/>
      <c r="S35" s="73"/>
      <c r="T35" s="73"/>
      <c r="U35" s="73"/>
    </row>
    <row r="36" spans="1:22" ht="15" customHeight="1" thickTop="1">
      <c r="A36" s="290" t="s">
        <v>700</v>
      </c>
      <c r="B36" s="53"/>
      <c r="C36" s="53"/>
      <c r="D36" s="53"/>
      <c r="E36" s="53"/>
      <c r="F36" s="53"/>
      <c r="G36" s="53"/>
      <c r="H36" s="53"/>
      <c r="I36" s="53"/>
      <c r="J36" s="53"/>
      <c r="K36" s="399"/>
      <c r="L36" s="399"/>
      <c r="M36" s="399"/>
      <c r="N36" s="53"/>
      <c r="O36" s="53"/>
      <c r="P36" s="53"/>
      <c r="Q36" s="53"/>
      <c r="R36" s="53"/>
      <c r="S36" s="53"/>
      <c r="T36" s="53"/>
      <c r="U36" s="53"/>
    </row>
    <row r="37" spans="1:22" ht="15" customHeight="1">
      <c r="A37" s="53"/>
      <c r="B37" s="53"/>
      <c r="C37" s="53"/>
      <c r="D37" s="53"/>
      <c r="E37" s="53"/>
      <c r="F37" s="53"/>
      <c r="G37" s="53"/>
      <c r="H37" s="53"/>
      <c r="I37" s="53"/>
      <c r="J37" s="53"/>
      <c r="K37" s="399"/>
      <c r="L37" s="399"/>
      <c r="M37" s="399"/>
      <c r="N37" s="53"/>
      <c r="O37" s="53"/>
      <c r="P37" s="53"/>
      <c r="Q37" s="53"/>
      <c r="R37" s="53"/>
      <c r="S37" s="53"/>
      <c r="T37" s="53"/>
      <c r="U37" s="53"/>
    </row>
  </sheetData>
  <mergeCells count="4">
    <mergeCell ref="A1:U1"/>
    <mergeCell ref="A2:U2"/>
    <mergeCell ref="A3:U3"/>
    <mergeCell ref="A4:U4"/>
  </mergeCells>
  <printOptions horizontalCentered="1" verticalCentered="1"/>
  <pageMargins left="0.64" right="0.43" top="0.61" bottom="0.46" header="0.511811023622047" footer="0.41"/>
  <pageSetup scale="40" orientation="landscape" horizontalDpi="300"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Z37"/>
  <sheetViews>
    <sheetView zoomScale="130" zoomScaleNormal="130" workbookViewId="0">
      <selection activeCell="V19" sqref="V19"/>
    </sheetView>
  </sheetViews>
  <sheetFormatPr baseColWidth="10" defaultRowHeight="12.75"/>
  <cols>
    <col min="1" max="1" width="85.5703125" style="175" customWidth="1"/>
    <col min="2" max="2" width="12.42578125" style="153" bestFit="1" customWidth="1"/>
    <col min="3" max="3" width="11.7109375" style="153" customWidth="1"/>
    <col min="4" max="4" width="11.7109375" style="153" bestFit="1" customWidth="1"/>
    <col min="5" max="5" width="11.85546875" style="153" bestFit="1" customWidth="1"/>
    <col min="6" max="9" width="11.7109375" style="153" bestFit="1" customWidth="1"/>
    <col min="10" max="14" width="11.7109375" style="214" bestFit="1" customWidth="1"/>
    <col min="15" max="15" width="11.85546875" style="214" bestFit="1" customWidth="1"/>
    <col min="16" max="16" width="11.7109375" style="214" bestFit="1" customWidth="1"/>
    <col min="17" max="21" width="11.7109375" style="214" customWidth="1"/>
    <col min="22" max="22" width="11.7109375" style="214" bestFit="1" customWidth="1"/>
    <col min="23" max="23" width="14.85546875" style="214" customWidth="1"/>
    <col min="24" max="25" width="9.140625" style="153" customWidth="1"/>
    <col min="26" max="26" width="12.7109375" style="153" bestFit="1" customWidth="1"/>
    <col min="27" max="256" width="9.140625" style="153" customWidth="1"/>
    <col min="257" max="257" width="85.5703125" style="153" customWidth="1"/>
    <col min="258" max="258" width="12.42578125" style="153" bestFit="1" customWidth="1"/>
    <col min="259" max="259" width="11.7109375" style="153" customWidth="1"/>
    <col min="260" max="260" width="11.7109375" style="153" bestFit="1" customWidth="1"/>
    <col min="261" max="261" width="11.85546875" style="153" bestFit="1" customWidth="1"/>
    <col min="262" max="270" width="11.7109375" style="153" bestFit="1" customWidth="1"/>
    <col min="271" max="271" width="11.85546875" style="153" bestFit="1" customWidth="1"/>
    <col min="272" max="272" width="11.7109375" style="153" bestFit="1" customWidth="1"/>
    <col min="273" max="277" width="11.7109375" style="153" customWidth="1"/>
    <col min="278" max="278" width="11.7109375" style="153" bestFit="1" customWidth="1"/>
    <col min="279" max="279" width="14.85546875" style="153" customWidth="1"/>
    <col min="280" max="281" width="9.140625" style="153" customWidth="1"/>
    <col min="282" max="282" width="12.7109375" style="153" bestFit="1" customWidth="1"/>
    <col min="283" max="512" width="9.140625" style="153" customWidth="1"/>
    <col min="513" max="513" width="85.5703125" style="153" customWidth="1"/>
    <col min="514" max="514" width="12.42578125" style="153" bestFit="1" customWidth="1"/>
    <col min="515" max="515" width="11.7109375" style="153" customWidth="1"/>
    <col min="516" max="516" width="11.7109375" style="153" bestFit="1" customWidth="1"/>
    <col min="517" max="517" width="11.85546875" style="153" bestFit="1" customWidth="1"/>
    <col min="518" max="526" width="11.7109375" style="153" bestFit="1" customWidth="1"/>
    <col min="527" max="527" width="11.85546875" style="153" bestFit="1" customWidth="1"/>
    <col min="528" max="528" width="11.7109375" style="153" bestFit="1" customWidth="1"/>
    <col min="529" max="533" width="11.7109375" style="153" customWidth="1"/>
    <col min="534" max="534" width="11.7109375" style="153" bestFit="1" customWidth="1"/>
    <col min="535" max="535" width="14.85546875" style="153" customWidth="1"/>
    <col min="536" max="537" width="9.140625" style="153" customWidth="1"/>
    <col min="538" max="538" width="12.7109375" style="153" bestFit="1" customWidth="1"/>
    <col min="539" max="768" width="9.140625" style="153" customWidth="1"/>
    <col min="769" max="769" width="85.5703125" style="153" customWidth="1"/>
    <col min="770" max="770" width="12.42578125" style="153" bestFit="1" customWidth="1"/>
    <col min="771" max="771" width="11.7109375" style="153" customWidth="1"/>
    <col min="772" max="772" width="11.7109375" style="153" bestFit="1" customWidth="1"/>
    <col min="773" max="773" width="11.85546875" style="153" bestFit="1" customWidth="1"/>
    <col min="774" max="782" width="11.7109375" style="153" bestFit="1" customWidth="1"/>
    <col min="783" max="783" width="11.85546875" style="153" bestFit="1" customWidth="1"/>
    <col min="784" max="784" width="11.7109375" style="153" bestFit="1" customWidth="1"/>
    <col min="785" max="789" width="11.7109375" style="153" customWidth="1"/>
    <col min="790" max="790" width="11.7109375" style="153" bestFit="1" customWidth="1"/>
    <col min="791" max="791" width="14.85546875" style="153" customWidth="1"/>
    <col min="792" max="793" width="9.140625" style="153" customWidth="1"/>
    <col min="794" max="794" width="12.7109375" style="153" bestFit="1" customWidth="1"/>
    <col min="795" max="1024" width="9.140625" style="153" customWidth="1"/>
    <col min="1025" max="1025" width="85.5703125" style="153" customWidth="1"/>
    <col min="1026" max="1026" width="12.42578125" style="153" bestFit="1" customWidth="1"/>
    <col min="1027" max="1027" width="11.7109375" style="153" customWidth="1"/>
    <col min="1028" max="1028" width="11.7109375" style="153" bestFit="1" customWidth="1"/>
    <col min="1029" max="1029" width="11.85546875" style="153" bestFit="1" customWidth="1"/>
    <col min="1030" max="1038" width="11.7109375" style="153" bestFit="1" customWidth="1"/>
    <col min="1039" max="1039" width="11.85546875" style="153" bestFit="1" customWidth="1"/>
    <col min="1040" max="1040" width="11.7109375" style="153" bestFit="1" customWidth="1"/>
    <col min="1041" max="1045" width="11.7109375" style="153" customWidth="1"/>
    <col min="1046" max="1046" width="11.7109375" style="153" bestFit="1" customWidth="1"/>
    <col min="1047" max="1047" width="14.85546875" style="153" customWidth="1"/>
    <col min="1048" max="1049" width="9.140625" style="153" customWidth="1"/>
    <col min="1050" max="1050" width="12.7109375" style="153" bestFit="1" customWidth="1"/>
    <col min="1051" max="1280" width="9.140625" style="153" customWidth="1"/>
    <col min="1281" max="1281" width="85.5703125" style="153" customWidth="1"/>
    <col min="1282" max="1282" width="12.42578125" style="153" bestFit="1" customWidth="1"/>
    <col min="1283" max="1283" width="11.7109375" style="153" customWidth="1"/>
    <col min="1284" max="1284" width="11.7109375" style="153" bestFit="1" customWidth="1"/>
    <col min="1285" max="1285" width="11.85546875" style="153" bestFit="1" customWidth="1"/>
    <col min="1286" max="1294" width="11.7109375" style="153" bestFit="1" customWidth="1"/>
    <col min="1295" max="1295" width="11.85546875" style="153" bestFit="1" customWidth="1"/>
    <col min="1296" max="1296" width="11.7109375" style="153" bestFit="1" customWidth="1"/>
    <col min="1297" max="1301" width="11.7109375" style="153" customWidth="1"/>
    <col min="1302" max="1302" width="11.7109375" style="153" bestFit="1" customWidth="1"/>
    <col min="1303" max="1303" width="14.85546875" style="153" customWidth="1"/>
    <col min="1304" max="1305" width="9.140625" style="153" customWidth="1"/>
    <col min="1306" max="1306" width="12.7109375" style="153" bestFit="1" customWidth="1"/>
    <col min="1307" max="1536" width="9.140625" style="153" customWidth="1"/>
    <col min="1537" max="1537" width="85.5703125" style="153" customWidth="1"/>
    <col min="1538" max="1538" width="12.42578125" style="153" bestFit="1" customWidth="1"/>
    <col min="1539" max="1539" width="11.7109375" style="153" customWidth="1"/>
    <col min="1540" max="1540" width="11.7109375" style="153" bestFit="1" customWidth="1"/>
    <col min="1541" max="1541" width="11.85546875" style="153" bestFit="1" customWidth="1"/>
    <col min="1542" max="1550" width="11.7109375" style="153" bestFit="1" customWidth="1"/>
    <col min="1551" max="1551" width="11.85546875" style="153" bestFit="1" customWidth="1"/>
    <col min="1552" max="1552" width="11.7109375" style="153" bestFit="1" customWidth="1"/>
    <col min="1553" max="1557" width="11.7109375" style="153" customWidth="1"/>
    <col min="1558" max="1558" width="11.7109375" style="153" bestFit="1" customWidth="1"/>
    <col min="1559" max="1559" width="14.85546875" style="153" customWidth="1"/>
    <col min="1560" max="1561" width="9.140625" style="153" customWidth="1"/>
    <col min="1562" max="1562" width="12.7109375" style="153" bestFit="1" customWidth="1"/>
    <col min="1563" max="1792" width="9.140625" style="153" customWidth="1"/>
    <col min="1793" max="1793" width="85.5703125" style="153" customWidth="1"/>
    <col min="1794" max="1794" width="12.42578125" style="153" bestFit="1" customWidth="1"/>
    <col min="1795" max="1795" width="11.7109375" style="153" customWidth="1"/>
    <col min="1796" max="1796" width="11.7109375" style="153" bestFit="1" customWidth="1"/>
    <col min="1797" max="1797" width="11.85546875" style="153" bestFit="1" customWidth="1"/>
    <col min="1798" max="1806" width="11.7109375" style="153" bestFit="1" customWidth="1"/>
    <col min="1807" max="1807" width="11.85546875" style="153" bestFit="1" customWidth="1"/>
    <col min="1808" max="1808" width="11.7109375" style="153" bestFit="1" customWidth="1"/>
    <col min="1809" max="1813" width="11.7109375" style="153" customWidth="1"/>
    <col min="1814" max="1814" width="11.7109375" style="153" bestFit="1" customWidth="1"/>
    <col min="1815" max="1815" width="14.85546875" style="153" customWidth="1"/>
    <col min="1816" max="1817" width="9.140625" style="153" customWidth="1"/>
    <col min="1818" max="1818" width="12.7109375" style="153" bestFit="1" customWidth="1"/>
    <col min="1819" max="2048" width="9.140625" style="153" customWidth="1"/>
    <col min="2049" max="2049" width="85.5703125" style="153" customWidth="1"/>
    <col min="2050" max="2050" width="12.42578125" style="153" bestFit="1" customWidth="1"/>
    <col min="2051" max="2051" width="11.7109375" style="153" customWidth="1"/>
    <col min="2052" max="2052" width="11.7109375" style="153" bestFit="1" customWidth="1"/>
    <col min="2053" max="2053" width="11.85546875" style="153" bestFit="1" customWidth="1"/>
    <col min="2054" max="2062" width="11.7109375" style="153" bestFit="1" customWidth="1"/>
    <col min="2063" max="2063" width="11.85546875" style="153" bestFit="1" customWidth="1"/>
    <col min="2064" max="2064" width="11.7109375" style="153" bestFit="1" customWidth="1"/>
    <col min="2065" max="2069" width="11.7109375" style="153" customWidth="1"/>
    <col min="2070" max="2070" width="11.7109375" style="153" bestFit="1" customWidth="1"/>
    <col min="2071" max="2071" width="14.85546875" style="153" customWidth="1"/>
    <col min="2072" max="2073" width="9.140625" style="153" customWidth="1"/>
    <col min="2074" max="2074" width="12.7109375" style="153" bestFit="1" customWidth="1"/>
    <col min="2075" max="2304" width="9.140625" style="153" customWidth="1"/>
    <col min="2305" max="2305" width="85.5703125" style="153" customWidth="1"/>
    <col min="2306" max="2306" width="12.42578125" style="153" bestFit="1" customWidth="1"/>
    <col min="2307" max="2307" width="11.7109375" style="153" customWidth="1"/>
    <col min="2308" max="2308" width="11.7109375" style="153" bestFit="1" customWidth="1"/>
    <col min="2309" max="2309" width="11.85546875" style="153" bestFit="1" customWidth="1"/>
    <col min="2310" max="2318" width="11.7109375" style="153" bestFit="1" customWidth="1"/>
    <col min="2319" max="2319" width="11.85546875" style="153" bestFit="1" customWidth="1"/>
    <col min="2320" max="2320" width="11.7109375" style="153" bestFit="1" customWidth="1"/>
    <col min="2321" max="2325" width="11.7109375" style="153" customWidth="1"/>
    <col min="2326" max="2326" width="11.7109375" style="153" bestFit="1" customWidth="1"/>
    <col min="2327" max="2327" width="14.85546875" style="153" customWidth="1"/>
    <col min="2328" max="2329" width="9.140625" style="153" customWidth="1"/>
    <col min="2330" max="2330" width="12.7109375" style="153" bestFit="1" customWidth="1"/>
    <col min="2331" max="2560" width="9.140625" style="153" customWidth="1"/>
    <col min="2561" max="2561" width="85.5703125" style="153" customWidth="1"/>
    <col min="2562" max="2562" width="12.42578125" style="153" bestFit="1" customWidth="1"/>
    <col min="2563" max="2563" width="11.7109375" style="153" customWidth="1"/>
    <col min="2564" max="2564" width="11.7109375" style="153" bestFit="1" customWidth="1"/>
    <col min="2565" max="2565" width="11.85546875" style="153" bestFit="1" customWidth="1"/>
    <col min="2566" max="2574" width="11.7109375" style="153" bestFit="1" customWidth="1"/>
    <col min="2575" max="2575" width="11.85546875" style="153" bestFit="1" customWidth="1"/>
    <col min="2576" max="2576" width="11.7109375" style="153" bestFit="1" customWidth="1"/>
    <col min="2577" max="2581" width="11.7109375" style="153" customWidth="1"/>
    <col min="2582" max="2582" width="11.7109375" style="153" bestFit="1" customWidth="1"/>
    <col min="2583" max="2583" width="14.85546875" style="153" customWidth="1"/>
    <col min="2584" max="2585" width="9.140625" style="153" customWidth="1"/>
    <col min="2586" max="2586" width="12.7109375" style="153" bestFit="1" customWidth="1"/>
    <col min="2587" max="2816" width="9.140625" style="153" customWidth="1"/>
    <col min="2817" max="2817" width="85.5703125" style="153" customWidth="1"/>
    <col min="2818" max="2818" width="12.42578125" style="153" bestFit="1" customWidth="1"/>
    <col min="2819" max="2819" width="11.7109375" style="153" customWidth="1"/>
    <col min="2820" max="2820" width="11.7109375" style="153" bestFit="1" customWidth="1"/>
    <col min="2821" max="2821" width="11.85546875" style="153" bestFit="1" customWidth="1"/>
    <col min="2822" max="2830" width="11.7109375" style="153" bestFit="1" customWidth="1"/>
    <col min="2831" max="2831" width="11.85546875" style="153" bestFit="1" customWidth="1"/>
    <col min="2832" max="2832" width="11.7109375" style="153" bestFit="1" customWidth="1"/>
    <col min="2833" max="2837" width="11.7109375" style="153" customWidth="1"/>
    <col min="2838" max="2838" width="11.7109375" style="153" bestFit="1" customWidth="1"/>
    <col min="2839" max="2839" width="14.85546875" style="153" customWidth="1"/>
    <col min="2840" max="2841" width="9.140625" style="153" customWidth="1"/>
    <col min="2842" max="2842" width="12.7109375" style="153" bestFit="1" customWidth="1"/>
    <col min="2843" max="3072" width="9.140625" style="153" customWidth="1"/>
    <col min="3073" max="3073" width="85.5703125" style="153" customWidth="1"/>
    <col min="3074" max="3074" width="12.42578125" style="153" bestFit="1" customWidth="1"/>
    <col min="3075" max="3075" width="11.7109375" style="153" customWidth="1"/>
    <col min="3076" max="3076" width="11.7109375" style="153" bestFit="1" customWidth="1"/>
    <col min="3077" max="3077" width="11.85546875" style="153" bestFit="1" customWidth="1"/>
    <col min="3078" max="3086" width="11.7109375" style="153" bestFit="1" customWidth="1"/>
    <col min="3087" max="3087" width="11.85546875" style="153" bestFit="1" customWidth="1"/>
    <col min="3088" max="3088" width="11.7109375" style="153" bestFit="1" customWidth="1"/>
    <col min="3089" max="3093" width="11.7109375" style="153" customWidth="1"/>
    <col min="3094" max="3094" width="11.7109375" style="153" bestFit="1" customWidth="1"/>
    <col min="3095" max="3095" width="14.85546875" style="153" customWidth="1"/>
    <col min="3096" max="3097" width="9.140625" style="153" customWidth="1"/>
    <col min="3098" max="3098" width="12.7109375" style="153" bestFit="1" customWidth="1"/>
    <col min="3099" max="3328" width="9.140625" style="153" customWidth="1"/>
    <col min="3329" max="3329" width="85.5703125" style="153" customWidth="1"/>
    <col min="3330" max="3330" width="12.42578125" style="153" bestFit="1" customWidth="1"/>
    <col min="3331" max="3331" width="11.7109375" style="153" customWidth="1"/>
    <col min="3332" max="3332" width="11.7109375" style="153" bestFit="1" customWidth="1"/>
    <col min="3333" max="3333" width="11.85546875" style="153" bestFit="1" customWidth="1"/>
    <col min="3334" max="3342" width="11.7109375" style="153" bestFit="1" customWidth="1"/>
    <col min="3343" max="3343" width="11.85546875" style="153" bestFit="1" customWidth="1"/>
    <col min="3344" max="3344" width="11.7109375" style="153" bestFit="1" customWidth="1"/>
    <col min="3345" max="3349" width="11.7109375" style="153" customWidth="1"/>
    <col min="3350" max="3350" width="11.7109375" style="153" bestFit="1" customWidth="1"/>
    <col min="3351" max="3351" width="14.85546875" style="153" customWidth="1"/>
    <col min="3352" max="3353" width="9.140625" style="153" customWidth="1"/>
    <col min="3354" max="3354" width="12.7109375" style="153" bestFit="1" customWidth="1"/>
    <col min="3355" max="3584" width="9.140625" style="153" customWidth="1"/>
    <col min="3585" max="3585" width="85.5703125" style="153" customWidth="1"/>
    <col min="3586" max="3586" width="12.42578125" style="153" bestFit="1" customWidth="1"/>
    <col min="3587" max="3587" width="11.7109375" style="153" customWidth="1"/>
    <col min="3588" max="3588" width="11.7109375" style="153" bestFit="1" customWidth="1"/>
    <col min="3589" max="3589" width="11.85546875" style="153" bestFit="1" customWidth="1"/>
    <col min="3590" max="3598" width="11.7109375" style="153" bestFit="1" customWidth="1"/>
    <col min="3599" max="3599" width="11.85546875" style="153" bestFit="1" customWidth="1"/>
    <col min="3600" max="3600" width="11.7109375" style="153" bestFit="1" customWidth="1"/>
    <col min="3601" max="3605" width="11.7109375" style="153" customWidth="1"/>
    <col min="3606" max="3606" width="11.7109375" style="153" bestFit="1" customWidth="1"/>
    <col min="3607" max="3607" width="14.85546875" style="153" customWidth="1"/>
    <col min="3608" max="3609" width="9.140625" style="153" customWidth="1"/>
    <col min="3610" max="3610" width="12.7109375" style="153" bestFit="1" customWidth="1"/>
    <col min="3611" max="3840" width="9.140625" style="153" customWidth="1"/>
    <col min="3841" max="3841" width="85.5703125" style="153" customWidth="1"/>
    <col min="3842" max="3842" width="12.42578125" style="153" bestFit="1" customWidth="1"/>
    <col min="3843" max="3843" width="11.7109375" style="153" customWidth="1"/>
    <col min="3844" max="3844" width="11.7109375" style="153" bestFit="1" customWidth="1"/>
    <col min="3845" max="3845" width="11.85546875" style="153" bestFit="1" customWidth="1"/>
    <col min="3846" max="3854" width="11.7109375" style="153" bestFit="1" customWidth="1"/>
    <col min="3855" max="3855" width="11.85546875" style="153" bestFit="1" customWidth="1"/>
    <col min="3856" max="3856" width="11.7109375" style="153" bestFit="1" customWidth="1"/>
    <col min="3857" max="3861" width="11.7109375" style="153" customWidth="1"/>
    <col min="3862" max="3862" width="11.7109375" style="153" bestFit="1" customWidth="1"/>
    <col min="3863" max="3863" width="14.85546875" style="153" customWidth="1"/>
    <col min="3864" max="3865" width="9.140625" style="153" customWidth="1"/>
    <col min="3866" max="3866" width="12.7109375" style="153" bestFit="1" customWidth="1"/>
    <col min="3867" max="4096" width="9.140625" style="153" customWidth="1"/>
    <col min="4097" max="4097" width="85.5703125" style="153" customWidth="1"/>
    <col min="4098" max="4098" width="12.42578125" style="153" bestFit="1" customWidth="1"/>
    <col min="4099" max="4099" width="11.7109375" style="153" customWidth="1"/>
    <col min="4100" max="4100" width="11.7109375" style="153" bestFit="1" customWidth="1"/>
    <col min="4101" max="4101" width="11.85546875" style="153" bestFit="1" customWidth="1"/>
    <col min="4102" max="4110" width="11.7109375" style="153" bestFit="1" customWidth="1"/>
    <col min="4111" max="4111" width="11.85546875" style="153" bestFit="1" customWidth="1"/>
    <col min="4112" max="4112" width="11.7109375" style="153" bestFit="1" customWidth="1"/>
    <col min="4113" max="4117" width="11.7109375" style="153" customWidth="1"/>
    <col min="4118" max="4118" width="11.7109375" style="153" bestFit="1" customWidth="1"/>
    <col min="4119" max="4119" width="14.85546875" style="153" customWidth="1"/>
    <col min="4120" max="4121" width="9.140625" style="153" customWidth="1"/>
    <col min="4122" max="4122" width="12.7109375" style="153" bestFit="1" customWidth="1"/>
    <col min="4123" max="4352" width="9.140625" style="153" customWidth="1"/>
    <col min="4353" max="4353" width="85.5703125" style="153" customWidth="1"/>
    <col min="4354" max="4354" width="12.42578125" style="153" bestFit="1" customWidth="1"/>
    <col min="4355" max="4355" width="11.7109375" style="153" customWidth="1"/>
    <col min="4356" max="4356" width="11.7109375" style="153" bestFit="1" customWidth="1"/>
    <col min="4357" max="4357" width="11.85546875" style="153" bestFit="1" customWidth="1"/>
    <col min="4358" max="4366" width="11.7109375" style="153" bestFit="1" customWidth="1"/>
    <col min="4367" max="4367" width="11.85546875" style="153" bestFit="1" customWidth="1"/>
    <col min="4368" max="4368" width="11.7109375" style="153" bestFit="1" customWidth="1"/>
    <col min="4369" max="4373" width="11.7109375" style="153" customWidth="1"/>
    <col min="4374" max="4374" width="11.7109375" style="153" bestFit="1" customWidth="1"/>
    <col min="4375" max="4375" width="14.85546875" style="153" customWidth="1"/>
    <col min="4376" max="4377" width="9.140625" style="153" customWidth="1"/>
    <col min="4378" max="4378" width="12.7109375" style="153" bestFit="1" customWidth="1"/>
    <col min="4379" max="4608" width="9.140625" style="153" customWidth="1"/>
    <col min="4609" max="4609" width="85.5703125" style="153" customWidth="1"/>
    <col min="4610" max="4610" width="12.42578125" style="153" bestFit="1" customWidth="1"/>
    <col min="4611" max="4611" width="11.7109375" style="153" customWidth="1"/>
    <col min="4612" max="4612" width="11.7109375" style="153" bestFit="1" customWidth="1"/>
    <col min="4613" max="4613" width="11.85546875" style="153" bestFit="1" customWidth="1"/>
    <col min="4614" max="4622" width="11.7109375" style="153" bestFit="1" customWidth="1"/>
    <col min="4623" max="4623" width="11.85546875" style="153" bestFit="1" customWidth="1"/>
    <col min="4624" max="4624" width="11.7109375" style="153" bestFit="1" customWidth="1"/>
    <col min="4625" max="4629" width="11.7109375" style="153" customWidth="1"/>
    <col min="4630" max="4630" width="11.7109375" style="153" bestFit="1" customWidth="1"/>
    <col min="4631" max="4631" width="14.85546875" style="153" customWidth="1"/>
    <col min="4632" max="4633" width="9.140625" style="153" customWidth="1"/>
    <col min="4634" max="4634" width="12.7109375" style="153" bestFit="1" customWidth="1"/>
    <col min="4635" max="4864" width="9.140625" style="153" customWidth="1"/>
    <col min="4865" max="4865" width="85.5703125" style="153" customWidth="1"/>
    <col min="4866" max="4866" width="12.42578125" style="153" bestFit="1" customWidth="1"/>
    <col min="4867" max="4867" width="11.7109375" style="153" customWidth="1"/>
    <col min="4868" max="4868" width="11.7109375" style="153" bestFit="1" customWidth="1"/>
    <col min="4869" max="4869" width="11.85546875" style="153" bestFit="1" customWidth="1"/>
    <col min="4870" max="4878" width="11.7109375" style="153" bestFit="1" customWidth="1"/>
    <col min="4879" max="4879" width="11.85546875" style="153" bestFit="1" customWidth="1"/>
    <col min="4880" max="4880" width="11.7109375" style="153" bestFit="1" customWidth="1"/>
    <col min="4881" max="4885" width="11.7109375" style="153" customWidth="1"/>
    <col min="4886" max="4886" width="11.7109375" style="153" bestFit="1" customWidth="1"/>
    <col min="4887" max="4887" width="14.85546875" style="153" customWidth="1"/>
    <col min="4888" max="4889" width="9.140625" style="153" customWidth="1"/>
    <col min="4890" max="4890" width="12.7109375" style="153" bestFit="1" customWidth="1"/>
    <col min="4891" max="5120" width="9.140625" style="153" customWidth="1"/>
    <col min="5121" max="5121" width="85.5703125" style="153" customWidth="1"/>
    <col min="5122" max="5122" width="12.42578125" style="153" bestFit="1" customWidth="1"/>
    <col min="5123" max="5123" width="11.7109375" style="153" customWidth="1"/>
    <col min="5124" max="5124" width="11.7109375" style="153" bestFit="1" customWidth="1"/>
    <col min="5125" max="5125" width="11.85546875" style="153" bestFit="1" customWidth="1"/>
    <col min="5126" max="5134" width="11.7109375" style="153" bestFit="1" customWidth="1"/>
    <col min="5135" max="5135" width="11.85546875" style="153" bestFit="1" customWidth="1"/>
    <col min="5136" max="5136" width="11.7109375" style="153" bestFit="1" customWidth="1"/>
    <col min="5137" max="5141" width="11.7109375" style="153" customWidth="1"/>
    <col min="5142" max="5142" width="11.7109375" style="153" bestFit="1" customWidth="1"/>
    <col min="5143" max="5143" width="14.85546875" style="153" customWidth="1"/>
    <col min="5144" max="5145" width="9.140625" style="153" customWidth="1"/>
    <col min="5146" max="5146" width="12.7109375" style="153" bestFit="1" customWidth="1"/>
    <col min="5147" max="5376" width="9.140625" style="153" customWidth="1"/>
    <col min="5377" max="5377" width="85.5703125" style="153" customWidth="1"/>
    <col min="5378" max="5378" width="12.42578125" style="153" bestFit="1" customWidth="1"/>
    <col min="5379" max="5379" width="11.7109375" style="153" customWidth="1"/>
    <col min="5380" max="5380" width="11.7109375" style="153" bestFit="1" customWidth="1"/>
    <col min="5381" max="5381" width="11.85546875" style="153" bestFit="1" customWidth="1"/>
    <col min="5382" max="5390" width="11.7109375" style="153" bestFit="1" customWidth="1"/>
    <col min="5391" max="5391" width="11.85546875" style="153" bestFit="1" customWidth="1"/>
    <col min="5392" max="5392" width="11.7109375" style="153" bestFit="1" customWidth="1"/>
    <col min="5393" max="5397" width="11.7109375" style="153" customWidth="1"/>
    <col min="5398" max="5398" width="11.7109375" style="153" bestFit="1" customWidth="1"/>
    <col min="5399" max="5399" width="14.85546875" style="153" customWidth="1"/>
    <col min="5400" max="5401" width="9.140625" style="153" customWidth="1"/>
    <col min="5402" max="5402" width="12.7109375" style="153" bestFit="1" customWidth="1"/>
    <col min="5403" max="5632" width="9.140625" style="153" customWidth="1"/>
    <col min="5633" max="5633" width="85.5703125" style="153" customWidth="1"/>
    <col min="5634" max="5634" width="12.42578125" style="153" bestFit="1" customWidth="1"/>
    <col min="5635" max="5635" width="11.7109375" style="153" customWidth="1"/>
    <col min="5636" max="5636" width="11.7109375" style="153" bestFit="1" customWidth="1"/>
    <col min="5637" max="5637" width="11.85546875" style="153" bestFit="1" customWidth="1"/>
    <col min="5638" max="5646" width="11.7109375" style="153" bestFit="1" customWidth="1"/>
    <col min="5647" max="5647" width="11.85546875" style="153" bestFit="1" customWidth="1"/>
    <col min="5648" max="5648" width="11.7109375" style="153" bestFit="1" customWidth="1"/>
    <col min="5649" max="5653" width="11.7109375" style="153" customWidth="1"/>
    <col min="5654" max="5654" width="11.7109375" style="153" bestFit="1" customWidth="1"/>
    <col min="5655" max="5655" width="14.85546875" style="153" customWidth="1"/>
    <col min="5656" max="5657" width="9.140625" style="153" customWidth="1"/>
    <col min="5658" max="5658" width="12.7109375" style="153" bestFit="1" customWidth="1"/>
    <col min="5659" max="5888" width="9.140625" style="153" customWidth="1"/>
    <col min="5889" max="5889" width="85.5703125" style="153" customWidth="1"/>
    <col min="5890" max="5890" width="12.42578125" style="153" bestFit="1" customWidth="1"/>
    <col min="5891" max="5891" width="11.7109375" style="153" customWidth="1"/>
    <col min="5892" max="5892" width="11.7109375" style="153" bestFit="1" customWidth="1"/>
    <col min="5893" max="5893" width="11.85546875" style="153" bestFit="1" customWidth="1"/>
    <col min="5894" max="5902" width="11.7109375" style="153" bestFit="1" customWidth="1"/>
    <col min="5903" max="5903" width="11.85546875" style="153" bestFit="1" customWidth="1"/>
    <col min="5904" max="5904" width="11.7109375" style="153" bestFit="1" customWidth="1"/>
    <col min="5905" max="5909" width="11.7109375" style="153" customWidth="1"/>
    <col min="5910" max="5910" width="11.7109375" style="153" bestFit="1" customWidth="1"/>
    <col min="5911" max="5911" width="14.85546875" style="153" customWidth="1"/>
    <col min="5912" max="5913" width="9.140625" style="153" customWidth="1"/>
    <col min="5914" max="5914" width="12.7109375" style="153" bestFit="1" customWidth="1"/>
    <col min="5915" max="6144" width="9.140625" style="153" customWidth="1"/>
    <col min="6145" max="6145" width="85.5703125" style="153" customWidth="1"/>
    <col min="6146" max="6146" width="12.42578125" style="153" bestFit="1" customWidth="1"/>
    <col min="6147" max="6147" width="11.7109375" style="153" customWidth="1"/>
    <col min="6148" max="6148" width="11.7109375" style="153" bestFit="1" customWidth="1"/>
    <col min="6149" max="6149" width="11.85546875" style="153" bestFit="1" customWidth="1"/>
    <col min="6150" max="6158" width="11.7109375" style="153" bestFit="1" customWidth="1"/>
    <col min="6159" max="6159" width="11.85546875" style="153" bestFit="1" customWidth="1"/>
    <col min="6160" max="6160" width="11.7109375" style="153" bestFit="1" customWidth="1"/>
    <col min="6161" max="6165" width="11.7109375" style="153" customWidth="1"/>
    <col min="6166" max="6166" width="11.7109375" style="153" bestFit="1" customWidth="1"/>
    <col min="6167" max="6167" width="14.85546875" style="153" customWidth="1"/>
    <col min="6168" max="6169" width="9.140625" style="153" customWidth="1"/>
    <col min="6170" max="6170" width="12.7109375" style="153" bestFit="1" customWidth="1"/>
    <col min="6171" max="6400" width="9.140625" style="153" customWidth="1"/>
    <col min="6401" max="6401" width="85.5703125" style="153" customWidth="1"/>
    <col min="6402" max="6402" width="12.42578125" style="153" bestFit="1" customWidth="1"/>
    <col min="6403" max="6403" width="11.7109375" style="153" customWidth="1"/>
    <col min="6404" max="6404" width="11.7109375" style="153" bestFit="1" customWidth="1"/>
    <col min="6405" max="6405" width="11.85546875" style="153" bestFit="1" customWidth="1"/>
    <col min="6406" max="6414" width="11.7109375" style="153" bestFit="1" customWidth="1"/>
    <col min="6415" max="6415" width="11.85546875" style="153" bestFit="1" customWidth="1"/>
    <col min="6416" max="6416" width="11.7109375" style="153" bestFit="1" customWidth="1"/>
    <col min="6417" max="6421" width="11.7109375" style="153" customWidth="1"/>
    <col min="6422" max="6422" width="11.7109375" style="153" bestFit="1" customWidth="1"/>
    <col min="6423" max="6423" width="14.85546875" style="153" customWidth="1"/>
    <col min="6424" max="6425" width="9.140625" style="153" customWidth="1"/>
    <col min="6426" max="6426" width="12.7109375" style="153" bestFit="1" customWidth="1"/>
    <col min="6427" max="6656" width="9.140625" style="153" customWidth="1"/>
    <col min="6657" max="6657" width="85.5703125" style="153" customWidth="1"/>
    <col min="6658" max="6658" width="12.42578125" style="153" bestFit="1" customWidth="1"/>
    <col min="6659" max="6659" width="11.7109375" style="153" customWidth="1"/>
    <col min="6660" max="6660" width="11.7109375" style="153" bestFit="1" customWidth="1"/>
    <col min="6661" max="6661" width="11.85546875" style="153" bestFit="1" customWidth="1"/>
    <col min="6662" max="6670" width="11.7109375" style="153" bestFit="1" customWidth="1"/>
    <col min="6671" max="6671" width="11.85546875" style="153" bestFit="1" customWidth="1"/>
    <col min="6672" max="6672" width="11.7109375" style="153" bestFit="1" customWidth="1"/>
    <col min="6673" max="6677" width="11.7109375" style="153" customWidth="1"/>
    <col min="6678" max="6678" width="11.7109375" style="153" bestFit="1" customWidth="1"/>
    <col min="6679" max="6679" width="14.85546875" style="153" customWidth="1"/>
    <col min="6680" max="6681" width="9.140625" style="153" customWidth="1"/>
    <col min="6682" max="6682" width="12.7109375" style="153" bestFit="1" customWidth="1"/>
    <col min="6683" max="6912" width="9.140625" style="153" customWidth="1"/>
    <col min="6913" max="6913" width="85.5703125" style="153" customWidth="1"/>
    <col min="6914" max="6914" width="12.42578125" style="153" bestFit="1" customWidth="1"/>
    <col min="6915" max="6915" width="11.7109375" style="153" customWidth="1"/>
    <col min="6916" max="6916" width="11.7109375" style="153" bestFit="1" customWidth="1"/>
    <col min="6917" max="6917" width="11.85546875" style="153" bestFit="1" customWidth="1"/>
    <col min="6918" max="6926" width="11.7109375" style="153" bestFit="1" customWidth="1"/>
    <col min="6927" max="6927" width="11.85546875" style="153" bestFit="1" customWidth="1"/>
    <col min="6928" max="6928" width="11.7109375" style="153" bestFit="1" customWidth="1"/>
    <col min="6929" max="6933" width="11.7109375" style="153" customWidth="1"/>
    <col min="6934" max="6934" width="11.7109375" style="153" bestFit="1" customWidth="1"/>
    <col min="6935" max="6935" width="14.85546875" style="153" customWidth="1"/>
    <col min="6936" max="6937" width="9.140625" style="153" customWidth="1"/>
    <col min="6938" max="6938" width="12.7109375" style="153" bestFit="1" customWidth="1"/>
    <col min="6939" max="7168" width="9.140625" style="153" customWidth="1"/>
    <col min="7169" max="7169" width="85.5703125" style="153" customWidth="1"/>
    <col min="7170" max="7170" width="12.42578125" style="153" bestFit="1" customWidth="1"/>
    <col min="7171" max="7171" width="11.7109375" style="153" customWidth="1"/>
    <col min="7172" max="7172" width="11.7109375" style="153" bestFit="1" customWidth="1"/>
    <col min="7173" max="7173" width="11.85546875" style="153" bestFit="1" customWidth="1"/>
    <col min="7174" max="7182" width="11.7109375" style="153" bestFit="1" customWidth="1"/>
    <col min="7183" max="7183" width="11.85546875" style="153" bestFit="1" customWidth="1"/>
    <col min="7184" max="7184" width="11.7109375" style="153" bestFit="1" customWidth="1"/>
    <col min="7185" max="7189" width="11.7109375" style="153" customWidth="1"/>
    <col min="7190" max="7190" width="11.7109375" style="153" bestFit="1" customWidth="1"/>
    <col min="7191" max="7191" width="14.85546875" style="153" customWidth="1"/>
    <col min="7192" max="7193" width="9.140625" style="153" customWidth="1"/>
    <col min="7194" max="7194" width="12.7109375" style="153" bestFit="1" customWidth="1"/>
    <col min="7195" max="7424" width="9.140625" style="153" customWidth="1"/>
    <col min="7425" max="7425" width="85.5703125" style="153" customWidth="1"/>
    <col min="7426" max="7426" width="12.42578125" style="153" bestFit="1" customWidth="1"/>
    <col min="7427" max="7427" width="11.7109375" style="153" customWidth="1"/>
    <col min="7428" max="7428" width="11.7109375" style="153" bestFit="1" customWidth="1"/>
    <col min="7429" max="7429" width="11.85546875" style="153" bestFit="1" customWidth="1"/>
    <col min="7430" max="7438" width="11.7109375" style="153" bestFit="1" customWidth="1"/>
    <col min="7439" max="7439" width="11.85546875" style="153" bestFit="1" customWidth="1"/>
    <col min="7440" max="7440" width="11.7109375" style="153" bestFit="1" customWidth="1"/>
    <col min="7441" max="7445" width="11.7109375" style="153" customWidth="1"/>
    <col min="7446" max="7446" width="11.7109375" style="153" bestFit="1" customWidth="1"/>
    <col min="7447" max="7447" width="14.85546875" style="153" customWidth="1"/>
    <col min="7448" max="7449" width="9.140625" style="153" customWidth="1"/>
    <col min="7450" max="7450" width="12.7109375" style="153" bestFit="1" customWidth="1"/>
    <col min="7451" max="7680" width="9.140625" style="153" customWidth="1"/>
    <col min="7681" max="7681" width="85.5703125" style="153" customWidth="1"/>
    <col min="7682" max="7682" width="12.42578125" style="153" bestFit="1" customWidth="1"/>
    <col min="7683" max="7683" width="11.7109375" style="153" customWidth="1"/>
    <col min="7684" max="7684" width="11.7109375" style="153" bestFit="1" customWidth="1"/>
    <col min="7685" max="7685" width="11.85546875" style="153" bestFit="1" customWidth="1"/>
    <col min="7686" max="7694" width="11.7109375" style="153" bestFit="1" customWidth="1"/>
    <col min="7695" max="7695" width="11.85546875" style="153" bestFit="1" customWidth="1"/>
    <col min="7696" max="7696" width="11.7109375" style="153" bestFit="1" customWidth="1"/>
    <col min="7697" max="7701" width="11.7109375" style="153" customWidth="1"/>
    <col min="7702" max="7702" width="11.7109375" style="153" bestFit="1" customWidth="1"/>
    <col min="7703" max="7703" width="14.85546875" style="153" customWidth="1"/>
    <col min="7704" max="7705" width="9.140625" style="153" customWidth="1"/>
    <col min="7706" max="7706" width="12.7109375" style="153" bestFit="1" customWidth="1"/>
    <col min="7707" max="7936" width="9.140625" style="153" customWidth="1"/>
    <col min="7937" max="7937" width="85.5703125" style="153" customWidth="1"/>
    <col min="7938" max="7938" width="12.42578125" style="153" bestFit="1" customWidth="1"/>
    <col min="7939" max="7939" width="11.7109375" style="153" customWidth="1"/>
    <col min="7940" max="7940" width="11.7109375" style="153" bestFit="1" customWidth="1"/>
    <col min="7941" max="7941" width="11.85546875" style="153" bestFit="1" customWidth="1"/>
    <col min="7942" max="7950" width="11.7109375" style="153" bestFit="1" customWidth="1"/>
    <col min="7951" max="7951" width="11.85546875" style="153" bestFit="1" customWidth="1"/>
    <col min="7952" max="7952" width="11.7109375" style="153" bestFit="1" customWidth="1"/>
    <col min="7953" max="7957" width="11.7109375" style="153" customWidth="1"/>
    <col min="7958" max="7958" width="11.7109375" style="153" bestFit="1" customWidth="1"/>
    <col min="7959" max="7959" width="14.85546875" style="153" customWidth="1"/>
    <col min="7960" max="7961" width="9.140625" style="153" customWidth="1"/>
    <col min="7962" max="7962" width="12.7109375" style="153" bestFit="1" customWidth="1"/>
    <col min="7963" max="8192" width="9.140625" style="153" customWidth="1"/>
    <col min="8193" max="8193" width="85.5703125" style="153" customWidth="1"/>
    <col min="8194" max="8194" width="12.42578125" style="153" bestFit="1" customWidth="1"/>
    <col min="8195" max="8195" width="11.7109375" style="153" customWidth="1"/>
    <col min="8196" max="8196" width="11.7109375" style="153" bestFit="1" customWidth="1"/>
    <col min="8197" max="8197" width="11.85546875" style="153" bestFit="1" customWidth="1"/>
    <col min="8198" max="8206" width="11.7109375" style="153" bestFit="1" customWidth="1"/>
    <col min="8207" max="8207" width="11.85546875" style="153" bestFit="1" customWidth="1"/>
    <col min="8208" max="8208" width="11.7109375" style="153" bestFit="1" customWidth="1"/>
    <col min="8209" max="8213" width="11.7109375" style="153" customWidth="1"/>
    <col min="8214" max="8214" width="11.7109375" style="153" bestFit="1" customWidth="1"/>
    <col min="8215" max="8215" width="14.85546875" style="153" customWidth="1"/>
    <col min="8216" max="8217" width="9.140625" style="153" customWidth="1"/>
    <col min="8218" max="8218" width="12.7109375" style="153" bestFit="1" customWidth="1"/>
    <col min="8219" max="8448" width="9.140625" style="153" customWidth="1"/>
    <col min="8449" max="8449" width="85.5703125" style="153" customWidth="1"/>
    <col min="8450" max="8450" width="12.42578125" style="153" bestFit="1" customWidth="1"/>
    <col min="8451" max="8451" width="11.7109375" style="153" customWidth="1"/>
    <col min="8452" max="8452" width="11.7109375" style="153" bestFit="1" customWidth="1"/>
    <col min="8453" max="8453" width="11.85546875" style="153" bestFit="1" customWidth="1"/>
    <col min="8454" max="8462" width="11.7109375" style="153" bestFit="1" customWidth="1"/>
    <col min="8463" max="8463" width="11.85546875" style="153" bestFit="1" customWidth="1"/>
    <col min="8464" max="8464" width="11.7109375" style="153" bestFit="1" customWidth="1"/>
    <col min="8465" max="8469" width="11.7109375" style="153" customWidth="1"/>
    <col min="8470" max="8470" width="11.7109375" style="153" bestFit="1" customWidth="1"/>
    <col min="8471" max="8471" width="14.85546875" style="153" customWidth="1"/>
    <col min="8472" max="8473" width="9.140625" style="153" customWidth="1"/>
    <col min="8474" max="8474" width="12.7109375" style="153" bestFit="1" customWidth="1"/>
    <col min="8475" max="8704" width="9.140625" style="153" customWidth="1"/>
    <col min="8705" max="8705" width="85.5703125" style="153" customWidth="1"/>
    <col min="8706" max="8706" width="12.42578125" style="153" bestFit="1" customWidth="1"/>
    <col min="8707" max="8707" width="11.7109375" style="153" customWidth="1"/>
    <col min="8708" max="8708" width="11.7109375" style="153" bestFit="1" customWidth="1"/>
    <col min="8709" max="8709" width="11.85546875" style="153" bestFit="1" customWidth="1"/>
    <col min="8710" max="8718" width="11.7109375" style="153" bestFit="1" customWidth="1"/>
    <col min="8719" max="8719" width="11.85546875" style="153" bestFit="1" customWidth="1"/>
    <col min="8720" max="8720" width="11.7109375" style="153" bestFit="1" customWidth="1"/>
    <col min="8721" max="8725" width="11.7109375" style="153" customWidth="1"/>
    <col min="8726" max="8726" width="11.7109375" style="153" bestFit="1" customWidth="1"/>
    <col min="8727" max="8727" width="14.85546875" style="153" customWidth="1"/>
    <col min="8728" max="8729" width="9.140625" style="153" customWidth="1"/>
    <col min="8730" max="8730" width="12.7109375" style="153" bestFit="1" customWidth="1"/>
    <col min="8731" max="8960" width="9.140625" style="153" customWidth="1"/>
    <col min="8961" max="8961" width="85.5703125" style="153" customWidth="1"/>
    <col min="8962" max="8962" width="12.42578125" style="153" bestFit="1" customWidth="1"/>
    <col min="8963" max="8963" width="11.7109375" style="153" customWidth="1"/>
    <col min="8964" max="8964" width="11.7109375" style="153" bestFit="1" customWidth="1"/>
    <col min="8965" max="8965" width="11.85546875" style="153" bestFit="1" customWidth="1"/>
    <col min="8966" max="8974" width="11.7109375" style="153" bestFit="1" customWidth="1"/>
    <col min="8975" max="8975" width="11.85546875" style="153" bestFit="1" customWidth="1"/>
    <col min="8976" max="8976" width="11.7109375" style="153" bestFit="1" customWidth="1"/>
    <col min="8977" max="8981" width="11.7109375" style="153" customWidth="1"/>
    <col min="8982" max="8982" width="11.7109375" style="153" bestFit="1" customWidth="1"/>
    <col min="8983" max="8983" width="14.85546875" style="153" customWidth="1"/>
    <col min="8984" max="8985" width="9.140625" style="153" customWidth="1"/>
    <col min="8986" max="8986" width="12.7109375" style="153" bestFit="1" customWidth="1"/>
    <col min="8987" max="9216" width="9.140625" style="153" customWidth="1"/>
    <col min="9217" max="9217" width="85.5703125" style="153" customWidth="1"/>
    <col min="9218" max="9218" width="12.42578125" style="153" bestFit="1" customWidth="1"/>
    <col min="9219" max="9219" width="11.7109375" style="153" customWidth="1"/>
    <col min="9220" max="9220" width="11.7109375" style="153" bestFit="1" customWidth="1"/>
    <col min="9221" max="9221" width="11.85546875" style="153" bestFit="1" customWidth="1"/>
    <col min="9222" max="9230" width="11.7109375" style="153" bestFit="1" customWidth="1"/>
    <col min="9231" max="9231" width="11.85546875" style="153" bestFit="1" customWidth="1"/>
    <col min="9232" max="9232" width="11.7109375" style="153" bestFit="1" customWidth="1"/>
    <col min="9233" max="9237" width="11.7109375" style="153" customWidth="1"/>
    <col min="9238" max="9238" width="11.7109375" style="153" bestFit="1" customWidth="1"/>
    <col min="9239" max="9239" width="14.85546875" style="153" customWidth="1"/>
    <col min="9240" max="9241" width="9.140625" style="153" customWidth="1"/>
    <col min="9242" max="9242" width="12.7109375" style="153" bestFit="1" customWidth="1"/>
    <col min="9243" max="9472" width="9.140625" style="153" customWidth="1"/>
    <col min="9473" max="9473" width="85.5703125" style="153" customWidth="1"/>
    <col min="9474" max="9474" width="12.42578125" style="153" bestFit="1" customWidth="1"/>
    <col min="9475" max="9475" width="11.7109375" style="153" customWidth="1"/>
    <col min="9476" max="9476" width="11.7109375" style="153" bestFit="1" customWidth="1"/>
    <col min="9477" max="9477" width="11.85546875" style="153" bestFit="1" customWidth="1"/>
    <col min="9478" max="9486" width="11.7109375" style="153" bestFit="1" customWidth="1"/>
    <col min="9487" max="9487" width="11.85546875" style="153" bestFit="1" customWidth="1"/>
    <col min="9488" max="9488" width="11.7109375" style="153" bestFit="1" customWidth="1"/>
    <col min="9489" max="9493" width="11.7109375" style="153" customWidth="1"/>
    <col min="9494" max="9494" width="11.7109375" style="153" bestFit="1" customWidth="1"/>
    <col min="9495" max="9495" width="14.85546875" style="153" customWidth="1"/>
    <col min="9496" max="9497" width="9.140625" style="153" customWidth="1"/>
    <col min="9498" max="9498" width="12.7109375" style="153" bestFit="1" customWidth="1"/>
    <col min="9499" max="9728" width="9.140625" style="153" customWidth="1"/>
    <col min="9729" max="9729" width="85.5703125" style="153" customWidth="1"/>
    <col min="9730" max="9730" width="12.42578125" style="153" bestFit="1" customWidth="1"/>
    <col min="9731" max="9731" width="11.7109375" style="153" customWidth="1"/>
    <col min="9732" max="9732" width="11.7109375" style="153" bestFit="1" customWidth="1"/>
    <col min="9733" max="9733" width="11.85546875" style="153" bestFit="1" customWidth="1"/>
    <col min="9734" max="9742" width="11.7109375" style="153" bestFit="1" customWidth="1"/>
    <col min="9743" max="9743" width="11.85546875" style="153" bestFit="1" customWidth="1"/>
    <col min="9744" max="9744" width="11.7109375" style="153" bestFit="1" customWidth="1"/>
    <col min="9745" max="9749" width="11.7109375" style="153" customWidth="1"/>
    <col min="9750" max="9750" width="11.7109375" style="153" bestFit="1" customWidth="1"/>
    <col min="9751" max="9751" width="14.85546875" style="153" customWidth="1"/>
    <col min="9752" max="9753" width="9.140625" style="153" customWidth="1"/>
    <col min="9754" max="9754" width="12.7109375" style="153" bestFit="1" customWidth="1"/>
    <col min="9755" max="9984" width="9.140625" style="153" customWidth="1"/>
    <col min="9985" max="9985" width="85.5703125" style="153" customWidth="1"/>
    <col min="9986" max="9986" width="12.42578125" style="153" bestFit="1" customWidth="1"/>
    <col min="9987" max="9987" width="11.7109375" style="153" customWidth="1"/>
    <col min="9988" max="9988" width="11.7109375" style="153" bestFit="1" customWidth="1"/>
    <col min="9989" max="9989" width="11.85546875" style="153" bestFit="1" customWidth="1"/>
    <col min="9990" max="9998" width="11.7109375" style="153" bestFit="1" customWidth="1"/>
    <col min="9999" max="9999" width="11.85546875" style="153" bestFit="1" customWidth="1"/>
    <col min="10000" max="10000" width="11.7109375" style="153" bestFit="1" customWidth="1"/>
    <col min="10001" max="10005" width="11.7109375" style="153" customWidth="1"/>
    <col min="10006" max="10006" width="11.7109375" style="153" bestFit="1" customWidth="1"/>
    <col min="10007" max="10007" width="14.85546875" style="153" customWidth="1"/>
    <col min="10008" max="10009" width="9.140625" style="153" customWidth="1"/>
    <col min="10010" max="10010" width="12.7109375" style="153" bestFit="1" customWidth="1"/>
    <col min="10011" max="10240" width="9.140625" style="153" customWidth="1"/>
    <col min="10241" max="10241" width="85.5703125" style="153" customWidth="1"/>
    <col min="10242" max="10242" width="12.42578125" style="153" bestFit="1" customWidth="1"/>
    <col min="10243" max="10243" width="11.7109375" style="153" customWidth="1"/>
    <col min="10244" max="10244" width="11.7109375" style="153" bestFit="1" customWidth="1"/>
    <col min="10245" max="10245" width="11.85546875" style="153" bestFit="1" customWidth="1"/>
    <col min="10246" max="10254" width="11.7109375" style="153" bestFit="1" customWidth="1"/>
    <col min="10255" max="10255" width="11.85546875" style="153" bestFit="1" customWidth="1"/>
    <col min="10256" max="10256" width="11.7109375" style="153" bestFit="1" customWidth="1"/>
    <col min="10257" max="10261" width="11.7109375" style="153" customWidth="1"/>
    <col min="10262" max="10262" width="11.7109375" style="153" bestFit="1" customWidth="1"/>
    <col min="10263" max="10263" width="14.85546875" style="153" customWidth="1"/>
    <col min="10264" max="10265" width="9.140625" style="153" customWidth="1"/>
    <col min="10266" max="10266" width="12.7109375" style="153" bestFit="1" customWidth="1"/>
    <col min="10267" max="10496" width="9.140625" style="153" customWidth="1"/>
    <col min="10497" max="10497" width="85.5703125" style="153" customWidth="1"/>
    <col min="10498" max="10498" width="12.42578125" style="153" bestFit="1" customWidth="1"/>
    <col min="10499" max="10499" width="11.7109375" style="153" customWidth="1"/>
    <col min="10500" max="10500" width="11.7109375" style="153" bestFit="1" customWidth="1"/>
    <col min="10501" max="10501" width="11.85546875" style="153" bestFit="1" customWidth="1"/>
    <col min="10502" max="10510" width="11.7109375" style="153" bestFit="1" customWidth="1"/>
    <col min="10511" max="10511" width="11.85546875" style="153" bestFit="1" customWidth="1"/>
    <col min="10512" max="10512" width="11.7109375" style="153" bestFit="1" customWidth="1"/>
    <col min="10513" max="10517" width="11.7109375" style="153" customWidth="1"/>
    <col min="10518" max="10518" width="11.7109375" style="153" bestFit="1" customWidth="1"/>
    <col min="10519" max="10519" width="14.85546875" style="153" customWidth="1"/>
    <col min="10520" max="10521" width="9.140625" style="153" customWidth="1"/>
    <col min="10522" max="10522" width="12.7109375" style="153" bestFit="1" customWidth="1"/>
    <col min="10523" max="10752" width="9.140625" style="153" customWidth="1"/>
    <col min="10753" max="10753" width="85.5703125" style="153" customWidth="1"/>
    <col min="10754" max="10754" width="12.42578125" style="153" bestFit="1" customWidth="1"/>
    <col min="10755" max="10755" width="11.7109375" style="153" customWidth="1"/>
    <col min="10756" max="10756" width="11.7109375" style="153" bestFit="1" customWidth="1"/>
    <col min="10757" max="10757" width="11.85546875" style="153" bestFit="1" customWidth="1"/>
    <col min="10758" max="10766" width="11.7109375" style="153" bestFit="1" customWidth="1"/>
    <col min="10767" max="10767" width="11.85546875" style="153" bestFit="1" customWidth="1"/>
    <col min="10768" max="10768" width="11.7109375" style="153" bestFit="1" customWidth="1"/>
    <col min="10769" max="10773" width="11.7109375" style="153" customWidth="1"/>
    <col min="10774" max="10774" width="11.7109375" style="153" bestFit="1" customWidth="1"/>
    <col min="10775" max="10775" width="14.85546875" style="153" customWidth="1"/>
    <col min="10776" max="10777" width="9.140625" style="153" customWidth="1"/>
    <col min="10778" max="10778" width="12.7109375" style="153" bestFit="1" customWidth="1"/>
    <col min="10779" max="11008" width="9.140625" style="153" customWidth="1"/>
    <col min="11009" max="11009" width="85.5703125" style="153" customWidth="1"/>
    <col min="11010" max="11010" width="12.42578125" style="153" bestFit="1" customWidth="1"/>
    <col min="11011" max="11011" width="11.7109375" style="153" customWidth="1"/>
    <col min="11012" max="11012" width="11.7109375" style="153" bestFit="1" customWidth="1"/>
    <col min="11013" max="11013" width="11.85546875" style="153" bestFit="1" customWidth="1"/>
    <col min="11014" max="11022" width="11.7109375" style="153" bestFit="1" customWidth="1"/>
    <col min="11023" max="11023" width="11.85546875" style="153" bestFit="1" customWidth="1"/>
    <col min="11024" max="11024" width="11.7109375" style="153" bestFit="1" customWidth="1"/>
    <col min="11025" max="11029" width="11.7109375" style="153" customWidth="1"/>
    <col min="11030" max="11030" width="11.7109375" style="153" bestFit="1" customWidth="1"/>
    <col min="11031" max="11031" width="14.85546875" style="153" customWidth="1"/>
    <col min="11032" max="11033" width="9.140625" style="153" customWidth="1"/>
    <col min="11034" max="11034" width="12.7109375" style="153" bestFit="1" customWidth="1"/>
    <col min="11035" max="11264" width="9.140625" style="153" customWidth="1"/>
    <col min="11265" max="11265" width="85.5703125" style="153" customWidth="1"/>
    <col min="11266" max="11266" width="12.42578125" style="153" bestFit="1" customWidth="1"/>
    <col min="11267" max="11267" width="11.7109375" style="153" customWidth="1"/>
    <col min="11268" max="11268" width="11.7109375" style="153" bestFit="1" customWidth="1"/>
    <col min="11269" max="11269" width="11.85546875" style="153" bestFit="1" customWidth="1"/>
    <col min="11270" max="11278" width="11.7109375" style="153" bestFit="1" customWidth="1"/>
    <col min="11279" max="11279" width="11.85546875" style="153" bestFit="1" customWidth="1"/>
    <col min="11280" max="11280" width="11.7109375" style="153" bestFit="1" customWidth="1"/>
    <col min="11281" max="11285" width="11.7109375" style="153" customWidth="1"/>
    <col min="11286" max="11286" width="11.7109375" style="153" bestFit="1" customWidth="1"/>
    <col min="11287" max="11287" width="14.85546875" style="153" customWidth="1"/>
    <col min="11288" max="11289" width="9.140625" style="153" customWidth="1"/>
    <col min="11290" max="11290" width="12.7109375" style="153" bestFit="1" customWidth="1"/>
    <col min="11291" max="11520" width="9.140625" style="153" customWidth="1"/>
    <col min="11521" max="11521" width="85.5703125" style="153" customWidth="1"/>
    <col min="11522" max="11522" width="12.42578125" style="153" bestFit="1" customWidth="1"/>
    <col min="11523" max="11523" width="11.7109375" style="153" customWidth="1"/>
    <col min="11524" max="11524" width="11.7109375" style="153" bestFit="1" customWidth="1"/>
    <col min="11525" max="11525" width="11.85546875" style="153" bestFit="1" customWidth="1"/>
    <col min="11526" max="11534" width="11.7109375" style="153" bestFit="1" customWidth="1"/>
    <col min="11535" max="11535" width="11.85546875" style="153" bestFit="1" customWidth="1"/>
    <col min="11536" max="11536" width="11.7109375" style="153" bestFit="1" customWidth="1"/>
    <col min="11537" max="11541" width="11.7109375" style="153" customWidth="1"/>
    <col min="11542" max="11542" width="11.7109375" style="153" bestFit="1" customWidth="1"/>
    <col min="11543" max="11543" width="14.85546875" style="153" customWidth="1"/>
    <col min="11544" max="11545" width="9.140625" style="153" customWidth="1"/>
    <col min="11546" max="11546" width="12.7109375" style="153" bestFit="1" customWidth="1"/>
    <col min="11547" max="11776" width="9.140625" style="153" customWidth="1"/>
    <col min="11777" max="11777" width="85.5703125" style="153" customWidth="1"/>
    <col min="11778" max="11778" width="12.42578125" style="153" bestFit="1" customWidth="1"/>
    <col min="11779" max="11779" width="11.7109375" style="153" customWidth="1"/>
    <col min="11780" max="11780" width="11.7109375" style="153" bestFit="1" customWidth="1"/>
    <col min="11781" max="11781" width="11.85546875" style="153" bestFit="1" customWidth="1"/>
    <col min="11782" max="11790" width="11.7109375" style="153" bestFit="1" customWidth="1"/>
    <col min="11791" max="11791" width="11.85546875" style="153" bestFit="1" customWidth="1"/>
    <col min="11792" max="11792" width="11.7109375" style="153" bestFit="1" customWidth="1"/>
    <col min="11793" max="11797" width="11.7109375" style="153" customWidth="1"/>
    <col min="11798" max="11798" width="11.7109375" style="153" bestFit="1" customWidth="1"/>
    <col min="11799" max="11799" width="14.85546875" style="153" customWidth="1"/>
    <col min="11800" max="11801" width="9.140625" style="153" customWidth="1"/>
    <col min="11802" max="11802" width="12.7109375" style="153" bestFit="1" customWidth="1"/>
    <col min="11803" max="12032" width="9.140625" style="153" customWidth="1"/>
    <col min="12033" max="12033" width="85.5703125" style="153" customWidth="1"/>
    <col min="12034" max="12034" width="12.42578125" style="153" bestFit="1" customWidth="1"/>
    <col min="12035" max="12035" width="11.7109375" style="153" customWidth="1"/>
    <col min="12036" max="12036" width="11.7109375" style="153" bestFit="1" customWidth="1"/>
    <col min="12037" max="12037" width="11.85546875" style="153" bestFit="1" customWidth="1"/>
    <col min="12038" max="12046" width="11.7109375" style="153" bestFit="1" customWidth="1"/>
    <col min="12047" max="12047" width="11.85546875" style="153" bestFit="1" customWidth="1"/>
    <col min="12048" max="12048" width="11.7109375" style="153" bestFit="1" customWidth="1"/>
    <col min="12049" max="12053" width="11.7109375" style="153" customWidth="1"/>
    <col min="12054" max="12054" width="11.7109375" style="153" bestFit="1" customWidth="1"/>
    <col min="12055" max="12055" width="14.85546875" style="153" customWidth="1"/>
    <col min="12056" max="12057" width="9.140625" style="153" customWidth="1"/>
    <col min="12058" max="12058" width="12.7109375" style="153" bestFit="1" customWidth="1"/>
    <col min="12059" max="12288" width="9.140625" style="153" customWidth="1"/>
    <col min="12289" max="12289" width="85.5703125" style="153" customWidth="1"/>
    <col min="12290" max="12290" width="12.42578125" style="153" bestFit="1" customWidth="1"/>
    <col min="12291" max="12291" width="11.7109375" style="153" customWidth="1"/>
    <col min="12292" max="12292" width="11.7109375" style="153" bestFit="1" customWidth="1"/>
    <col min="12293" max="12293" width="11.85546875" style="153" bestFit="1" customWidth="1"/>
    <col min="12294" max="12302" width="11.7109375" style="153" bestFit="1" customWidth="1"/>
    <col min="12303" max="12303" width="11.85546875" style="153" bestFit="1" customWidth="1"/>
    <col min="12304" max="12304" width="11.7109375" style="153" bestFit="1" customWidth="1"/>
    <col min="12305" max="12309" width="11.7109375" style="153" customWidth="1"/>
    <col min="12310" max="12310" width="11.7109375" style="153" bestFit="1" customWidth="1"/>
    <col min="12311" max="12311" width="14.85546875" style="153" customWidth="1"/>
    <col min="12312" max="12313" width="9.140625" style="153" customWidth="1"/>
    <col min="12314" max="12314" width="12.7109375" style="153" bestFit="1" customWidth="1"/>
    <col min="12315" max="12544" width="9.140625" style="153" customWidth="1"/>
    <col min="12545" max="12545" width="85.5703125" style="153" customWidth="1"/>
    <col min="12546" max="12546" width="12.42578125" style="153" bestFit="1" customWidth="1"/>
    <col min="12547" max="12547" width="11.7109375" style="153" customWidth="1"/>
    <col min="12548" max="12548" width="11.7109375" style="153" bestFit="1" customWidth="1"/>
    <col min="12549" max="12549" width="11.85546875" style="153" bestFit="1" customWidth="1"/>
    <col min="12550" max="12558" width="11.7109375" style="153" bestFit="1" customWidth="1"/>
    <col min="12559" max="12559" width="11.85546875" style="153" bestFit="1" customWidth="1"/>
    <col min="12560" max="12560" width="11.7109375" style="153" bestFit="1" customWidth="1"/>
    <col min="12561" max="12565" width="11.7109375" style="153" customWidth="1"/>
    <col min="12566" max="12566" width="11.7109375" style="153" bestFit="1" customWidth="1"/>
    <col min="12567" max="12567" width="14.85546875" style="153" customWidth="1"/>
    <col min="12568" max="12569" width="9.140625" style="153" customWidth="1"/>
    <col min="12570" max="12570" width="12.7109375" style="153" bestFit="1" customWidth="1"/>
    <col min="12571" max="12800" width="9.140625" style="153" customWidth="1"/>
    <col min="12801" max="12801" width="85.5703125" style="153" customWidth="1"/>
    <col min="12802" max="12802" width="12.42578125" style="153" bestFit="1" customWidth="1"/>
    <col min="12803" max="12803" width="11.7109375" style="153" customWidth="1"/>
    <col min="12804" max="12804" width="11.7109375" style="153" bestFit="1" customWidth="1"/>
    <col min="12805" max="12805" width="11.85546875" style="153" bestFit="1" customWidth="1"/>
    <col min="12806" max="12814" width="11.7109375" style="153" bestFit="1" customWidth="1"/>
    <col min="12815" max="12815" width="11.85546875" style="153" bestFit="1" customWidth="1"/>
    <col min="12816" max="12816" width="11.7109375" style="153" bestFit="1" customWidth="1"/>
    <col min="12817" max="12821" width="11.7109375" style="153" customWidth="1"/>
    <col min="12822" max="12822" width="11.7109375" style="153" bestFit="1" customWidth="1"/>
    <col min="12823" max="12823" width="14.85546875" style="153" customWidth="1"/>
    <col min="12824" max="12825" width="9.140625" style="153" customWidth="1"/>
    <col min="12826" max="12826" width="12.7109375" style="153" bestFit="1" customWidth="1"/>
    <col min="12827" max="13056" width="9.140625" style="153" customWidth="1"/>
    <col min="13057" max="13057" width="85.5703125" style="153" customWidth="1"/>
    <col min="13058" max="13058" width="12.42578125" style="153" bestFit="1" customWidth="1"/>
    <col min="13059" max="13059" width="11.7109375" style="153" customWidth="1"/>
    <col min="13060" max="13060" width="11.7109375" style="153" bestFit="1" customWidth="1"/>
    <col min="13061" max="13061" width="11.85546875" style="153" bestFit="1" customWidth="1"/>
    <col min="13062" max="13070" width="11.7109375" style="153" bestFit="1" customWidth="1"/>
    <col min="13071" max="13071" width="11.85546875" style="153" bestFit="1" customWidth="1"/>
    <col min="13072" max="13072" width="11.7109375" style="153" bestFit="1" customWidth="1"/>
    <col min="13073" max="13077" width="11.7109375" style="153" customWidth="1"/>
    <col min="13078" max="13078" width="11.7109375" style="153" bestFit="1" customWidth="1"/>
    <col min="13079" max="13079" width="14.85546875" style="153" customWidth="1"/>
    <col min="13080" max="13081" width="9.140625" style="153" customWidth="1"/>
    <col min="13082" max="13082" width="12.7109375" style="153" bestFit="1" customWidth="1"/>
    <col min="13083" max="13312" width="9.140625" style="153" customWidth="1"/>
    <col min="13313" max="13313" width="85.5703125" style="153" customWidth="1"/>
    <col min="13314" max="13314" width="12.42578125" style="153" bestFit="1" customWidth="1"/>
    <col min="13315" max="13315" width="11.7109375" style="153" customWidth="1"/>
    <col min="13316" max="13316" width="11.7109375" style="153" bestFit="1" customWidth="1"/>
    <col min="13317" max="13317" width="11.85546875" style="153" bestFit="1" customWidth="1"/>
    <col min="13318" max="13326" width="11.7109375" style="153" bestFit="1" customWidth="1"/>
    <col min="13327" max="13327" width="11.85546875" style="153" bestFit="1" customWidth="1"/>
    <col min="13328" max="13328" width="11.7109375" style="153" bestFit="1" customWidth="1"/>
    <col min="13329" max="13333" width="11.7109375" style="153" customWidth="1"/>
    <col min="13334" max="13334" width="11.7109375" style="153" bestFit="1" customWidth="1"/>
    <col min="13335" max="13335" width="14.85546875" style="153" customWidth="1"/>
    <col min="13336" max="13337" width="9.140625" style="153" customWidth="1"/>
    <col min="13338" max="13338" width="12.7109375" style="153" bestFit="1" customWidth="1"/>
    <col min="13339" max="13568" width="9.140625" style="153" customWidth="1"/>
    <col min="13569" max="13569" width="85.5703125" style="153" customWidth="1"/>
    <col min="13570" max="13570" width="12.42578125" style="153" bestFit="1" customWidth="1"/>
    <col min="13571" max="13571" width="11.7109375" style="153" customWidth="1"/>
    <col min="13572" max="13572" width="11.7109375" style="153" bestFit="1" customWidth="1"/>
    <col min="13573" max="13573" width="11.85546875" style="153" bestFit="1" customWidth="1"/>
    <col min="13574" max="13582" width="11.7109375" style="153" bestFit="1" customWidth="1"/>
    <col min="13583" max="13583" width="11.85546875" style="153" bestFit="1" customWidth="1"/>
    <col min="13584" max="13584" width="11.7109375" style="153" bestFit="1" customWidth="1"/>
    <col min="13585" max="13589" width="11.7109375" style="153" customWidth="1"/>
    <col min="13590" max="13590" width="11.7109375" style="153" bestFit="1" customWidth="1"/>
    <col min="13591" max="13591" width="14.85546875" style="153" customWidth="1"/>
    <col min="13592" max="13593" width="9.140625" style="153" customWidth="1"/>
    <col min="13594" max="13594" width="12.7109375" style="153" bestFit="1" customWidth="1"/>
    <col min="13595" max="13824" width="9.140625" style="153" customWidth="1"/>
    <col min="13825" max="13825" width="85.5703125" style="153" customWidth="1"/>
    <col min="13826" max="13826" width="12.42578125" style="153" bestFit="1" customWidth="1"/>
    <col min="13827" max="13827" width="11.7109375" style="153" customWidth="1"/>
    <col min="13828" max="13828" width="11.7109375" style="153" bestFit="1" customWidth="1"/>
    <col min="13829" max="13829" width="11.85546875" style="153" bestFit="1" customWidth="1"/>
    <col min="13830" max="13838" width="11.7109375" style="153" bestFit="1" customWidth="1"/>
    <col min="13839" max="13839" width="11.85546875" style="153" bestFit="1" customWidth="1"/>
    <col min="13840" max="13840" width="11.7109375" style="153" bestFit="1" customWidth="1"/>
    <col min="13841" max="13845" width="11.7109375" style="153" customWidth="1"/>
    <col min="13846" max="13846" width="11.7109375" style="153" bestFit="1" customWidth="1"/>
    <col min="13847" max="13847" width="14.85546875" style="153" customWidth="1"/>
    <col min="13848" max="13849" width="9.140625" style="153" customWidth="1"/>
    <col min="13850" max="13850" width="12.7109375" style="153" bestFit="1" customWidth="1"/>
    <col min="13851" max="14080" width="9.140625" style="153" customWidth="1"/>
    <col min="14081" max="14081" width="85.5703125" style="153" customWidth="1"/>
    <col min="14082" max="14082" width="12.42578125" style="153" bestFit="1" customWidth="1"/>
    <col min="14083" max="14083" width="11.7109375" style="153" customWidth="1"/>
    <col min="14084" max="14084" width="11.7109375" style="153" bestFit="1" customWidth="1"/>
    <col min="14085" max="14085" width="11.85546875" style="153" bestFit="1" customWidth="1"/>
    <col min="14086" max="14094" width="11.7109375" style="153" bestFit="1" customWidth="1"/>
    <col min="14095" max="14095" width="11.85546875" style="153" bestFit="1" customWidth="1"/>
    <col min="14096" max="14096" width="11.7109375" style="153" bestFit="1" customWidth="1"/>
    <col min="14097" max="14101" width="11.7109375" style="153" customWidth="1"/>
    <col min="14102" max="14102" width="11.7109375" style="153" bestFit="1" customWidth="1"/>
    <col min="14103" max="14103" width="14.85546875" style="153" customWidth="1"/>
    <col min="14104" max="14105" width="9.140625" style="153" customWidth="1"/>
    <col min="14106" max="14106" width="12.7109375" style="153" bestFit="1" customWidth="1"/>
    <col min="14107" max="14336" width="9.140625" style="153" customWidth="1"/>
    <col min="14337" max="14337" width="85.5703125" style="153" customWidth="1"/>
    <col min="14338" max="14338" width="12.42578125" style="153" bestFit="1" customWidth="1"/>
    <col min="14339" max="14339" width="11.7109375" style="153" customWidth="1"/>
    <col min="14340" max="14340" width="11.7109375" style="153" bestFit="1" customWidth="1"/>
    <col min="14341" max="14341" width="11.85546875" style="153" bestFit="1" customWidth="1"/>
    <col min="14342" max="14350" width="11.7109375" style="153" bestFit="1" customWidth="1"/>
    <col min="14351" max="14351" width="11.85546875" style="153" bestFit="1" customWidth="1"/>
    <col min="14352" max="14352" width="11.7109375" style="153" bestFit="1" customWidth="1"/>
    <col min="14353" max="14357" width="11.7109375" style="153" customWidth="1"/>
    <col min="14358" max="14358" width="11.7109375" style="153" bestFit="1" customWidth="1"/>
    <col min="14359" max="14359" width="14.85546875" style="153" customWidth="1"/>
    <col min="14360" max="14361" width="9.140625" style="153" customWidth="1"/>
    <col min="14362" max="14362" width="12.7109375" style="153" bestFit="1" customWidth="1"/>
    <col min="14363" max="14592" width="9.140625" style="153" customWidth="1"/>
    <col min="14593" max="14593" width="85.5703125" style="153" customWidth="1"/>
    <col min="14594" max="14594" width="12.42578125" style="153" bestFit="1" customWidth="1"/>
    <col min="14595" max="14595" width="11.7109375" style="153" customWidth="1"/>
    <col min="14596" max="14596" width="11.7109375" style="153" bestFit="1" customWidth="1"/>
    <col min="14597" max="14597" width="11.85546875" style="153" bestFit="1" customWidth="1"/>
    <col min="14598" max="14606" width="11.7109375" style="153" bestFit="1" customWidth="1"/>
    <col min="14607" max="14607" width="11.85546875" style="153" bestFit="1" customWidth="1"/>
    <col min="14608" max="14608" width="11.7109375" style="153" bestFit="1" customWidth="1"/>
    <col min="14609" max="14613" width="11.7109375" style="153" customWidth="1"/>
    <col min="14614" max="14614" width="11.7109375" style="153" bestFit="1" customWidth="1"/>
    <col min="14615" max="14615" width="14.85546875" style="153" customWidth="1"/>
    <col min="14616" max="14617" width="9.140625" style="153" customWidth="1"/>
    <col min="14618" max="14618" width="12.7109375" style="153" bestFit="1" customWidth="1"/>
    <col min="14619" max="14848" width="9.140625" style="153" customWidth="1"/>
    <col min="14849" max="14849" width="85.5703125" style="153" customWidth="1"/>
    <col min="14850" max="14850" width="12.42578125" style="153" bestFit="1" customWidth="1"/>
    <col min="14851" max="14851" width="11.7109375" style="153" customWidth="1"/>
    <col min="14852" max="14852" width="11.7109375" style="153" bestFit="1" customWidth="1"/>
    <col min="14853" max="14853" width="11.85546875" style="153" bestFit="1" customWidth="1"/>
    <col min="14854" max="14862" width="11.7109375" style="153" bestFit="1" customWidth="1"/>
    <col min="14863" max="14863" width="11.85546875" style="153" bestFit="1" customWidth="1"/>
    <col min="14864" max="14864" width="11.7109375" style="153" bestFit="1" customWidth="1"/>
    <col min="14865" max="14869" width="11.7109375" style="153" customWidth="1"/>
    <col min="14870" max="14870" width="11.7109375" style="153" bestFit="1" customWidth="1"/>
    <col min="14871" max="14871" width="14.85546875" style="153" customWidth="1"/>
    <col min="14872" max="14873" width="9.140625" style="153" customWidth="1"/>
    <col min="14874" max="14874" width="12.7109375" style="153" bestFit="1" customWidth="1"/>
    <col min="14875" max="15104" width="9.140625" style="153" customWidth="1"/>
    <col min="15105" max="15105" width="85.5703125" style="153" customWidth="1"/>
    <col min="15106" max="15106" width="12.42578125" style="153" bestFit="1" customWidth="1"/>
    <col min="15107" max="15107" width="11.7109375" style="153" customWidth="1"/>
    <col min="15108" max="15108" width="11.7109375" style="153" bestFit="1" customWidth="1"/>
    <col min="15109" max="15109" width="11.85546875" style="153" bestFit="1" customWidth="1"/>
    <col min="15110" max="15118" width="11.7109375" style="153" bestFit="1" customWidth="1"/>
    <col min="15119" max="15119" width="11.85546875" style="153" bestFit="1" customWidth="1"/>
    <col min="15120" max="15120" width="11.7109375" style="153" bestFit="1" customWidth="1"/>
    <col min="15121" max="15125" width="11.7109375" style="153" customWidth="1"/>
    <col min="15126" max="15126" width="11.7109375" style="153" bestFit="1" customWidth="1"/>
    <col min="15127" max="15127" width="14.85546875" style="153" customWidth="1"/>
    <col min="15128" max="15129" width="9.140625" style="153" customWidth="1"/>
    <col min="15130" max="15130" width="12.7109375" style="153" bestFit="1" customWidth="1"/>
    <col min="15131" max="15360" width="9.140625" style="153" customWidth="1"/>
    <col min="15361" max="15361" width="85.5703125" style="153" customWidth="1"/>
    <col min="15362" max="15362" width="12.42578125" style="153" bestFit="1" customWidth="1"/>
    <col min="15363" max="15363" width="11.7109375" style="153" customWidth="1"/>
    <col min="15364" max="15364" width="11.7109375" style="153" bestFit="1" customWidth="1"/>
    <col min="15365" max="15365" width="11.85546875" style="153" bestFit="1" customWidth="1"/>
    <col min="15366" max="15374" width="11.7109375" style="153" bestFit="1" customWidth="1"/>
    <col min="15375" max="15375" width="11.85546875" style="153" bestFit="1" customWidth="1"/>
    <col min="15376" max="15376" width="11.7109375" style="153" bestFit="1" customWidth="1"/>
    <col min="15377" max="15381" width="11.7109375" style="153" customWidth="1"/>
    <col min="15382" max="15382" width="11.7109375" style="153" bestFit="1" customWidth="1"/>
    <col min="15383" max="15383" width="14.85546875" style="153" customWidth="1"/>
    <col min="15384" max="15385" width="9.140625" style="153" customWidth="1"/>
    <col min="15386" max="15386" width="12.7109375" style="153" bestFit="1" customWidth="1"/>
    <col min="15387" max="15616" width="9.140625" style="153" customWidth="1"/>
    <col min="15617" max="15617" width="85.5703125" style="153" customWidth="1"/>
    <col min="15618" max="15618" width="12.42578125" style="153" bestFit="1" customWidth="1"/>
    <col min="15619" max="15619" width="11.7109375" style="153" customWidth="1"/>
    <col min="15620" max="15620" width="11.7109375" style="153" bestFit="1" customWidth="1"/>
    <col min="15621" max="15621" width="11.85546875" style="153" bestFit="1" customWidth="1"/>
    <col min="15622" max="15630" width="11.7109375" style="153" bestFit="1" customWidth="1"/>
    <col min="15631" max="15631" width="11.85546875" style="153" bestFit="1" customWidth="1"/>
    <col min="15632" max="15632" width="11.7109375" style="153" bestFit="1" customWidth="1"/>
    <col min="15633" max="15637" width="11.7109375" style="153" customWidth="1"/>
    <col min="15638" max="15638" width="11.7109375" style="153" bestFit="1" customWidth="1"/>
    <col min="15639" max="15639" width="14.85546875" style="153" customWidth="1"/>
    <col min="15640" max="15641" width="9.140625" style="153" customWidth="1"/>
    <col min="15642" max="15642" width="12.7109375" style="153" bestFit="1" customWidth="1"/>
    <col min="15643" max="15872" width="9.140625" style="153" customWidth="1"/>
    <col min="15873" max="15873" width="85.5703125" style="153" customWidth="1"/>
    <col min="15874" max="15874" width="12.42578125" style="153" bestFit="1" customWidth="1"/>
    <col min="15875" max="15875" width="11.7109375" style="153" customWidth="1"/>
    <col min="15876" max="15876" width="11.7109375" style="153" bestFit="1" customWidth="1"/>
    <col min="15877" max="15877" width="11.85546875" style="153" bestFit="1" customWidth="1"/>
    <col min="15878" max="15886" width="11.7109375" style="153" bestFit="1" customWidth="1"/>
    <col min="15887" max="15887" width="11.85546875" style="153" bestFit="1" customWidth="1"/>
    <col min="15888" max="15888" width="11.7109375" style="153" bestFit="1" customWidth="1"/>
    <col min="15889" max="15893" width="11.7109375" style="153" customWidth="1"/>
    <col min="15894" max="15894" width="11.7109375" style="153" bestFit="1" customWidth="1"/>
    <col min="15895" max="15895" width="14.85546875" style="153" customWidth="1"/>
    <col min="15896" max="15897" width="9.140625" style="153" customWidth="1"/>
    <col min="15898" max="15898" width="12.7109375" style="153" bestFit="1" customWidth="1"/>
    <col min="15899" max="16128" width="9.140625" style="153" customWidth="1"/>
    <col min="16129" max="16129" width="85.5703125" style="153" customWidth="1"/>
    <col min="16130" max="16130" width="12.42578125" style="153" bestFit="1" customWidth="1"/>
    <col min="16131" max="16131" width="11.7109375" style="153" customWidth="1"/>
    <col min="16132" max="16132" width="11.7109375" style="153" bestFit="1" customWidth="1"/>
    <col min="16133" max="16133" width="11.85546875" style="153" bestFit="1" customWidth="1"/>
    <col min="16134" max="16142" width="11.7109375" style="153" bestFit="1" customWidth="1"/>
    <col min="16143" max="16143" width="11.85546875" style="153" bestFit="1" customWidth="1"/>
    <col min="16144" max="16144" width="11.7109375" style="153" bestFit="1" customWidth="1"/>
    <col min="16145" max="16149" width="11.7109375" style="153" customWidth="1"/>
    <col min="16150" max="16150" width="11.7109375" style="153" bestFit="1" customWidth="1"/>
    <col min="16151" max="16151" width="14.85546875" style="153" customWidth="1"/>
    <col min="16152" max="16153" width="9.140625" style="153" customWidth="1"/>
    <col min="16154" max="16154" width="12.7109375" style="153" bestFit="1" customWidth="1"/>
    <col min="16155" max="16384" width="9.140625" style="153" customWidth="1"/>
  </cols>
  <sheetData>
    <row r="1" spans="1:26" ht="30" customHeight="1">
      <c r="A1" s="897" t="s">
        <v>869</v>
      </c>
      <c r="B1" s="897"/>
      <c r="C1" s="897"/>
      <c r="D1" s="897"/>
      <c r="E1" s="897"/>
      <c r="F1" s="897"/>
      <c r="G1" s="897"/>
      <c r="H1" s="897"/>
      <c r="I1" s="897"/>
      <c r="J1" s="897"/>
      <c r="K1" s="897"/>
      <c r="L1" s="897"/>
      <c r="M1" s="897"/>
      <c r="N1" s="897"/>
      <c r="O1" s="897"/>
      <c r="P1" s="897"/>
      <c r="Q1" s="897"/>
      <c r="R1" s="897"/>
      <c r="S1" s="897"/>
      <c r="T1" s="897"/>
      <c r="U1" s="897"/>
      <c r="V1" s="897"/>
      <c r="W1" s="897"/>
    </row>
    <row r="2" spans="1:26" ht="15" customHeight="1">
      <c r="A2" s="898" t="s">
        <v>669</v>
      </c>
      <c r="B2" s="898"/>
      <c r="C2" s="898"/>
      <c r="D2" s="898"/>
      <c r="E2" s="898"/>
      <c r="F2" s="898"/>
      <c r="G2" s="898"/>
      <c r="H2" s="898"/>
      <c r="I2" s="898"/>
      <c r="J2" s="898"/>
      <c r="K2" s="898"/>
      <c r="L2" s="898"/>
      <c r="M2" s="898"/>
      <c r="N2" s="898"/>
      <c r="O2" s="898"/>
      <c r="P2" s="898"/>
      <c r="Q2" s="898"/>
      <c r="R2" s="898"/>
      <c r="S2" s="898"/>
      <c r="T2" s="898"/>
      <c r="U2" s="898"/>
      <c r="V2" s="898"/>
      <c r="W2" s="898"/>
    </row>
    <row r="3" spans="1:26" ht="15" customHeight="1">
      <c r="A3" s="898" t="s">
        <v>2</v>
      </c>
      <c r="B3" s="898"/>
      <c r="C3" s="898"/>
      <c r="D3" s="898"/>
      <c r="E3" s="898"/>
      <c r="F3" s="898"/>
      <c r="G3" s="898"/>
      <c r="H3" s="898"/>
      <c r="I3" s="898"/>
      <c r="J3" s="898"/>
      <c r="K3" s="898"/>
      <c r="L3" s="898"/>
      <c r="M3" s="898"/>
      <c r="N3" s="898"/>
      <c r="O3" s="898"/>
      <c r="P3" s="898"/>
      <c r="Q3" s="898"/>
      <c r="R3" s="898"/>
      <c r="S3" s="898"/>
      <c r="T3" s="898"/>
      <c r="U3" s="898"/>
      <c r="V3" s="898"/>
      <c r="W3" s="898"/>
    </row>
    <row r="4" spans="1:26" s="85" customFormat="1" ht="30" customHeight="1">
      <c r="A4" s="899" t="s">
        <v>670</v>
      </c>
      <c r="B4" s="899"/>
      <c r="C4" s="899"/>
      <c r="D4" s="899"/>
      <c r="E4" s="899"/>
      <c r="F4" s="899"/>
      <c r="G4" s="899"/>
      <c r="H4" s="899"/>
      <c r="I4" s="899"/>
      <c r="J4" s="899"/>
      <c r="K4" s="899"/>
      <c r="L4" s="899"/>
      <c r="M4" s="899"/>
      <c r="N4" s="899"/>
      <c r="O4" s="899"/>
      <c r="P4" s="899"/>
      <c r="Q4" s="899"/>
      <c r="R4" s="899"/>
      <c r="S4" s="899"/>
      <c r="T4" s="899"/>
      <c r="U4" s="899"/>
      <c r="V4" s="899"/>
      <c r="W4" s="899"/>
    </row>
    <row r="5" spans="1:26" ht="3.75" customHeight="1">
      <c r="A5" s="53"/>
      <c r="B5" s="53"/>
      <c r="C5" s="53"/>
      <c r="D5" s="53"/>
      <c r="E5" s="53"/>
      <c r="F5" s="53"/>
      <c r="G5" s="53"/>
      <c r="H5" s="53"/>
      <c r="I5" s="53"/>
      <c r="J5" s="399"/>
      <c r="K5" s="399"/>
      <c r="L5" s="399"/>
      <c r="M5" s="399"/>
      <c r="N5" s="399"/>
      <c r="O5" s="399"/>
      <c r="P5" s="399"/>
      <c r="Q5" s="399"/>
      <c r="R5" s="399"/>
      <c r="S5" s="399"/>
      <c r="T5" s="399"/>
      <c r="U5" s="399"/>
      <c r="V5" s="399"/>
      <c r="W5" s="399"/>
    </row>
    <row r="6" spans="1:26" s="96" customFormat="1" ht="30" customHeight="1" thickBot="1">
      <c r="A6" s="471"/>
      <c r="B6" s="354" t="s">
        <v>882</v>
      </c>
      <c r="C6" s="354" t="s">
        <v>883</v>
      </c>
      <c r="D6" s="354" t="s">
        <v>892</v>
      </c>
      <c r="E6" s="354" t="s">
        <v>893</v>
      </c>
      <c r="F6" s="354" t="s">
        <v>894</v>
      </c>
      <c r="G6" s="354" t="s">
        <v>895</v>
      </c>
      <c r="H6" s="354" t="s">
        <v>896</v>
      </c>
      <c r="I6" s="354" t="s">
        <v>897</v>
      </c>
      <c r="J6" s="354" t="s">
        <v>898</v>
      </c>
      <c r="K6" s="354" t="s">
        <v>899</v>
      </c>
      <c r="L6" s="354" t="s">
        <v>900</v>
      </c>
      <c r="M6" s="354" t="s">
        <v>901</v>
      </c>
      <c r="N6" s="354" t="s">
        <v>902</v>
      </c>
      <c r="O6" s="354" t="s">
        <v>903</v>
      </c>
      <c r="P6" s="354" t="s">
        <v>904</v>
      </c>
      <c r="Q6" s="354" t="s">
        <v>905</v>
      </c>
      <c r="R6" s="354" t="s">
        <v>906</v>
      </c>
      <c r="S6" s="354" t="s">
        <v>907</v>
      </c>
      <c r="T6" s="354" t="s">
        <v>908</v>
      </c>
      <c r="U6" s="354" t="s">
        <v>909</v>
      </c>
      <c r="V6" s="354" t="s">
        <v>910</v>
      </c>
      <c r="W6" s="487" t="s">
        <v>8</v>
      </c>
    </row>
    <row r="7" spans="1:26" s="475" customFormat="1" ht="15" customHeight="1">
      <c r="A7" s="473" t="s">
        <v>672</v>
      </c>
      <c r="B7" s="488">
        <v>0.19594369502707329</v>
      </c>
      <c r="C7" s="488">
        <v>0.21868216910409397</v>
      </c>
      <c r="D7" s="488">
        <v>0.14586121062739868</v>
      </c>
      <c r="E7" s="488">
        <v>0.18339651500199941</v>
      </c>
      <c r="F7" s="488">
        <v>0.13388753128021244</v>
      </c>
      <c r="G7" s="488">
        <v>0.13617005075448682</v>
      </c>
      <c r="H7" s="488">
        <v>0.12625039575922695</v>
      </c>
      <c r="I7" s="488">
        <v>0.17086798388357921</v>
      </c>
      <c r="J7" s="488">
        <v>0.12021026365835794</v>
      </c>
      <c r="K7" s="488">
        <v>0.20147688517988996</v>
      </c>
      <c r="L7" s="488">
        <v>0.44567861363451339</v>
      </c>
      <c r="M7" s="488">
        <v>0.1568445475004937</v>
      </c>
      <c r="N7" s="488">
        <v>0.18200772923557695</v>
      </c>
      <c r="O7" s="488">
        <v>0.42034285657247999</v>
      </c>
      <c r="P7" s="488">
        <v>0.11649975686852532</v>
      </c>
      <c r="Q7" s="488">
        <v>0.79727012315202628</v>
      </c>
      <c r="R7" s="488">
        <v>0.1025967951219319</v>
      </c>
      <c r="S7" s="488">
        <v>0.19363972824425177</v>
      </c>
      <c r="T7" s="488">
        <v>0.25320471719308585</v>
      </c>
      <c r="U7" s="488">
        <v>0.32494269702834694</v>
      </c>
      <c r="V7" s="488">
        <v>0.24270605963276662</v>
      </c>
      <c r="W7" s="488">
        <v>0.2118565453544787</v>
      </c>
    </row>
    <row r="8" spans="1:26" ht="15" customHeight="1">
      <c r="A8" s="160" t="s">
        <v>673</v>
      </c>
      <c r="B8" s="489">
        <v>64555000.600000001</v>
      </c>
      <c r="C8" s="489">
        <v>19399490.330000002</v>
      </c>
      <c r="D8" s="489">
        <v>39149898.149999991</v>
      </c>
      <c r="E8" s="489">
        <v>15240013.66</v>
      </c>
      <c r="F8" s="489">
        <v>35423369.730000004</v>
      </c>
      <c r="G8" s="489">
        <v>7876181.7200000007</v>
      </c>
      <c r="H8" s="489">
        <v>39679326.939999998</v>
      </c>
      <c r="I8" s="489">
        <v>52504919.370000005</v>
      </c>
      <c r="J8" s="489">
        <v>5620723.3899999997</v>
      </c>
      <c r="K8" s="489">
        <v>31667767.75</v>
      </c>
      <c r="L8" s="489">
        <v>5574505.3099999996</v>
      </c>
      <c r="M8" s="489">
        <v>6339770.3100000005</v>
      </c>
      <c r="N8" s="489">
        <v>3868670.55</v>
      </c>
      <c r="O8" s="489">
        <v>2011455.3000000003</v>
      </c>
      <c r="P8" s="489">
        <v>4636153.5599999996</v>
      </c>
      <c r="Q8" s="489">
        <v>614834.74</v>
      </c>
      <c r="R8" s="489">
        <v>20492349.07</v>
      </c>
      <c r="S8" s="489">
        <v>1241965.8700000001</v>
      </c>
      <c r="T8" s="489">
        <v>14595190.439999999</v>
      </c>
      <c r="U8" s="489">
        <v>7692425.6200000001</v>
      </c>
      <c r="V8" s="489">
        <v>5395321.5199999996</v>
      </c>
      <c r="W8" s="489">
        <v>1682275028.6499994</v>
      </c>
      <c r="Z8" s="475"/>
    </row>
    <row r="9" spans="1:26" ht="15" customHeight="1">
      <c r="A9" s="160" t="s">
        <v>674</v>
      </c>
      <c r="B9" s="489">
        <v>0</v>
      </c>
      <c r="C9" s="489">
        <v>0</v>
      </c>
      <c r="D9" s="489">
        <v>0</v>
      </c>
      <c r="E9" s="489">
        <v>0</v>
      </c>
      <c r="F9" s="489">
        <v>0</v>
      </c>
      <c r="G9" s="489">
        <v>0</v>
      </c>
      <c r="H9" s="489">
        <v>0</v>
      </c>
      <c r="I9" s="489">
        <v>0</v>
      </c>
      <c r="J9" s="489">
        <v>0</v>
      </c>
      <c r="K9" s="489">
        <v>0</v>
      </c>
      <c r="L9" s="489">
        <v>0</v>
      </c>
      <c r="M9" s="489">
        <v>0</v>
      </c>
      <c r="N9" s="489">
        <v>0</v>
      </c>
      <c r="O9" s="489">
        <v>0</v>
      </c>
      <c r="P9" s="489">
        <v>0</v>
      </c>
      <c r="Q9" s="489">
        <v>0</v>
      </c>
      <c r="R9" s="489">
        <v>0</v>
      </c>
      <c r="S9" s="489">
        <v>0</v>
      </c>
      <c r="T9" s="489">
        <v>0</v>
      </c>
      <c r="U9" s="489">
        <v>0</v>
      </c>
      <c r="V9" s="489">
        <v>0</v>
      </c>
      <c r="W9" s="489">
        <v>0</v>
      </c>
      <c r="Z9" s="475"/>
    </row>
    <row r="10" spans="1:26" s="419" customFormat="1" ht="15" customHeight="1">
      <c r="A10" s="160" t="s">
        <v>675</v>
      </c>
      <c r="B10" s="489">
        <v>51222313.530000001</v>
      </c>
      <c r="C10" s="489">
        <v>5657648.2800000003</v>
      </c>
      <c r="D10" s="489">
        <v>33081938.390000001</v>
      </c>
      <c r="E10" s="489">
        <v>14550535.029999999</v>
      </c>
      <c r="F10" s="489">
        <v>4956363.72</v>
      </c>
      <c r="G10" s="489">
        <v>6215080.3799999999</v>
      </c>
      <c r="H10" s="489">
        <v>37708572.030000001</v>
      </c>
      <c r="I10" s="489">
        <v>23994297.369999997</v>
      </c>
      <c r="J10" s="489">
        <v>4803271.0999999996</v>
      </c>
      <c r="K10" s="489">
        <v>41605430.5</v>
      </c>
      <c r="L10" s="489">
        <v>19861759.919999998</v>
      </c>
      <c r="M10" s="489">
        <v>9212632.6799999997</v>
      </c>
      <c r="N10" s="489">
        <v>2435466.08</v>
      </c>
      <c r="O10" s="489">
        <v>905764.27</v>
      </c>
      <c r="P10" s="489">
        <v>4879543.5600000005</v>
      </c>
      <c r="Q10" s="489">
        <v>2262784.48</v>
      </c>
      <c r="R10" s="489">
        <v>7120465.9199999999</v>
      </c>
      <c r="S10" s="489">
        <v>771839.59000000008</v>
      </c>
      <c r="T10" s="489">
        <v>23319058.220000003</v>
      </c>
      <c r="U10" s="489">
        <v>4320013.6099999994</v>
      </c>
      <c r="V10" s="489">
        <v>5562120</v>
      </c>
      <c r="W10" s="489">
        <v>829406702.94999981</v>
      </c>
      <c r="Z10" s="475"/>
    </row>
    <row r="11" spans="1:26" s="419" customFormat="1" ht="15" customHeight="1">
      <c r="A11" s="160" t="s">
        <v>676</v>
      </c>
      <c r="B11" s="489">
        <v>94770249.510000005</v>
      </c>
      <c r="C11" s="489">
        <v>1106548.71</v>
      </c>
      <c r="D11" s="489">
        <v>36661757.640000001</v>
      </c>
      <c r="E11" s="489">
        <v>3419221.21</v>
      </c>
      <c r="F11" s="489">
        <v>31506612.909999996</v>
      </c>
      <c r="G11" s="489">
        <v>20193465.859999999</v>
      </c>
      <c r="H11" s="489">
        <v>5766829.0999999996</v>
      </c>
      <c r="I11" s="489">
        <v>21696507.52</v>
      </c>
      <c r="J11" s="489">
        <v>6826774.3599999994</v>
      </c>
      <c r="K11" s="489">
        <v>41970672.649999999</v>
      </c>
      <c r="L11" s="489">
        <v>14631533.449999999</v>
      </c>
      <c r="M11" s="489">
        <v>10060851.74</v>
      </c>
      <c r="N11" s="489">
        <v>15550621.539999999</v>
      </c>
      <c r="O11" s="489">
        <v>4441484.43</v>
      </c>
      <c r="P11" s="489">
        <v>2786299.59</v>
      </c>
      <c r="Q11" s="489">
        <v>7095190.8399999999</v>
      </c>
      <c r="R11" s="489">
        <v>29848088.66</v>
      </c>
      <c r="S11" s="489">
        <v>4095000.38</v>
      </c>
      <c r="T11" s="489">
        <v>29097916.260000002</v>
      </c>
      <c r="U11" s="489">
        <v>7560445.9800000004</v>
      </c>
      <c r="V11" s="489">
        <v>2112710.12</v>
      </c>
      <c r="W11" s="489">
        <v>1067031012.3700001</v>
      </c>
      <c r="Z11" s="475"/>
    </row>
    <row r="12" spans="1:26" s="419" customFormat="1" ht="15" customHeight="1">
      <c r="A12" s="160" t="s">
        <v>677</v>
      </c>
      <c r="B12" s="489">
        <v>0</v>
      </c>
      <c r="C12" s="489">
        <v>0</v>
      </c>
      <c r="D12" s="489">
        <v>0</v>
      </c>
      <c r="E12" s="489">
        <v>0</v>
      </c>
      <c r="F12" s="489">
        <v>30557318.52</v>
      </c>
      <c r="G12" s="489">
        <v>2145346.06</v>
      </c>
      <c r="H12" s="489">
        <v>25023170.91</v>
      </c>
      <c r="I12" s="489">
        <v>0</v>
      </c>
      <c r="J12" s="489">
        <v>0</v>
      </c>
      <c r="K12" s="489">
        <v>0</v>
      </c>
      <c r="L12" s="489">
        <v>0</v>
      </c>
      <c r="M12" s="489">
        <v>0</v>
      </c>
      <c r="N12" s="489">
        <v>0</v>
      </c>
      <c r="O12" s="489">
        <v>0</v>
      </c>
      <c r="P12" s="489">
        <v>0</v>
      </c>
      <c r="Q12" s="489">
        <v>0</v>
      </c>
      <c r="R12" s="489">
        <v>0</v>
      </c>
      <c r="S12" s="489">
        <v>0</v>
      </c>
      <c r="T12" s="489">
        <v>0</v>
      </c>
      <c r="U12" s="489">
        <v>0</v>
      </c>
      <c r="V12" s="489">
        <v>0</v>
      </c>
      <c r="W12" s="489">
        <v>257961528.44999999</v>
      </c>
      <c r="Z12" s="475"/>
    </row>
    <row r="13" spans="1:26" s="419" customFormat="1" ht="15" customHeight="1">
      <c r="A13" s="160" t="s">
        <v>678</v>
      </c>
      <c r="B13" s="489">
        <v>222436162.62</v>
      </c>
      <c r="C13" s="489">
        <v>115457462.80000001</v>
      </c>
      <c r="D13" s="489">
        <v>197692138.00999999</v>
      </c>
      <c r="E13" s="489">
        <v>99666756.970000014</v>
      </c>
      <c r="F13" s="489">
        <v>181606281.89000002</v>
      </c>
      <c r="G13" s="489">
        <v>91008734.829999998</v>
      </c>
      <c r="H13" s="489">
        <v>297385985.73000002</v>
      </c>
      <c r="I13" s="489">
        <v>266541085.47999999</v>
      </c>
      <c r="J13" s="489">
        <v>95587830.109999999</v>
      </c>
      <c r="K13" s="489">
        <v>242898089.12</v>
      </c>
      <c r="L13" s="489">
        <v>66827895.689999998</v>
      </c>
      <c r="M13" s="489">
        <v>72050488.780000001</v>
      </c>
      <c r="N13" s="489">
        <v>50049518.779999994</v>
      </c>
      <c r="O13" s="489">
        <v>21330167.469999999</v>
      </c>
      <c r="P13" s="489">
        <v>42513388.379999995</v>
      </c>
      <c r="Q13" s="489">
        <v>14295449.859999999</v>
      </c>
      <c r="R13" s="489">
        <v>89203505.079999998</v>
      </c>
      <c r="S13" s="489">
        <v>24391182.329999998</v>
      </c>
      <c r="T13" s="489">
        <v>122977804.78999999</v>
      </c>
      <c r="U13" s="489">
        <v>65715958.649999999</v>
      </c>
      <c r="V13" s="489">
        <v>25407365.640000001</v>
      </c>
      <c r="W13" s="489">
        <v>6385655862.8099995</v>
      </c>
      <c r="Z13" s="475"/>
    </row>
    <row r="14" spans="1:26" s="162" customFormat="1" ht="15" customHeight="1">
      <c r="A14" s="477" t="s">
        <v>679</v>
      </c>
      <c r="B14" s="490">
        <v>432983726.25999999</v>
      </c>
      <c r="C14" s="490">
        <v>141621150.12</v>
      </c>
      <c r="D14" s="490">
        <v>306585732.19</v>
      </c>
      <c r="E14" s="490">
        <v>132876526.87</v>
      </c>
      <c r="F14" s="490">
        <v>284049946.76999998</v>
      </c>
      <c r="G14" s="490">
        <v>127438808.84999999</v>
      </c>
      <c r="H14" s="490">
        <v>405563884.71000004</v>
      </c>
      <c r="I14" s="490">
        <v>364736809.74000001</v>
      </c>
      <c r="J14" s="490">
        <v>112838598.95999999</v>
      </c>
      <c r="K14" s="490">
        <v>358141960.01999998</v>
      </c>
      <c r="L14" s="490">
        <v>106895694.36999999</v>
      </c>
      <c r="M14" s="490">
        <v>97663743.510000005</v>
      </c>
      <c r="N14" s="490">
        <v>71904276.949999988</v>
      </c>
      <c r="O14" s="490">
        <v>28688871.469999999</v>
      </c>
      <c r="P14" s="490">
        <v>54815385.089999996</v>
      </c>
      <c r="Q14" s="490">
        <v>24268259.919999998</v>
      </c>
      <c r="R14" s="490">
        <v>146664408.73000002</v>
      </c>
      <c r="S14" s="490">
        <v>30499988.169999998</v>
      </c>
      <c r="T14" s="490">
        <v>189989969.70999998</v>
      </c>
      <c r="U14" s="490">
        <v>85288843.859999999</v>
      </c>
      <c r="V14" s="490">
        <v>38477517.280000001</v>
      </c>
      <c r="W14" s="490">
        <v>10222330135.23</v>
      </c>
      <c r="Z14" s="475"/>
    </row>
    <row r="15" spans="1:26" s="419" customFormat="1" ht="15" customHeight="1">
      <c r="A15" s="160" t="s">
        <v>680</v>
      </c>
      <c r="B15" s="489">
        <v>280065750.08100003</v>
      </c>
      <c r="C15" s="489">
        <v>117142266.81100002</v>
      </c>
      <c r="D15" s="489">
        <v>222639404.50799999</v>
      </c>
      <c r="E15" s="489">
        <v>104286474.58100002</v>
      </c>
      <c r="F15" s="489">
        <v>221268849.97900003</v>
      </c>
      <c r="G15" s="489">
        <v>103957493.381</v>
      </c>
      <c r="H15" s="489">
        <v>326578492.86849999</v>
      </c>
      <c r="I15" s="489">
        <v>282188198.71399999</v>
      </c>
      <c r="J15" s="489">
        <v>99961871.510000005</v>
      </c>
      <c r="K15" s="489">
        <v>272204511.54500002</v>
      </c>
      <c r="L15" s="489">
        <v>78116014.398999989</v>
      </c>
      <c r="M15" s="489">
        <v>78923441.186000004</v>
      </c>
      <c r="N15" s="489">
        <v>58311922.765999995</v>
      </c>
      <c r="O15" s="489">
        <v>23732062.538999997</v>
      </c>
      <c r="P15" s="489">
        <v>44882446.886999995</v>
      </c>
      <c r="Q15" s="489">
        <v>18295602.175999999</v>
      </c>
      <c r="R15" s="489">
        <v>105551642.594</v>
      </c>
      <c r="S15" s="489">
        <v>26593050.437999997</v>
      </c>
      <c r="T15" s="489">
        <v>142190574.56399998</v>
      </c>
      <c r="U15" s="489">
        <v>70360184.362000003</v>
      </c>
      <c r="V15" s="489">
        <v>27576144.699999999</v>
      </c>
      <c r="W15" s="489">
        <v>7278523855.9224997</v>
      </c>
      <c r="Z15" s="475"/>
    </row>
    <row r="16" spans="1:26" s="167" customFormat="1" ht="15" customHeight="1">
      <c r="A16" s="166" t="s">
        <v>681</v>
      </c>
      <c r="B16" s="491">
        <v>0.64682742813485072</v>
      </c>
      <c r="C16" s="491">
        <v>0.82715234773719692</v>
      </c>
      <c r="D16" s="491">
        <v>0.72618971182267522</v>
      </c>
      <c r="E16" s="491">
        <v>0.78483745050793574</v>
      </c>
      <c r="F16" s="491">
        <v>0.77897867081159899</v>
      </c>
      <c r="G16" s="491">
        <v>0.8157443899476623</v>
      </c>
      <c r="H16" s="491">
        <v>0.80524549936693979</v>
      </c>
      <c r="I16" s="491">
        <v>0.7736762267432119</v>
      </c>
      <c r="J16" s="491">
        <v>0.88588366420107145</v>
      </c>
      <c r="K16" s="491">
        <v>0.76004641156763397</v>
      </c>
      <c r="L16" s="491">
        <v>0.73076857640884607</v>
      </c>
      <c r="M16" s="491">
        <v>0.80811402829258594</v>
      </c>
      <c r="N16" s="491">
        <v>0.81096598477095183</v>
      </c>
      <c r="O16" s="491">
        <v>0.82722189207814101</v>
      </c>
      <c r="P16" s="491">
        <v>0.81879287746147622</v>
      </c>
      <c r="Q16" s="491">
        <v>0.75389015266488879</v>
      </c>
      <c r="R16" s="491">
        <v>0.71968136992468268</v>
      </c>
      <c r="S16" s="491">
        <v>0.87190363123344117</v>
      </c>
      <c r="T16" s="491">
        <v>0.74841095443637984</v>
      </c>
      <c r="U16" s="491">
        <v>0.82496351430786063</v>
      </c>
      <c r="V16" s="491">
        <v>0.71668201717197688</v>
      </c>
      <c r="W16" s="491">
        <v>0.71202199103685426</v>
      </c>
      <c r="Z16" s="475"/>
    </row>
    <row r="17" spans="1:26" s="419" customFormat="1" ht="15" customHeight="1">
      <c r="A17" s="477" t="s">
        <v>682</v>
      </c>
      <c r="B17" s="492">
        <v>28006575.008100003</v>
      </c>
      <c r="C17" s="492">
        <v>11714226.681100003</v>
      </c>
      <c r="D17" s="492">
        <v>22263940.450800002</v>
      </c>
      <c r="E17" s="492">
        <v>10428647.458100002</v>
      </c>
      <c r="F17" s="492">
        <v>22126884.997900005</v>
      </c>
      <c r="G17" s="492">
        <v>10395749.338100001</v>
      </c>
      <c r="H17" s="492">
        <v>32657849.286850002</v>
      </c>
      <c r="I17" s="492">
        <v>28218819.871399999</v>
      </c>
      <c r="J17" s="492">
        <v>9996187.1510000005</v>
      </c>
      <c r="K17" s="492">
        <v>27220451.154500004</v>
      </c>
      <c r="L17" s="492">
        <v>7811601.4398999996</v>
      </c>
      <c r="M17" s="492">
        <v>7892344.1186000006</v>
      </c>
      <c r="N17" s="492">
        <v>5831192.2765999995</v>
      </c>
      <c r="O17" s="492">
        <v>2373206.2538999999</v>
      </c>
      <c r="P17" s="492">
        <v>4488244.6886999998</v>
      </c>
      <c r="Q17" s="492">
        <v>1829560.2176000001</v>
      </c>
      <c r="R17" s="492">
        <v>10555164.259400001</v>
      </c>
      <c r="S17" s="492">
        <v>2659305.0438000001</v>
      </c>
      <c r="T17" s="492">
        <v>14219057.4564</v>
      </c>
      <c r="U17" s="492">
        <v>7036018.4362000003</v>
      </c>
      <c r="V17" s="492">
        <v>2757614.47</v>
      </c>
      <c r="W17" s="492">
        <v>727852385.59224999</v>
      </c>
      <c r="Z17" s="475"/>
    </row>
    <row r="18" spans="1:26" s="419" customFormat="1" ht="15" customHeight="1">
      <c r="A18" s="160" t="s">
        <v>683</v>
      </c>
      <c r="B18" s="489">
        <v>46637716.579999998</v>
      </c>
      <c r="C18" s="489">
        <v>25616925</v>
      </c>
      <c r="D18" s="489">
        <v>29120675.039999999</v>
      </c>
      <c r="E18" s="489">
        <v>16473142</v>
      </c>
      <c r="F18" s="489">
        <v>32721423.690000001</v>
      </c>
      <c r="G18" s="489">
        <v>14679634.059999999</v>
      </c>
      <c r="H18" s="489">
        <v>30305773.82</v>
      </c>
      <c r="I18" s="489">
        <v>47449640.649999999</v>
      </c>
      <c r="J18" s="489">
        <v>13421370.9</v>
      </c>
      <c r="K18" s="489">
        <v>46293434.109999999</v>
      </c>
      <c r="L18" s="489">
        <v>33971489</v>
      </c>
      <c r="M18" s="489">
        <v>12379673.309999999</v>
      </c>
      <c r="N18" s="489">
        <v>12869930.840000002</v>
      </c>
      <c r="O18" s="489">
        <v>8716232.1500000004</v>
      </c>
      <c r="P18" s="489">
        <v>5567327.0300000003</v>
      </c>
      <c r="Q18" s="489">
        <v>14448531</v>
      </c>
      <c r="R18" s="489">
        <v>12231668.479999999</v>
      </c>
      <c r="S18" s="489">
        <v>6626283.9499999993</v>
      </c>
      <c r="T18" s="489">
        <v>31380937.809999999</v>
      </c>
      <c r="U18" s="489">
        <v>24027107.41</v>
      </c>
      <c r="V18" s="489">
        <v>7216043.9800000004</v>
      </c>
      <c r="W18" s="489">
        <v>1440007553</v>
      </c>
      <c r="Z18" s="475"/>
    </row>
    <row r="19" spans="1:26" s="419" customFormat="1" ht="15" customHeight="1">
      <c r="A19" s="160" t="s">
        <v>684</v>
      </c>
      <c r="B19" s="489">
        <v>0.17860000000000001</v>
      </c>
      <c r="C19" s="489">
        <v>0</v>
      </c>
      <c r="D19" s="489">
        <v>0.5151</v>
      </c>
      <c r="E19" s="489">
        <v>0</v>
      </c>
      <c r="F19" s="489">
        <v>0.17710000000000001</v>
      </c>
      <c r="G19" s="489">
        <v>0</v>
      </c>
      <c r="H19" s="489">
        <v>0.26889999999999997</v>
      </c>
      <c r="I19" s="489">
        <v>0</v>
      </c>
      <c r="J19" s="489">
        <v>0</v>
      </c>
      <c r="K19" s="489">
        <v>1.2E-2</v>
      </c>
      <c r="L19" s="489">
        <v>0</v>
      </c>
      <c r="M19" s="489">
        <v>0</v>
      </c>
      <c r="N19" s="489">
        <v>0</v>
      </c>
      <c r="O19" s="489">
        <v>0</v>
      </c>
      <c r="P19" s="489">
        <v>0</v>
      </c>
      <c r="Q19" s="489">
        <v>0</v>
      </c>
      <c r="R19" s="489">
        <v>0</v>
      </c>
      <c r="S19" s="489">
        <v>0</v>
      </c>
      <c r="T19" s="489">
        <v>0</v>
      </c>
      <c r="U19" s="489">
        <v>0</v>
      </c>
      <c r="V19" s="489">
        <v>182219</v>
      </c>
      <c r="W19" s="489">
        <v>224375.86410000001</v>
      </c>
      <c r="Z19" s="475"/>
    </row>
    <row r="20" spans="1:26" s="419" customFormat="1" ht="15" customHeight="1">
      <c r="A20" s="166" t="s">
        <v>685</v>
      </c>
      <c r="B20" s="489">
        <v>0</v>
      </c>
      <c r="C20" s="489">
        <v>0</v>
      </c>
      <c r="D20" s="489">
        <v>0</v>
      </c>
      <c r="E20" s="489">
        <v>0</v>
      </c>
      <c r="F20" s="489">
        <v>0</v>
      </c>
      <c r="G20" s="489">
        <v>0</v>
      </c>
      <c r="H20" s="489">
        <v>0</v>
      </c>
      <c r="I20" s="489">
        <v>0</v>
      </c>
      <c r="J20" s="489">
        <v>0</v>
      </c>
      <c r="K20" s="489">
        <v>0</v>
      </c>
      <c r="L20" s="489">
        <v>0</v>
      </c>
      <c r="M20" s="489">
        <v>0</v>
      </c>
      <c r="N20" s="489">
        <v>0</v>
      </c>
      <c r="O20" s="489">
        <v>0</v>
      </c>
      <c r="P20" s="489">
        <v>0</v>
      </c>
      <c r="Q20" s="489">
        <v>0</v>
      </c>
      <c r="R20" s="489">
        <v>0</v>
      </c>
      <c r="S20" s="489">
        <v>0</v>
      </c>
      <c r="T20" s="489">
        <v>0</v>
      </c>
      <c r="U20" s="489">
        <v>0</v>
      </c>
      <c r="V20" s="489">
        <v>0</v>
      </c>
      <c r="W20" s="489">
        <v>0</v>
      </c>
      <c r="Z20" s="475"/>
    </row>
    <row r="21" spans="1:26" s="419" customFormat="1" ht="15" customHeight="1">
      <c r="A21" s="160" t="s">
        <v>686</v>
      </c>
      <c r="B21" s="489">
        <v>0</v>
      </c>
      <c r="C21" s="489">
        <v>0</v>
      </c>
      <c r="D21" s="489">
        <v>0</v>
      </c>
      <c r="E21" s="489">
        <v>0</v>
      </c>
      <c r="F21" s="489">
        <v>3096283.44</v>
      </c>
      <c r="G21" s="489">
        <v>2726689.91</v>
      </c>
      <c r="H21" s="489">
        <v>0</v>
      </c>
      <c r="I21" s="489">
        <v>12406.89</v>
      </c>
      <c r="J21" s="489">
        <v>2219259</v>
      </c>
      <c r="K21" s="489">
        <v>0</v>
      </c>
      <c r="L21" s="489">
        <v>0</v>
      </c>
      <c r="M21" s="489">
        <v>961.89</v>
      </c>
      <c r="N21" s="489">
        <v>2387710.19</v>
      </c>
      <c r="O21" s="489">
        <v>1087203.47</v>
      </c>
      <c r="P21" s="489">
        <v>718080.38</v>
      </c>
      <c r="Q21" s="489">
        <v>0</v>
      </c>
      <c r="R21" s="489">
        <v>1586800.97</v>
      </c>
      <c r="S21" s="489">
        <v>1476812.89</v>
      </c>
      <c r="T21" s="489">
        <v>0</v>
      </c>
      <c r="U21" s="489">
        <v>1164079.3400000001</v>
      </c>
      <c r="V21" s="489">
        <v>340927.56</v>
      </c>
      <c r="W21" s="489">
        <v>26645884.959999997</v>
      </c>
      <c r="Z21" s="475"/>
    </row>
    <row r="22" spans="1:26" s="419" customFormat="1" ht="15" customHeight="1">
      <c r="A22" s="477" t="s">
        <v>687</v>
      </c>
      <c r="B22" s="492">
        <v>46637716.4014</v>
      </c>
      <c r="C22" s="492">
        <v>25616925</v>
      </c>
      <c r="D22" s="492">
        <v>29120674.524900001</v>
      </c>
      <c r="E22" s="492">
        <v>16473142</v>
      </c>
      <c r="F22" s="492">
        <v>29625140.072900001</v>
      </c>
      <c r="G22" s="492">
        <v>11952944.149999999</v>
      </c>
      <c r="H22" s="492">
        <v>30305773.551100001</v>
      </c>
      <c r="I22" s="492">
        <v>47437233.759999998</v>
      </c>
      <c r="J22" s="492">
        <v>11202111.9</v>
      </c>
      <c r="K22" s="492">
        <v>46293434.097999997</v>
      </c>
      <c r="L22" s="492">
        <v>33971489</v>
      </c>
      <c r="M22" s="492">
        <v>12378711.419999998</v>
      </c>
      <c r="N22" s="492">
        <v>10482220.650000002</v>
      </c>
      <c r="O22" s="492">
        <v>7629028.6800000006</v>
      </c>
      <c r="P22" s="492">
        <v>4849246.6500000004</v>
      </c>
      <c r="Q22" s="492">
        <v>14448531</v>
      </c>
      <c r="R22" s="492">
        <v>10644867.509999998</v>
      </c>
      <c r="S22" s="492">
        <v>5149471.0599999996</v>
      </c>
      <c r="T22" s="492">
        <v>31380937.809999999</v>
      </c>
      <c r="U22" s="492">
        <v>22863028.07</v>
      </c>
      <c r="V22" s="492">
        <v>6692897.4200000009</v>
      </c>
      <c r="W22" s="492">
        <v>1413137292.1759005</v>
      </c>
      <c r="Z22" s="475"/>
    </row>
    <row r="23" spans="1:26" s="419" customFormat="1" ht="15" customHeight="1">
      <c r="A23" s="160" t="s">
        <v>688</v>
      </c>
      <c r="B23" s="489">
        <v>0</v>
      </c>
      <c r="C23" s="489">
        <v>0</v>
      </c>
      <c r="D23" s="489">
        <v>0</v>
      </c>
      <c r="E23" s="489">
        <v>0</v>
      </c>
      <c r="F23" s="489">
        <v>0</v>
      </c>
      <c r="G23" s="489">
        <v>0</v>
      </c>
      <c r="H23" s="489">
        <v>0</v>
      </c>
      <c r="I23" s="489">
        <v>0</v>
      </c>
      <c r="J23" s="489">
        <v>0</v>
      </c>
      <c r="K23" s="489">
        <v>0</v>
      </c>
      <c r="L23" s="489">
        <v>0</v>
      </c>
      <c r="M23" s="489">
        <v>0</v>
      </c>
      <c r="N23" s="489">
        <v>0</v>
      </c>
      <c r="O23" s="489">
        <v>0</v>
      </c>
      <c r="P23" s="489">
        <v>0</v>
      </c>
      <c r="Q23" s="489">
        <v>0</v>
      </c>
      <c r="R23" s="489">
        <v>0</v>
      </c>
      <c r="S23" s="489">
        <v>0</v>
      </c>
      <c r="T23" s="489">
        <v>0</v>
      </c>
      <c r="U23" s="489">
        <v>0</v>
      </c>
      <c r="V23" s="489">
        <v>0</v>
      </c>
      <c r="W23" s="489">
        <v>0</v>
      </c>
      <c r="Z23" s="475"/>
    </row>
    <row r="24" spans="1:26" s="419" customFormat="1" ht="15" customHeight="1">
      <c r="A24" s="160" t="s">
        <v>689</v>
      </c>
      <c r="B24" s="489">
        <v>0</v>
      </c>
      <c r="C24" s="489">
        <v>0</v>
      </c>
      <c r="D24" s="489">
        <v>0</v>
      </c>
      <c r="E24" s="489">
        <v>0</v>
      </c>
      <c r="F24" s="489">
        <v>0</v>
      </c>
      <c r="G24" s="489">
        <v>0</v>
      </c>
      <c r="H24" s="489">
        <v>0</v>
      </c>
      <c r="I24" s="489">
        <v>0</v>
      </c>
      <c r="J24" s="489">
        <v>0</v>
      </c>
      <c r="K24" s="489">
        <v>0</v>
      </c>
      <c r="L24" s="489">
        <v>0</v>
      </c>
      <c r="M24" s="489">
        <v>0</v>
      </c>
      <c r="N24" s="489">
        <v>0</v>
      </c>
      <c r="O24" s="489">
        <v>0</v>
      </c>
      <c r="P24" s="489">
        <v>0</v>
      </c>
      <c r="Q24" s="489">
        <v>0</v>
      </c>
      <c r="R24" s="489">
        <v>0</v>
      </c>
      <c r="S24" s="489">
        <v>0</v>
      </c>
      <c r="T24" s="489">
        <v>0</v>
      </c>
      <c r="U24" s="489">
        <v>0</v>
      </c>
      <c r="V24" s="489">
        <v>0</v>
      </c>
      <c r="W24" s="489">
        <v>0</v>
      </c>
      <c r="Z24" s="475"/>
    </row>
    <row r="25" spans="1:26" s="426" customFormat="1" ht="15" customHeight="1">
      <c r="A25" s="160" t="s">
        <v>690</v>
      </c>
      <c r="B25" s="489">
        <v>0</v>
      </c>
      <c r="C25" s="489">
        <v>0</v>
      </c>
      <c r="D25" s="489">
        <v>0</v>
      </c>
      <c r="E25" s="489">
        <v>0</v>
      </c>
      <c r="F25" s="489">
        <v>0</v>
      </c>
      <c r="G25" s="489">
        <v>0</v>
      </c>
      <c r="H25" s="489">
        <v>0</v>
      </c>
      <c r="I25" s="489">
        <v>0</v>
      </c>
      <c r="J25" s="489">
        <v>0</v>
      </c>
      <c r="K25" s="489">
        <v>0</v>
      </c>
      <c r="L25" s="489">
        <v>0</v>
      </c>
      <c r="M25" s="489">
        <v>0</v>
      </c>
      <c r="N25" s="489">
        <v>0</v>
      </c>
      <c r="O25" s="489">
        <v>0</v>
      </c>
      <c r="P25" s="489">
        <v>0</v>
      </c>
      <c r="Q25" s="489">
        <v>0</v>
      </c>
      <c r="R25" s="489">
        <v>0</v>
      </c>
      <c r="S25" s="489">
        <v>0</v>
      </c>
      <c r="T25" s="489">
        <v>0</v>
      </c>
      <c r="U25" s="489">
        <v>0</v>
      </c>
      <c r="V25" s="489">
        <v>0</v>
      </c>
      <c r="W25" s="489">
        <v>0</v>
      </c>
      <c r="Z25" s="475"/>
    </row>
    <row r="26" spans="1:26" s="419" customFormat="1" ht="15" customHeight="1">
      <c r="A26" s="160" t="s">
        <v>691</v>
      </c>
      <c r="B26" s="489">
        <v>0</v>
      </c>
      <c r="C26" s="489">
        <v>0</v>
      </c>
      <c r="D26" s="489">
        <v>0</v>
      </c>
      <c r="E26" s="489">
        <v>0</v>
      </c>
      <c r="F26" s="489">
        <v>0</v>
      </c>
      <c r="G26" s="489">
        <v>0</v>
      </c>
      <c r="H26" s="489">
        <v>0</v>
      </c>
      <c r="I26" s="489">
        <v>0</v>
      </c>
      <c r="J26" s="489">
        <v>0</v>
      </c>
      <c r="K26" s="489">
        <v>0</v>
      </c>
      <c r="L26" s="489">
        <v>0</v>
      </c>
      <c r="M26" s="489">
        <v>0</v>
      </c>
      <c r="N26" s="489">
        <v>0</v>
      </c>
      <c r="O26" s="489">
        <v>0</v>
      </c>
      <c r="P26" s="489">
        <v>0</v>
      </c>
      <c r="Q26" s="489">
        <v>0</v>
      </c>
      <c r="R26" s="489">
        <v>0</v>
      </c>
      <c r="S26" s="489">
        <v>0</v>
      </c>
      <c r="T26" s="489">
        <v>0</v>
      </c>
      <c r="U26" s="489">
        <v>0</v>
      </c>
      <c r="V26" s="489">
        <v>0</v>
      </c>
      <c r="W26" s="489">
        <v>0</v>
      </c>
      <c r="Z26" s="475"/>
    </row>
    <row r="27" spans="1:26" s="427" customFormat="1" ht="15" customHeight="1">
      <c r="A27" s="166" t="s">
        <v>692</v>
      </c>
      <c r="B27" s="489">
        <v>8239401.5199999996</v>
      </c>
      <c r="C27" s="489">
        <v>0</v>
      </c>
      <c r="D27" s="489">
        <v>3353778.55</v>
      </c>
      <c r="E27" s="489">
        <v>2652634</v>
      </c>
      <c r="F27" s="489">
        <v>0</v>
      </c>
      <c r="G27" s="489">
        <v>2202953</v>
      </c>
      <c r="H27" s="489">
        <v>10924890.42</v>
      </c>
      <c r="I27" s="489">
        <v>779694.83</v>
      </c>
      <c r="J27" s="489">
        <v>814331.03</v>
      </c>
      <c r="K27" s="489">
        <v>8549483.0199999996</v>
      </c>
      <c r="L27" s="489">
        <v>843148</v>
      </c>
      <c r="M27" s="489">
        <v>0</v>
      </c>
      <c r="N27" s="489">
        <v>131000</v>
      </c>
      <c r="O27" s="489">
        <v>2355334.2799999998</v>
      </c>
      <c r="P27" s="489">
        <v>379547.5</v>
      </c>
      <c r="Q27" s="489">
        <v>138006</v>
      </c>
      <c r="R27" s="489">
        <v>184392.74</v>
      </c>
      <c r="S27" s="489">
        <v>0</v>
      </c>
      <c r="T27" s="489">
        <v>4622386.41</v>
      </c>
      <c r="U27" s="489">
        <v>0</v>
      </c>
      <c r="V27" s="489">
        <v>0</v>
      </c>
      <c r="W27" s="489">
        <v>128878639.33999997</v>
      </c>
      <c r="Z27" s="475"/>
    </row>
    <row r="28" spans="1:26" s="429" customFormat="1" ht="15" customHeight="1">
      <c r="A28" s="166" t="s">
        <v>693</v>
      </c>
      <c r="B28" s="489">
        <v>0</v>
      </c>
      <c r="C28" s="489">
        <v>0</v>
      </c>
      <c r="D28" s="489">
        <v>0</v>
      </c>
      <c r="E28" s="489">
        <v>0</v>
      </c>
      <c r="F28" s="489">
        <v>0</v>
      </c>
      <c r="G28" s="489">
        <v>0</v>
      </c>
      <c r="H28" s="489">
        <v>0</v>
      </c>
      <c r="I28" s="489">
        <v>0</v>
      </c>
      <c r="J28" s="489">
        <v>0</v>
      </c>
      <c r="K28" s="489">
        <v>0</v>
      </c>
      <c r="L28" s="489">
        <v>0</v>
      </c>
      <c r="M28" s="489">
        <v>0</v>
      </c>
      <c r="N28" s="489">
        <v>0</v>
      </c>
      <c r="O28" s="489">
        <v>0</v>
      </c>
      <c r="P28" s="489">
        <v>0</v>
      </c>
      <c r="Q28" s="489">
        <v>0</v>
      </c>
      <c r="R28" s="489">
        <v>0</v>
      </c>
      <c r="S28" s="489">
        <v>0</v>
      </c>
      <c r="T28" s="489">
        <v>0</v>
      </c>
      <c r="U28" s="489">
        <v>0</v>
      </c>
      <c r="V28" s="489">
        <v>0</v>
      </c>
      <c r="W28" s="489">
        <v>0</v>
      </c>
      <c r="Z28" s="475"/>
    </row>
    <row r="29" spans="1:26" s="419" customFormat="1" ht="15" customHeight="1">
      <c r="A29" s="481" t="s">
        <v>694</v>
      </c>
      <c r="B29" s="492">
        <v>8239401.5199999996</v>
      </c>
      <c r="C29" s="492">
        <v>0</v>
      </c>
      <c r="D29" s="492">
        <v>3353778.55</v>
      </c>
      <c r="E29" s="492">
        <v>2652634</v>
      </c>
      <c r="F29" s="492">
        <v>0</v>
      </c>
      <c r="G29" s="492">
        <v>2202953</v>
      </c>
      <c r="H29" s="492">
        <v>10924890.42</v>
      </c>
      <c r="I29" s="492">
        <v>779694.83</v>
      </c>
      <c r="J29" s="492">
        <v>814331.03</v>
      </c>
      <c r="K29" s="492">
        <v>8549483.0199999996</v>
      </c>
      <c r="L29" s="492">
        <v>843148</v>
      </c>
      <c r="M29" s="492">
        <v>0</v>
      </c>
      <c r="N29" s="492">
        <v>131000</v>
      </c>
      <c r="O29" s="492">
        <v>2355334.2799999998</v>
      </c>
      <c r="P29" s="492">
        <v>379547.5</v>
      </c>
      <c r="Q29" s="492">
        <v>138006</v>
      </c>
      <c r="R29" s="492">
        <v>184392.74</v>
      </c>
      <c r="S29" s="492">
        <v>0</v>
      </c>
      <c r="T29" s="492">
        <v>4622386.41</v>
      </c>
      <c r="U29" s="492">
        <v>0</v>
      </c>
      <c r="V29" s="492">
        <v>0</v>
      </c>
      <c r="W29" s="492">
        <v>128878639.33999997</v>
      </c>
      <c r="Z29" s="475"/>
    </row>
    <row r="30" spans="1:26" s="419" customFormat="1" ht="15" customHeight="1">
      <c r="A30" s="166" t="s">
        <v>695</v>
      </c>
      <c r="B30" s="489">
        <v>0</v>
      </c>
      <c r="C30" s="489">
        <v>0</v>
      </c>
      <c r="D30" s="489">
        <v>0</v>
      </c>
      <c r="E30" s="489">
        <v>0</v>
      </c>
      <c r="F30" s="489">
        <v>0</v>
      </c>
      <c r="G30" s="489">
        <v>0</v>
      </c>
      <c r="H30" s="489">
        <v>0</v>
      </c>
      <c r="I30" s="489">
        <v>0</v>
      </c>
      <c r="J30" s="489">
        <v>0</v>
      </c>
      <c r="K30" s="489">
        <v>0</v>
      </c>
      <c r="L30" s="489">
        <v>0</v>
      </c>
      <c r="M30" s="489">
        <v>0</v>
      </c>
      <c r="N30" s="489">
        <v>0</v>
      </c>
      <c r="O30" s="489">
        <v>0</v>
      </c>
      <c r="P30" s="489">
        <v>0</v>
      </c>
      <c r="Q30" s="489">
        <v>0</v>
      </c>
      <c r="R30" s="489">
        <v>0</v>
      </c>
      <c r="S30" s="489">
        <v>0</v>
      </c>
      <c r="T30" s="489">
        <v>0</v>
      </c>
      <c r="U30" s="489">
        <v>0</v>
      </c>
      <c r="V30" s="489">
        <v>0</v>
      </c>
      <c r="W30" s="489">
        <v>0</v>
      </c>
      <c r="Z30" s="475"/>
    </row>
    <row r="31" spans="1:26" s="419" customFormat="1" ht="15" customHeight="1">
      <c r="A31" s="166" t="s">
        <v>696</v>
      </c>
      <c r="B31" s="489">
        <v>0</v>
      </c>
      <c r="C31" s="489">
        <v>0</v>
      </c>
      <c r="D31" s="489">
        <v>0</v>
      </c>
      <c r="E31" s="489">
        <v>0</v>
      </c>
      <c r="F31" s="489">
        <v>0</v>
      </c>
      <c r="G31" s="489">
        <v>0</v>
      </c>
      <c r="H31" s="489">
        <v>0</v>
      </c>
      <c r="I31" s="489">
        <v>0</v>
      </c>
      <c r="J31" s="489">
        <v>0</v>
      </c>
      <c r="K31" s="489">
        <v>0</v>
      </c>
      <c r="L31" s="489">
        <v>0</v>
      </c>
      <c r="M31" s="489">
        <v>0</v>
      </c>
      <c r="N31" s="489">
        <v>0</v>
      </c>
      <c r="O31" s="489">
        <v>8760</v>
      </c>
      <c r="P31" s="489">
        <v>0</v>
      </c>
      <c r="Q31" s="489">
        <v>0</v>
      </c>
      <c r="R31" s="489">
        <v>0</v>
      </c>
      <c r="S31" s="489">
        <v>0</v>
      </c>
      <c r="T31" s="489">
        <v>0</v>
      </c>
      <c r="U31" s="489">
        <v>0</v>
      </c>
      <c r="V31" s="489">
        <v>0</v>
      </c>
      <c r="W31" s="489">
        <v>13012.119999999999</v>
      </c>
      <c r="Z31" s="475"/>
    </row>
    <row r="32" spans="1:26" s="419" customFormat="1" ht="15" customHeight="1">
      <c r="A32" s="477" t="s">
        <v>697</v>
      </c>
      <c r="B32" s="492">
        <v>54877117.921399996</v>
      </c>
      <c r="C32" s="492">
        <v>25616925</v>
      </c>
      <c r="D32" s="492">
        <v>32474453.074900001</v>
      </c>
      <c r="E32" s="492">
        <v>19125776</v>
      </c>
      <c r="F32" s="492">
        <v>29625140.072900001</v>
      </c>
      <c r="G32" s="492">
        <v>14155897.149999999</v>
      </c>
      <c r="H32" s="492">
        <v>41230663.971100003</v>
      </c>
      <c r="I32" s="492">
        <v>48216928.589999996</v>
      </c>
      <c r="J32" s="492">
        <v>12016442.93</v>
      </c>
      <c r="K32" s="492">
        <v>54842917.118000001</v>
      </c>
      <c r="L32" s="492">
        <v>34814637</v>
      </c>
      <c r="M32" s="492">
        <v>12378711.419999998</v>
      </c>
      <c r="N32" s="492">
        <v>10613220.650000002</v>
      </c>
      <c r="O32" s="492">
        <v>9975602.9600000009</v>
      </c>
      <c r="P32" s="492">
        <v>5228794.1500000004</v>
      </c>
      <c r="Q32" s="492">
        <v>14586537</v>
      </c>
      <c r="R32" s="492">
        <v>10829260.249999998</v>
      </c>
      <c r="S32" s="492">
        <v>5149471.0599999996</v>
      </c>
      <c r="T32" s="492">
        <v>36003324.219999999</v>
      </c>
      <c r="U32" s="492">
        <v>22863028.07</v>
      </c>
      <c r="V32" s="492">
        <v>6692897.4200000009</v>
      </c>
      <c r="W32" s="492">
        <v>1542002919.3959002</v>
      </c>
      <c r="Z32" s="475"/>
    </row>
    <row r="33" spans="1:26" ht="15" customHeight="1">
      <c r="A33" s="160" t="s">
        <v>698</v>
      </c>
      <c r="B33" s="489">
        <v>26870542.913299993</v>
      </c>
      <c r="C33" s="489">
        <v>13902698.318899997</v>
      </c>
      <c r="D33" s="489">
        <v>10210512.6241</v>
      </c>
      <c r="E33" s="489">
        <v>8697128.5418999977</v>
      </c>
      <c r="F33" s="489">
        <v>7498255.0749999955</v>
      </c>
      <c r="G33" s="489">
        <v>3760147.8118999973</v>
      </c>
      <c r="H33" s="489">
        <v>8572814.6842500009</v>
      </c>
      <c r="I33" s="489">
        <v>19998108.718599997</v>
      </c>
      <c r="J33" s="489">
        <v>2020255.7789999992</v>
      </c>
      <c r="K33" s="489">
        <v>27622465.963499997</v>
      </c>
      <c r="L33" s="489">
        <v>27003035.5601</v>
      </c>
      <c r="M33" s="489">
        <v>4486367.3013999974</v>
      </c>
      <c r="N33" s="489">
        <v>4782028.3734000027</v>
      </c>
      <c r="O33" s="489">
        <v>7602396.706100001</v>
      </c>
      <c r="P33" s="489">
        <v>740549.46130000055</v>
      </c>
      <c r="Q33" s="489">
        <v>12756976.782400001</v>
      </c>
      <c r="R33" s="489">
        <v>274095.99059999734</v>
      </c>
      <c r="S33" s="489">
        <v>2490166.0161999995</v>
      </c>
      <c r="T33" s="489">
        <v>21784266.763599999</v>
      </c>
      <c r="U33" s="489">
        <v>15827009.6338</v>
      </c>
      <c r="V33" s="489">
        <v>3935282.9500000007</v>
      </c>
      <c r="W33" s="489">
        <v>814150533.80365026</v>
      </c>
      <c r="Z33" s="475"/>
    </row>
    <row r="34" spans="1:26" s="485" customFormat="1" ht="15" customHeight="1">
      <c r="A34" s="160" t="s">
        <v>699</v>
      </c>
      <c r="B34" s="493">
        <v>0.15522614238234547</v>
      </c>
      <c r="C34" s="493">
        <v>3.9643776917018744E-2</v>
      </c>
      <c r="D34" s="493">
        <v>0.10404263998556673</v>
      </c>
      <c r="E34" s="493">
        <v>8.4196138237737347E-2</v>
      </c>
      <c r="F34" s="493">
        <v>0.27767234955708853</v>
      </c>
      <c r="G34" s="493">
        <v>0.1094092273763094</v>
      </c>
      <c r="H34" s="493">
        <v>0.1004255852610644</v>
      </c>
      <c r="I34" s="493">
        <v>0.37009745584875287</v>
      </c>
      <c r="J34" s="493">
        <v>0.24660908533936673</v>
      </c>
      <c r="K34" s="493">
        <v>7.2145411439126089E-2</v>
      </c>
      <c r="L34" s="493">
        <v>4.2159828637592871E-2</v>
      </c>
      <c r="M34" s="493">
        <v>0.13626527937913596</v>
      </c>
      <c r="N34" s="493">
        <v>0.2264794504201699</v>
      </c>
      <c r="O34" s="493">
        <v>0.31160037668540091</v>
      </c>
      <c r="P34" s="493">
        <v>0.25875533080605195</v>
      </c>
      <c r="Q34" s="493">
        <v>2.1360671830469424E-2</v>
      </c>
      <c r="R34" s="493">
        <v>0.41744704399360993</v>
      </c>
      <c r="S34" s="493">
        <v>4.0854034821976457E-2</v>
      </c>
      <c r="T34" s="493">
        <v>9.0206939785739584E-2</v>
      </c>
      <c r="U34" s="493">
        <v>0.15726334582591445</v>
      </c>
      <c r="V34" s="493">
        <v>0.14611626155776336</v>
      </c>
      <c r="W34" s="493">
        <v>0.1344093891152921</v>
      </c>
      <c r="Z34" s="475"/>
    </row>
    <row r="35" spans="1:26" ht="3.75" customHeight="1" thickBot="1">
      <c r="A35" s="73"/>
      <c r="B35" s="73"/>
      <c r="C35" s="73"/>
      <c r="D35" s="73"/>
      <c r="E35" s="73"/>
      <c r="F35" s="73"/>
      <c r="G35" s="73"/>
      <c r="H35" s="73"/>
      <c r="I35" s="73"/>
      <c r="J35" s="73"/>
      <c r="K35" s="73"/>
      <c r="L35" s="73"/>
      <c r="M35" s="73"/>
      <c r="N35" s="73"/>
      <c r="O35" s="73"/>
      <c r="P35" s="73"/>
      <c r="Q35" s="73"/>
      <c r="R35" s="73"/>
      <c r="S35" s="73"/>
      <c r="T35" s="73"/>
      <c r="U35" s="73"/>
      <c r="V35" s="73"/>
      <c r="W35" s="73"/>
    </row>
    <row r="36" spans="1:26" ht="15" customHeight="1" thickTop="1">
      <c r="A36" s="290" t="s">
        <v>700</v>
      </c>
      <c r="B36" s="53"/>
      <c r="C36" s="53"/>
      <c r="D36" s="53"/>
      <c r="E36" s="53"/>
      <c r="F36" s="53"/>
      <c r="G36" s="53"/>
      <c r="H36" s="53"/>
      <c r="I36" s="53"/>
      <c r="J36" s="399"/>
      <c r="K36" s="399"/>
      <c r="L36" s="399"/>
      <c r="M36" s="399"/>
      <c r="N36" s="399"/>
      <c r="O36" s="399"/>
      <c r="P36" s="399"/>
      <c r="Q36" s="399"/>
      <c r="R36" s="399"/>
      <c r="S36" s="399"/>
      <c r="T36" s="399"/>
      <c r="U36" s="399"/>
      <c r="V36" s="399"/>
      <c r="W36" s="399"/>
    </row>
    <row r="37" spans="1:26" ht="15" customHeight="1">
      <c r="A37" s="53"/>
      <c r="B37" s="53"/>
      <c r="C37" s="53"/>
      <c r="D37" s="53"/>
      <c r="E37" s="53"/>
      <c r="F37" s="53"/>
      <c r="G37" s="53"/>
      <c r="H37" s="53"/>
      <c r="I37" s="53"/>
      <c r="J37" s="399"/>
      <c r="K37" s="399"/>
      <c r="L37" s="399"/>
      <c r="M37" s="399"/>
      <c r="N37" s="399"/>
      <c r="O37" s="399"/>
      <c r="P37" s="399"/>
      <c r="Q37" s="399"/>
      <c r="R37" s="399"/>
      <c r="S37" s="399"/>
      <c r="T37" s="399"/>
      <c r="U37" s="399"/>
      <c r="V37" s="399"/>
      <c r="W37" s="399"/>
    </row>
  </sheetData>
  <mergeCells count="4">
    <mergeCell ref="A1:W1"/>
    <mergeCell ref="A2:W2"/>
    <mergeCell ref="A3:W3"/>
    <mergeCell ref="A4:W4"/>
  </mergeCells>
  <printOptions horizontalCentered="1" verticalCentered="1"/>
  <pageMargins left="0.61" right="0.39" top="0.57999999999999996" bottom="0.45" header="0.511811023622047" footer="0.41"/>
  <pageSetup scale="40" orientation="landscape" horizontalDpi="300"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Y28"/>
  <sheetViews>
    <sheetView zoomScale="115" zoomScaleNormal="115" workbookViewId="0">
      <selection sqref="A1:U1"/>
    </sheetView>
  </sheetViews>
  <sheetFormatPr baseColWidth="10" defaultRowHeight="12.75"/>
  <cols>
    <col min="1" max="1" width="36.7109375" style="175" customWidth="1"/>
    <col min="2" max="2" width="9.5703125" style="153" bestFit="1" customWidth="1"/>
    <col min="3" max="4" width="7.85546875" style="153" bestFit="1" customWidth="1"/>
    <col min="5" max="5" width="6.85546875" style="153" bestFit="1" customWidth="1"/>
    <col min="6" max="11" width="7.85546875" style="153" bestFit="1" customWidth="1"/>
    <col min="12" max="12" width="7.5703125" style="153" bestFit="1" customWidth="1"/>
    <col min="13" max="13" width="6.5703125" style="153" bestFit="1" customWidth="1"/>
    <col min="14" max="15" width="7.85546875" style="153" bestFit="1" customWidth="1"/>
    <col min="16" max="18" width="6.5703125" style="153" bestFit="1" customWidth="1"/>
    <col min="19" max="19" width="7.85546875" style="113" bestFit="1" customWidth="1"/>
    <col min="20" max="20" width="6.5703125" style="153" bestFit="1" customWidth="1"/>
    <col min="21" max="21" width="7.85546875" style="153" bestFit="1" customWidth="1"/>
    <col min="22" max="24" width="11.42578125" style="153" customWidth="1"/>
    <col min="25" max="25" width="12.7109375" style="153" bestFit="1" customWidth="1"/>
    <col min="26" max="256" width="9.140625" style="153" customWidth="1"/>
    <col min="257" max="257" width="36.7109375" style="153" customWidth="1"/>
    <col min="258" max="258" width="9.5703125" style="153" bestFit="1" customWidth="1"/>
    <col min="259" max="260" width="7.85546875" style="153" bestFit="1" customWidth="1"/>
    <col min="261" max="261" width="6.85546875" style="153" bestFit="1" customWidth="1"/>
    <col min="262" max="267" width="7.85546875" style="153" bestFit="1" customWidth="1"/>
    <col min="268" max="268" width="7.5703125" style="153" bestFit="1" customWidth="1"/>
    <col min="269" max="269" width="6.5703125" style="153" bestFit="1" customWidth="1"/>
    <col min="270" max="271" width="7.85546875" style="153" bestFit="1" customWidth="1"/>
    <col min="272" max="274" width="6.5703125" style="153" bestFit="1" customWidth="1"/>
    <col min="275" max="275" width="7.85546875" style="153" bestFit="1" customWidth="1"/>
    <col min="276" max="276" width="6.5703125" style="153" bestFit="1" customWidth="1"/>
    <col min="277" max="277" width="7.85546875" style="153" bestFit="1" customWidth="1"/>
    <col min="278" max="280" width="11.42578125" style="153" customWidth="1"/>
    <col min="281" max="281" width="12.7109375" style="153" bestFit="1" customWidth="1"/>
    <col min="282" max="512" width="9.140625" style="153" customWidth="1"/>
    <col min="513" max="513" width="36.7109375" style="153" customWidth="1"/>
    <col min="514" max="514" width="9.5703125" style="153" bestFit="1" customWidth="1"/>
    <col min="515" max="516" width="7.85546875" style="153" bestFit="1" customWidth="1"/>
    <col min="517" max="517" width="6.85546875" style="153" bestFit="1" customWidth="1"/>
    <col min="518" max="523" width="7.85546875" style="153" bestFit="1" customWidth="1"/>
    <col min="524" max="524" width="7.5703125" style="153" bestFit="1" customWidth="1"/>
    <col min="525" max="525" width="6.5703125" style="153" bestFit="1" customWidth="1"/>
    <col min="526" max="527" width="7.85546875" style="153" bestFit="1" customWidth="1"/>
    <col min="528" max="530" width="6.5703125" style="153" bestFit="1" customWidth="1"/>
    <col min="531" max="531" width="7.85546875" style="153" bestFit="1" customWidth="1"/>
    <col min="532" max="532" width="6.5703125" style="153" bestFit="1" customWidth="1"/>
    <col min="533" max="533" width="7.85546875" style="153" bestFit="1" customWidth="1"/>
    <col min="534" max="536" width="11.42578125" style="153" customWidth="1"/>
    <col min="537" max="537" width="12.7109375" style="153" bestFit="1" customWidth="1"/>
    <col min="538" max="768" width="9.140625" style="153" customWidth="1"/>
    <col min="769" max="769" width="36.7109375" style="153" customWidth="1"/>
    <col min="770" max="770" width="9.5703125" style="153" bestFit="1" customWidth="1"/>
    <col min="771" max="772" width="7.85546875" style="153" bestFit="1" customWidth="1"/>
    <col min="773" max="773" width="6.85546875" style="153" bestFit="1" customWidth="1"/>
    <col min="774" max="779" width="7.85546875" style="153" bestFit="1" customWidth="1"/>
    <col min="780" max="780" width="7.5703125" style="153" bestFit="1" customWidth="1"/>
    <col min="781" max="781" width="6.5703125" style="153" bestFit="1" customWidth="1"/>
    <col min="782" max="783" width="7.85546875" style="153" bestFit="1" customWidth="1"/>
    <col min="784" max="786" width="6.5703125" style="153" bestFit="1" customWidth="1"/>
    <col min="787" max="787" width="7.85546875" style="153" bestFit="1" customWidth="1"/>
    <col min="788" max="788" width="6.5703125" style="153" bestFit="1" customWidth="1"/>
    <col min="789" max="789" width="7.85546875" style="153" bestFit="1" customWidth="1"/>
    <col min="790" max="792" width="11.42578125" style="153" customWidth="1"/>
    <col min="793" max="793" width="12.7109375" style="153" bestFit="1" customWidth="1"/>
    <col min="794" max="1024" width="9.140625" style="153" customWidth="1"/>
    <col min="1025" max="1025" width="36.7109375" style="153" customWidth="1"/>
    <col min="1026" max="1026" width="9.5703125" style="153" bestFit="1" customWidth="1"/>
    <col min="1027" max="1028" width="7.85546875" style="153" bestFit="1" customWidth="1"/>
    <col min="1029" max="1029" width="6.85546875" style="153" bestFit="1" customWidth="1"/>
    <col min="1030" max="1035" width="7.85546875" style="153" bestFit="1" customWidth="1"/>
    <col min="1036" max="1036" width="7.5703125" style="153" bestFit="1" customWidth="1"/>
    <col min="1037" max="1037" width="6.5703125" style="153" bestFit="1" customWidth="1"/>
    <col min="1038" max="1039" width="7.85546875" style="153" bestFit="1" customWidth="1"/>
    <col min="1040" max="1042" width="6.5703125" style="153" bestFit="1" customWidth="1"/>
    <col min="1043" max="1043" width="7.85546875" style="153" bestFit="1" customWidth="1"/>
    <col min="1044" max="1044" width="6.5703125" style="153" bestFit="1" customWidth="1"/>
    <col min="1045" max="1045" width="7.85546875" style="153" bestFit="1" customWidth="1"/>
    <col min="1046" max="1048" width="11.42578125" style="153" customWidth="1"/>
    <col min="1049" max="1049" width="12.7109375" style="153" bestFit="1" customWidth="1"/>
    <col min="1050" max="1280" width="9.140625" style="153" customWidth="1"/>
    <col min="1281" max="1281" width="36.7109375" style="153" customWidth="1"/>
    <col min="1282" max="1282" width="9.5703125" style="153" bestFit="1" customWidth="1"/>
    <col min="1283" max="1284" width="7.85546875" style="153" bestFit="1" customWidth="1"/>
    <col min="1285" max="1285" width="6.85546875" style="153" bestFit="1" customWidth="1"/>
    <col min="1286" max="1291" width="7.85546875" style="153" bestFit="1" customWidth="1"/>
    <col min="1292" max="1292" width="7.5703125" style="153" bestFit="1" customWidth="1"/>
    <col min="1293" max="1293" width="6.5703125" style="153" bestFit="1" customWidth="1"/>
    <col min="1294" max="1295" width="7.85546875" style="153" bestFit="1" customWidth="1"/>
    <col min="1296" max="1298" width="6.5703125" style="153" bestFit="1" customWidth="1"/>
    <col min="1299" max="1299" width="7.85546875" style="153" bestFit="1" customWidth="1"/>
    <col min="1300" max="1300" width="6.5703125" style="153" bestFit="1" customWidth="1"/>
    <col min="1301" max="1301" width="7.85546875" style="153" bestFit="1" customWidth="1"/>
    <col min="1302" max="1304" width="11.42578125" style="153" customWidth="1"/>
    <col min="1305" max="1305" width="12.7109375" style="153" bestFit="1" customWidth="1"/>
    <col min="1306" max="1536" width="9.140625" style="153" customWidth="1"/>
    <col min="1537" max="1537" width="36.7109375" style="153" customWidth="1"/>
    <col min="1538" max="1538" width="9.5703125" style="153" bestFit="1" customWidth="1"/>
    <col min="1539" max="1540" width="7.85546875" style="153" bestFit="1" customWidth="1"/>
    <col min="1541" max="1541" width="6.85546875" style="153" bestFit="1" customWidth="1"/>
    <col min="1542" max="1547" width="7.85546875" style="153" bestFit="1" customWidth="1"/>
    <col min="1548" max="1548" width="7.5703125" style="153" bestFit="1" customWidth="1"/>
    <col min="1549" max="1549" width="6.5703125" style="153" bestFit="1" customWidth="1"/>
    <col min="1550" max="1551" width="7.85546875" style="153" bestFit="1" customWidth="1"/>
    <col min="1552" max="1554" width="6.5703125" style="153" bestFit="1" customWidth="1"/>
    <col min="1555" max="1555" width="7.85546875" style="153" bestFit="1" customWidth="1"/>
    <col min="1556" max="1556" width="6.5703125" style="153" bestFit="1" customWidth="1"/>
    <col min="1557" max="1557" width="7.85546875" style="153" bestFit="1" customWidth="1"/>
    <col min="1558" max="1560" width="11.42578125" style="153" customWidth="1"/>
    <col min="1561" max="1561" width="12.7109375" style="153" bestFit="1" customWidth="1"/>
    <col min="1562" max="1792" width="9.140625" style="153" customWidth="1"/>
    <col min="1793" max="1793" width="36.7109375" style="153" customWidth="1"/>
    <col min="1794" max="1794" width="9.5703125" style="153" bestFit="1" customWidth="1"/>
    <col min="1795" max="1796" width="7.85546875" style="153" bestFit="1" customWidth="1"/>
    <col min="1797" max="1797" width="6.85546875" style="153" bestFit="1" customWidth="1"/>
    <col min="1798" max="1803" width="7.85546875" style="153" bestFit="1" customWidth="1"/>
    <col min="1804" max="1804" width="7.5703125" style="153" bestFit="1" customWidth="1"/>
    <col min="1805" max="1805" width="6.5703125" style="153" bestFit="1" customWidth="1"/>
    <col min="1806" max="1807" width="7.85546875" style="153" bestFit="1" customWidth="1"/>
    <col min="1808" max="1810" width="6.5703125" style="153" bestFit="1" customWidth="1"/>
    <col min="1811" max="1811" width="7.85546875" style="153" bestFit="1" customWidth="1"/>
    <col min="1812" max="1812" width="6.5703125" style="153" bestFit="1" customWidth="1"/>
    <col min="1813" max="1813" width="7.85546875" style="153" bestFit="1" customWidth="1"/>
    <col min="1814" max="1816" width="11.42578125" style="153" customWidth="1"/>
    <col min="1817" max="1817" width="12.7109375" style="153" bestFit="1" customWidth="1"/>
    <col min="1818" max="2048" width="9.140625" style="153" customWidth="1"/>
    <col min="2049" max="2049" width="36.7109375" style="153" customWidth="1"/>
    <col min="2050" max="2050" width="9.5703125" style="153" bestFit="1" customWidth="1"/>
    <col min="2051" max="2052" width="7.85546875" style="153" bestFit="1" customWidth="1"/>
    <col min="2053" max="2053" width="6.85546875" style="153" bestFit="1" customWidth="1"/>
    <col min="2054" max="2059" width="7.85546875" style="153" bestFit="1" customWidth="1"/>
    <col min="2060" max="2060" width="7.5703125" style="153" bestFit="1" customWidth="1"/>
    <col min="2061" max="2061" width="6.5703125" style="153" bestFit="1" customWidth="1"/>
    <col min="2062" max="2063" width="7.85546875" style="153" bestFit="1" customWidth="1"/>
    <col min="2064" max="2066" width="6.5703125" style="153" bestFit="1" customWidth="1"/>
    <col min="2067" max="2067" width="7.85546875" style="153" bestFit="1" customWidth="1"/>
    <col min="2068" max="2068" width="6.5703125" style="153" bestFit="1" customWidth="1"/>
    <col min="2069" max="2069" width="7.85546875" style="153" bestFit="1" customWidth="1"/>
    <col min="2070" max="2072" width="11.42578125" style="153" customWidth="1"/>
    <col min="2073" max="2073" width="12.7109375" style="153" bestFit="1" customWidth="1"/>
    <col min="2074" max="2304" width="9.140625" style="153" customWidth="1"/>
    <col min="2305" max="2305" width="36.7109375" style="153" customWidth="1"/>
    <col min="2306" max="2306" width="9.5703125" style="153" bestFit="1" customWidth="1"/>
    <col min="2307" max="2308" width="7.85546875" style="153" bestFit="1" customWidth="1"/>
    <col min="2309" max="2309" width="6.85546875" style="153" bestFit="1" customWidth="1"/>
    <col min="2310" max="2315" width="7.85546875" style="153" bestFit="1" customWidth="1"/>
    <col min="2316" max="2316" width="7.5703125" style="153" bestFit="1" customWidth="1"/>
    <col min="2317" max="2317" width="6.5703125" style="153" bestFit="1" customWidth="1"/>
    <col min="2318" max="2319" width="7.85546875" style="153" bestFit="1" customWidth="1"/>
    <col min="2320" max="2322" width="6.5703125" style="153" bestFit="1" customWidth="1"/>
    <col min="2323" max="2323" width="7.85546875" style="153" bestFit="1" customWidth="1"/>
    <col min="2324" max="2324" width="6.5703125" style="153" bestFit="1" customWidth="1"/>
    <col min="2325" max="2325" width="7.85546875" style="153" bestFit="1" customWidth="1"/>
    <col min="2326" max="2328" width="11.42578125" style="153" customWidth="1"/>
    <col min="2329" max="2329" width="12.7109375" style="153" bestFit="1" customWidth="1"/>
    <col min="2330" max="2560" width="9.140625" style="153" customWidth="1"/>
    <col min="2561" max="2561" width="36.7109375" style="153" customWidth="1"/>
    <col min="2562" max="2562" width="9.5703125" style="153" bestFit="1" customWidth="1"/>
    <col min="2563" max="2564" width="7.85546875" style="153" bestFit="1" customWidth="1"/>
    <col min="2565" max="2565" width="6.85546875" style="153" bestFit="1" customWidth="1"/>
    <col min="2566" max="2571" width="7.85546875" style="153" bestFit="1" customWidth="1"/>
    <col min="2572" max="2572" width="7.5703125" style="153" bestFit="1" customWidth="1"/>
    <col min="2573" max="2573" width="6.5703125" style="153" bestFit="1" customWidth="1"/>
    <col min="2574" max="2575" width="7.85546875" style="153" bestFit="1" customWidth="1"/>
    <col min="2576" max="2578" width="6.5703125" style="153" bestFit="1" customWidth="1"/>
    <col min="2579" max="2579" width="7.85546875" style="153" bestFit="1" customWidth="1"/>
    <col min="2580" max="2580" width="6.5703125" style="153" bestFit="1" customWidth="1"/>
    <col min="2581" max="2581" width="7.85546875" style="153" bestFit="1" customWidth="1"/>
    <col min="2582" max="2584" width="11.42578125" style="153" customWidth="1"/>
    <col min="2585" max="2585" width="12.7109375" style="153" bestFit="1" customWidth="1"/>
    <col min="2586" max="2816" width="9.140625" style="153" customWidth="1"/>
    <col min="2817" max="2817" width="36.7109375" style="153" customWidth="1"/>
    <col min="2818" max="2818" width="9.5703125" style="153" bestFit="1" customWidth="1"/>
    <col min="2819" max="2820" width="7.85546875" style="153" bestFit="1" customWidth="1"/>
    <col min="2821" max="2821" width="6.85546875" style="153" bestFit="1" customWidth="1"/>
    <col min="2822" max="2827" width="7.85546875" style="153" bestFit="1" customWidth="1"/>
    <col min="2828" max="2828" width="7.5703125" style="153" bestFit="1" customWidth="1"/>
    <col min="2829" max="2829" width="6.5703125" style="153" bestFit="1" customWidth="1"/>
    <col min="2830" max="2831" width="7.85546875" style="153" bestFit="1" customWidth="1"/>
    <col min="2832" max="2834" width="6.5703125" style="153" bestFit="1" customWidth="1"/>
    <col min="2835" max="2835" width="7.85546875" style="153" bestFit="1" customWidth="1"/>
    <col min="2836" max="2836" width="6.5703125" style="153" bestFit="1" customWidth="1"/>
    <col min="2837" max="2837" width="7.85546875" style="153" bestFit="1" customWidth="1"/>
    <col min="2838" max="2840" width="11.42578125" style="153" customWidth="1"/>
    <col min="2841" max="2841" width="12.7109375" style="153" bestFit="1" customWidth="1"/>
    <col min="2842" max="3072" width="9.140625" style="153" customWidth="1"/>
    <col min="3073" max="3073" width="36.7109375" style="153" customWidth="1"/>
    <col min="3074" max="3074" width="9.5703125" style="153" bestFit="1" customWidth="1"/>
    <col min="3075" max="3076" width="7.85546875" style="153" bestFit="1" customWidth="1"/>
    <col min="3077" max="3077" width="6.85546875" style="153" bestFit="1" customWidth="1"/>
    <col min="3078" max="3083" width="7.85546875" style="153" bestFit="1" customWidth="1"/>
    <col min="3084" max="3084" width="7.5703125" style="153" bestFit="1" customWidth="1"/>
    <col min="3085" max="3085" width="6.5703125" style="153" bestFit="1" customWidth="1"/>
    <col min="3086" max="3087" width="7.85546875" style="153" bestFit="1" customWidth="1"/>
    <col min="3088" max="3090" width="6.5703125" style="153" bestFit="1" customWidth="1"/>
    <col min="3091" max="3091" width="7.85546875" style="153" bestFit="1" customWidth="1"/>
    <col min="3092" max="3092" width="6.5703125" style="153" bestFit="1" customWidth="1"/>
    <col min="3093" max="3093" width="7.85546875" style="153" bestFit="1" customWidth="1"/>
    <col min="3094" max="3096" width="11.42578125" style="153" customWidth="1"/>
    <col min="3097" max="3097" width="12.7109375" style="153" bestFit="1" customWidth="1"/>
    <col min="3098" max="3328" width="9.140625" style="153" customWidth="1"/>
    <col min="3329" max="3329" width="36.7109375" style="153" customWidth="1"/>
    <col min="3330" max="3330" width="9.5703125" style="153" bestFit="1" customWidth="1"/>
    <col min="3331" max="3332" width="7.85546875" style="153" bestFit="1" customWidth="1"/>
    <col min="3333" max="3333" width="6.85546875" style="153" bestFit="1" customWidth="1"/>
    <col min="3334" max="3339" width="7.85546875" style="153" bestFit="1" customWidth="1"/>
    <col min="3340" max="3340" width="7.5703125" style="153" bestFit="1" customWidth="1"/>
    <col min="3341" max="3341" width="6.5703125" style="153" bestFit="1" customWidth="1"/>
    <col min="3342" max="3343" width="7.85546875" style="153" bestFit="1" customWidth="1"/>
    <col min="3344" max="3346" width="6.5703125" style="153" bestFit="1" customWidth="1"/>
    <col min="3347" max="3347" width="7.85546875" style="153" bestFit="1" customWidth="1"/>
    <col min="3348" max="3348" width="6.5703125" style="153" bestFit="1" customWidth="1"/>
    <col min="3349" max="3349" width="7.85546875" style="153" bestFit="1" customWidth="1"/>
    <col min="3350" max="3352" width="11.42578125" style="153" customWidth="1"/>
    <col min="3353" max="3353" width="12.7109375" style="153" bestFit="1" customWidth="1"/>
    <col min="3354" max="3584" width="9.140625" style="153" customWidth="1"/>
    <col min="3585" max="3585" width="36.7109375" style="153" customWidth="1"/>
    <col min="3586" max="3586" width="9.5703125" style="153" bestFit="1" customWidth="1"/>
    <col min="3587" max="3588" width="7.85546875" style="153" bestFit="1" customWidth="1"/>
    <col min="3589" max="3589" width="6.85546875" style="153" bestFit="1" customWidth="1"/>
    <col min="3590" max="3595" width="7.85546875" style="153" bestFit="1" customWidth="1"/>
    <col min="3596" max="3596" width="7.5703125" style="153" bestFit="1" customWidth="1"/>
    <col min="3597" max="3597" width="6.5703125" style="153" bestFit="1" customWidth="1"/>
    <col min="3598" max="3599" width="7.85546875" style="153" bestFit="1" customWidth="1"/>
    <col min="3600" max="3602" width="6.5703125" style="153" bestFit="1" customWidth="1"/>
    <col min="3603" max="3603" width="7.85546875" style="153" bestFit="1" customWidth="1"/>
    <col min="3604" max="3604" width="6.5703125" style="153" bestFit="1" customWidth="1"/>
    <col min="3605" max="3605" width="7.85546875" style="153" bestFit="1" customWidth="1"/>
    <col min="3606" max="3608" width="11.42578125" style="153" customWidth="1"/>
    <col min="3609" max="3609" width="12.7109375" style="153" bestFit="1" customWidth="1"/>
    <col min="3610" max="3840" width="9.140625" style="153" customWidth="1"/>
    <col min="3841" max="3841" width="36.7109375" style="153" customWidth="1"/>
    <col min="3842" max="3842" width="9.5703125" style="153" bestFit="1" customWidth="1"/>
    <col min="3843" max="3844" width="7.85546875" style="153" bestFit="1" customWidth="1"/>
    <col min="3845" max="3845" width="6.85546875" style="153" bestFit="1" customWidth="1"/>
    <col min="3846" max="3851" width="7.85546875" style="153" bestFit="1" customWidth="1"/>
    <col min="3852" max="3852" width="7.5703125" style="153" bestFit="1" customWidth="1"/>
    <col min="3853" max="3853" width="6.5703125" style="153" bestFit="1" customWidth="1"/>
    <col min="3854" max="3855" width="7.85546875" style="153" bestFit="1" customWidth="1"/>
    <col min="3856" max="3858" width="6.5703125" style="153" bestFit="1" customWidth="1"/>
    <col min="3859" max="3859" width="7.85546875" style="153" bestFit="1" customWidth="1"/>
    <col min="3860" max="3860" width="6.5703125" style="153" bestFit="1" customWidth="1"/>
    <col min="3861" max="3861" width="7.85546875" style="153" bestFit="1" customWidth="1"/>
    <col min="3862" max="3864" width="11.42578125" style="153" customWidth="1"/>
    <col min="3865" max="3865" width="12.7109375" style="153" bestFit="1" customWidth="1"/>
    <col min="3866" max="4096" width="9.140625" style="153" customWidth="1"/>
    <col min="4097" max="4097" width="36.7109375" style="153" customWidth="1"/>
    <col min="4098" max="4098" width="9.5703125" style="153" bestFit="1" customWidth="1"/>
    <col min="4099" max="4100" width="7.85546875" style="153" bestFit="1" customWidth="1"/>
    <col min="4101" max="4101" width="6.85546875" style="153" bestFit="1" customWidth="1"/>
    <col min="4102" max="4107" width="7.85546875" style="153" bestFit="1" customWidth="1"/>
    <col min="4108" max="4108" width="7.5703125" style="153" bestFit="1" customWidth="1"/>
    <col min="4109" max="4109" width="6.5703125" style="153" bestFit="1" customWidth="1"/>
    <col min="4110" max="4111" width="7.85546875" style="153" bestFit="1" customWidth="1"/>
    <col min="4112" max="4114" width="6.5703125" style="153" bestFit="1" customWidth="1"/>
    <col min="4115" max="4115" width="7.85546875" style="153" bestFit="1" customWidth="1"/>
    <col min="4116" max="4116" width="6.5703125" style="153" bestFit="1" customWidth="1"/>
    <col min="4117" max="4117" width="7.85546875" style="153" bestFit="1" customWidth="1"/>
    <col min="4118" max="4120" width="11.42578125" style="153" customWidth="1"/>
    <col min="4121" max="4121" width="12.7109375" style="153" bestFit="1" customWidth="1"/>
    <col min="4122" max="4352" width="9.140625" style="153" customWidth="1"/>
    <col min="4353" max="4353" width="36.7109375" style="153" customWidth="1"/>
    <col min="4354" max="4354" width="9.5703125" style="153" bestFit="1" customWidth="1"/>
    <col min="4355" max="4356" width="7.85546875" style="153" bestFit="1" customWidth="1"/>
    <col min="4357" max="4357" width="6.85546875" style="153" bestFit="1" customWidth="1"/>
    <col min="4358" max="4363" width="7.85546875" style="153" bestFit="1" customWidth="1"/>
    <col min="4364" max="4364" width="7.5703125" style="153" bestFit="1" customWidth="1"/>
    <col min="4365" max="4365" width="6.5703125" style="153" bestFit="1" customWidth="1"/>
    <col min="4366" max="4367" width="7.85546875" style="153" bestFit="1" customWidth="1"/>
    <col min="4368" max="4370" width="6.5703125" style="153" bestFit="1" customWidth="1"/>
    <col min="4371" max="4371" width="7.85546875" style="153" bestFit="1" customWidth="1"/>
    <col min="4372" max="4372" width="6.5703125" style="153" bestFit="1" customWidth="1"/>
    <col min="4373" max="4373" width="7.85546875" style="153" bestFit="1" customWidth="1"/>
    <col min="4374" max="4376" width="11.42578125" style="153" customWidth="1"/>
    <col min="4377" max="4377" width="12.7109375" style="153" bestFit="1" customWidth="1"/>
    <col min="4378" max="4608" width="9.140625" style="153" customWidth="1"/>
    <col min="4609" max="4609" width="36.7109375" style="153" customWidth="1"/>
    <col min="4610" max="4610" width="9.5703125" style="153" bestFit="1" customWidth="1"/>
    <col min="4611" max="4612" width="7.85546875" style="153" bestFit="1" customWidth="1"/>
    <col min="4613" max="4613" width="6.85546875" style="153" bestFit="1" customWidth="1"/>
    <col min="4614" max="4619" width="7.85546875" style="153" bestFit="1" customWidth="1"/>
    <col min="4620" max="4620" width="7.5703125" style="153" bestFit="1" customWidth="1"/>
    <col min="4621" max="4621" width="6.5703125" style="153" bestFit="1" customWidth="1"/>
    <col min="4622" max="4623" width="7.85546875" style="153" bestFit="1" customWidth="1"/>
    <col min="4624" max="4626" width="6.5703125" style="153" bestFit="1" customWidth="1"/>
    <col min="4627" max="4627" width="7.85546875" style="153" bestFit="1" customWidth="1"/>
    <col min="4628" max="4628" width="6.5703125" style="153" bestFit="1" customWidth="1"/>
    <col min="4629" max="4629" width="7.85546875" style="153" bestFit="1" customWidth="1"/>
    <col min="4630" max="4632" width="11.42578125" style="153" customWidth="1"/>
    <col min="4633" max="4633" width="12.7109375" style="153" bestFit="1" customWidth="1"/>
    <col min="4634" max="4864" width="9.140625" style="153" customWidth="1"/>
    <col min="4865" max="4865" width="36.7109375" style="153" customWidth="1"/>
    <col min="4866" max="4866" width="9.5703125" style="153" bestFit="1" customWidth="1"/>
    <col min="4867" max="4868" width="7.85546875" style="153" bestFit="1" customWidth="1"/>
    <col min="4869" max="4869" width="6.85546875" style="153" bestFit="1" customWidth="1"/>
    <col min="4870" max="4875" width="7.85546875" style="153" bestFit="1" customWidth="1"/>
    <col min="4876" max="4876" width="7.5703125" style="153" bestFit="1" customWidth="1"/>
    <col min="4877" max="4877" width="6.5703125" style="153" bestFit="1" customWidth="1"/>
    <col min="4878" max="4879" width="7.85546875" style="153" bestFit="1" customWidth="1"/>
    <col min="4880" max="4882" width="6.5703125" style="153" bestFit="1" customWidth="1"/>
    <col min="4883" max="4883" width="7.85546875" style="153" bestFit="1" customWidth="1"/>
    <col min="4884" max="4884" width="6.5703125" style="153" bestFit="1" customWidth="1"/>
    <col min="4885" max="4885" width="7.85546875" style="153" bestFit="1" customWidth="1"/>
    <col min="4886" max="4888" width="11.42578125" style="153" customWidth="1"/>
    <col min="4889" max="4889" width="12.7109375" style="153" bestFit="1" customWidth="1"/>
    <col min="4890" max="5120" width="9.140625" style="153" customWidth="1"/>
    <col min="5121" max="5121" width="36.7109375" style="153" customWidth="1"/>
    <col min="5122" max="5122" width="9.5703125" style="153" bestFit="1" customWidth="1"/>
    <col min="5123" max="5124" width="7.85546875" style="153" bestFit="1" customWidth="1"/>
    <col min="5125" max="5125" width="6.85546875" style="153" bestFit="1" customWidth="1"/>
    <col min="5126" max="5131" width="7.85546875" style="153" bestFit="1" customWidth="1"/>
    <col min="5132" max="5132" width="7.5703125" style="153" bestFit="1" customWidth="1"/>
    <col min="5133" max="5133" width="6.5703125" style="153" bestFit="1" customWidth="1"/>
    <col min="5134" max="5135" width="7.85546875" style="153" bestFit="1" customWidth="1"/>
    <col min="5136" max="5138" width="6.5703125" style="153" bestFit="1" customWidth="1"/>
    <col min="5139" max="5139" width="7.85546875" style="153" bestFit="1" customWidth="1"/>
    <col min="5140" max="5140" width="6.5703125" style="153" bestFit="1" customWidth="1"/>
    <col min="5141" max="5141" width="7.85546875" style="153" bestFit="1" customWidth="1"/>
    <col min="5142" max="5144" width="11.42578125" style="153" customWidth="1"/>
    <col min="5145" max="5145" width="12.7109375" style="153" bestFit="1" customWidth="1"/>
    <col min="5146" max="5376" width="9.140625" style="153" customWidth="1"/>
    <col min="5377" max="5377" width="36.7109375" style="153" customWidth="1"/>
    <col min="5378" max="5378" width="9.5703125" style="153" bestFit="1" customWidth="1"/>
    <col min="5379" max="5380" width="7.85546875" style="153" bestFit="1" customWidth="1"/>
    <col min="5381" max="5381" width="6.85546875" style="153" bestFit="1" customWidth="1"/>
    <col min="5382" max="5387" width="7.85546875" style="153" bestFit="1" customWidth="1"/>
    <col min="5388" max="5388" width="7.5703125" style="153" bestFit="1" customWidth="1"/>
    <col min="5389" max="5389" width="6.5703125" style="153" bestFit="1" customWidth="1"/>
    <col min="5390" max="5391" width="7.85546875" style="153" bestFit="1" customWidth="1"/>
    <col min="5392" max="5394" width="6.5703125" style="153" bestFit="1" customWidth="1"/>
    <col min="5395" max="5395" width="7.85546875" style="153" bestFit="1" customWidth="1"/>
    <col min="5396" max="5396" width="6.5703125" style="153" bestFit="1" customWidth="1"/>
    <col min="5397" max="5397" width="7.85546875" style="153" bestFit="1" customWidth="1"/>
    <col min="5398" max="5400" width="11.42578125" style="153" customWidth="1"/>
    <col min="5401" max="5401" width="12.7109375" style="153" bestFit="1" customWidth="1"/>
    <col min="5402" max="5632" width="9.140625" style="153" customWidth="1"/>
    <col min="5633" max="5633" width="36.7109375" style="153" customWidth="1"/>
    <col min="5634" max="5634" width="9.5703125" style="153" bestFit="1" customWidth="1"/>
    <col min="5635" max="5636" width="7.85546875" style="153" bestFit="1" customWidth="1"/>
    <col min="5637" max="5637" width="6.85546875" style="153" bestFit="1" customWidth="1"/>
    <col min="5638" max="5643" width="7.85546875" style="153" bestFit="1" customWidth="1"/>
    <col min="5644" max="5644" width="7.5703125" style="153" bestFit="1" customWidth="1"/>
    <col min="5645" max="5645" width="6.5703125" style="153" bestFit="1" customWidth="1"/>
    <col min="5646" max="5647" width="7.85546875" style="153" bestFit="1" customWidth="1"/>
    <col min="5648" max="5650" width="6.5703125" style="153" bestFit="1" customWidth="1"/>
    <col min="5651" max="5651" width="7.85546875" style="153" bestFit="1" customWidth="1"/>
    <col min="5652" max="5652" width="6.5703125" style="153" bestFit="1" customWidth="1"/>
    <col min="5653" max="5653" width="7.85546875" style="153" bestFit="1" customWidth="1"/>
    <col min="5654" max="5656" width="11.42578125" style="153" customWidth="1"/>
    <col min="5657" max="5657" width="12.7109375" style="153" bestFit="1" customWidth="1"/>
    <col min="5658" max="5888" width="9.140625" style="153" customWidth="1"/>
    <col min="5889" max="5889" width="36.7109375" style="153" customWidth="1"/>
    <col min="5890" max="5890" width="9.5703125" style="153" bestFit="1" customWidth="1"/>
    <col min="5891" max="5892" width="7.85546875" style="153" bestFit="1" customWidth="1"/>
    <col min="5893" max="5893" width="6.85546875" style="153" bestFit="1" customWidth="1"/>
    <col min="5894" max="5899" width="7.85546875" style="153" bestFit="1" customWidth="1"/>
    <col min="5900" max="5900" width="7.5703125" style="153" bestFit="1" customWidth="1"/>
    <col min="5901" max="5901" width="6.5703125" style="153" bestFit="1" customWidth="1"/>
    <col min="5902" max="5903" width="7.85546875" style="153" bestFit="1" customWidth="1"/>
    <col min="5904" max="5906" width="6.5703125" style="153" bestFit="1" customWidth="1"/>
    <col min="5907" max="5907" width="7.85546875" style="153" bestFit="1" customWidth="1"/>
    <col min="5908" max="5908" width="6.5703125" style="153" bestFit="1" customWidth="1"/>
    <col min="5909" max="5909" width="7.85546875" style="153" bestFit="1" customWidth="1"/>
    <col min="5910" max="5912" width="11.42578125" style="153" customWidth="1"/>
    <col min="5913" max="5913" width="12.7109375" style="153" bestFit="1" customWidth="1"/>
    <col min="5914" max="6144" width="9.140625" style="153" customWidth="1"/>
    <col min="6145" max="6145" width="36.7109375" style="153" customWidth="1"/>
    <col min="6146" max="6146" width="9.5703125" style="153" bestFit="1" customWidth="1"/>
    <col min="6147" max="6148" width="7.85546875" style="153" bestFit="1" customWidth="1"/>
    <col min="6149" max="6149" width="6.85546875" style="153" bestFit="1" customWidth="1"/>
    <col min="6150" max="6155" width="7.85546875" style="153" bestFit="1" customWidth="1"/>
    <col min="6156" max="6156" width="7.5703125" style="153" bestFit="1" customWidth="1"/>
    <col min="6157" max="6157" width="6.5703125" style="153" bestFit="1" customWidth="1"/>
    <col min="6158" max="6159" width="7.85546875" style="153" bestFit="1" customWidth="1"/>
    <col min="6160" max="6162" width="6.5703125" style="153" bestFit="1" customWidth="1"/>
    <col min="6163" max="6163" width="7.85546875" style="153" bestFit="1" customWidth="1"/>
    <col min="6164" max="6164" width="6.5703125" style="153" bestFit="1" customWidth="1"/>
    <col min="6165" max="6165" width="7.85546875" style="153" bestFit="1" customWidth="1"/>
    <col min="6166" max="6168" width="11.42578125" style="153" customWidth="1"/>
    <col min="6169" max="6169" width="12.7109375" style="153" bestFit="1" customWidth="1"/>
    <col min="6170" max="6400" width="9.140625" style="153" customWidth="1"/>
    <col min="6401" max="6401" width="36.7109375" style="153" customWidth="1"/>
    <col min="6402" max="6402" width="9.5703125" style="153" bestFit="1" customWidth="1"/>
    <col min="6403" max="6404" width="7.85546875" style="153" bestFit="1" customWidth="1"/>
    <col min="6405" max="6405" width="6.85546875" style="153" bestFit="1" customWidth="1"/>
    <col min="6406" max="6411" width="7.85546875" style="153" bestFit="1" customWidth="1"/>
    <col min="6412" max="6412" width="7.5703125" style="153" bestFit="1" customWidth="1"/>
    <col min="6413" max="6413" width="6.5703125" style="153" bestFit="1" customWidth="1"/>
    <col min="6414" max="6415" width="7.85546875" style="153" bestFit="1" customWidth="1"/>
    <col min="6416" max="6418" width="6.5703125" style="153" bestFit="1" customWidth="1"/>
    <col min="6419" max="6419" width="7.85546875" style="153" bestFit="1" customWidth="1"/>
    <col min="6420" max="6420" width="6.5703125" style="153" bestFit="1" customWidth="1"/>
    <col min="6421" max="6421" width="7.85546875" style="153" bestFit="1" customWidth="1"/>
    <col min="6422" max="6424" width="11.42578125" style="153" customWidth="1"/>
    <col min="6425" max="6425" width="12.7109375" style="153" bestFit="1" customWidth="1"/>
    <col min="6426" max="6656" width="9.140625" style="153" customWidth="1"/>
    <col min="6657" max="6657" width="36.7109375" style="153" customWidth="1"/>
    <col min="6658" max="6658" width="9.5703125" style="153" bestFit="1" customWidth="1"/>
    <col min="6659" max="6660" width="7.85546875" style="153" bestFit="1" customWidth="1"/>
    <col min="6661" max="6661" width="6.85546875" style="153" bestFit="1" customWidth="1"/>
    <col min="6662" max="6667" width="7.85546875" style="153" bestFit="1" customWidth="1"/>
    <col min="6668" max="6668" width="7.5703125" style="153" bestFit="1" customWidth="1"/>
    <col min="6669" max="6669" width="6.5703125" style="153" bestFit="1" customWidth="1"/>
    <col min="6670" max="6671" width="7.85546875" style="153" bestFit="1" customWidth="1"/>
    <col min="6672" max="6674" width="6.5703125" style="153" bestFit="1" customWidth="1"/>
    <col min="6675" max="6675" width="7.85546875" style="153" bestFit="1" customWidth="1"/>
    <col min="6676" max="6676" width="6.5703125" style="153" bestFit="1" customWidth="1"/>
    <col min="6677" max="6677" width="7.85546875" style="153" bestFit="1" customWidth="1"/>
    <col min="6678" max="6680" width="11.42578125" style="153" customWidth="1"/>
    <col min="6681" max="6681" width="12.7109375" style="153" bestFit="1" customWidth="1"/>
    <col min="6682" max="6912" width="9.140625" style="153" customWidth="1"/>
    <col min="6913" max="6913" width="36.7109375" style="153" customWidth="1"/>
    <col min="6914" max="6914" width="9.5703125" style="153" bestFit="1" customWidth="1"/>
    <col min="6915" max="6916" width="7.85546875" style="153" bestFit="1" customWidth="1"/>
    <col min="6917" max="6917" width="6.85546875" style="153" bestFit="1" customWidth="1"/>
    <col min="6918" max="6923" width="7.85546875" style="153" bestFit="1" customWidth="1"/>
    <col min="6924" max="6924" width="7.5703125" style="153" bestFit="1" customWidth="1"/>
    <col min="6925" max="6925" width="6.5703125" style="153" bestFit="1" customWidth="1"/>
    <col min="6926" max="6927" width="7.85546875" style="153" bestFit="1" customWidth="1"/>
    <col min="6928" max="6930" width="6.5703125" style="153" bestFit="1" customWidth="1"/>
    <col min="6931" max="6931" width="7.85546875" style="153" bestFit="1" customWidth="1"/>
    <col min="6932" max="6932" width="6.5703125" style="153" bestFit="1" customWidth="1"/>
    <col min="6933" max="6933" width="7.85546875" style="153" bestFit="1" customWidth="1"/>
    <col min="6934" max="6936" width="11.42578125" style="153" customWidth="1"/>
    <col min="6937" max="6937" width="12.7109375" style="153" bestFit="1" customWidth="1"/>
    <col min="6938" max="7168" width="9.140625" style="153" customWidth="1"/>
    <col min="7169" max="7169" width="36.7109375" style="153" customWidth="1"/>
    <col min="7170" max="7170" width="9.5703125" style="153" bestFit="1" customWidth="1"/>
    <col min="7171" max="7172" width="7.85546875" style="153" bestFit="1" customWidth="1"/>
    <col min="7173" max="7173" width="6.85546875" style="153" bestFit="1" customWidth="1"/>
    <col min="7174" max="7179" width="7.85546875" style="153" bestFit="1" customWidth="1"/>
    <col min="7180" max="7180" width="7.5703125" style="153" bestFit="1" customWidth="1"/>
    <col min="7181" max="7181" width="6.5703125" style="153" bestFit="1" customWidth="1"/>
    <col min="7182" max="7183" width="7.85546875" style="153" bestFit="1" customWidth="1"/>
    <col min="7184" max="7186" width="6.5703125" style="153" bestFit="1" customWidth="1"/>
    <col min="7187" max="7187" width="7.85546875" style="153" bestFit="1" customWidth="1"/>
    <col min="7188" max="7188" width="6.5703125" style="153" bestFit="1" customWidth="1"/>
    <col min="7189" max="7189" width="7.85546875" style="153" bestFit="1" customWidth="1"/>
    <col min="7190" max="7192" width="11.42578125" style="153" customWidth="1"/>
    <col min="7193" max="7193" width="12.7109375" style="153" bestFit="1" customWidth="1"/>
    <col min="7194" max="7424" width="9.140625" style="153" customWidth="1"/>
    <col min="7425" max="7425" width="36.7109375" style="153" customWidth="1"/>
    <col min="7426" max="7426" width="9.5703125" style="153" bestFit="1" customWidth="1"/>
    <col min="7427" max="7428" width="7.85546875" style="153" bestFit="1" customWidth="1"/>
    <col min="7429" max="7429" width="6.85546875" style="153" bestFit="1" customWidth="1"/>
    <col min="7430" max="7435" width="7.85546875" style="153" bestFit="1" customWidth="1"/>
    <col min="7436" max="7436" width="7.5703125" style="153" bestFit="1" customWidth="1"/>
    <col min="7437" max="7437" width="6.5703125" style="153" bestFit="1" customWidth="1"/>
    <col min="7438" max="7439" width="7.85546875" style="153" bestFit="1" customWidth="1"/>
    <col min="7440" max="7442" width="6.5703125" style="153" bestFit="1" customWidth="1"/>
    <col min="7443" max="7443" width="7.85546875" style="153" bestFit="1" customWidth="1"/>
    <col min="7444" max="7444" width="6.5703125" style="153" bestFit="1" customWidth="1"/>
    <col min="7445" max="7445" width="7.85546875" style="153" bestFit="1" customWidth="1"/>
    <col min="7446" max="7448" width="11.42578125" style="153" customWidth="1"/>
    <col min="7449" max="7449" width="12.7109375" style="153" bestFit="1" customWidth="1"/>
    <col min="7450" max="7680" width="9.140625" style="153" customWidth="1"/>
    <col min="7681" max="7681" width="36.7109375" style="153" customWidth="1"/>
    <col min="7682" max="7682" width="9.5703125" style="153" bestFit="1" customWidth="1"/>
    <col min="7683" max="7684" width="7.85546875" style="153" bestFit="1" customWidth="1"/>
    <col min="7685" max="7685" width="6.85546875" style="153" bestFit="1" customWidth="1"/>
    <col min="7686" max="7691" width="7.85546875" style="153" bestFit="1" customWidth="1"/>
    <col min="7692" max="7692" width="7.5703125" style="153" bestFit="1" customWidth="1"/>
    <col min="7693" max="7693" width="6.5703125" style="153" bestFit="1" customWidth="1"/>
    <col min="7694" max="7695" width="7.85546875" style="153" bestFit="1" customWidth="1"/>
    <col min="7696" max="7698" width="6.5703125" style="153" bestFit="1" customWidth="1"/>
    <col min="7699" max="7699" width="7.85546875" style="153" bestFit="1" customWidth="1"/>
    <col min="7700" max="7700" width="6.5703125" style="153" bestFit="1" customWidth="1"/>
    <col min="7701" max="7701" width="7.85546875" style="153" bestFit="1" customWidth="1"/>
    <col min="7702" max="7704" width="11.42578125" style="153" customWidth="1"/>
    <col min="7705" max="7705" width="12.7109375" style="153" bestFit="1" customWidth="1"/>
    <col min="7706" max="7936" width="9.140625" style="153" customWidth="1"/>
    <col min="7937" max="7937" width="36.7109375" style="153" customWidth="1"/>
    <col min="7938" max="7938" width="9.5703125" style="153" bestFit="1" customWidth="1"/>
    <col min="7939" max="7940" width="7.85546875" style="153" bestFit="1" customWidth="1"/>
    <col min="7941" max="7941" width="6.85546875" style="153" bestFit="1" customWidth="1"/>
    <col min="7942" max="7947" width="7.85546875" style="153" bestFit="1" customWidth="1"/>
    <col min="7948" max="7948" width="7.5703125" style="153" bestFit="1" customWidth="1"/>
    <col min="7949" max="7949" width="6.5703125" style="153" bestFit="1" customWidth="1"/>
    <col min="7950" max="7951" width="7.85546875" style="153" bestFit="1" customWidth="1"/>
    <col min="7952" max="7954" width="6.5703125" style="153" bestFit="1" customWidth="1"/>
    <col min="7955" max="7955" width="7.85546875" style="153" bestFit="1" customWidth="1"/>
    <col min="7956" max="7956" width="6.5703125" style="153" bestFit="1" customWidth="1"/>
    <col min="7957" max="7957" width="7.85546875" style="153" bestFit="1" customWidth="1"/>
    <col min="7958" max="7960" width="11.42578125" style="153" customWidth="1"/>
    <col min="7961" max="7961" width="12.7109375" style="153" bestFit="1" customWidth="1"/>
    <col min="7962" max="8192" width="9.140625" style="153" customWidth="1"/>
    <col min="8193" max="8193" width="36.7109375" style="153" customWidth="1"/>
    <col min="8194" max="8194" width="9.5703125" style="153" bestFit="1" customWidth="1"/>
    <col min="8195" max="8196" width="7.85546875" style="153" bestFit="1" customWidth="1"/>
    <col min="8197" max="8197" width="6.85546875" style="153" bestFit="1" customWidth="1"/>
    <col min="8198" max="8203" width="7.85546875" style="153" bestFit="1" customWidth="1"/>
    <col min="8204" max="8204" width="7.5703125" style="153" bestFit="1" customWidth="1"/>
    <col min="8205" max="8205" width="6.5703125" style="153" bestFit="1" customWidth="1"/>
    <col min="8206" max="8207" width="7.85546875" style="153" bestFit="1" customWidth="1"/>
    <col min="8208" max="8210" width="6.5703125" style="153" bestFit="1" customWidth="1"/>
    <col min="8211" max="8211" width="7.85546875" style="153" bestFit="1" customWidth="1"/>
    <col min="8212" max="8212" width="6.5703125" style="153" bestFit="1" customWidth="1"/>
    <col min="8213" max="8213" width="7.85546875" style="153" bestFit="1" customWidth="1"/>
    <col min="8214" max="8216" width="11.42578125" style="153" customWidth="1"/>
    <col min="8217" max="8217" width="12.7109375" style="153" bestFit="1" customWidth="1"/>
    <col min="8218" max="8448" width="9.140625" style="153" customWidth="1"/>
    <col min="8449" max="8449" width="36.7109375" style="153" customWidth="1"/>
    <col min="8450" max="8450" width="9.5703125" style="153" bestFit="1" customWidth="1"/>
    <col min="8451" max="8452" width="7.85546875" style="153" bestFit="1" customWidth="1"/>
    <col min="8453" max="8453" width="6.85546875" style="153" bestFit="1" customWidth="1"/>
    <col min="8454" max="8459" width="7.85546875" style="153" bestFit="1" customWidth="1"/>
    <col min="8460" max="8460" width="7.5703125" style="153" bestFit="1" customWidth="1"/>
    <col min="8461" max="8461" width="6.5703125" style="153" bestFit="1" customWidth="1"/>
    <col min="8462" max="8463" width="7.85546875" style="153" bestFit="1" customWidth="1"/>
    <col min="8464" max="8466" width="6.5703125" style="153" bestFit="1" customWidth="1"/>
    <col min="8467" max="8467" width="7.85546875" style="153" bestFit="1" customWidth="1"/>
    <col min="8468" max="8468" width="6.5703125" style="153" bestFit="1" customWidth="1"/>
    <col min="8469" max="8469" width="7.85546875" style="153" bestFit="1" customWidth="1"/>
    <col min="8470" max="8472" width="11.42578125" style="153" customWidth="1"/>
    <col min="8473" max="8473" width="12.7109375" style="153" bestFit="1" customWidth="1"/>
    <col min="8474" max="8704" width="9.140625" style="153" customWidth="1"/>
    <col min="8705" max="8705" width="36.7109375" style="153" customWidth="1"/>
    <col min="8706" max="8706" width="9.5703125" style="153" bestFit="1" customWidth="1"/>
    <col min="8707" max="8708" width="7.85546875" style="153" bestFit="1" customWidth="1"/>
    <col min="8709" max="8709" width="6.85546875" style="153" bestFit="1" customWidth="1"/>
    <col min="8710" max="8715" width="7.85546875" style="153" bestFit="1" customWidth="1"/>
    <col min="8716" max="8716" width="7.5703125" style="153" bestFit="1" customWidth="1"/>
    <col min="8717" max="8717" width="6.5703125" style="153" bestFit="1" customWidth="1"/>
    <col min="8718" max="8719" width="7.85546875" style="153" bestFit="1" customWidth="1"/>
    <col min="8720" max="8722" width="6.5703125" style="153" bestFit="1" customWidth="1"/>
    <col min="8723" max="8723" width="7.85546875" style="153" bestFit="1" customWidth="1"/>
    <col min="8724" max="8724" width="6.5703125" style="153" bestFit="1" customWidth="1"/>
    <col min="8725" max="8725" width="7.85546875" style="153" bestFit="1" customWidth="1"/>
    <col min="8726" max="8728" width="11.42578125" style="153" customWidth="1"/>
    <col min="8729" max="8729" width="12.7109375" style="153" bestFit="1" customWidth="1"/>
    <col min="8730" max="8960" width="9.140625" style="153" customWidth="1"/>
    <col min="8961" max="8961" width="36.7109375" style="153" customWidth="1"/>
    <col min="8962" max="8962" width="9.5703125" style="153" bestFit="1" customWidth="1"/>
    <col min="8963" max="8964" width="7.85546875" style="153" bestFit="1" customWidth="1"/>
    <col min="8965" max="8965" width="6.85546875" style="153" bestFit="1" customWidth="1"/>
    <col min="8966" max="8971" width="7.85546875" style="153" bestFit="1" customWidth="1"/>
    <col min="8972" max="8972" width="7.5703125" style="153" bestFit="1" customWidth="1"/>
    <col min="8973" max="8973" width="6.5703125" style="153" bestFit="1" customWidth="1"/>
    <col min="8974" max="8975" width="7.85546875" style="153" bestFit="1" customWidth="1"/>
    <col min="8976" max="8978" width="6.5703125" style="153" bestFit="1" customWidth="1"/>
    <col min="8979" max="8979" width="7.85546875" style="153" bestFit="1" customWidth="1"/>
    <col min="8980" max="8980" width="6.5703125" style="153" bestFit="1" customWidth="1"/>
    <col min="8981" max="8981" width="7.85546875" style="153" bestFit="1" customWidth="1"/>
    <col min="8982" max="8984" width="11.42578125" style="153" customWidth="1"/>
    <col min="8985" max="8985" width="12.7109375" style="153" bestFit="1" customWidth="1"/>
    <col min="8986" max="9216" width="9.140625" style="153" customWidth="1"/>
    <col min="9217" max="9217" width="36.7109375" style="153" customWidth="1"/>
    <col min="9218" max="9218" width="9.5703125" style="153" bestFit="1" customWidth="1"/>
    <col min="9219" max="9220" width="7.85546875" style="153" bestFit="1" customWidth="1"/>
    <col min="9221" max="9221" width="6.85546875" style="153" bestFit="1" customWidth="1"/>
    <col min="9222" max="9227" width="7.85546875" style="153" bestFit="1" customWidth="1"/>
    <col min="9228" max="9228" width="7.5703125" style="153" bestFit="1" customWidth="1"/>
    <col min="9229" max="9229" width="6.5703125" style="153" bestFit="1" customWidth="1"/>
    <col min="9230" max="9231" width="7.85546875" style="153" bestFit="1" customWidth="1"/>
    <col min="9232" max="9234" width="6.5703125" style="153" bestFit="1" customWidth="1"/>
    <col min="9235" max="9235" width="7.85546875" style="153" bestFit="1" customWidth="1"/>
    <col min="9236" max="9236" width="6.5703125" style="153" bestFit="1" customWidth="1"/>
    <col min="9237" max="9237" width="7.85546875" style="153" bestFit="1" customWidth="1"/>
    <col min="9238" max="9240" width="11.42578125" style="153" customWidth="1"/>
    <col min="9241" max="9241" width="12.7109375" style="153" bestFit="1" customWidth="1"/>
    <col min="9242" max="9472" width="9.140625" style="153" customWidth="1"/>
    <col min="9473" max="9473" width="36.7109375" style="153" customWidth="1"/>
    <col min="9474" max="9474" width="9.5703125" style="153" bestFit="1" customWidth="1"/>
    <col min="9475" max="9476" width="7.85546875" style="153" bestFit="1" customWidth="1"/>
    <col min="9477" max="9477" width="6.85546875" style="153" bestFit="1" customWidth="1"/>
    <col min="9478" max="9483" width="7.85546875" style="153" bestFit="1" customWidth="1"/>
    <col min="9484" max="9484" width="7.5703125" style="153" bestFit="1" customWidth="1"/>
    <col min="9485" max="9485" width="6.5703125" style="153" bestFit="1" customWidth="1"/>
    <col min="9486" max="9487" width="7.85546875" style="153" bestFit="1" customWidth="1"/>
    <col min="9488" max="9490" width="6.5703125" style="153" bestFit="1" customWidth="1"/>
    <col min="9491" max="9491" width="7.85546875" style="153" bestFit="1" customWidth="1"/>
    <col min="9492" max="9492" width="6.5703125" style="153" bestFit="1" customWidth="1"/>
    <col min="9493" max="9493" width="7.85546875" style="153" bestFit="1" customWidth="1"/>
    <col min="9494" max="9496" width="11.42578125" style="153" customWidth="1"/>
    <col min="9497" max="9497" width="12.7109375" style="153" bestFit="1" customWidth="1"/>
    <col min="9498" max="9728" width="9.140625" style="153" customWidth="1"/>
    <col min="9729" max="9729" width="36.7109375" style="153" customWidth="1"/>
    <col min="9730" max="9730" width="9.5703125" style="153" bestFit="1" customWidth="1"/>
    <col min="9731" max="9732" width="7.85546875" style="153" bestFit="1" customWidth="1"/>
    <col min="9733" max="9733" width="6.85546875" style="153" bestFit="1" customWidth="1"/>
    <col min="9734" max="9739" width="7.85546875" style="153" bestFit="1" customWidth="1"/>
    <col min="9740" max="9740" width="7.5703125" style="153" bestFit="1" customWidth="1"/>
    <col min="9741" max="9741" width="6.5703125" style="153" bestFit="1" customWidth="1"/>
    <col min="9742" max="9743" width="7.85546875" style="153" bestFit="1" customWidth="1"/>
    <col min="9744" max="9746" width="6.5703125" style="153" bestFit="1" customWidth="1"/>
    <col min="9747" max="9747" width="7.85546875" style="153" bestFit="1" customWidth="1"/>
    <col min="9748" max="9748" width="6.5703125" style="153" bestFit="1" customWidth="1"/>
    <col min="9749" max="9749" width="7.85546875" style="153" bestFit="1" customWidth="1"/>
    <col min="9750" max="9752" width="11.42578125" style="153" customWidth="1"/>
    <col min="9753" max="9753" width="12.7109375" style="153" bestFit="1" customWidth="1"/>
    <col min="9754" max="9984" width="9.140625" style="153" customWidth="1"/>
    <col min="9985" max="9985" width="36.7109375" style="153" customWidth="1"/>
    <col min="9986" max="9986" width="9.5703125" style="153" bestFit="1" customWidth="1"/>
    <col min="9987" max="9988" width="7.85546875" style="153" bestFit="1" customWidth="1"/>
    <col min="9989" max="9989" width="6.85546875" style="153" bestFit="1" customWidth="1"/>
    <col min="9990" max="9995" width="7.85546875" style="153" bestFit="1" customWidth="1"/>
    <col min="9996" max="9996" width="7.5703125" style="153" bestFit="1" customWidth="1"/>
    <col min="9997" max="9997" width="6.5703125" style="153" bestFit="1" customWidth="1"/>
    <col min="9998" max="9999" width="7.85546875" style="153" bestFit="1" customWidth="1"/>
    <col min="10000" max="10002" width="6.5703125" style="153" bestFit="1" customWidth="1"/>
    <col min="10003" max="10003" width="7.85546875" style="153" bestFit="1" customWidth="1"/>
    <col min="10004" max="10004" width="6.5703125" style="153" bestFit="1" customWidth="1"/>
    <col min="10005" max="10005" width="7.85546875" style="153" bestFit="1" customWidth="1"/>
    <col min="10006" max="10008" width="11.42578125" style="153" customWidth="1"/>
    <col min="10009" max="10009" width="12.7109375" style="153" bestFit="1" customWidth="1"/>
    <col min="10010" max="10240" width="9.140625" style="153" customWidth="1"/>
    <col min="10241" max="10241" width="36.7109375" style="153" customWidth="1"/>
    <col min="10242" max="10242" width="9.5703125" style="153" bestFit="1" customWidth="1"/>
    <col min="10243" max="10244" width="7.85546875" style="153" bestFit="1" customWidth="1"/>
    <col min="10245" max="10245" width="6.85546875" style="153" bestFit="1" customWidth="1"/>
    <col min="10246" max="10251" width="7.85546875" style="153" bestFit="1" customWidth="1"/>
    <col min="10252" max="10252" width="7.5703125" style="153" bestFit="1" customWidth="1"/>
    <col min="10253" max="10253" width="6.5703125" style="153" bestFit="1" customWidth="1"/>
    <col min="10254" max="10255" width="7.85546875" style="153" bestFit="1" customWidth="1"/>
    <col min="10256" max="10258" width="6.5703125" style="153" bestFit="1" customWidth="1"/>
    <col min="10259" max="10259" width="7.85546875" style="153" bestFit="1" customWidth="1"/>
    <col min="10260" max="10260" width="6.5703125" style="153" bestFit="1" customWidth="1"/>
    <col min="10261" max="10261" width="7.85546875" style="153" bestFit="1" customWidth="1"/>
    <col min="10262" max="10264" width="11.42578125" style="153" customWidth="1"/>
    <col min="10265" max="10265" width="12.7109375" style="153" bestFit="1" customWidth="1"/>
    <col min="10266" max="10496" width="9.140625" style="153" customWidth="1"/>
    <col min="10497" max="10497" width="36.7109375" style="153" customWidth="1"/>
    <col min="10498" max="10498" width="9.5703125" style="153" bestFit="1" customWidth="1"/>
    <col min="10499" max="10500" width="7.85546875" style="153" bestFit="1" customWidth="1"/>
    <col min="10501" max="10501" width="6.85546875" style="153" bestFit="1" customWidth="1"/>
    <col min="10502" max="10507" width="7.85546875" style="153" bestFit="1" customWidth="1"/>
    <col min="10508" max="10508" width="7.5703125" style="153" bestFit="1" customWidth="1"/>
    <col min="10509" max="10509" width="6.5703125" style="153" bestFit="1" customWidth="1"/>
    <col min="10510" max="10511" width="7.85546875" style="153" bestFit="1" customWidth="1"/>
    <col min="10512" max="10514" width="6.5703125" style="153" bestFit="1" customWidth="1"/>
    <col min="10515" max="10515" width="7.85546875" style="153" bestFit="1" customWidth="1"/>
    <col min="10516" max="10516" width="6.5703125" style="153" bestFit="1" customWidth="1"/>
    <col min="10517" max="10517" width="7.85546875" style="153" bestFit="1" customWidth="1"/>
    <col min="10518" max="10520" width="11.42578125" style="153" customWidth="1"/>
    <col min="10521" max="10521" width="12.7109375" style="153" bestFit="1" customWidth="1"/>
    <col min="10522" max="10752" width="9.140625" style="153" customWidth="1"/>
    <col min="10753" max="10753" width="36.7109375" style="153" customWidth="1"/>
    <col min="10754" max="10754" width="9.5703125" style="153" bestFit="1" customWidth="1"/>
    <col min="10755" max="10756" width="7.85546875" style="153" bestFit="1" customWidth="1"/>
    <col min="10757" max="10757" width="6.85546875" style="153" bestFit="1" customWidth="1"/>
    <col min="10758" max="10763" width="7.85546875" style="153" bestFit="1" customWidth="1"/>
    <col min="10764" max="10764" width="7.5703125" style="153" bestFit="1" customWidth="1"/>
    <col min="10765" max="10765" width="6.5703125" style="153" bestFit="1" customWidth="1"/>
    <col min="10766" max="10767" width="7.85546875" style="153" bestFit="1" customWidth="1"/>
    <col min="10768" max="10770" width="6.5703125" style="153" bestFit="1" customWidth="1"/>
    <col min="10771" max="10771" width="7.85546875" style="153" bestFit="1" customWidth="1"/>
    <col min="10772" max="10772" width="6.5703125" style="153" bestFit="1" customWidth="1"/>
    <col min="10773" max="10773" width="7.85546875" style="153" bestFit="1" customWidth="1"/>
    <col min="10774" max="10776" width="11.42578125" style="153" customWidth="1"/>
    <col min="10777" max="10777" width="12.7109375" style="153" bestFit="1" customWidth="1"/>
    <col min="10778" max="11008" width="9.140625" style="153" customWidth="1"/>
    <col min="11009" max="11009" width="36.7109375" style="153" customWidth="1"/>
    <col min="11010" max="11010" width="9.5703125" style="153" bestFit="1" customWidth="1"/>
    <col min="11011" max="11012" width="7.85546875" style="153" bestFit="1" customWidth="1"/>
    <col min="11013" max="11013" width="6.85546875" style="153" bestFit="1" customWidth="1"/>
    <col min="11014" max="11019" width="7.85546875" style="153" bestFit="1" customWidth="1"/>
    <col min="11020" max="11020" width="7.5703125" style="153" bestFit="1" customWidth="1"/>
    <col min="11021" max="11021" width="6.5703125" style="153" bestFit="1" customWidth="1"/>
    <col min="11022" max="11023" width="7.85546875" style="153" bestFit="1" customWidth="1"/>
    <col min="11024" max="11026" width="6.5703125" style="153" bestFit="1" customWidth="1"/>
    <col min="11027" max="11027" width="7.85546875" style="153" bestFit="1" customWidth="1"/>
    <col min="11028" max="11028" width="6.5703125" style="153" bestFit="1" customWidth="1"/>
    <col min="11029" max="11029" width="7.85546875" style="153" bestFit="1" customWidth="1"/>
    <col min="11030" max="11032" width="11.42578125" style="153" customWidth="1"/>
    <col min="11033" max="11033" width="12.7109375" style="153" bestFit="1" customWidth="1"/>
    <col min="11034" max="11264" width="9.140625" style="153" customWidth="1"/>
    <col min="11265" max="11265" width="36.7109375" style="153" customWidth="1"/>
    <col min="11266" max="11266" width="9.5703125" style="153" bestFit="1" customWidth="1"/>
    <col min="11267" max="11268" width="7.85546875" style="153" bestFit="1" customWidth="1"/>
    <col min="11269" max="11269" width="6.85546875" style="153" bestFit="1" customWidth="1"/>
    <col min="11270" max="11275" width="7.85546875" style="153" bestFit="1" customWidth="1"/>
    <col min="11276" max="11276" width="7.5703125" style="153" bestFit="1" customWidth="1"/>
    <col min="11277" max="11277" width="6.5703125" style="153" bestFit="1" customWidth="1"/>
    <col min="11278" max="11279" width="7.85546875" style="153" bestFit="1" customWidth="1"/>
    <col min="11280" max="11282" width="6.5703125" style="153" bestFit="1" customWidth="1"/>
    <col min="11283" max="11283" width="7.85546875" style="153" bestFit="1" customWidth="1"/>
    <col min="11284" max="11284" width="6.5703125" style="153" bestFit="1" customWidth="1"/>
    <col min="11285" max="11285" width="7.85546875" style="153" bestFit="1" customWidth="1"/>
    <col min="11286" max="11288" width="11.42578125" style="153" customWidth="1"/>
    <col min="11289" max="11289" width="12.7109375" style="153" bestFit="1" customWidth="1"/>
    <col min="11290" max="11520" width="9.140625" style="153" customWidth="1"/>
    <col min="11521" max="11521" width="36.7109375" style="153" customWidth="1"/>
    <col min="11522" max="11522" width="9.5703125" style="153" bestFit="1" customWidth="1"/>
    <col min="11523" max="11524" width="7.85546875" style="153" bestFit="1" customWidth="1"/>
    <col min="11525" max="11525" width="6.85546875" style="153" bestFit="1" customWidth="1"/>
    <col min="11526" max="11531" width="7.85546875" style="153" bestFit="1" customWidth="1"/>
    <col min="11532" max="11532" width="7.5703125" style="153" bestFit="1" customWidth="1"/>
    <col min="11533" max="11533" width="6.5703125" style="153" bestFit="1" customWidth="1"/>
    <col min="11534" max="11535" width="7.85546875" style="153" bestFit="1" customWidth="1"/>
    <col min="11536" max="11538" width="6.5703125" style="153" bestFit="1" customWidth="1"/>
    <col min="11539" max="11539" width="7.85546875" style="153" bestFit="1" customWidth="1"/>
    <col min="11540" max="11540" width="6.5703125" style="153" bestFit="1" customWidth="1"/>
    <col min="11541" max="11541" width="7.85546875" style="153" bestFit="1" customWidth="1"/>
    <col min="11542" max="11544" width="11.42578125" style="153" customWidth="1"/>
    <col min="11545" max="11545" width="12.7109375" style="153" bestFit="1" customWidth="1"/>
    <col min="11546" max="11776" width="9.140625" style="153" customWidth="1"/>
    <col min="11777" max="11777" width="36.7109375" style="153" customWidth="1"/>
    <col min="11778" max="11778" width="9.5703125" style="153" bestFit="1" customWidth="1"/>
    <col min="11779" max="11780" width="7.85546875" style="153" bestFit="1" customWidth="1"/>
    <col min="11781" max="11781" width="6.85546875" style="153" bestFit="1" customWidth="1"/>
    <col min="11782" max="11787" width="7.85546875" style="153" bestFit="1" customWidth="1"/>
    <col min="11788" max="11788" width="7.5703125" style="153" bestFit="1" customWidth="1"/>
    <col min="11789" max="11789" width="6.5703125" style="153" bestFit="1" customWidth="1"/>
    <col min="11790" max="11791" width="7.85546875" style="153" bestFit="1" customWidth="1"/>
    <col min="11792" max="11794" width="6.5703125" style="153" bestFit="1" customWidth="1"/>
    <col min="11795" max="11795" width="7.85546875" style="153" bestFit="1" customWidth="1"/>
    <col min="11796" max="11796" width="6.5703125" style="153" bestFit="1" customWidth="1"/>
    <col min="11797" max="11797" width="7.85546875" style="153" bestFit="1" customWidth="1"/>
    <col min="11798" max="11800" width="11.42578125" style="153" customWidth="1"/>
    <col min="11801" max="11801" width="12.7109375" style="153" bestFit="1" customWidth="1"/>
    <col min="11802" max="12032" width="9.140625" style="153" customWidth="1"/>
    <col min="12033" max="12033" width="36.7109375" style="153" customWidth="1"/>
    <col min="12034" max="12034" width="9.5703125" style="153" bestFit="1" customWidth="1"/>
    <col min="12035" max="12036" width="7.85546875" style="153" bestFit="1" customWidth="1"/>
    <col min="12037" max="12037" width="6.85546875" style="153" bestFit="1" customWidth="1"/>
    <col min="12038" max="12043" width="7.85546875" style="153" bestFit="1" customWidth="1"/>
    <col min="12044" max="12044" width="7.5703125" style="153" bestFit="1" customWidth="1"/>
    <col min="12045" max="12045" width="6.5703125" style="153" bestFit="1" customWidth="1"/>
    <col min="12046" max="12047" width="7.85546875" style="153" bestFit="1" customWidth="1"/>
    <col min="12048" max="12050" width="6.5703125" style="153" bestFit="1" customWidth="1"/>
    <col min="12051" max="12051" width="7.85546875" style="153" bestFit="1" customWidth="1"/>
    <col min="12052" max="12052" width="6.5703125" style="153" bestFit="1" customWidth="1"/>
    <col min="12053" max="12053" width="7.85546875" style="153" bestFit="1" customWidth="1"/>
    <col min="12054" max="12056" width="11.42578125" style="153" customWidth="1"/>
    <col min="12057" max="12057" width="12.7109375" style="153" bestFit="1" customWidth="1"/>
    <col min="12058" max="12288" width="9.140625" style="153" customWidth="1"/>
    <col min="12289" max="12289" width="36.7109375" style="153" customWidth="1"/>
    <col min="12290" max="12290" width="9.5703125" style="153" bestFit="1" customWidth="1"/>
    <col min="12291" max="12292" width="7.85546875" style="153" bestFit="1" customWidth="1"/>
    <col min="12293" max="12293" width="6.85546875" style="153" bestFit="1" customWidth="1"/>
    <col min="12294" max="12299" width="7.85546875" style="153" bestFit="1" customWidth="1"/>
    <col min="12300" max="12300" width="7.5703125" style="153" bestFit="1" customWidth="1"/>
    <col min="12301" max="12301" width="6.5703125" style="153" bestFit="1" customWidth="1"/>
    <col min="12302" max="12303" width="7.85546875" style="153" bestFit="1" customWidth="1"/>
    <col min="12304" max="12306" width="6.5703125" style="153" bestFit="1" customWidth="1"/>
    <col min="12307" max="12307" width="7.85546875" style="153" bestFit="1" customWidth="1"/>
    <col min="12308" max="12308" width="6.5703125" style="153" bestFit="1" customWidth="1"/>
    <col min="12309" max="12309" width="7.85546875" style="153" bestFit="1" customWidth="1"/>
    <col min="12310" max="12312" width="11.42578125" style="153" customWidth="1"/>
    <col min="12313" max="12313" width="12.7109375" style="153" bestFit="1" customWidth="1"/>
    <col min="12314" max="12544" width="9.140625" style="153" customWidth="1"/>
    <col min="12545" max="12545" width="36.7109375" style="153" customWidth="1"/>
    <col min="12546" max="12546" width="9.5703125" style="153" bestFit="1" customWidth="1"/>
    <col min="12547" max="12548" width="7.85546875" style="153" bestFit="1" customWidth="1"/>
    <col min="12549" max="12549" width="6.85546875" style="153" bestFit="1" customWidth="1"/>
    <col min="12550" max="12555" width="7.85546875" style="153" bestFit="1" customWidth="1"/>
    <col min="12556" max="12556" width="7.5703125" style="153" bestFit="1" customWidth="1"/>
    <col min="12557" max="12557" width="6.5703125" style="153" bestFit="1" customWidth="1"/>
    <col min="12558" max="12559" width="7.85546875" style="153" bestFit="1" customWidth="1"/>
    <col min="12560" max="12562" width="6.5703125" style="153" bestFit="1" customWidth="1"/>
    <col min="12563" max="12563" width="7.85546875" style="153" bestFit="1" customWidth="1"/>
    <col min="12564" max="12564" width="6.5703125" style="153" bestFit="1" customWidth="1"/>
    <col min="12565" max="12565" width="7.85546875" style="153" bestFit="1" customWidth="1"/>
    <col min="12566" max="12568" width="11.42578125" style="153" customWidth="1"/>
    <col min="12569" max="12569" width="12.7109375" style="153" bestFit="1" customWidth="1"/>
    <col min="12570" max="12800" width="9.140625" style="153" customWidth="1"/>
    <col min="12801" max="12801" width="36.7109375" style="153" customWidth="1"/>
    <col min="12802" max="12802" width="9.5703125" style="153" bestFit="1" customWidth="1"/>
    <col min="12803" max="12804" width="7.85546875" style="153" bestFit="1" customWidth="1"/>
    <col min="12805" max="12805" width="6.85546875" style="153" bestFit="1" customWidth="1"/>
    <col min="12806" max="12811" width="7.85546875" style="153" bestFit="1" customWidth="1"/>
    <col min="12812" max="12812" width="7.5703125" style="153" bestFit="1" customWidth="1"/>
    <col min="12813" max="12813" width="6.5703125" style="153" bestFit="1" customWidth="1"/>
    <col min="12814" max="12815" width="7.85546875" style="153" bestFit="1" customWidth="1"/>
    <col min="12816" max="12818" width="6.5703125" style="153" bestFit="1" customWidth="1"/>
    <col min="12819" max="12819" width="7.85546875" style="153" bestFit="1" customWidth="1"/>
    <col min="12820" max="12820" width="6.5703125" style="153" bestFit="1" customWidth="1"/>
    <col min="12821" max="12821" width="7.85546875" style="153" bestFit="1" customWidth="1"/>
    <col min="12822" max="12824" width="11.42578125" style="153" customWidth="1"/>
    <col min="12825" max="12825" width="12.7109375" style="153" bestFit="1" customWidth="1"/>
    <col min="12826" max="13056" width="9.140625" style="153" customWidth="1"/>
    <col min="13057" max="13057" width="36.7109375" style="153" customWidth="1"/>
    <col min="13058" max="13058" width="9.5703125" style="153" bestFit="1" customWidth="1"/>
    <col min="13059" max="13060" width="7.85546875" style="153" bestFit="1" customWidth="1"/>
    <col min="13061" max="13061" width="6.85546875" style="153" bestFit="1" customWidth="1"/>
    <col min="13062" max="13067" width="7.85546875" style="153" bestFit="1" customWidth="1"/>
    <col min="13068" max="13068" width="7.5703125" style="153" bestFit="1" customWidth="1"/>
    <col min="13069" max="13069" width="6.5703125" style="153" bestFit="1" customWidth="1"/>
    <col min="13070" max="13071" width="7.85546875" style="153" bestFit="1" customWidth="1"/>
    <col min="13072" max="13074" width="6.5703125" style="153" bestFit="1" customWidth="1"/>
    <col min="13075" max="13075" width="7.85546875" style="153" bestFit="1" customWidth="1"/>
    <col min="13076" max="13076" width="6.5703125" style="153" bestFit="1" customWidth="1"/>
    <col min="13077" max="13077" width="7.85546875" style="153" bestFit="1" customWidth="1"/>
    <col min="13078" max="13080" width="11.42578125" style="153" customWidth="1"/>
    <col min="13081" max="13081" width="12.7109375" style="153" bestFit="1" customWidth="1"/>
    <col min="13082" max="13312" width="9.140625" style="153" customWidth="1"/>
    <col min="13313" max="13313" width="36.7109375" style="153" customWidth="1"/>
    <col min="13314" max="13314" width="9.5703125" style="153" bestFit="1" customWidth="1"/>
    <col min="13315" max="13316" width="7.85546875" style="153" bestFit="1" customWidth="1"/>
    <col min="13317" max="13317" width="6.85546875" style="153" bestFit="1" customWidth="1"/>
    <col min="13318" max="13323" width="7.85546875" style="153" bestFit="1" customWidth="1"/>
    <col min="13324" max="13324" width="7.5703125" style="153" bestFit="1" customWidth="1"/>
    <col min="13325" max="13325" width="6.5703125" style="153" bestFit="1" customWidth="1"/>
    <col min="13326" max="13327" width="7.85546875" style="153" bestFit="1" customWidth="1"/>
    <col min="13328" max="13330" width="6.5703125" style="153" bestFit="1" customWidth="1"/>
    <col min="13331" max="13331" width="7.85546875" style="153" bestFit="1" customWidth="1"/>
    <col min="13332" max="13332" width="6.5703125" style="153" bestFit="1" customWidth="1"/>
    <col min="13333" max="13333" width="7.85546875" style="153" bestFit="1" customWidth="1"/>
    <col min="13334" max="13336" width="11.42578125" style="153" customWidth="1"/>
    <col min="13337" max="13337" width="12.7109375" style="153" bestFit="1" customWidth="1"/>
    <col min="13338" max="13568" width="9.140625" style="153" customWidth="1"/>
    <col min="13569" max="13569" width="36.7109375" style="153" customWidth="1"/>
    <col min="13570" max="13570" width="9.5703125" style="153" bestFit="1" customWidth="1"/>
    <col min="13571" max="13572" width="7.85546875" style="153" bestFit="1" customWidth="1"/>
    <col min="13573" max="13573" width="6.85546875" style="153" bestFit="1" customWidth="1"/>
    <col min="13574" max="13579" width="7.85546875" style="153" bestFit="1" customWidth="1"/>
    <col min="13580" max="13580" width="7.5703125" style="153" bestFit="1" customWidth="1"/>
    <col min="13581" max="13581" width="6.5703125" style="153" bestFit="1" customWidth="1"/>
    <col min="13582" max="13583" width="7.85546875" style="153" bestFit="1" customWidth="1"/>
    <col min="13584" max="13586" width="6.5703125" style="153" bestFit="1" customWidth="1"/>
    <col min="13587" max="13587" width="7.85546875" style="153" bestFit="1" customWidth="1"/>
    <col min="13588" max="13588" width="6.5703125" style="153" bestFit="1" customWidth="1"/>
    <col min="13589" max="13589" width="7.85546875" style="153" bestFit="1" customWidth="1"/>
    <col min="13590" max="13592" width="11.42578125" style="153" customWidth="1"/>
    <col min="13593" max="13593" width="12.7109375" style="153" bestFit="1" customWidth="1"/>
    <col min="13594" max="13824" width="9.140625" style="153" customWidth="1"/>
    <col min="13825" max="13825" width="36.7109375" style="153" customWidth="1"/>
    <col min="13826" max="13826" width="9.5703125" style="153" bestFit="1" customWidth="1"/>
    <col min="13827" max="13828" width="7.85546875" style="153" bestFit="1" customWidth="1"/>
    <col min="13829" max="13829" width="6.85546875" style="153" bestFit="1" customWidth="1"/>
    <col min="13830" max="13835" width="7.85546875" style="153" bestFit="1" customWidth="1"/>
    <col min="13836" max="13836" width="7.5703125" style="153" bestFit="1" customWidth="1"/>
    <col min="13837" max="13837" width="6.5703125" style="153" bestFit="1" customWidth="1"/>
    <col min="13838" max="13839" width="7.85546875" style="153" bestFit="1" customWidth="1"/>
    <col min="13840" max="13842" width="6.5703125" style="153" bestFit="1" customWidth="1"/>
    <col min="13843" max="13843" width="7.85546875" style="153" bestFit="1" customWidth="1"/>
    <col min="13844" max="13844" width="6.5703125" style="153" bestFit="1" customWidth="1"/>
    <col min="13845" max="13845" width="7.85546875" style="153" bestFit="1" customWidth="1"/>
    <col min="13846" max="13848" width="11.42578125" style="153" customWidth="1"/>
    <col min="13849" max="13849" width="12.7109375" style="153" bestFit="1" customWidth="1"/>
    <col min="13850" max="14080" width="9.140625" style="153" customWidth="1"/>
    <col min="14081" max="14081" width="36.7109375" style="153" customWidth="1"/>
    <col min="14082" max="14082" width="9.5703125" style="153" bestFit="1" customWidth="1"/>
    <col min="14083" max="14084" width="7.85546875" style="153" bestFit="1" customWidth="1"/>
    <col min="14085" max="14085" width="6.85546875" style="153" bestFit="1" customWidth="1"/>
    <col min="14086" max="14091" width="7.85546875" style="153" bestFit="1" customWidth="1"/>
    <col min="14092" max="14092" width="7.5703125" style="153" bestFit="1" customWidth="1"/>
    <col min="14093" max="14093" width="6.5703125" style="153" bestFit="1" customWidth="1"/>
    <col min="14094" max="14095" width="7.85546875" style="153" bestFit="1" customWidth="1"/>
    <col min="14096" max="14098" width="6.5703125" style="153" bestFit="1" customWidth="1"/>
    <col min="14099" max="14099" width="7.85546875" style="153" bestFit="1" customWidth="1"/>
    <col min="14100" max="14100" width="6.5703125" style="153" bestFit="1" customWidth="1"/>
    <col min="14101" max="14101" width="7.85546875" style="153" bestFit="1" customWidth="1"/>
    <col min="14102" max="14104" width="11.42578125" style="153" customWidth="1"/>
    <col min="14105" max="14105" width="12.7109375" style="153" bestFit="1" customWidth="1"/>
    <col min="14106" max="14336" width="9.140625" style="153" customWidth="1"/>
    <col min="14337" max="14337" width="36.7109375" style="153" customWidth="1"/>
    <col min="14338" max="14338" width="9.5703125" style="153" bestFit="1" customWidth="1"/>
    <col min="14339" max="14340" width="7.85546875" style="153" bestFit="1" customWidth="1"/>
    <col min="14341" max="14341" width="6.85546875" style="153" bestFit="1" customWidth="1"/>
    <col min="14342" max="14347" width="7.85546875" style="153" bestFit="1" customWidth="1"/>
    <col min="14348" max="14348" width="7.5703125" style="153" bestFit="1" customWidth="1"/>
    <col min="14349" max="14349" width="6.5703125" style="153" bestFit="1" customWidth="1"/>
    <col min="14350" max="14351" width="7.85546875" style="153" bestFit="1" customWidth="1"/>
    <col min="14352" max="14354" width="6.5703125" style="153" bestFit="1" customWidth="1"/>
    <col min="14355" max="14355" width="7.85546875" style="153" bestFit="1" customWidth="1"/>
    <col min="14356" max="14356" width="6.5703125" style="153" bestFit="1" customWidth="1"/>
    <col min="14357" max="14357" width="7.85546875" style="153" bestFit="1" customWidth="1"/>
    <col min="14358" max="14360" width="11.42578125" style="153" customWidth="1"/>
    <col min="14361" max="14361" width="12.7109375" style="153" bestFit="1" customWidth="1"/>
    <col min="14362" max="14592" width="9.140625" style="153" customWidth="1"/>
    <col min="14593" max="14593" width="36.7109375" style="153" customWidth="1"/>
    <col min="14594" max="14594" width="9.5703125" style="153" bestFit="1" customWidth="1"/>
    <col min="14595" max="14596" width="7.85546875" style="153" bestFit="1" customWidth="1"/>
    <col min="14597" max="14597" width="6.85546875" style="153" bestFit="1" customWidth="1"/>
    <col min="14598" max="14603" width="7.85546875" style="153" bestFit="1" customWidth="1"/>
    <col min="14604" max="14604" width="7.5703125" style="153" bestFit="1" customWidth="1"/>
    <col min="14605" max="14605" width="6.5703125" style="153" bestFit="1" customWidth="1"/>
    <col min="14606" max="14607" width="7.85546875" style="153" bestFit="1" customWidth="1"/>
    <col min="14608" max="14610" width="6.5703125" style="153" bestFit="1" customWidth="1"/>
    <col min="14611" max="14611" width="7.85546875" style="153" bestFit="1" customWidth="1"/>
    <col min="14612" max="14612" width="6.5703125" style="153" bestFit="1" customWidth="1"/>
    <col min="14613" max="14613" width="7.85546875" style="153" bestFit="1" customWidth="1"/>
    <col min="14614" max="14616" width="11.42578125" style="153" customWidth="1"/>
    <col min="14617" max="14617" width="12.7109375" style="153" bestFit="1" customWidth="1"/>
    <col min="14618" max="14848" width="9.140625" style="153" customWidth="1"/>
    <col min="14849" max="14849" width="36.7109375" style="153" customWidth="1"/>
    <col min="14850" max="14850" width="9.5703125" style="153" bestFit="1" customWidth="1"/>
    <col min="14851" max="14852" width="7.85546875" style="153" bestFit="1" customWidth="1"/>
    <col min="14853" max="14853" width="6.85546875" style="153" bestFit="1" customWidth="1"/>
    <col min="14854" max="14859" width="7.85546875" style="153" bestFit="1" customWidth="1"/>
    <col min="14860" max="14860" width="7.5703125" style="153" bestFit="1" customWidth="1"/>
    <col min="14861" max="14861" width="6.5703125" style="153" bestFit="1" customWidth="1"/>
    <col min="14862" max="14863" width="7.85546875" style="153" bestFit="1" customWidth="1"/>
    <col min="14864" max="14866" width="6.5703125" style="153" bestFit="1" customWidth="1"/>
    <col min="14867" max="14867" width="7.85546875" style="153" bestFit="1" customWidth="1"/>
    <col min="14868" max="14868" width="6.5703125" style="153" bestFit="1" customWidth="1"/>
    <col min="14869" max="14869" width="7.85546875" style="153" bestFit="1" customWidth="1"/>
    <col min="14870" max="14872" width="11.42578125" style="153" customWidth="1"/>
    <col min="14873" max="14873" width="12.7109375" style="153" bestFit="1" customWidth="1"/>
    <col min="14874" max="15104" width="9.140625" style="153" customWidth="1"/>
    <col min="15105" max="15105" width="36.7109375" style="153" customWidth="1"/>
    <col min="15106" max="15106" width="9.5703125" style="153" bestFit="1" customWidth="1"/>
    <col min="15107" max="15108" width="7.85546875" style="153" bestFit="1" customWidth="1"/>
    <col min="15109" max="15109" width="6.85546875" style="153" bestFit="1" customWidth="1"/>
    <col min="15110" max="15115" width="7.85546875" style="153" bestFit="1" customWidth="1"/>
    <col min="15116" max="15116" width="7.5703125" style="153" bestFit="1" customWidth="1"/>
    <col min="15117" max="15117" width="6.5703125" style="153" bestFit="1" customWidth="1"/>
    <col min="15118" max="15119" width="7.85546875" style="153" bestFit="1" customWidth="1"/>
    <col min="15120" max="15122" width="6.5703125" style="153" bestFit="1" customWidth="1"/>
    <col min="15123" max="15123" width="7.85546875" style="153" bestFit="1" customWidth="1"/>
    <col min="15124" max="15124" width="6.5703125" style="153" bestFit="1" customWidth="1"/>
    <col min="15125" max="15125" width="7.85546875" style="153" bestFit="1" customWidth="1"/>
    <col min="15126" max="15128" width="11.42578125" style="153" customWidth="1"/>
    <col min="15129" max="15129" width="12.7109375" style="153" bestFit="1" customWidth="1"/>
    <col min="15130" max="15360" width="9.140625" style="153" customWidth="1"/>
    <col min="15361" max="15361" width="36.7109375" style="153" customWidth="1"/>
    <col min="15362" max="15362" width="9.5703125" style="153" bestFit="1" customWidth="1"/>
    <col min="15363" max="15364" width="7.85546875" style="153" bestFit="1" customWidth="1"/>
    <col min="15365" max="15365" width="6.85546875" style="153" bestFit="1" customWidth="1"/>
    <col min="15366" max="15371" width="7.85546875" style="153" bestFit="1" customWidth="1"/>
    <col min="15372" max="15372" width="7.5703125" style="153" bestFit="1" customWidth="1"/>
    <col min="15373" max="15373" width="6.5703125" style="153" bestFit="1" customWidth="1"/>
    <col min="15374" max="15375" width="7.85546875" style="153" bestFit="1" customWidth="1"/>
    <col min="15376" max="15378" width="6.5703125" style="153" bestFit="1" customWidth="1"/>
    <col min="15379" max="15379" width="7.85546875" style="153" bestFit="1" customWidth="1"/>
    <col min="15380" max="15380" width="6.5703125" style="153" bestFit="1" customWidth="1"/>
    <col min="15381" max="15381" width="7.85546875" style="153" bestFit="1" customWidth="1"/>
    <col min="15382" max="15384" width="11.42578125" style="153" customWidth="1"/>
    <col min="15385" max="15385" width="12.7109375" style="153" bestFit="1" customWidth="1"/>
    <col min="15386" max="15616" width="9.140625" style="153" customWidth="1"/>
    <col min="15617" max="15617" width="36.7109375" style="153" customWidth="1"/>
    <col min="15618" max="15618" width="9.5703125" style="153" bestFit="1" customWidth="1"/>
    <col min="15619" max="15620" width="7.85546875" style="153" bestFit="1" customWidth="1"/>
    <col min="15621" max="15621" width="6.85546875" style="153" bestFit="1" customWidth="1"/>
    <col min="15622" max="15627" width="7.85546875" style="153" bestFit="1" customWidth="1"/>
    <col min="15628" max="15628" width="7.5703125" style="153" bestFit="1" customWidth="1"/>
    <col min="15629" max="15629" width="6.5703125" style="153" bestFit="1" customWidth="1"/>
    <col min="15630" max="15631" width="7.85546875" style="153" bestFit="1" customWidth="1"/>
    <col min="15632" max="15634" width="6.5703125" style="153" bestFit="1" customWidth="1"/>
    <col min="15635" max="15635" width="7.85546875" style="153" bestFit="1" customWidth="1"/>
    <col min="15636" max="15636" width="6.5703125" style="153" bestFit="1" customWidth="1"/>
    <col min="15637" max="15637" width="7.85546875" style="153" bestFit="1" customWidth="1"/>
    <col min="15638" max="15640" width="11.42578125" style="153" customWidth="1"/>
    <col min="15641" max="15641" width="12.7109375" style="153" bestFit="1" customWidth="1"/>
    <col min="15642" max="15872" width="9.140625" style="153" customWidth="1"/>
    <col min="15873" max="15873" width="36.7109375" style="153" customWidth="1"/>
    <col min="15874" max="15874" width="9.5703125" style="153" bestFit="1" customWidth="1"/>
    <col min="15875" max="15876" width="7.85546875" style="153" bestFit="1" customWidth="1"/>
    <col min="15877" max="15877" width="6.85546875" style="153" bestFit="1" customWidth="1"/>
    <col min="15878" max="15883" width="7.85546875" style="153" bestFit="1" customWidth="1"/>
    <col min="15884" max="15884" width="7.5703125" style="153" bestFit="1" customWidth="1"/>
    <col min="15885" max="15885" width="6.5703125" style="153" bestFit="1" customWidth="1"/>
    <col min="15886" max="15887" width="7.85546875" style="153" bestFit="1" customWidth="1"/>
    <col min="15888" max="15890" width="6.5703125" style="153" bestFit="1" customWidth="1"/>
    <col min="15891" max="15891" width="7.85546875" style="153" bestFit="1" customWidth="1"/>
    <col min="15892" max="15892" width="6.5703125" style="153" bestFit="1" customWidth="1"/>
    <col min="15893" max="15893" width="7.85546875" style="153" bestFit="1" customWidth="1"/>
    <col min="15894" max="15896" width="11.42578125" style="153" customWidth="1"/>
    <col min="15897" max="15897" width="12.7109375" style="153" bestFit="1" customWidth="1"/>
    <col min="15898" max="16128" width="9.140625" style="153" customWidth="1"/>
    <col min="16129" max="16129" width="36.7109375" style="153" customWidth="1"/>
    <col min="16130" max="16130" width="9.5703125" style="153" bestFit="1" customWidth="1"/>
    <col min="16131" max="16132" width="7.85546875" style="153" bestFit="1" customWidth="1"/>
    <col min="16133" max="16133" width="6.85546875" style="153" bestFit="1" customWidth="1"/>
    <col min="16134" max="16139" width="7.85546875" style="153" bestFit="1" customWidth="1"/>
    <col min="16140" max="16140" width="7.5703125" style="153" bestFit="1" customWidth="1"/>
    <col min="16141" max="16141" width="6.5703125" style="153" bestFit="1" customWidth="1"/>
    <col min="16142" max="16143" width="7.85546875" style="153" bestFit="1" customWidth="1"/>
    <col min="16144" max="16146" width="6.5703125" style="153" bestFit="1" customWidth="1"/>
    <col min="16147" max="16147" width="7.85546875" style="153" bestFit="1" customWidth="1"/>
    <col min="16148" max="16148" width="6.5703125" style="153" bestFit="1" customWidth="1"/>
    <col min="16149" max="16149" width="7.85546875" style="153" bestFit="1" customWidth="1"/>
    <col min="16150" max="16152" width="11.42578125" style="153" customWidth="1"/>
    <col min="16153" max="16153" width="12.7109375" style="153" bestFit="1" customWidth="1"/>
    <col min="16154" max="16384" width="9.140625" style="153" customWidth="1"/>
  </cols>
  <sheetData>
    <row r="1" spans="1:22" s="176" customFormat="1" ht="30" customHeight="1">
      <c r="A1" s="897" t="s">
        <v>869</v>
      </c>
      <c r="B1" s="897"/>
      <c r="C1" s="897"/>
      <c r="D1" s="897"/>
      <c r="E1" s="897"/>
      <c r="F1" s="897"/>
      <c r="G1" s="897"/>
      <c r="H1" s="897"/>
      <c r="I1" s="897"/>
      <c r="J1" s="897"/>
      <c r="K1" s="897"/>
      <c r="L1" s="897"/>
      <c r="M1" s="897"/>
      <c r="N1" s="897"/>
      <c r="O1" s="897"/>
      <c r="P1" s="897"/>
      <c r="Q1" s="897"/>
      <c r="R1" s="897"/>
      <c r="S1" s="897"/>
      <c r="T1" s="897"/>
      <c r="U1" s="897"/>
    </row>
    <row r="2" spans="1:22" s="176" customFormat="1" ht="15" customHeight="1">
      <c r="A2" s="898" t="s">
        <v>701</v>
      </c>
      <c r="B2" s="898"/>
      <c r="C2" s="898"/>
      <c r="D2" s="898"/>
      <c r="E2" s="898"/>
      <c r="F2" s="898"/>
      <c r="G2" s="898"/>
      <c r="H2" s="898"/>
      <c r="I2" s="898"/>
      <c r="J2" s="898"/>
      <c r="K2" s="898"/>
      <c r="L2" s="898"/>
      <c r="M2" s="898"/>
      <c r="N2" s="898"/>
      <c r="O2" s="898"/>
      <c r="P2" s="898"/>
      <c r="Q2" s="898"/>
      <c r="R2" s="898"/>
      <c r="S2" s="898"/>
      <c r="T2" s="898"/>
      <c r="U2" s="898"/>
    </row>
    <row r="3" spans="1:22" s="176" customFormat="1" ht="15" customHeight="1">
      <c r="A3" s="898" t="s">
        <v>2</v>
      </c>
      <c r="B3" s="898"/>
      <c r="C3" s="898"/>
      <c r="D3" s="898"/>
      <c r="E3" s="898"/>
      <c r="F3" s="898"/>
      <c r="G3" s="898"/>
      <c r="H3" s="898"/>
      <c r="I3" s="898"/>
      <c r="J3" s="898"/>
      <c r="K3" s="898"/>
      <c r="L3" s="898"/>
      <c r="M3" s="898"/>
      <c r="N3" s="898"/>
      <c r="O3" s="898"/>
      <c r="P3" s="898"/>
      <c r="Q3" s="898"/>
      <c r="R3" s="898"/>
      <c r="S3" s="898"/>
      <c r="T3" s="898"/>
      <c r="U3" s="898"/>
    </row>
    <row r="4" spans="1:22" s="177" customFormat="1" ht="30" customHeight="1">
      <c r="A4" s="899" t="s">
        <v>3</v>
      </c>
      <c r="B4" s="899"/>
      <c r="C4" s="899"/>
      <c r="D4" s="899"/>
      <c r="E4" s="899"/>
      <c r="F4" s="899"/>
      <c r="G4" s="899"/>
      <c r="H4" s="899"/>
      <c r="I4" s="899"/>
      <c r="J4" s="899"/>
      <c r="K4" s="899"/>
      <c r="L4" s="899"/>
      <c r="M4" s="899"/>
      <c r="N4" s="899"/>
      <c r="O4" s="899"/>
      <c r="P4" s="899"/>
      <c r="Q4" s="899"/>
      <c r="R4" s="899"/>
      <c r="S4" s="899"/>
      <c r="T4" s="899"/>
      <c r="U4" s="899"/>
    </row>
    <row r="5" spans="1:22" ht="3.75" customHeight="1">
      <c r="A5" s="338"/>
      <c r="B5" s="53"/>
      <c r="C5" s="291"/>
      <c r="D5" s="291"/>
      <c r="E5" s="291"/>
      <c r="F5" s="291"/>
      <c r="G5" s="291"/>
      <c r="H5" s="53"/>
      <c r="I5" s="53"/>
      <c r="J5" s="53"/>
      <c r="K5" s="438"/>
      <c r="L5" s="438"/>
      <c r="M5" s="53"/>
      <c r="N5" s="53"/>
      <c r="O5" s="53"/>
      <c r="P5" s="53"/>
      <c r="Q5" s="53"/>
      <c r="R5" s="53"/>
      <c r="S5" s="53"/>
    </row>
    <row r="6" spans="1:22">
      <c r="A6" s="439"/>
      <c r="B6" s="440" t="s">
        <v>870</v>
      </c>
      <c r="C6" s="440" t="s">
        <v>872</v>
      </c>
      <c r="D6" s="440" t="s">
        <v>871</v>
      </c>
      <c r="E6" s="440" t="s">
        <v>880</v>
      </c>
      <c r="F6" s="440" t="s">
        <v>877</v>
      </c>
      <c r="G6" s="440" t="s">
        <v>873</v>
      </c>
      <c r="H6" s="440" t="s">
        <v>878</v>
      </c>
      <c r="I6" s="440" t="s">
        <v>874</v>
      </c>
      <c r="J6" s="440" t="s">
        <v>875</v>
      </c>
      <c r="K6" s="440" t="s">
        <v>876</v>
      </c>
      <c r="L6" s="440" t="s">
        <v>888</v>
      </c>
      <c r="M6" s="440" t="s">
        <v>886</v>
      </c>
      <c r="N6" s="440" t="s">
        <v>879</v>
      </c>
      <c r="O6" s="440" t="s">
        <v>884</v>
      </c>
      <c r="P6" s="440" t="s">
        <v>887</v>
      </c>
      <c r="Q6" s="440" t="s">
        <v>885</v>
      </c>
      <c r="R6" s="440" t="s">
        <v>891</v>
      </c>
      <c r="S6" s="440" t="s">
        <v>889</v>
      </c>
      <c r="T6" s="440" t="s">
        <v>890</v>
      </c>
      <c r="U6" s="440" t="s">
        <v>881</v>
      </c>
    </row>
    <row r="7" spans="1:22">
      <c r="A7" s="323" t="s">
        <v>703</v>
      </c>
      <c r="B7" s="494">
        <v>991750.27325179987</v>
      </c>
      <c r="C7" s="495">
        <v>668301.46011640038</v>
      </c>
      <c r="D7" s="495">
        <v>272594.78081940016</v>
      </c>
      <c r="E7" s="495">
        <v>82687.835313999996</v>
      </c>
      <c r="F7" s="495">
        <v>190170.39760219998</v>
      </c>
      <c r="G7" s="495">
        <v>274955.32579459995</v>
      </c>
      <c r="H7" s="494">
        <v>162859.93813379988</v>
      </c>
      <c r="I7" s="494">
        <v>162371.9907202</v>
      </c>
      <c r="J7" s="494">
        <v>155482.20009999999</v>
      </c>
      <c r="K7" s="494">
        <v>134765.35584459998</v>
      </c>
      <c r="L7" s="494">
        <v>93565.117367599974</v>
      </c>
      <c r="M7" s="494">
        <v>57587.834837199989</v>
      </c>
      <c r="N7" s="494">
        <v>214349.55272199993</v>
      </c>
      <c r="O7" s="494">
        <v>114435.02706000007</v>
      </c>
      <c r="P7" s="494">
        <v>61867.760124600019</v>
      </c>
      <c r="Q7" s="494">
        <v>53402.445613600001</v>
      </c>
      <c r="R7" s="494">
        <v>77513.748353399991</v>
      </c>
      <c r="S7" s="494">
        <v>185123.01467999993</v>
      </c>
      <c r="T7" s="494">
        <v>64042.459311400024</v>
      </c>
      <c r="U7" s="494">
        <v>233504.04568179999</v>
      </c>
      <c r="V7" s="210"/>
    </row>
    <row r="8" spans="1:22">
      <c r="A8" s="323" t="s">
        <v>704</v>
      </c>
      <c r="B8" s="494">
        <v>21087.970840000002</v>
      </c>
      <c r="C8" s="495">
        <v>7694.0745099999995</v>
      </c>
      <c r="D8" s="495">
        <v>3617.58743</v>
      </c>
      <c r="E8" s="495">
        <v>1173.0948600000002</v>
      </c>
      <c r="F8" s="495">
        <v>1471.7988</v>
      </c>
      <c r="G8" s="495">
        <v>2985.0024399999998</v>
      </c>
      <c r="H8" s="494">
        <v>2300.8514200000004</v>
      </c>
      <c r="I8" s="494">
        <v>1335.43236</v>
      </c>
      <c r="J8" s="494">
        <v>717.18600000000004</v>
      </c>
      <c r="K8" s="494">
        <v>1350.9809700000001</v>
      </c>
      <c r="L8" s="494">
        <v>1509.5318600000001</v>
      </c>
      <c r="M8" s="494">
        <v>538.25608000000011</v>
      </c>
      <c r="N8" s="494">
        <v>3661.7193799999995</v>
      </c>
      <c r="O8" s="494">
        <v>1363.8633400000001</v>
      </c>
      <c r="P8" s="494">
        <v>417.87116000000003</v>
      </c>
      <c r="Q8" s="494">
        <v>816.09213999999997</v>
      </c>
      <c r="R8" s="494">
        <v>546.07008000000008</v>
      </c>
      <c r="S8" s="494">
        <v>4168.0241499999993</v>
      </c>
      <c r="T8" s="494">
        <v>867.36449000000005</v>
      </c>
      <c r="U8" s="494">
        <v>2325.3510899999992</v>
      </c>
      <c r="V8" s="210"/>
    </row>
    <row r="9" spans="1:22">
      <c r="A9" s="323" t="s">
        <v>705</v>
      </c>
      <c r="B9" s="494">
        <v>17260.785414199996</v>
      </c>
      <c r="C9" s="495">
        <v>20113.714386599986</v>
      </c>
      <c r="D9" s="495">
        <v>19408.0052144</v>
      </c>
      <c r="E9" s="495">
        <v>3246.6183348</v>
      </c>
      <c r="F9" s="495">
        <v>5173.5893846000017</v>
      </c>
      <c r="G9" s="495">
        <v>10952.988932999997</v>
      </c>
      <c r="H9" s="494">
        <v>3967.2611549999983</v>
      </c>
      <c r="I9" s="494">
        <v>5238.7511253999992</v>
      </c>
      <c r="J9" s="494">
        <v>422.82777999999996</v>
      </c>
      <c r="K9" s="494">
        <v>297.01585019999999</v>
      </c>
      <c r="L9" s="494">
        <v>979.4704200000001</v>
      </c>
      <c r="M9" s="494">
        <v>242.87567999999999</v>
      </c>
      <c r="N9" s="494">
        <v>3214.9821700000002</v>
      </c>
      <c r="O9" s="494">
        <v>1382.7329000000004</v>
      </c>
      <c r="P9" s="494">
        <v>696.91332000000011</v>
      </c>
      <c r="Q9" s="494">
        <v>1362.9773500000001</v>
      </c>
      <c r="R9" s="494">
        <v>785.13896000000034</v>
      </c>
      <c r="S9" s="494">
        <v>1508.9710500000001</v>
      </c>
      <c r="T9" s="494">
        <v>181.23290000000003</v>
      </c>
      <c r="U9" s="494">
        <v>3078.1454899999994</v>
      </c>
      <c r="V9" s="210"/>
    </row>
    <row r="10" spans="1:22">
      <c r="A10" s="323" t="s">
        <v>706</v>
      </c>
      <c r="B10" s="494">
        <v>840.92751000000032</v>
      </c>
      <c r="C10" s="495">
        <v>888.03052999999989</v>
      </c>
      <c r="D10" s="495">
        <v>819.07312999999999</v>
      </c>
      <c r="E10" s="495">
        <v>191.22982999999999</v>
      </c>
      <c r="F10" s="495">
        <v>209.34989000000002</v>
      </c>
      <c r="G10" s="495">
        <v>465.89936999999998</v>
      </c>
      <c r="H10" s="494">
        <v>134.65460000000002</v>
      </c>
      <c r="I10" s="494">
        <v>179.33774</v>
      </c>
      <c r="J10" s="494">
        <v>13.03013</v>
      </c>
      <c r="K10" s="494">
        <v>22.463629999999998</v>
      </c>
      <c r="L10" s="494">
        <v>57.88</v>
      </c>
      <c r="M10" s="494">
        <v>12.00577</v>
      </c>
      <c r="N10" s="494">
        <v>144.13134000000002</v>
      </c>
      <c r="O10" s="494">
        <v>62.693369999999994</v>
      </c>
      <c r="P10" s="494">
        <v>28.188459999999999</v>
      </c>
      <c r="Q10" s="494">
        <v>74.952230000000014</v>
      </c>
      <c r="R10" s="494">
        <v>30.543250000000004</v>
      </c>
      <c r="S10" s="494">
        <v>84.75582</v>
      </c>
      <c r="T10" s="494">
        <v>11.59633</v>
      </c>
      <c r="U10" s="494">
        <v>95.549270000000021</v>
      </c>
      <c r="V10" s="210"/>
    </row>
    <row r="11" spans="1:22">
      <c r="A11" s="323" t="s">
        <v>707</v>
      </c>
      <c r="B11" s="494">
        <v>4748.3417646000007</v>
      </c>
      <c r="C11" s="495">
        <v>5626.6745097999983</v>
      </c>
      <c r="D11" s="495">
        <v>2790.8670005999988</v>
      </c>
      <c r="E11" s="495">
        <v>491.57057039999995</v>
      </c>
      <c r="F11" s="495">
        <v>295.34214000000003</v>
      </c>
      <c r="G11" s="495">
        <v>1543.7842658000006</v>
      </c>
      <c r="H11" s="494">
        <v>14.202809999999999</v>
      </c>
      <c r="I11" s="494">
        <v>2201.8743410000011</v>
      </c>
      <c r="J11" s="494">
        <v>9.2284799999999994</v>
      </c>
      <c r="K11" s="494">
        <v>0</v>
      </c>
      <c r="L11" s="494">
        <v>199.15378000000004</v>
      </c>
      <c r="M11" s="494">
        <v>40.908529999999999</v>
      </c>
      <c r="N11" s="494">
        <v>542.81554999999992</v>
      </c>
      <c r="O11" s="494">
        <v>166.93322000000003</v>
      </c>
      <c r="P11" s="494">
        <v>22.101770000000002</v>
      </c>
      <c r="Q11" s="494">
        <v>328.76105999999993</v>
      </c>
      <c r="R11" s="494">
        <v>116.13970999999999</v>
      </c>
      <c r="S11" s="494">
        <v>20.42014</v>
      </c>
      <c r="T11" s="494">
        <v>0</v>
      </c>
      <c r="U11" s="494">
        <v>2068.2481200000002</v>
      </c>
      <c r="V11" s="210"/>
    </row>
    <row r="12" spans="1:22">
      <c r="A12" s="323" t="s">
        <v>708</v>
      </c>
      <c r="B12" s="494">
        <v>681.65819999999997</v>
      </c>
      <c r="C12" s="495">
        <v>942.03759999999988</v>
      </c>
      <c r="D12" s="495">
        <v>388.76880000000006</v>
      </c>
      <c r="E12" s="495">
        <v>98.314149999999998</v>
      </c>
      <c r="F12" s="495">
        <v>47.700630000000004</v>
      </c>
      <c r="G12" s="495">
        <v>215.49287999999999</v>
      </c>
      <c r="H12" s="494">
        <v>1.23858</v>
      </c>
      <c r="I12" s="494">
        <v>274.68912999999998</v>
      </c>
      <c r="J12" s="494">
        <v>1.8457000000000001</v>
      </c>
      <c r="K12" s="494">
        <v>0</v>
      </c>
      <c r="L12" s="494">
        <v>39.830760000000005</v>
      </c>
      <c r="M12" s="494">
        <v>8.1816999999999993</v>
      </c>
      <c r="N12" s="494">
        <v>74.610190000000003</v>
      </c>
      <c r="O12" s="494">
        <v>19.581880000000002</v>
      </c>
      <c r="P12" s="494">
        <v>4.42035</v>
      </c>
      <c r="Q12" s="494">
        <v>65.752209999999991</v>
      </c>
      <c r="R12" s="494">
        <v>23.227940000000004</v>
      </c>
      <c r="S12" s="494">
        <v>4.0840300000000003</v>
      </c>
      <c r="T12" s="494">
        <v>0</v>
      </c>
      <c r="U12" s="494">
        <v>277.54343999999998</v>
      </c>
      <c r="V12" s="210"/>
    </row>
    <row r="13" spans="1:22">
      <c r="A13" s="323" t="s">
        <v>709</v>
      </c>
      <c r="B13" s="494">
        <v>7408.9192537999988</v>
      </c>
      <c r="C13" s="495">
        <v>1771.1536457999994</v>
      </c>
      <c r="D13" s="495">
        <v>606.59607999999992</v>
      </c>
      <c r="E13" s="495">
        <v>172.82661839999997</v>
      </c>
      <c r="F13" s="495">
        <v>0</v>
      </c>
      <c r="G13" s="495">
        <v>691.64066619999994</v>
      </c>
      <c r="H13" s="494">
        <v>329.16502000000003</v>
      </c>
      <c r="I13" s="494">
        <v>105.38730000000001</v>
      </c>
      <c r="J13" s="494">
        <v>0</v>
      </c>
      <c r="K13" s="494">
        <v>12.833930000000001</v>
      </c>
      <c r="L13" s="494">
        <v>1019.44888</v>
      </c>
      <c r="M13" s="494">
        <v>0</v>
      </c>
      <c r="N13" s="494">
        <v>453.51501999999999</v>
      </c>
      <c r="O13" s="494">
        <v>541.11775</v>
      </c>
      <c r="P13" s="494">
        <v>75.254990000000006</v>
      </c>
      <c r="Q13" s="494">
        <v>30.695340000000005</v>
      </c>
      <c r="R13" s="494">
        <v>149.60009999999997</v>
      </c>
      <c r="S13" s="494">
        <v>169.69878</v>
      </c>
      <c r="T13" s="494">
        <v>0</v>
      </c>
      <c r="U13" s="494">
        <v>264.84804000000003</v>
      </c>
      <c r="V13" s="210"/>
    </row>
    <row r="14" spans="1:22">
      <c r="A14" s="323" t="s">
        <v>710</v>
      </c>
      <c r="B14" s="494">
        <v>2037.3986400000001</v>
      </c>
      <c r="C14" s="495">
        <v>660.31618000000003</v>
      </c>
      <c r="D14" s="495">
        <v>172.28388000000001</v>
      </c>
      <c r="E14" s="495">
        <v>60.999639999999999</v>
      </c>
      <c r="F14" s="495">
        <v>0</v>
      </c>
      <c r="G14" s="495">
        <v>243.08706000000001</v>
      </c>
      <c r="H14" s="494">
        <v>93.173090000000016</v>
      </c>
      <c r="I14" s="494">
        <v>52.693669999999997</v>
      </c>
      <c r="J14" s="494">
        <v>0</v>
      </c>
      <c r="K14" s="494">
        <v>6.4169700000000001</v>
      </c>
      <c r="L14" s="494">
        <v>321.22383000000002</v>
      </c>
      <c r="M14" s="494">
        <v>0</v>
      </c>
      <c r="N14" s="494">
        <v>161.77063000000001</v>
      </c>
      <c r="O14" s="494">
        <v>250.28705000000002</v>
      </c>
      <c r="P14" s="494">
        <v>37.627499999999998</v>
      </c>
      <c r="Q14" s="494">
        <v>14.944190000000001</v>
      </c>
      <c r="R14" s="494">
        <v>59.164820000000006</v>
      </c>
      <c r="S14" s="494">
        <v>42.424690000000005</v>
      </c>
      <c r="T14" s="494">
        <v>0</v>
      </c>
      <c r="U14" s="494">
        <v>84.994410000000002</v>
      </c>
      <c r="V14" s="210"/>
    </row>
    <row r="15" spans="1:22">
      <c r="A15" s="323" t="s">
        <v>711</v>
      </c>
      <c r="B15" s="494">
        <v>2711.3207587999996</v>
      </c>
      <c r="C15" s="495">
        <v>1647.2989050000001</v>
      </c>
      <c r="D15" s="495">
        <v>548.23532000000012</v>
      </c>
      <c r="E15" s="495">
        <v>14.731489999999999</v>
      </c>
      <c r="F15" s="495">
        <v>389.20269000000002</v>
      </c>
      <c r="G15" s="495">
        <v>398.53269</v>
      </c>
      <c r="H15" s="494">
        <v>2.9166999999999996</v>
      </c>
      <c r="I15" s="494">
        <v>313.91237000000012</v>
      </c>
      <c r="J15" s="494">
        <v>4.2909600000000001</v>
      </c>
      <c r="K15" s="494">
        <v>0</v>
      </c>
      <c r="L15" s="494">
        <v>538.15899999999999</v>
      </c>
      <c r="M15" s="494">
        <v>0</v>
      </c>
      <c r="N15" s="494">
        <v>353.92647999999997</v>
      </c>
      <c r="O15" s="494">
        <v>325.12523000000004</v>
      </c>
      <c r="P15" s="494">
        <v>35.687940000000005</v>
      </c>
      <c r="Q15" s="494">
        <v>265.33126999999996</v>
      </c>
      <c r="R15" s="494">
        <v>142.55317000000005</v>
      </c>
      <c r="S15" s="494">
        <v>270.36923999999993</v>
      </c>
      <c r="T15" s="494">
        <v>0</v>
      </c>
      <c r="U15" s="494">
        <v>1362.32798</v>
      </c>
      <c r="V15" s="210"/>
    </row>
    <row r="16" spans="1:22">
      <c r="A16" s="323" t="s">
        <v>712</v>
      </c>
      <c r="B16" s="494">
        <v>1795.0699599999998</v>
      </c>
      <c r="C16" s="495">
        <v>1158.4544900000001</v>
      </c>
      <c r="D16" s="495">
        <v>386.53580000000005</v>
      </c>
      <c r="E16" s="495">
        <v>11.78519</v>
      </c>
      <c r="F16" s="495">
        <v>169.42804000000001</v>
      </c>
      <c r="G16" s="495">
        <v>220.98013999999995</v>
      </c>
      <c r="H16" s="494">
        <v>2.3333600000000003</v>
      </c>
      <c r="I16" s="494">
        <v>210.63561999999999</v>
      </c>
      <c r="J16" s="494">
        <v>3.4327700000000001</v>
      </c>
      <c r="K16" s="494">
        <v>0</v>
      </c>
      <c r="L16" s="494">
        <v>321.46186</v>
      </c>
      <c r="M16" s="494">
        <v>0</v>
      </c>
      <c r="N16" s="494">
        <v>224.95132999999998</v>
      </c>
      <c r="O16" s="494">
        <v>252.47632999999999</v>
      </c>
      <c r="P16" s="494">
        <v>28.550349999999998</v>
      </c>
      <c r="Q16" s="494">
        <v>210.52427999999998</v>
      </c>
      <c r="R16" s="494">
        <v>114.04254</v>
      </c>
      <c r="S16" s="494">
        <v>216.29539000000003</v>
      </c>
      <c r="T16" s="494">
        <v>0</v>
      </c>
      <c r="U16" s="494">
        <v>828.40968000000021</v>
      </c>
      <c r="V16" s="210"/>
    </row>
    <row r="17" spans="1:25">
      <c r="A17" s="323" t="s">
        <v>713</v>
      </c>
      <c r="B17" s="494">
        <v>36346.363181200017</v>
      </c>
      <c r="C17" s="495">
        <v>24434.8017096</v>
      </c>
      <c r="D17" s="495">
        <v>9566.9683189999978</v>
      </c>
      <c r="E17" s="495">
        <v>7449.3427258000011</v>
      </c>
      <c r="F17" s="495">
        <v>2643.1055888000014</v>
      </c>
      <c r="G17" s="495">
        <v>22833.10241760001</v>
      </c>
      <c r="H17" s="494">
        <v>10311.846079999994</v>
      </c>
      <c r="I17" s="494">
        <v>8936.1996010000003</v>
      </c>
      <c r="J17" s="494">
        <v>5414.8313929999977</v>
      </c>
      <c r="K17" s="494">
        <v>2280.3508299999994</v>
      </c>
      <c r="L17" s="494">
        <v>6731.2262600000031</v>
      </c>
      <c r="M17" s="494">
        <v>588.30091999999979</v>
      </c>
      <c r="N17" s="494">
        <v>7407.2240599999977</v>
      </c>
      <c r="O17" s="494">
        <v>3540.4541500000005</v>
      </c>
      <c r="P17" s="494">
        <v>2136.1207900000004</v>
      </c>
      <c r="Q17" s="494">
        <v>2334.3029324000004</v>
      </c>
      <c r="R17" s="494">
        <v>4731.4291816000004</v>
      </c>
      <c r="S17" s="494">
        <v>2814.1414500000001</v>
      </c>
      <c r="T17" s="494">
        <v>493.40405999999996</v>
      </c>
      <c r="U17" s="494">
        <v>13462.711009999995</v>
      </c>
      <c r="V17" s="210"/>
    </row>
    <row r="18" spans="1:25">
      <c r="A18" s="323" t="s">
        <v>714</v>
      </c>
      <c r="B18" s="494">
        <v>26792.347409999991</v>
      </c>
      <c r="C18" s="495">
        <v>20135.932009999997</v>
      </c>
      <c r="D18" s="495">
        <v>6981.33529</v>
      </c>
      <c r="E18" s="495">
        <v>5844.9651199999998</v>
      </c>
      <c r="F18" s="495">
        <v>1971.3381900000004</v>
      </c>
      <c r="G18" s="495">
        <v>16331.945180000004</v>
      </c>
      <c r="H18" s="494">
        <v>6015.6304700000001</v>
      </c>
      <c r="I18" s="494">
        <v>6278.1318799999999</v>
      </c>
      <c r="J18" s="494">
        <v>4163.8161500000006</v>
      </c>
      <c r="K18" s="494">
        <v>1934.4484200000002</v>
      </c>
      <c r="L18" s="494">
        <v>5835.8714900000004</v>
      </c>
      <c r="M18" s="494">
        <v>566.19566999999995</v>
      </c>
      <c r="N18" s="494">
        <v>6203.3770300000006</v>
      </c>
      <c r="O18" s="494">
        <v>3322.8214499999999</v>
      </c>
      <c r="P18" s="494">
        <v>1567.2449399999998</v>
      </c>
      <c r="Q18" s="494">
        <v>2132.6712200000002</v>
      </c>
      <c r="R18" s="494">
        <v>4371.65895</v>
      </c>
      <c r="S18" s="494">
        <v>2802.386860000001</v>
      </c>
      <c r="T18" s="494">
        <v>310.17210999999998</v>
      </c>
      <c r="U18" s="494">
        <v>10846.591700000001</v>
      </c>
      <c r="V18" s="210"/>
    </row>
    <row r="19" spans="1:25">
      <c r="A19" s="447" t="s">
        <v>715</v>
      </c>
      <c r="B19" s="496">
        <v>1060226.0036243999</v>
      </c>
      <c r="C19" s="496">
        <v>721895.10327320034</v>
      </c>
      <c r="D19" s="496">
        <v>305515.45275340008</v>
      </c>
      <c r="E19" s="496">
        <v>94062.925053400002</v>
      </c>
      <c r="F19" s="496">
        <v>198671.63740559999</v>
      </c>
      <c r="G19" s="496">
        <v>311375.37476719997</v>
      </c>
      <c r="H19" s="496">
        <v>177485.32989879983</v>
      </c>
      <c r="I19" s="496">
        <v>179168.11545760001</v>
      </c>
      <c r="J19" s="496">
        <v>161333.37871299998</v>
      </c>
      <c r="K19" s="496">
        <v>137355.55645479998</v>
      </c>
      <c r="L19" s="496">
        <v>103032.57570759996</v>
      </c>
      <c r="M19" s="496">
        <v>58459.919967199989</v>
      </c>
      <c r="N19" s="496">
        <v>226322.01600199993</v>
      </c>
      <c r="O19" s="496">
        <v>120391.39031000009</v>
      </c>
      <c r="P19" s="496">
        <v>64833.838934600026</v>
      </c>
      <c r="Q19" s="496">
        <v>57724.513566000001</v>
      </c>
      <c r="R19" s="496">
        <v>83438.60947499999</v>
      </c>
      <c r="S19" s="496">
        <v>189906.61533999993</v>
      </c>
      <c r="T19" s="496">
        <v>64717.096271400027</v>
      </c>
      <c r="U19" s="496">
        <v>253740.32632180001</v>
      </c>
      <c r="V19" s="210"/>
    </row>
    <row r="20" spans="1:25">
      <c r="A20" s="192" t="s">
        <v>867</v>
      </c>
      <c r="B20" s="497">
        <v>53235.372559999996</v>
      </c>
      <c r="C20" s="497">
        <v>31478.845319999993</v>
      </c>
      <c r="D20" s="497">
        <v>12365.58433</v>
      </c>
      <c r="E20" s="497">
        <v>7380.38879</v>
      </c>
      <c r="F20" s="497">
        <v>3869.6155500000004</v>
      </c>
      <c r="G20" s="497">
        <v>20462.407070000005</v>
      </c>
      <c r="H20" s="497">
        <v>8547.8815200000008</v>
      </c>
      <c r="I20" s="497">
        <v>8330.9203999999991</v>
      </c>
      <c r="J20" s="497">
        <v>4899.3107500000006</v>
      </c>
      <c r="K20" s="497">
        <v>3314.3099900000002</v>
      </c>
      <c r="L20" s="497">
        <v>8085.7998000000007</v>
      </c>
      <c r="M20" s="497">
        <v>1124.63922</v>
      </c>
      <c r="N20" s="497">
        <v>10470.5599</v>
      </c>
      <c r="O20" s="497">
        <v>5271.7234200000003</v>
      </c>
      <c r="P20" s="497">
        <v>2083.9027599999999</v>
      </c>
      <c r="Q20" s="497">
        <v>3314.9362700000001</v>
      </c>
      <c r="R20" s="497">
        <v>5144.7075800000002</v>
      </c>
      <c r="S20" s="497">
        <v>7317.9709400000011</v>
      </c>
      <c r="T20" s="497">
        <v>1189.13293</v>
      </c>
      <c r="U20" s="497">
        <v>14458.43959</v>
      </c>
      <c r="V20" s="210"/>
      <c r="X20" s="198"/>
    </row>
    <row r="21" spans="1:25" s="198" customFormat="1" ht="13.5" thickBot="1">
      <c r="A21" s="498" t="s">
        <v>868</v>
      </c>
      <c r="B21" s="499">
        <v>0.14673771475425432</v>
      </c>
      <c r="C21" s="499">
        <v>9.99119408357039E-2</v>
      </c>
      <c r="D21" s="499">
        <v>4.2284040578038085E-2</v>
      </c>
      <c r="E21" s="499">
        <v>1.3018524935487594E-2</v>
      </c>
      <c r="F21" s="499">
        <v>2.7496611061910252E-2</v>
      </c>
      <c r="G21" s="499">
        <v>4.3095067247827037E-2</v>
      </c>
      <c r="H21" s="499">
        <v>2.4564377427759444E-2</v>
      </c>
      <c r="I21" s="499">
        <v>2.4797278815270853E-2</v>
      </c>
      <c r="J21" s="499">
        <v>2.2328910274789879E-2</v>
      </c>
      <c r="K21" s="499">
        <v>1.9010324585583917E-2</v>
      </c>
      <c r="L21" s="499">
        <v>1.4259945193660757E-2</v>
      </c>
      <c r="M21" s="499">
        <v>8.090987234210964E-3</v>
      </c>
      <c r="N21" s="499">
        <v>3.1323486985963746E-2</v>
      </c>
      <c r="O21" s="499">
        <v>1.6662445016237599E-2</v>
      </c>
      <c r="P21" s="499">
        <v>8.9731522632781249E-3</v>
      </c>
      <c r="Q21" s="499">
        <v>7.9892052987001975E-3</v>
      </c>
      <c r="R21" s="499">
        <v>1.1548095250238396E-2</v>
      </c>
      <c r="S21" s="499">
        <v>2.6283511870530289E-2</v>
      </c>
      <c r="T21" s="499">
        <v>8.9569948104768048E-3</v>
      </c>
      <c r="U21" s="499">
        <v>3.5118244127362593E-2</v>
      </c>
      <c r="V21" s="210"/>
      <c r="X21" s="153"/>
      <c r="Y21" s="153"/>
    </row>
    <row r="22" spans="1:25">
      <c r="A22" s="290" t="s">
        <v>718</v>
      </c>
      <c r="B22" s="454"/>
      <c r="C22" s="455"/>
      <c r="D22" s="455"/>
      <c r="E22" s="455"/>
      <c r="F22" s="455"/>
      <c r="G22" s="455"/>
      <c r="H22" s="454"/>
      <c r="I22" s="454"/>
      <c r="J22" s="454"/>
      <c r="K22" s="454"/>
      <c r="L22" s="454"/>
      <c r="M22" s="454"/>
      <c r="N22" s="454"/>
      <c r="O22" s="454"/>
      <c r="P22" s="454"/>
      <c r="Q22" s="454"/>
      <c r="R22" s="454"/>
      <c r="S22" s="500"/>
      <c r="T22" s="500"/>
      <c r="U22" s="500"/>
    </row>
    <row r="23" spans="1:25">
      <c r="A23" s="927" t="s">
        <v>376</v>
      </c>
      <c r="B23" s="939"/>
      <c r="C23" s="939"/>
      <c r="D23" s="939"/>
      <c r="E23" s="939"/>
      <c r="F23" s="939"/>
      <c r="G23" s="939"/>
      <c r="H23" s="939"/>
      <c r="I23" s="939"/>
      <c r="J23" s="939"/>
      <c r="K23" s="939"/>
      <c r="L23" s="901"/>
      <c r="M23" s="901"/>
      <c r="N23" s="901"/>
      <c r="O23" s="901"/>
      <c r="P23" s="901"/>
      <c r="Q23" s="901"/>
      <c r="R23" s="901"/>
      <c r="S23" s="901"/>
    </row>
    <row r="24" spans="1:25">
      <c r="A24" s="927" t="s">
        <v>377</v>
      </c>
      <c r="B24" s="939"/>
      <c r="C24" s="939"/>
      <c r="D24" s="939"/>
      <c r="E24" s="939"/>
      <c r="F24" s="939"/>
      <c r="G24" s="939"/>
      <c r="H24" s="939"/>
      <c r="I24" s="939"/>
      <c r="J24" s="939"/>
      <c r="K24" s="939"/>
      <c r="L24" s="939"/>
      <c r="M24" s="939"/>
      <c r="N24" s="939"/>
      <c r="O24" s="939"/>
      <c r="P24" s="939"/>
      <c r="Q24" s="939"/>
      <c r="R24" s="939"/>
      <c r="S24" s="939"/>
    </row>
    <row r="25" spans="1:25">
      <c r="A25" s="412" t="s">
        <v>719</v>
      </c>
    </row>
    <row r="28" spans="1:25">
      <c r="D28" s="210"/>
    </row>
  </sheetData>
  <mergeCells count="6">
    <mergeCell ref="A24:S24"/>
    <mergeCell ref="A1:U1"/>
    <mergeCell ref="A2:U2"/>
    <mergeCell ref="A3:U3"/>
    <mergeCell ref="A4:U4"/>
    <mergeCell ref="A23:S23"/>
  </mergeCells>
  <pageMargins left="0.81" right="0.46" top="0.53" bottom="0.39" header="0.5" footer="0.33"/>
  <pageSetup scale="57" orientation="landscape" horizontalDpi="300"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AA25"/>
  <sheetViews>
    <sheetView zoomScaleNormal="100" workbookViewId="0">
      <selection sqref="A1:X1"/>
    </sheetView>
  </sheetViews>
  <sheetFormatPr baseColWidth="10" defaultRowHeight="12.75"/>
  <cols>
    <col min="1" max="1" width="38.42578125" style="175" customWidth="1"/>
    <col min="2" max="6" width="7.5703125" style="153" bestFit="1" customWidth="1"/>
    <col min="7" max="7" width="6.5703125" style="153" bestFit="1" customWidth="1"/>
    <col min="8" max="9" width="7.5703125" style="153" bestFit="1" customWidth="1"/>
    <col min="10" max="10" width="6.5703125" style="153" bestFit="1" customWidth="1"/>
    <col min="11" max="11" width="7.5703125" style="153" bestFit="1" customWidth="1"/>
    <col min="12" max="17" width="6.5703125" style="153" bestFit="1" customWidth="1"/>
    <col min="18" max="18" width="7.5703125" style="153" bestFit="1" customWidth="1"/>
    <col min="19" max="19" width="6.5703125" style="153" bestFit="1" customWidth="1"/>
    <col min="20" max="20" width="7.5703125" style="153" bestFit="1" customWidth="1"/>
    <col min="21" max="22" width="6.5703125" style="153" bestFit="1" customWidth="1"/>
    <col min="23" max="23" width="11.85546875" style="153" bestFit="1" customWidth="1"/>
    <col min="24" max="24" width="8.28515625" style="198" bestFit="1" customWidth="1"/>
    <col min="25" max="25" width="11.42578125" style="153" customWidth="1"/>
    <col min="26" max="26" width="11.85546875" style="153" bestFit="1" customWidth="1"/>
    <col min="27" max="27" width="12.7109375" style="153" bestFit="1" customWidth="1"/>
    <col min="28" max="256" width="9.140625" style="153" customWidth="1"/>
    <col min="257" max="257" width="38.42578125" style="153" customWidth="1"/>
    <col min="258" max="262" width="7.5703125" style="153" bestFit="1" customWidth="1"/>
    <col min="263" max="263" width="6.5703125" style="153" bestFit="1" customWidth="1"/>
    <col min="264" max="265" width="7.5703125" style="153" bestFit="1" customWidth="1"/>
    <col min="266" max="266" width="6.5703125" style="153" bestFit="1" customWidth="1"/>
    <col min="267" max="267" width="7.5703125" style="153" bestFit="1" customWidth="1"/>
    <col min="268" max="273" width="6.5703125" style="153" bestFit="1" customWidth="1"/>
    <col min="274" max="274" width="7.5703125" style="153" bestFit="1" customWidth="1"/>
    <col min="275" max="275" width="6.5703125" style="153" bestFit="1" customWidth="1"/>
    <col min="276" max="276" width="7.5703125" style="153" bestFit="1" customWidth="1"/>
    <col min="277" max="278" width="6.5703125" style="153" bestFit="1" customWidth="1"/>
    <col min="279" max="279" width="11.85546875" style="153" bestFit="1" customWidth="1"/>
    <col min="280" max="280" width="8.28515625" style="153" bestFit="1" customWidth="1"/>
    <col min="281" max="281" width="11.42578125" style="153" customWidth="1"/>
    <col min="282" max="282" width="11.85546875" style="153" bestFit="1" customWidth="1"/>
    <col min="283" max="283" width="12.7109375" style="153" bestFit="1" customWidth="1"/>
    <col min="284" max="512" width="9.140625" style="153" customWidth="1"/>
    <col min="513" max="513" width="38.42578125" style="153" customWidth="1"/>
    <col min="514" max="518" width="7.5703125" style="153" bestFit="1" customWidth="1"/>
    <col min="519" max="519" width="6.5703125" style="153" bestFit="1" customWidth="1"/>
    <col min="520" max="521" width="7.5703125" style="153" bestFit="1" customWidth="1"/>
    <col min="522" max="522" width="6.5703125" style="153" bestFit="1" customWidth="1"/>
    <col min="523" max="523" width="7.5703125" style="153" bestFit="1" customWidth="1"/>
    <col min="524" max="529" width="6.5703125" style="153" bestFit="1" customWidth="1"/>
    <col min="530" max="530" width="7.5703125" style="153" bestFit="1" customWidth="1"/>
    <col min="531" max="531" width="6.5703125" style="153" bestFit="1" customWidth="1"/>
    <col min="532" max="532" width="7.5703125" style="153" bestFit="1" customWidth="1"/>
    <col min="533" max="534" width="6.5703125" style="153" bestFit="1" customWidth="1"/>
    <col min="535" max="535" width="11.85546875" style="153" bestFit="1" customWidth="1"/>
    <col min="536" max="536" width="8.28515625" style="153" bestFit="1" customWidth="1"/>
    <col min="537" max="537" width="11.42578125" style="153" customWidth="1"/>
    <col min="538" max="538" width="11.85546875" style="153" bestFit="1" customWidth="1"/>
    <col min="539" max="539" width="12.7109375" style="153" bestFit="1" customWidth="1"/>
    <col min="540" max="768" width="9.140625" style="153" customWidth="1"/>
    <col min="769" max="769" width="38.42578125" style="153" customWidth="1"/>
    <col min="770" max="774" width="7.5703125" style="153" bestFit="1" customWidth="1"/>
    <col min="775" max="775" width="6.5703125" style="153" bestFit="1" customWidth="1"/>
    <col min="776" max="777" width="7.5703125" style="153" bestFit="1" customWidth="1"/>
    <col min="778" max="778" width="6.5703125" style="153" bestFit="1" customWidth="1"/>
    <col min="779" max="779" width="7.5703125" style="153" bestFit="1" customWidth="1"/>
    <col min="780" max="785" width="6.5703125" style="153" bestFit="1" customWidth="1"/>
    <col min="786" max="786" width="7.5703125" style="153" bestFit="1" customWidth="1"/>
    <col min="787" max="787" width="6.5703125" style="153" bestFit="1" customWidth="1"/>
    <col min="788" max="788" width="7.5703125" style="153" bestFit="1" customWidth="1"/>
    <col min="789" max="790" width="6.5703125" style="153" bestFit="1" customWidth="1"/>
    <col min="791" max="791" width="11.85546875" style="153" bestFit="1" customWidth="1"/>
    <col min="792" max="792" width="8.28515625" style="153" bestFit="1" customWidth="1"/>
    <col min="793" max="793" width="11.42578125" style="153" customWidth="1"/>
    <col min="794" max="794" width="11.85546875" style="153" bestFit="1" customWidth="1"/>
    <col min="795" max="795" width="12.7109375" style="153" bestFit="1" customWidth="1"/>
    <col min="796" max="1024" width="9.140625" style="153" customWidth="1"/>
    <col min="1025" max="1025" width="38.42578125" style="153" customWidth="1"/>
    <col min="1026" max="1030" width="7.5703125" style="153" bestFit="1" customWidth="1"/>
    <col min="1031" max="1031" width="6.5703125" style="153" bestFit="1" customWidth="1"/>
    <col min="1032" max="1033" width="7.5703125" style="153" bestFit="1" customWidth="1"/>
    <col min="1034" max="1034" width="6.5703125" style="153" bestFit="1" customWidth="1"/>
    <col min="1035" max="1035" width="7.5703125" style="153" bestFit="1" customWidth="1"/>
    <col min="1036" max="1041" width="6.5703125" style="153" bestFit="1" customWidth="1"/>
    <col min="1042" max="1042" width="7.5703125" style="153" bestFit="1" customWidth="1"/>
    <col min="1043" max="1043" width="6.5703125" style="153" bestFit="1" customWidth="1"/>
    <col min="1044" max="1044" width="7.5703125" style="153" bestFit="1" customWidth="1"/>
    <col min="1045" max="1046" width="6.5703125" style="153" bestFit="1" customWidth="1"/>
    <col min="1047" max="1047" width="11.85546875" style="153" bestFit="1" customWidth="1"/>
    <col min="1048" max="1048" width="8.28515625" style="153" bestFit="1" customWidth="1"/>
    <col min="1049" max="1049" width="11.42578125" style="153" customWidth="1"/>
    <col min="1050" max="1050" width="11.85546875" style="153" bestFit="1" customWidth="1"/>
    <col min="1051" max="1051" width="12.7109375" style="153" bestFit="1" customWidth="1"/>
    <col min="1052" max="1280" width="9.140625" style="153" customWidth="1"/>
    <col min="1281" max="1281" width="38.42578125" style="153" customWidth="1"/>
    <col min="1282" max="1286" width="7.5703125" style="153" bestFit="1" customWidth="1"/>
    <col min="1287" max="1287" width="6.5703125" style="153" bestFit="1" customWidth="1"/>
    <col min="1288" max="1289" width="7.5703125" style="153" bestFit="1" customWidth="1"/>
    <col min="1290" max="1290" width="6.5703125" style="153" bestFit="1" customWidth="1"/>
    <col min="1291" max="1291" width="7.5703125" style="153" bestFit="1" customWidth="1"/>
    <col min="1292" max="1297" width="6.5703125" style="153" bestFit="1" customWidth="1"/>
    <col min="1298" max="1298" width="7.5703125" style="153" bestFit="1" customWidth="1"/>
    <col min="1299" max="1299" width="6.5703125" style="153" bestFit="1" customWidth="1"/>
    <col min="1300" max="1300" width="7.5703125" style="153" bestFit="1" customWidth="1"/>
    <col min="1301" max="1302" width="6.5703125" style="153" bestFit="1" customWidth="1"/>
    <col min="1303" max="1303" width="11.85546875" style="153" bestFit="1" customWidth="1"/>
    <col min="1304" max="1304" width="8.28515625" style="153" bestFit="1" customWidth="1"/>
    <col min="1305" max="1305" width="11.42578125" style="153" customWidth="1"/>
    <col min="1306" max="1306" width="11.85546875" style="153" bestFit="1" customWidth="1"/>
    <col min="1307" max="1307" width="12.7109375" style="153" bestFit="1" customWidth="1"/>
    <col min="1308" max="1536" width="9.140625" style="153" customWidth="1"/>
    <col min="1537" max="1537" width="38.42578125" style="153" customWidth="1"/>
    <col min="1538" max="1542" width="7.5703125" style="153" bestFit="1" customWidth="1"/>
    <col min="1543" max="1543" width="6.5703125" style="153" bestFit="1" customWidth="1"/>
    <col min="1544" max="1545" width="7.5703125" style="153" bestFit="1" customWidth="1"/>
    <col min="1546" max="1546" width="6.5703125" style="153" bestFit="1" customWidth="1"/>
    <col min="1547" max="1547" width="7.5703125" style="153" bestFit="1" customWidth="1"/>
    <col min="1548" max="1553" width="6.5703125" style="153" bestFit="1" customWidth="1"/>
    <col min="1554" max="1554" width="7.5703125" style="153" bestFit="1" customWidth="1"/>
    <col min="1555" max="1555" width="6.5703125" style="153" bestFit="1" customWidth="1"/>
    <col min="1556" max="1556" width="7.5703125" style="153" bestFit="1" customWidth="1"/>
    <col min="1557" max="1558" width="6.5703125" style="153" bestFit="1" customWidth="1"/>
    <col min="1559" max="1559" width="11.85546875" style="153" bestFit="1" customWidth="1"/>
    <col min="1560" max="1560" width="8.28515625" style="153" bestFit="1" customWidth="1"/>
    <col min="1561" max="1561" width="11.42578125" style="153" customWidth="1"/>
    <col min="1562" max="1562" width="11.85546875" style="153" bestFit="1" customWidth="1"/>
    <col min="1563" max="1563" width="12.7109375" style="153" bestFit="1" customWidth="1"/>
    <col min="1564" max="1792" width="9.140625" style="153" customWidth="1"/>
    <col min="1793" max="1793" width="38.42578125" style="153" customWidth="1"/>
    <col min="1794" max="1798" width="7.5703125" style="153" bestFit="1" customWidth="1"/>
    <col min="1799" max="1799" width="6.5703125" style="153" bestFit="1" customWidth="1"/>
    <col min="1800" max="1801" width="7.5703125" style="153" bestFit="1" customWidth="1"/>
    <col min="1802" max="1802" width="6.5703125" style="153" bestFit="1" customWidth="1"/>
    <col min="1803" max="1803" width="7.5703125" style="153" bestFit="1" customWidth="1"/>
    <col min="1804" max="1809" width="6.5703125" style="153" bestFit="1" customWidth="1"/>
    <col min="1810" max="1810" width="7.5703125" style="153" bestFit="1" customWidth="1"/>
    <col min="1811" max="1811" width="6.5703125" style="153" bestFit="1" customWidth="1"/>
    <col min="1812" max="1812" width="7.5703125" style="153" bestFit="1" customWidth="1"/>
    <col min="1813" max="1814" width="6.5703125" style="153" bestFit="1" customWidth="1"/>
    <col min="1815" max="1815" width="11.85546875" style="153" bestFit="1" customWidth="1"/>
    <col min="1816" max="1816" width="8.28515625" style="153" bestFit="1" customWidth="1"/>
    <col min="1817" max="1817" width="11.42578125" style="153" customWidth="1"/>
    <col min="1818" max="1818" width="11.85546875" style="153" bestFit="1" customWidth="1"/>
    <col min="1819" max="1819" width="12.7109375" style="153" bestFit="1" customWidth="1"/>
    <col min="1820" max="2048" width="9.140625" style="153" customWidth="1"/>
    <col min="2049" max="2049" width="38.42578125" style="153" customWidth="1"/>
    <col min="2050" max="2054" width="7.5703125" style="153" bestFit="1" customWidth="1"/>
    <col min="2055" max="2055" width="6.5703125" style="153" bestFit="1" customWidth="1"/>
    <col min="2056" max="2057" width="7.5703125" style="153" bestFit="1" customWidth="1"/>
    <col min="2058" max="2058" width="6.5703125" style="153" bestFit="1" customWidth="1"/>
    <col min="2059" max="2059" width="7.5703125" style="153" bestFit="1" customWidth="1"/>
    <col min="2060" max="2065" width="6.5703125" style="153" bestFit="1" customWidth="1"/>
    <col min="2066" max="2066" width="7.5703125" style="153" bestFit="1" customWidth="1"/>
    <col min="2067" max="2067" width="6.5703125" style="153" bestFit="1" customWidth="1"/>
    <col min="2068" max="2068" width="7.5703125" style="153" bestFit="1" customWidth="1"/>
    <col min="2069" max="2070" width="6.5703125" style="153" bestFit="1" customWidth="1"/>
    <col min="2071" max="2071" width="11.85546875" style="153" bestFit="1" customWidth="1"/>
    <col min="2072" max="2072" width="8.28515625" style="153" bestFit="1" customWidth="1"/>
    <col min="2073" max="2073" width="11.42578125" style="153" customWidth="1"/>
    <col min="2074" max="2074" width="11.85546875" style="153" bestFit="1" customWidth="1"/>
    <col min="2075" max="2075" width="12.7109375" style="153" bestFit="1" customWidth="1"/>
    <col min="2076" max="2304" width="9.140625" style="153" customWidth="1"/>
    <col min="2305" max="2305" width="38.42578125" style="153" customWidth="1"/>
    <col min="2306" max="2310" width="7.5703125" style="153" bestFit="1" customWidth="1"/>
    <col min="2311" max="2311" width="6.5703125" style="153" bestFit="1" customWidth="1"/>
    <col min="2312" max="2313" width="7.5703125" style="153" bestFit="1" customWidth="1"/>
    <col min="2314" max="2314" width="6.5703125" style="153" bestFit="1" customWidth="1"/>
    <col min="2315" max="2315" width="7.5703125" style="153" bestFit="1" customWidth="1"/>
    <col min="2316" max="2321" width="6.5703125" style="153" bestFit="1" customWidth="1"/>
    <col min="2322" max="2322" width="7.5703125" style="153" bestFit="1" customWidth="1"/>
    <col min="2323" max="2323" width="6.5703125" style="153" bestFit="1" customWidth="1"/>
    <col min="2324" max="2324" width="7.5703125" style="153" bestFit="1" customWidth="1"/>
    <col min="2325" max="2326" width="6.5703125" style="153" bestFit="1" customWidth="1"/>
    <col min="2327" max="2327" width="11.85546875" style="153" bestFit="1" customWidth="1"/>
    <col min="2328" max="2328" width="8.28515625" style="153" bestFit="1" customWidth="1"/>
    <col min="2329" max="2329" width="11.42578125" style="153" customWidth="1"/>
    <col min="2330" max="2330" width="11.85546875" style="153" bestFit="1" customWidth="1"/>
    <col min="2331" max="2331" width="12.7109375" style="153" bestFit="1" customWidth="1"/>
    <col min="2332" max="2560" width="9.140625" style="153" customWidth="1"/>
    <col min="2561" max="2561" width="38.42578125" style="153" customWidth="1"/>
    <col min="2562" max="2566" width="7.5703125" style="153" bestFit="1" customWidth="1"/>
    <col min="2567" max="2567" width="6.5703125" style="153" bestFit="1" customWidth="1"/>
    <col min="2568" max="2569" width="7.5703125" style="153" bestFit="1" customWidth="1"/>
    <col min="2570" max="2570" width="6.5703125" style="153" bestFit="1" customWidth="1"/>
    <col min="2571" max="2571" width="7.5703125" style="153" bestFit="1" customWidth="1"/>
    <col min="2572" max="2577" width="6.5703125" style="153" bestFit="1" customWidth="1"/>
    <col min="2578" max="2578" width="7.5703125" style="153" bestFit="1" customWidth="1"/>
    <col min="2579" max="2579" width="6.5703125" style="153" bestFit="1" customWidth="1"/>
    <col min="2580" max="2580" width="7.5703125" style="153" bestFit="1" customWidth="1"/>
    <col min="2581" max="2582" width="6.5703125" style="153" bestFit="1" customWidth="1"/>
    <col min="2583" max="2583" width="11.85546875" style="153" bestFit="1" customWidth="1"/>
    <col min="2584" max="2584" width="8.28515625" style="153" bestFit="1" customWidth="1"/>
    <col min="2585" max="2585" width="11.42578125" style="153" customWidth="1"/>
    <col min="2586" max="2586" width="11.85546875" style="153" bestFit="1" customWidth="1"/>
    <col min="2587" max="2587" width="12.7109375" style="153" bestFit="1" customWidth="1"/>
    <col min="2588" max="2816" width="9.140625" style="153" customWidth="1"/>
    <col min="2817" max="2817" width="38.42578125" style="153" customWidth="1"/>
    <col min="2818" max="2822" width="7.5703125" style="153" bestFit="1" customWidth="1"/>
    <col min="2823" max="2823" width="6.5703125" style="153" bestFit="1" customWidth="1"/>
    <col min="2824" max="2825" width="7.5703125" style="153" bestFit="1" customWidth="1"/>
    <col min="2826" max="2826" width="6.5703125" style="153" bestFit="1" customWidth="1"/>
    <col min="2827" max="2827" width="7.5703125" style="153" bestFit="1" customWidth="1"/>
    <col min="2828" max="2833" width="6.5703125" style="153" bestFit="1" customWidth="1"/>
    <col min="2834" max="2834" width="7.5703125" style="153" bestFit="1" customWidth="1"/>
    <col min="2835" max="2835" width="6.5703125" style="153" bestFit="1" customWidth="1"/>
    <col min="2836" max="2836" width="7.5703125" style="153" bestFit="1" customWidth="1"/>
    <col min="2837" max="2838" width="6.5703125" style="153" bestFit="1" customWidth="1"/>
    <col min="2839" max="2839" width="11.85546875" style="153" bestFit="1" customWidth="1"/>
    <col min="2840" max="2840" width="8.28515625" style="153" bestFit="1" customWidth="1"/>
    <col min="2841" max="2841" width="11.42578125" style="153" customWidth="1"/>
    <col min="2842" max="2842" width="11.85546875" style="153" bestFit="1" customWidth="1"/>
    <col min="2843" max="2843" width="12.7109375" style="153" bestFit="1" customWidth="1"/>
    <col min="2844" max="3072" width="9.140625" style="153" customWidth="1"/>
    <col min="3073" max="3073" width="38.42578125" style="153" customWidth="1"/>
    <col min="3074" max="3078" width="7.5703125" style="153" bestFit="1" customWidth="1"/>
    <col min="3079" max="3079" width="6.5703125" style="153" bestFit="1" customWidth="1"/>
    <col min="3080" max="3081" width="7.5703125" style="153" bestFit="1" customWidth="1"/>
    <col min="3082" max="3082" width="6.5703125" style="153" bestFit="1" customWidth="1"/>
    <col min="3083" max="3083" width="7.5703125" style="153" bestFit="1" customWidth="1"/>
    <col min="3084" max="3089" width="6.5703125" style="153" bestFit="1" customWidth="1"/>
    <col min="3090" max="3090" width="7.5703125" style="153" bestFit="1" customWidth="1"/>
    <col min="3091" max="3091" width="6.5703125" style="153" bestFit="1" customWidth="1"/>
    <col min="3092" max="3092" width="7.5703125" style="153" bestFit="1" customWidth="1"/>
    <col min="3093" max="3094" width="6.5703125" style="153" bestFit="1" customWidth="1"/>
    <col min="3095" max="3095" width="11.85546875" style="153" bestFit="1" customWidth="1"/>
    <col min="3096" max="3096" width="8.28515625" style="153" bestFit="1" customWidth="1"/>
    <col min="3097" max="3097" width="11.42578125" style="153" customWidth="1"/>
    <col min="3098" max="3098" width="11.85546875" style="153" bestFit="1" customWidth="1"/>
    <col min="3099" max="3099" width="12.7109375" style="153" bestFit="1" customWidth="1"/>
    <col min="3100" max="3328" width="9.140625" style="153" customWidth="1"/>
    <col min="3329" max="3329" width="38.42578125" style="153" customWidth="1"/>
    <col min="3330" max="3334" width="7.5703125" style="153" bestFit="1" customWidth="1"/>
    <col min="3335" max="3335" width="6.5703125" style="153" bestFit="1" customWidth="1"/>
    <col min="3336" max="3337" width="7.5703125" style="153" bestFit="1" customWidth="1"/>
    <col min="3338" max="3338" width="6.5703125" style="153" bestFit="1" customWidth="1"/>
    <col min="3339" max="3339" width="7.5703125" style="153" bestFit="1" customWidth="1"/>
    <col min="3340" max="3345" width="6.5703125" style="153" bestFit="1" customWidth="1"/>
    <col min="3346" max="3346" width="7.5703125" style="153" bestFit="1" customWidth="1"/>
    <col min="3347" max="3347" width="6.5703125" style="153" bestFit="1" customWidth="1"/>
    <col min="3348" max="3348" width="7.5703125" style="153" bestFit="1" customWidth="1"/>
    <col min="3349" max="3350" width="6.5703125" style="153" bestFit="1" customWidth="1"/>
    <col min="3351" max="3351" width="11.85546875" style="153" bestFit="1" customWidth="1"/>
    <col min="3352" max="3352" width="8.28515625" style="153" bestFit="1" customWidth="1"/>
    <col min="3353" max="3353" width="11.42578125" style="153" customWidth="1"/>
    <col min="3354" max="3354" width="11.85546875" style="153" bestFit="1" customWidth="1"/>
    <col min="3355" max="3355" width="12.7109375" style="153" bestFit="1" customWidth="1"/>
    <col min="3356" max="3584" width="9.140625" style="153" customWidth="1"/>
    <col min="3585" max="3585" width="38.42578125" style="153" customWidth="1"/>
    <col min="3586" max="3590" width="7.5703125" style="153" bestFit="1" customWidth="1"/>
    <col min="3591" max="3591" width="6.5703125" style="153" bestFit="1" customWidth="1"/>
    <col min="3592" max="3593" width="7.5703125" style="153" bestFit="1" customWidth="1"/>
    <col min="3594" max="3594" width="6.5703125" style="153" bestFit="1" customWidth="1"/>
    <col min="3595" max="3595" width="7.5703125" style="153" bestFit="1" customWidth="1"/>
    <col min="3596" max="3601" width="6.5703125" style="153" bestFit="1" customWidth="1"/>
    <col min="3602" max="3602" width="7.5703125" style="153" bestFit="1" customWidth="1"/>
    <col min="3603" max="3603" width="6.5703125" style="153" bestFit="1" customWidth="1"/>
    <col min="3604" max="3604" width="7.5703125" style="153" bestFit="1" customWidth="1"/>
    <col min="3605" max="3606" width="6.5703125" style="153" bestFit="1" customWidth="1"/>
    <col min="3607" max="3607" width="11.85546875" style="153" bestFit="1" customWidth="1"/>
    <col min="3608" max="3608" width="8.28515625" style="153" bestFit="1" customWidth="1"/>
    <col min="3609" max="3609" width="11.42578125" style="153" customWidth="1"/>
    <col min="3610" max="3610" width="11.85546875" style="153" bestFit="1" customWidth="1"/>
    <col min="3611" max="3611" width="12.7109375" style="153" bestFit="1" customWidth="1"/>
    <col min="3612" max="3840" width="9.140625" style="153" customWidth="1"/>
    <col min="3841" max="3841" width="38.42578125" style="153" customWidth="1"/>
    <col min="3842" max="3846" width="7.5703125" style="153" bestFit="1" customWidth="1"/>
    <col min="3847" max="3847" width="6.5703125" style="153" bestFit="1" customWidth="1"/>
    <col min="3848" max="3849" width="7.5703125" style="153" bestFit="1" customWidth="1"/>
    <col min="3850" max="3850" width="6.5703125" style="153" bestFit="1" customWidth="1"/>
    <col min="3851" max="3851" width="7.5703125" style="153" bestFit="1" customWidth="1"/>
    <col min="3852" max="3857" width="6.5703125" style="153" bestFit="1" customWidth="1"/>
    <col min="3858" max="3858" width="7.5703125" style="153" bestFit="1" customWidth="1"/>
    <col min="3859" max="3859" width="6.5703125" style="153" bestFit="1" customWidth="1"/>
    <col min="3860" max="3860" width="7.5703125" style="153" bestFit="1" customWidth="1"/>
    <col min="3861" max="3862" width="6.5703125" style="153" bestFit="1" customWidth="1"/>
    <col min="3863" max="3863" width="11.85546875" style="153" bestFit="1" customWidth="1"/>
    <col min="3864" max="3864" width="8.28515625" style="153" bestFit="1" customWidth="1"/>
    <col min="3865" max="3865" width="11.42578125" style="153" customWidth="1"/>
    <col min="3866" max="3866" width="11.85546875" style="153" bestFit="1" customWidth="1"/>
    <col min="3867" max="3867" width="12.7109375" style="153" bestFit="1" customWidth="1"/>
    <col min="3868" max="4096" width="9.140625" style="153" customWidth="1"/>
    <col min="4097" max="4097" width="38.42578125" style="153" customWidth="1"/>
    <col min="4098" max="4102" width="7.5703125" style="153" bestFit="1" customWidth="1"/>
    <col min="4103" max="4103" width="6.5703125" style="153" bestFit="1" customWidth="1"/>
    <col min="4104" max="4105" width="7.5703125" style="153" bestFit="1" customWidth="1"/>
    <col min="4106" max="4106" width="6.5703125" style="153" bestFit="1" customWidth="1"/>
    <col min="4107" max="4107" width="7.5703125" style="153" bestFit="1" customWidth="1"/>
    <col min="4108" max="4113" width="6.5703125" style="153" bestFit="1" customWidth="1"/>
    <col min="4114" max="4114" width="7.5703125" style="153" bestFit="1" customWidth="1"/>
    <col min="4115" max="4115" width="6.5703125" style="153" bestFit="1" customWidth="1"/>
    <col min="4116" max="4116" width="7.5703125" style="153" bestFit="1" customWidth="1"/>
    <col min="4117" max="4118" width="6.5703125" style="153" bestFit="1" customWidth="1"/>
    <col min="4119" max="4119" width="11.85546875" style="153" bestFit="1" customWidth="1"/>
    <col min="4120" max="4120" width="8.28515625" style="153" bestFit="1" customWidth="1"/>
    <col min="4121" max="4121" width="11.42578125" style="153" customWidth="1"/>
    <col min="4122" max="4122" width="11.85546875" style="153" bestFit="1" customWidth="1"/>
    <col min="4123" max="4123" width="12.7109375" style="153" bestFit="1" customWidth="1"/>
    <col min="4124" max="4352" width="9.140625" style="153" customWidth="1"/>
    <col min="4353" max="4353" width="38.42578125" style="153" customWidth="1"/>
    <col min="4354" max="4358" width="7.5703125" style="153" bestFit="1" customWidth="1"/>
    <col min="4359" max="4359" width="6.5703125" style="153" bestFit="1" customWidth="1"/>
    <col min="4360" max="4361" width="7.5703125" style="153" bestFit="1" customWidth="1"/>
    <col min="4362" max="4362" width="6.5703125" style="153" bestFit="1" customWidth="1"/>
    <col min="4363" max="4363" width="7.5703125" style="153" bestFit="1" customWidth="1"/>
    <col min="4364" max="4369" width="6.5703125" style="153" bestFit="1" customWidth="1"/>
    <col min="4370" max="4370" width="7.5703125" style="153" bestFit="1" customWidth="1"/>
    <col min="4371" max="4371" width="6.5703125" style="153" bestFit="1" customWidth="1"/>
    <col min="4372" max="4372" width="7.5703125" style="153" bestFit="1" customWidth="1"/>
    <col min="4373" max="4374" width="6.5703125" style="153" bestFit="1" customWidth="1"/>
    <col min="4375" max="4375" width="11.85546875" style="153" bestFit="1" customWidth="1"/>
    <col min="4376" max="4376" width="8.28515625" style="153" bestFit="1" customWidth="1"/>
    <col min="4377" max="4377" width="11.42578125" style="153" customWidth="1"/>
    <col min="4378" max="4378" width="11.85546875" style="153" bestFit="1" customWidth="1"/>
    <col min="4379" max="4379" width="12.7109375" style="153" bestFit="1" customWidth="1"/>
    <col min="4380" max="4608" width="9.140625" style="153" customWidth="1"/>
    <col min="4609" max="4609" width="38.42578125" style="153" customWidth="1"/>
    <col min="4610" max="4614" width="7.5703125" style="153" bestFit="1" customWidth="1"/>
    <col min="4615" max="4615" width="6.5703125" style="153" bestFit="1" customWidth="1"/>
    <col min="4616" max="4617" width="7.5703125" style="153" bestFit="1" customWidth="1"/>
    <col min="4618" max="4618" width="6.5703125" style="153" bestFit="1" customWidth="1"/>
    <col min="4619" max="4619" width="7.5703125" style="153" bestFit="1" customWidth="1"/>
    <col min="4620" max="4625" width="6.5703125" style="153" bestFit="1" customWidth="1"/>
    <col min="4626" max="4626" width="7.5703125" style="153" bestFit="1" customWidth="1"/>
    <col min="4627" max="4627" width="6.5703125" style="153" bestFit="1" customWidth="1"/>
    <col min="4628" max="4628" width="7.5703125" style="153" bestFit="1" customWidth="1"/>
    <col min="4629" max="4630" width="6.5703125" style="153" bestFit="1" customWidth="1"/>
    <col min="4631" max="4631" width="11.85546875" style="153" bestFit="1" customWidth="1"/>
    <col min="4632" max="4632" width="8.28515625" style="153" bestFit="1" customWidth="1"/>
    <col min="4633" max="4633" width="11.42578125" style="153" customWidth="1"/>
    <col min="4634" max="4634" width="11.85546875" style="153" bestFit="1" customWidth="1"/>
    <col min="4635" max="4635" width="12.7109375" style="153" bestFit="1" customWidth="1"/>
    <col min="4636" max="4864" width="9.140625" style="153" customWidth="1"/>
    <col min="4865" max="4865" width="38.42578125" style="153" customWidth="1"/>
    <col min="4866" max="4870" width="7.5703125" style="153" bestFit="1" customWidth="1"/>
    <col min="4871" max="4871" width="6.5703125" style="153" bestFit="1" customWidth="1"/>
    <col min="4872" max="4873" width="7.5703125" style="153" bestFit="1" customWidth="1"/>
    <col min="4874" max="4874" width="6.5703125" style="153" bestFit="1" customWidth="1"/>
    <col min="4875" max="4875" width="7.5703125" style="153" bestFit="1" customWidth="1"/>
    <col min="4876" max="4881" width="6.5703125" style="153" bestFit="1" customWidth="1"/>
    <col min="4882" max="4882" width="7.5703125" style="153" bestFit="1" customWidth="1"/>
    <col min="4883" max="4883" width="6.5703125" style="153" bestFit="1" customWidth="1"/>
    <col min="4884" max="4884" width="7.5703125" style="153" bestFit="1" customWidth="1"/>
    <col min="4885" max="4886" width="6.5703125" style="153" bestFit="1" customWidth="1"/>
    <col min="4887" max="4887" width="11.85546875" style="153" bestFit="1" customWidth="1"/>
    <col min="4888" max="4888" width="8.28515625" style="153" bestFit="1" customWidth="1"/>
    <col min="4889" max="4889" width="11.42578125" style="153" customWidth="1"/>
    <col min="4890" max="4890" width="11.85546875" style="153" bestFit="1" customWidth="1"/>
    <col min="4891" max="4891" width="12.7109375" style="153" bestFit="1" customWidth="1"/>
    <col min="4892" max="5120" width="9.140625" style="153" customWidth="1"/>
    <col min="5121" max="5121" width="38.42578125" style="153" customWidth="1"/>
    <col min="5122" max="5126" width="7.5703125" style="153" bestFit="1" customWidth="1"/>
    <col min="5127" max="5127" width="6.5703125" style="153" bestFit="1" customWidth="1"/>
    <col min="5128" max="5129" width="7.5703125" style="153" bestFit="1" customWidth="1"/>
    <col min="5130" max="5130" width="6.5703125" style="153" bestFit="1" customWidth="1"/>
    <col min="5131" max="5131" width="7.5703125" style="153" bestFit="1" customWidth="1"/>
    <col min="5132" max="5137" width="6.5703125" style="153" bestFit="1" customWidth="1"/>
    <col min="5138" max="5138" width="7.5703125" style="153" bestFit="1" customWidth="1"/>
    <col min="5139" max="5139" width="6.5703125" style="153" bestFit="1" customWidth="1"/>
    <col min="5140" max="5140" width="7.5703125" style="153" bestFit="1" customWidth="1"/>
    <col min="5141" max="5142" width="6.5703125" style="153" bestFit="1" customWidth="1"/>
    <col min="5143" max="5143" width="11.85546875" style="153" bestFit="1" customWidth="1"/>
    <col min="5144" max="5144" width="8.28515625" style="153" bestFit="1" customWidth="1"/>
    <col min="5145" max="5145" width="11.42578125" style="153" customWidth="1"/>
    <col min="5146" max="5146" width="11.85546875" style="153" bestFit="1" customWidth="1"/>
    <col min="5147" max="5147" width="12.7109375" style="153" bestFit="1" customWidth="1"/>
    <col min="5148" max="5376" width="9.140625" style="153" customWidth="1"/>
    <col min="5377" max="5377" width="38.42578125" style="153" customWidth="1"/>
    <col min="5378" max="5382" width="7.5703125" style="153" bestFit="1" customWidth="1"/>
    <col min="5383" max="5383" width="6.5703125" style="153" bestFit="1" customWidth="1"/>
    <col min="5384" max="5385" width="7.5703125" style="153" bestFit="1" customWidth="1"/>
    <col min="5386" max="5386" width="6.5703125" style="153" bestFit="1" customWidth="1"/>
    <col min="5387" max="5387" width="7.5703125" style="153" bestFit="1" customWidth="1"/>
    <col min="5388" max="5393" width="6.5703125" style="153" bestFit="1" customWidth="1"/>
    <col min="5394" max="5394" width="7.5703125" style="153" bestFit="1" customWidth="1"/>
    <col min="5395" max="5395" width="6.5703125" style="153" bestFit="1" customWidth="1"/>
    <col min="5396" max="5396" width="7.5703125" style="153" bestFit="1" customWidth="1"/>
    <col min="5397" max="5398" width="6.5703125" style="153" bestFit="1" customWidth="1"/>
    <col min="5399" max="5399" width="11.85546875" style="153" bestFit="1" customWidth="1"/>
    <col min="5400" max="5400" width="8.28515625" style="153" bestFit="1" customWidth="1"/>
    <col min="5401" max="5401" width="11.42578125" style="153" customWidth="1"/>
    <col min="5402" max="5402" width="11.85546875" style="153" bestFit="1" customWidth="1"/>
    <col min="5403" max="5403" width="12.7109375" style="153" bestFit="1" customWidth="1"/>
    <col min="5404" max="5632" width="9.140625" style="153" customWidth="1"/>
    <col min="5633" max="5633" width="38.42578125" style="153" customWidth="1"/>
    <col min="5634" max="5638" width="7.5703125" style="153" bestFit="1" customWidth="1"/>
    <col min="5639" max="5639" width="6.5703125" style="153" bestFit="1" customWidth="1"/>
    <col min="5640" max="5641" width="7.5703125" style="153" bestFit="1" customWidth="1"/>
    <col min="5642" max="5642" width="6.5703125" style="153" bestFit="1" customWidth="1"/>
    <col min="5643" max="5643" width="7.5703125" style="153" bestFit="1" customWidth="1"/>
    <col min="5644" max="5649" width="6.5703125" style="153" bestFit="1" customWidth="1"/>
    <col min="5650" max="5650" width="7.5703125" style="153" bestFit="1" customWidth="1"/>
    <col min="5651" max="5651" width="6.5703125" style="153" bestFit="1" customWidth="1"/>
    <col min="5652" max="5652" width="7.5703125" style="153" bestFit="1" customWidth="1"/>
    <col min="5653" max="5654" width="6.5703125" style="153" bestFit="1" customWidth="1"/>
    <col min="5655" max="5655" width="11.85546875" style="153" bestFit="1" customWidth="1"/>
    <col min="5656" max="5656" width="8.28515625" style="153" bestFit="1" customWidth="1"/>
    <col min="5657" max="5657" width="11.42578125" style="153" customWidth="1"/>
    <col min="5658" max="5658" width="11.85546875" style="153" bestFit="1" customWidth="1"/>
    <col min="5659" max="5659" width="12.7109375" style="153" bestFit="1" customWidth="1"/>
    <col min="5660" max="5888" width="9.140625" style="153" customWidth="1"/>
    <col min="5889" max="5889" width="38.42578125" style="153" customWidth="1"/>
    <col min="5890" max="5894" width="7.5703125" style="153" bestFit="1" customWidth="1"/>
    <col min="5895" max="5895" width="6.5703125" style="153" bestFit="1" customWidth="1"/>
    <col min="5896" max="5897" width="7.5703125" style="153" bestFit="1" customWidth="1"/>
    <col min="5898" max="5898" width="6.5703125" style="153" bestFit="1" customWidth="1"/>
    <col min="5899" max="5899" width="7.5703125" style="153" bestFit="1" customWidth="1"/>
    <col min="5900" max="5905" width="6.5703125" style="153" bestFit="1" customWidth="1"/>
    <col min="5906" max="5906" width="7.5703125" style="153" bestFit="1" customWidth="1"/>
    <col min="5907" max="5907" width="6.5703125" style="153" bestFit="1" customWidth="1"/>
    <col min="5908" max="5908" width="7.5703125" style="153" bestFit="1" customWidth="1"/>
    <col min="5909" max="5910" width="6.5703125" style="153" bestFit="1" customWidth="1"/>
    <col min="5911" max="5911" width="11.85546875" style="153" bestFit="1" customWidth="1"/>
    <col min="5912" max="5912" width="8.28515625" style="153" bestFit="1" customWidth="1"/>
    <col min="5913" max="5913" width="11.42578125" style="153" customWidth="1"/>
    <col min="5914" max="5914" width="11.85546875" style="153" bestFit="1" customWidth="1"/>
    <col min="5915" max="5915" width="12.7109375" style="153" bestFit="1" customWidth="1"/>
    <col min="5916" max="6144" width="9.140625" style="153" customWidth="1"/>
    <col min="6145" max="6145" width="38.42578125" style="153" customWidth="1"/>
    <col min="6146" max="6150" width="7.5703125" style="153" bestFit="1" customWidth="1"/>
    <col min="6151" max="6151" width="6.5703125" style="153" bestFit="1" customWidth="1"/>
    <col min="6152" max="6153" width="7.5703125" style="153" bestFit="1" customWidth="1"/>
    <col min="6154" max="6154" width="6.5703125" style="153" bestFit="1" customWidth="1"/>
    <col min="6155" max="6155" width="7.5703125" style="153" bestFit="1" customWidth="1"/>
    <col min="6156" max="6161" width="6.5703125" style="153" bestFit="1" customWidth="1"/>
    <col min="6162" max="6162" width="7.5703125" style="153" bestFit="1" customWidth="1"/>
    <col min="6163" max="6163" width="6.5703125" style="153" bestFit="1" customWidth="1"/>
    <col min="6164" max="6164" width="7.5703125" style="153" bestFit="1" customWidth="1"/>
    <col min="6165" max="6166" width="6.5703125" style="153" bestFit="1" customWidth="1"/>
    <col min="6167" max="6167" width="11.85546875" style="153" bestFit="1" customWidth="1"/>
    <col min="6168" max="6168" width="8.28515625" style="153" bestFit="1" customWidth="1"/>
    <col min="6169" max="6169" width="11.42578125" style="153" customWidth="1"/>
    <col min="6170" max="6170" width="11.85546875" style="153" bestFit="1" customWidth="1"/>
    <col min="6171" max="6171" width="12.7109375" style="153" bestFit="1" customWidth="1"/>
    <col min="6172" max="6400" width="9.140625" style="153" customWidth="1"/>
    <col min="6401" max="6401" width="38.42578125" style="153" customWidth="1"/>
    <col min="6402" max="6406" width="7.5703125" style="153" bestFit="1" customWidth="1"/>
    <col min="6407" max="6407" width="6.5703125" style="153" bestFit="1" customWidth="1"/>
    <col min="6408" max="6409" width="7.5703125" style="153" bestFit="1" customWidth="1"/>
    <col min="6410" max="6410" width="6.5703125" style="153" bestFit="1" customWidth="1"/>
    <col min="6411" max="6411" width="7.5703125" style="153" bestFit="1" customWidth="1"/>
    <col min="6412" max="6417" width="6.5703125" style="153" bestFit="1" customWidth="1"/>
    <col min="6418" max="6418" width="7.5703125" style="153" bestFit="1" customWidth="1"/>
    <col min="6419" max="6419" width="6.5703125" style="153" bestFit="1" customWidth="1"/>
    <col min="6420" max="6420" width="7.5703125" style="153" bestFit="1" customWidth="1"/>
    <col min="6421" max="6422" width="6.5703125" style="153" bestFit="1" customWidth="1"/>
    <col min="6423" max="6423" width="11.85546875" style="153" bestFit="1" customWidth="1"/>
    <col min="6424" max="6424" width="8.28515625" style="153" bestFit="1" customWidth="1"/>
    <col min="6425" max="6425" width="11.42578125" style="153" customWidth="1"/>
    <col min="6426" max="6426" width="11.85546875" style="153" bestFit="1" customWidth="1"/>
    <col min="6427" max="6427" width="12.7109375" style="153" bestFit="1" customWidth="1"/>
    <col min="6428" max="6656" width="9.140625" style="153" customWidth="1"/>
    <col min="6657" max="6657" width="38.42578125" style="153" customWidth="1"/>
    <col min="6658" max="6662" width="7.5703125" style="153" bestFit="1" customWidth="1"/>
    <col min="6663" max="6663" width="6.5703125" style="153" bestFit="1" customWidth="1"/>
    <col min="6664" max="6665" width="7.5703125" style="153" bestFit="1" customWidth="1"/>
    <col min="6666" max="6666" width="6.5703125" style="153" bestFit="1" customWidth="1"/>
    <col min="6667" max="6667" width="7.5703125" style="153" bestFit="1" customWidth="1"/>
    <col min="6668" max="6673" width="6.5703125" style="153" bestFit="1" customWidth="1"/>
    <col min="6674" max="6674" width="7.5703125" style="153" bestFit="1" customWidth="1"/>
    <col min="6675" max="6675" width="6.5703125" style="153" bestFit="1" customWidth="1"/>
    <col min="6676" max="6676" width="7.5703125" style="153" bestFit="1" customWidth="1"/>
    <col min="6677" max="6678" width="6.5703125" style="153" bestFit="1" customWidth="1"/>
    <col min="6679" max="6679" width="11.85546875" style="153" bestFit="1" customWidth="1"/>
    <col min="6680" max="6680" width="8.28515625" style="153" bestFit="1" customWidth="1"/>
    <col min="6681" max="6681" width="11.42578125" style="153" customWidth="1"/>
    <col min="6682" max="6682" width="11.85546875" style="153" bestFit="1" customWidth="1"/>
    <col min="6683" max="6683" width="12.7109375" style="153" bestFit="1" customWidth="1"/>
    <col min="6684" max="6912" width="9.140625" style="153" customWidth="1"/>
    <col min="6913" max="6913" width="38.42578125" style="153" customWidth="1"/>
    <col min="6914" max="6918" width="7.5703125" style="153" bestFit="1" customWidth="1"/>
    <col min="6919" max="6919" width="6.5703125" style="153" bestFit="1" customWidth="1"/>
    <col min="6920" max="6921" width="7.5703125" style="153" bestFit="1" customWidth="1"/>
    <col min="6922" max="6922" width="6.5703125" style="153" bestFit="1" customWidth="1"/>
    <col min="6923" max="6923" width="7.5703125" style="153" bestFit="1" customWidth="1"/>
    <col min="6924" max="6929" width="6.5703125" style="153" bestFit="1" customWidth="1"/>
    <col min="6930" max="6930" width="7.5703125" style="153" bestFit="1" customWidth="1"/>
    <col min="6931" max="6931" width="6.5703125" style="153" bestFit="1" customWidth="1"/>
    <col min="6932" max="6932" width="7.5703125" style="153" bestFit="1" customWidth="1"/>
    <col min="6933" max="6934" width="6.5703125" style="153" bestFit="1" customWidth="1"/>
    <col min="6935" max="6935" width="11.85546875" style="153" bestFit="1" customWidth="1"/>
    <col min="6936" max="6936" width="8.28515625" style="153" bestFit="1" customWidth="1"/>
    <col min="6937" max="6937" width="11.42578125" style="153" customWidth="1"/>
    <col min="6938" max="6938" width="11.85546875" style="153" bestFit="1" customWidth="1"/>
    <col min="6939" max="6939" width="12.7109375" style="153" bestFit="1" customWidth="1"/>
    <col min="6940" max="7168" width="9.140625" style="153" customWidth="1"/>
    <col min="7169" max="7169" width="38.42578125" style="153" customWidth="1"/>
    <col min="7170" max="7174" width="7.5703125" style="153" bestFit="1" customWidth="1"/>
    <col min="7175" max="7175" width="6.5703125" style="153" bestFit="1" customWidth="1"/>
    <col min="7176" max="7177" width="7.5703125" style="153" bestFit="1" customWidth="1"/>
    <col min="7178" max="7178" width="6.5703125" style="153" bestFit="1" customWidth="1"/>
    <col min="7179" max="7179" width="7.5703125" style="153" bestFit="1" customWidth="1"/>
    <col min="7180" max="7185" width="6.5703125" style="153" bestFit="1" customWidth="1"/>
    <col min="7186" max="7186" width="7.5703125" style="153" bestFit="1" customWidth="1"/>
    <col min="7187" max="7187" width="6.5703125" style="153" bestFit="1" customWidth="1"/>
    <col min="7188" max="7188" width="7.5703125" style="153" bestFit="1" customWidth="1"/>
    <col min="7189" max="7190" width="6.5703125" style="153" bestFit="1" customWidth="1"/>
    <col min="7191" max="7191" width="11.85546875" style="153" bestFit="1" customWidth="1"/>
    <col min="7192" max="7192" width="8.28515625" style="153" bestFit="1" customWidth="1"/>
    <col min="7193" max="7193" width="11.42578125" style="153" customWidth="1"/>
    <col min="7194" max="7194" width="11.85546875" style="153" bestFit="1" customWidth="1"/>
    <col min="7195" max="7195" width="12.7109375" style="153" bestFit="1" customWidth="1"/>
    <col min="7196" max="7424" width="9.140625" style="153" customWidth="1"/>
    <col min="7425" max="7425" width="38.42578125" style="153" customWidth="1"/>
    <col min="7426" max="7430" width="7.5703125" style="153" bestFit="1" customWidth="1"/>
    <col min="7431" max="7431" width="6.5703125" style="153" bestFit="1" customWidth="1"/>
    <col min="7432" max="7433" width="7.5703125" style="153" bestFit="1" customWidth="1"/>
    <col min="7434" max="7434" width="6.5703125" style="153" bestFit="1" customWidth="1"/>
    <col min="7435" max="7435" width="7.5703125" style="153" bestFit="1" customWidth="1"/>
    <col min="7436" max="7441" width="6.5703125" style="153" bestFit="1" customWidth="1"/>
    <col min="7442" max="7442" width="7.5703125" style="153" bestFit="1" customWidth="1"/>
    <col min="7443" max="7443" width="6.5703125" style="153" bestFit="1" customWidth="1"/>
    <col min="7444" max="7444" width="7.5703125" style="153" bestFit="1" customWidth="1"/>
    <col min="7445" max="7446" width="6.5703125" style="153" bestFit="1" customWidth="1"/>
    <col min="7447" max="7447" width="11.85546875" style="153" bestFit="1" customWidth="1"/>
    <col min="7448" max="7448" width="8.28515625" style="153" bestFit="1" customWidth="1"/>
    <col min="7449" max="7449" width="11.42578125" style="153" customWidth="1"/>
    <col min="7450" max="7450" width="11.85546875" style="153" bestFit="1" customWidth="1"/>
    <col min="7451" max="7451" width="12.7109375" style="153" bestFit="1" customWidth="1"/>
    <col min="7452" max="7680" width="9.140625" style="153" customWidth="1"/>
    <col min="7681" max="7681" width="38.42578125" style="153" customWidth="1"/>
    <col min="7682" max="7686" width="7.5703125" style="153" bestFit="1" customWidth="1"/>
    <col min="7687" max="7687" width="6.5703125" style="153" bestFit="1" customWidth="1"/>
    <col min="7688" max="7689" width="7.5703125" style="153" bestFit="1" customWidth="1"/>
    <col min="7690" max="7690" width="6.5703125" style="153" bestFit="1" customWidth="1"/>
    <col min="7691" max="7691" width="7.5703125" style="153" bestFit="1" customWidth="1"/>
    <col min="7692" max="7697" width="6.5703125" style="153" bestFit="1" customWidth="1"/>
    <col min="7698" max="7698" width="7.5703125" style="153" bestFit="1" customWidth="1"/>
    <col min="7699" max="7699" width="6.5703125" style="153" bestFit="1" customWidth="1"/>
    <col min="7700" max="7700" width="7.5703125" style="153" bestFit="1" customWidth="1"/>
    <col min="7701" max="7702" width="6.5703125" style="153" bestFit="1" customWidth="1"/>
    <col min="7703" max="7703" width="11.85546875" style="153" bestFit="1" customWidth="1"/>
    <col min="7704" max="7704" width="8.28515625" style="153" bestFit="1" customWidth="1"/>
    <col min="7705" max="7705" width="11.42578125" style="153" customWidth="1"/>
    <col min="7706" max="7706" width="11.85546875" style="153" bestFit="1" customWidth="1"/>
    <col min="7707" max="7707" width="12.7109375" style="153" bestFit="1" customWidth="1"/>
    <col min="7708" max="7936" width="9.140625" style="153" customWidth="1"/>
    <col min="7937" max="7937" width="38.42578125" style="153" customWidth="1"/>
    <col min="7938" max="7942" width="7.5703125" style="153" bestFit="1" customWidth="1"/>
    <col min="7943" max="7943" width="6.5703125" style="153" bestFit="1" customWidth="1"/>
    <col min="7944" max="7945" width="7.5703125" style="153" bestFit="1" customWidth="1"/>
    <col min="7946" max="7946" width="6.5703125" style="153" bestFit="1" customWidth="1"/>
    <col min="7947" max="7947" width="7.5703125" style="153" bestFit="1" customWidth="1"/>
    <col min="7948" max="7953" width="6.5703125" style="153" bestFit="1" customWidth="1"/>
    <col min="7954" max="7954" width="7.5703125" style="153" bestFit="1" customWidth="1"/>
    <col min="7955" max="7955" width="6.5703125" style="153" bestFit="1" customWidth="1"/>
    <col min="7956" max="7956" width="7.5703125" style="153" bestFit="1" customWidth="1"/>
    <col min="7957" max="7958" width="6.5703125" style="153" bestFit="1" customWidth="1"/>
    <col min="7959" max="7959" width="11.85546875" style="153" bestFit="1" customWidth="1"/>
    <col min="7960" max="7960" width="8.28515625" style="153" bestFit="1" customWidth="1"/>
    <col min="7961" max="7961" width="11.42578125" style="153" customWidth="1"/>
    <col min="7962" max="7962" width="11.85546875" style="153" bestFit="1" customWidth="1"/>
    <col min="7963" max="7963" width="12.7109375" style="153" bestFit="1" customWidth="1"/>
    <col min="7964" max="8192" width="9.140625" style="153" customWidth="1"/>
    <col min="8193" max="8193" width="38.42578125" style="153" customWidth="1"/>
    <col min="8194" max="8198" width="7.5703125" style="153" bestFit="1" customWidth="1"/>
    <col min="8199" max="8199" width="6.5703125" style="153" bestFit="1" customWidth="1"/>
    <col min="8200" max="8201" width="7.5703125" style="153" bestFit="1" customWidth="1"/>
    <col min="8202" max="8202" width="6.5703125" style="153" bestFit="1" customWidth="1"/>
    <col min="8203" max="8203" width="7.5703125" style="153" bestFit="1" customWidth="1"/>
    <col min="8204" max="8209" width="6.5703125" style="153" bestFit="1" customWidth="1"/>
    <col min="8210" max="8210" width="7.5703125" style="153" bestFit="1" customWidth="1"/>
    <col min="8211" max="8211" width="6.5703125" style="153" bestFit="1" customWidth="1"/>
    <col min="8212" max="8212" width="7.5703125" style="153" bestFit="1" customWidth="1"/>
    <col min="8213" max="8214" width="6.5703125" style="153" bestFit="1" customWidth="1"/>
    <col min="8215" max="8215" width="11.85546875" style="153" bestFit="1" customWidth="1"/>
    <col min="8216" max="8216" width="8.28515625" style="153" bestFit="1" customWidth="1"/>
    <col min="8217" max="8217" width="11.42578125" style="153" customWidth="1"/>
    <col min="8218" max="8218" width="11.85546875" style="153" bestFit="1" customWidth="1"/>
    <col min="8219" max="8219" width="12.7109375" style="153" bestFit="1" customWidth="1"/>
    <col min="8220" max="8448" width="9.140625" style="153" customWidth="1"/>
    <col min="8449" max="8449" width="38.42578125" style="153" customWidth="1"/>
    <col min="8450" max="8454" width="7.5703125" style="153" bestFit="1" customWidth="1"/>
    <col min="8455" max="8455" width="6.5703125" style="153" bestFit="1" customWidth="1"/>
    <col min="8456" max="8457" width="7.5703125" style="153" bestFit="1" customWidth="1"/>
    <col min="8458" max="8458" width="6.5703125" style="153" bestFit="1" customWidth="1"/>
    <col min="8459" max="8459" width="7.5703125" style="153" bestFit="1" customWidth="1"/>
    <col min="8460" max="8465" width="6.5703125" style="153" bestFit="1" customWidth="1"/>
    <col min="8466" max="8466" width="7.5703125" style="153" bestFit="1" customWidth="1"/>
    <col min="8467" max="8467" width="6.5703125" style="153" bestFit="1" customWidth="1"/>
    <col min="8468" max="8468" width="7.5703125" style="153" bestFit="1" customWidth="1"/>
    <col min="8469" max="8470" width="6.5703125" style="153" bestFit="1" customWidth="1"/>
    <col min="8471" max="8471" width="11.85546875" style="153" bestFit="1" customWidth="1"/>
    <col min="8472" max="8472" width="8.28515625" style="153" bestFit="1" customWidth="1"/>
    <col min="8473" max="8473" width="11.42578125" style="153" customWidth="1"/>
    <col min="8474" max="8474" width="11.85546875" style="153" bestFit="1" customWidth="1"/>
    <col min="8475" max="8475" width="12.7109375" style="153" bestFit="1" customWidth="1"/>
    <col min="8476" max="8704" width="9.140625" style="153" customWidth="1"/>
    <col min="8705" max="8705" width="38.42578125" style="153" customWidth="1"/>
    <col min="8706" max="8710" width="7.5703125" style="153" bestFit="1" customWidth="1"/>
    <col min="8711" max="8711" width="6.5703125" style="153" bestFit="1" customWidth="1"/>
    <col min="8712" max="8713" width="7.5703125" style="153" bestFit="1" customWidth="1"/>
    <col min="8714" max="8714" width="6.5703125" style="153" bestFit="1" customWidth="1"/>
    <col min="8715" max="8715" width="7.5703125" style="153" bestFit="1" customWidth="1"/>
    <col min="8716" max="8721" width="6.5703125" style="153" bestFit="1" customWidth="1"/>
    <col min="8722" max="8722" width="7.5703125" style="153" bestFit="1" customWidth="1"/>
    <col min="8723" max="8723" width="6.5703125" style="153" bestFit="1" customWidth="1"/>
    <col min="8724" max="8724" width="7.5703125" style="153" bestFit="1" customWidth="1"/>
    <col min="8725" max="8726" width="6.5703125" style="153" bestFit="1" customWidth="1"/>
    <col min="8727" max="8727" width="11.85546875" style="153" bestFit="1" customWidth="1"/>
    <col min="8728" max="8728" width="8.28515625" style="153" bestFit="1" customWidth="1"/>
    <col min="8729" max="8729" width="11.42578125" style="153" customWidth="1"/>
    <col min="8730" max="8730" width="11.85546875" style="153" bestFit="1" customWidth="1"/>
    <col min="8731" max="8731" width="12.7109375" style="153" bestFit="1" customWidth="1"/>
    <col min="8732" max="8960" width="9.140625" style="153" customWidth="1"/>
    <col min="8961" max="8961" width="38.42578125" style="153" customWidth="1"/>
    <col min="8962" max="8966" width="7.5703125" style="153" bestFit="1" customWidth="1"/>
    <col min="8967" max="8967" width="6.5703125" style="153" bestFit="1" customWidth="1"/>
    <col min="8968" max="8969" width="7.5703125" style="153" bestFit="1" customWidth="1"/>
    <col min="8970" max="8970" width="6.5703125" style="153" bestFit="1" customWidth="1"/>
    <col min="8971" max="8971" width="7.5703125" style="153" bestFit="1" customWidth="1"/>
    <col min="8972" max="8977" width="6.5703125" style="153" bestFit="1" customWidth="1"/>
    <col min="8978" max="8978" width="7.5703125" style="153" bestFit="1" customWidth="1"/>
    <col min="8979" max="8979" width="6.5703125" style="153" bestFit="1" customWidth="1"/>
    <col min="8980" max="8980" width="7.5703125" style="153" bestFit="1" customWidth="1"/>
    <col min="8981" max="8982" width="6.5703125" style="153" bestFit="1" customWidth="1"/>
    <col min="8983" max="8983" width="11.85546875" style="153" bestFit="1" customWidth="1"/>
    <col min="8984" max="8984" width="8.28515625" style="153" bestFit="1" customWidth="1"/>
    <col min="8985" max="8985" width="11.42578125" style="153" customWidth="1"/>
    <col min="8986" max="8986" width="11.85546875" style="153" bestFit="1" customWidth="1"/>
    <col min="8987" max="8987" width="12.7109375" style="153" bestFit="1" customWidth="1"/>
    <col min="8988" max="9216" width="9.140625" style="153" customWidth="1"/>
    <col min="9217" max="9217" width="38.42578125" style="153" customWidth="1"/>
    <col min="9218" max="9222" width="7.5703125" style="153" bestFit="1" customWidth="1"/>
    <col min="9223" max="9223" width="6.5703125" style="153" bestFit="1" customWidth="1"/>
    <col min="9224" max="9225" width="7.5703125" style="153" bestFit="1" customWidth="1"/>
    <col min="9226" max="9226" width="6.5703125" style="153" bestFit="1" customWidth="1"/>
    <col min="9227" max="9227" width="7.5703125" style="153" bestFit="1" customWidth="1"/>
    <col min="9228" max="9233" width="6.5703125" style="153" bestFit="1" customWidth="1"/>
    <col min="9234" max="9234" width="7.5703125" style="153" bestFit="1" customWidth="1"/>
    <col min="9235" max="9235" width="6.5703125" style="153" bestFit="1" customWidth="1"/>
    <col min="9236" max="9236" width="7.5703125" style="153" bestFit="1" customWidth="1"/>
    <col min="9237" max="9238" width="6.5703125" style="153" bestFit="1" customWidth="1"/>
    <col min="9239" max="9239" width="11.85546875" style="153" bestFit="1" customWidth="1"/>
    <col min="9240" max="9240" width="8.28515625" style="153" bestFit="1" customWidth="1"/>
    <col min="9241" max="9241" width="11.42578125" style="153" customWidth="1"/>
    <col min="9242" max="9242" width="11.85546875" style="153" bestFit="1" customWidth="1"/>
    <col min="9243" max="9243" width="12.7109375" style="153" bestFit="1" customWidth="1"/>
    <col min="9244" max="9472" width="9.140625" style="153" customWidth="1"/>
    <col min="9473" max="9473" width="38.42578125" style="153" customWidth="1"/>
    <col min="9474" max="9478" width="7.5703125" style="153" bestFit="1" customWidth="1"/>
    <col min="9479" max="9479" width="6.5703125" style="153" bestFit="1" customWidth="1"/>
    <col min="9480" max="9481" width="7.5703125" style="153" bestFit="1" customWidth="1"/>
    <col min="9482" max="9482" width="6.5703125" style="153" bestFit="1" customWidth="1"/>
    <col min="9483" max="9483" width="7.5703125" style="153" bestFit="1" customWidth="1"/>
    <col min="9484" max="9489" width="6.5703125" style="153" bestFit="1" customWidth="1"/>
    <col min="9490" max="9490" width="7.5703125" style="153" bestFit="1" customWidth="1"/>
    <col min="9491" max="9491" width="6.5703125" style="153" bestFit="1" customWidth="1"/>
    <col min="9492" max="9492" width="7.5703125" style="153" bestFit="1" customWidth="1"/>
    <col min="9493" max="9494" width="6.5703125" style="153" bestFit="1" customWidth="1"/>
    <col min="9495" max="9495" width="11.85546875" style="153" bestFit="1" customWidth="1"/>
    <col min="9496" max="9496" width="8.28515625" style="153" bestFit="1" customWidth="1"/>
    <col min="9497" max="9497" width="11.42578125" style="153" customWidth="1"/>
    <col min="9498" max="9498" width="11.85546875" style="153" bestFit="1" customWidth="1"/>
    <col min="9499" max="9499" width="12.7109375" style="153" bestFit="1" customWidth="1"/>
    <col min="9500" max="9728" width="9.140625" style="153" customWidth="1"/>
    <col min="9729" max="9729" width="38.42578125" style="153" customWidth="1"/>
    <col min="9730" max="9734" width="7.5703125" style="153" bestFit="1" customWidth="1"/>
    <col min="9735" max="9735" width="6.5703125" style="153" bestFit="1" customWidth="1"/>
    <col min="9736" max="9737" width="7.5703125" style="153" bestFit="1" customWidth="1"/>
    <col min="9738" max="9738" width="6.5703125" style="153" bestFit="1" customWidth="1"/>
    <col min="9739" max="9739" width="7.5703125" style="153" bestFit="1" customWidth="1"/>
    <col min="9740" max="9745" width="6.5703125" style="153" bestFit="1" customWidth="1"/>
    <col min="9746" max="9746" width="7.5703125" style="153" bestFit="1" customWidth="1"/>
    <col min="9747" max="9747" width="6.5703125" style="153" bestFit="1" customWidth="1"/>
    <col min="9748" max="9748" width="7.5703125" style="153" bestFit="1" customWidth="1"/>
    <col min="9749" max="9750" width="6.5703125" style="153" bestFit="1" customWidth="1"/>
    <col min="9751" max="9751" width="11.85546875" style="153" bestFit="1" customWidth="1"/>
    <col min="9752" max="9752" width="8.28515625" style="153" bestFit="1" customWidth="1"/>
    <col min="9753" max="9753" width="11.42578125" style="153" customWidth="1"/>
    <col min="9754" max="9754" width="11.85546875" style="153" bestFit="1" customWidth="1"/>
    <col min="9755" max="9755" width="12.7109375" style="153" bestFit="1" customWidth="1"/>
    <col min="9756" max="9984" width="9.140625" style="153" customWidth="1"/>
    <col min="9985" max="9985" width="38.42578125" style="153" customWidth="1"/>
    <col min="9986" max="9990" width="7.5703125" style="153" bestFit="1" customWidth="1"/>
    <col min="9991" max="9991" width="6.5703125" style="153" bestFit="1" customWidth="1"/>
    <col min="9992" max="9993" width="7.5703125" style="153" bestFit="1" customWidth="1"/>
    <col min="9994" max="9994" width="6.5703125" style="153" bestFit="1" customWidth="1"/>
    <col min="9995" max="9995" width="7.5703125" style="153" bestFit="1" customWidth="1"/>
    <col min="9996" max="10001" width="6.5703125" style="153" bestFit="1" customWidth="1"/>
    <col min="10002" max="10002" width="7.5703125" style="153" bestFit="1" customWidth="1"/>
    <col min="10003" max="10003" width="6.5703125" style="153" bestFit="1" customWidth="1"/>
    <col min="10004" max="10004" width="7.5703125" style="153" bestFit="1" customWidth="1"/>
    <col min="10005" max="10006" width="6.5703125" style="153" bestFit="1" customWidth="1"/>
    <col min="10007" max="10007" width="11.85546875" style="153" bestFit="1" customWidth="1"/>
    <col min="10008" max="10008" width="8.28515625" style="153" bestFit="1" customWidth="1"/>
    <col min="10009" max="10009" width="11.42578125" style="153" customWidth="1"/>
    <col min="10010" max="10010" width="11.85546875" style="153" bestFit="1" customWidth="1"/>
    <col min="10011" max="10011" width="12.7109375" style="153" bestFit="1" customWidth="1"/>
    <col min="10012" max="10240" width="9.140625" style="153" customWidth="1"/>
    <col min="10241" max="10241" width="38.42578125" style="153" customWidth="1"/>
    <col min="10242" max="10246" width="7.5703125" style="153" bestFit="1" customWidth="1"/>
    <col min="10247" max="10247" width="6.5703125" style="153" bestFit="1" customWidth="1"/>
    <col min="10248" max="10249" width="7.5703125" style="153" bestFit="1" customWidth="1"/>
    <col min="10250" max="10250" width="6.5703125" style="153" bestFit="1" customWidth="1"/>
    <col min="10251" max="10251" width="7.5703125" style="153" bestFit="1" customWidth="1"/>
    <col min="10252" max="10257" width="6.5703125" style="153" bestFit="1" customWidth="1"/>
    <col min="10258" max="10258" width="7.5703125" style="153" bestFit="1" customWidth="1"/>
    <col min="10259" max="10259" width="6.5703125" style="153" bestFit="1" customWidth="1"/>
    <col min="10260" max="10260" width="7.5703125" style="153" bestFit="1" customWidth="1"/>
    <col min="10261" max="10262" width="6.5703125" style="153" bestFit="1" customWidth="1"/>
    <col min="10263" max="10263" width="11.85546875" style="153" bestFit="1" customWidth="1"/>
    <col min="10264" max="10264" width="8.28515625" style="153" bestFit="1" customWidth="1"/>
    <col min="10265" max="10265" width="11.42578125" style="153" customWidth="1"/>
    <col min="10266" max="10266" width="11.85546875" style="153" bestFit="1" customWidth="1"/>
    <col min="10267" max="10267" width="12.7109375" style="153" bestFit="1" customWidth="1"/>
    <col min="10268" max="10496" width="9.140625" style="153" customWidth="1"/>
    <col min="10497" max="10497" width="38.42578125" style="153" customWidth="1"/>
    <col min="10498" max="10502" width="7.5703125" style="153" bestFit="1" customWidth="1"/>
    <col min="10503" max="10503" width="6.5703125" style="153" bestFit="1" customWidth="1"/>
    <col min="10504" max="10505" width="7.5703125" style="153" bestFit="1" customWidth="1"/>
    <col min="10506" max="10506" width="6.5703125" style="153" bestFit="1" customWidth="1"/>
    <col min="10507" max="10507" width="7.5703125" style="153" bestFit="1" customWidth="1"/>
    <col min="10508" max="10513" width="6.5703125" style="153" bestFit="1" customWidth="1"/>
    <col min="10514" max="10514" width="7.5703125" style="153" bestFit="1" customWidth="1"/>
    <col min="10515" max="10515" width="6.5703125" style="153" bestFit="1" customWidth="1"/>
    <col min="10516" max="10516" width="7.5703125" style="153" bestFit="1" customWidth="1"/>
    <col min="10517" max="10518" width="6.5703125" style="153" bestFit="1" customWidth="1"/>
    <col min="10519" max="10519" width="11.85546875" style="153" bestFit="1" customWidth="1"/>
    <col min="10520" max="10520" width="8.28515625" style="153" bestFit="1" customWidth="1"/>
    <col min="10521" max="10521" width="11.42578125" style="153" customWidth="1"/>
    <col min="10522" max="10522" width="11.85546875" style="153" bestFit="1" customWidth="1"/>
    <col min="10523" max="10523" width="12.7109375" style="153" bestFit="1" customWidth="1"/>
    <col min="10524" max="10752" width="9.140625" style="153" customWidth="1"/>
    <col min="10753" max="10753" width="38.42578125" style="153" customWidth="1"/>
    <col min="10754" max="10758" width="7.5703125" style="153" bestFit="1" customWidth="1"/>
    <col min="10759" max="10759" width="6.5703125" style="153" bestFit="1" customWidth="1"/>
    <col min="10760" max="10761" width="7.5703125" style="153" bestFit="1" customWidth="1"/>
    <col min="10762" max="10762" width="6.5703125" style="153" bestFit="1" customWidth="1"/>
    <col min="10763" max="10763" width="7.5703125" style="153" bestFit="1" customWidth="1"/>
    <col min="10764" max="10769" width="6.5703125" style="153" bestFit="1" customWidth="1"/>
    <col min="10770" max="10770" width="7.5703125" style="153" bestFit="1" customWidth="1"/>
    <col min="10771" max="10771" width="6.5703125" style="153" bestFit="1" customWidth="1"/>
    <col min="10772" max="10772" width="7.5703125" style="153" bestFit="1" customWidth="1"/>
    <col min="10773" max="10774" width="6.5703125" style="153" bestFit="1" customWidth="1"/>
    <col min="10775" max="10775" width="11.85546875" style="153" bestFit="1" customWidth="1"/>
    <col min="10776" max="10776" width="8.28515625" style="153" bestFit="1" customWidth="1"/>
    <col min="10777" max="10777" width="11.42578125" style="153" customWidth="1"/>
    <col min="10778" max="10778" width="11.85546875" style="153" bestFit="1" customWidth="1"/>
    <col min="10779" max="10779" width="12.7109375" style="153" bestFit="1" customWidth="1"/>
    <col min="10780" max="11008" width="9.140625" style="153" customWidth="1"/>
    <col min="11009" max="11009" width="38.42578125" style="153" customWidth="1"/>
    <col min="11010" max="11014" width="7.5703125" style="153" bestFit="1" customWidth="1"/>
    <col min="11015" max="11015" width="6.5703125" style="153" bestFit="1" customWidth="1"/>
    <col min="11016" max="11017" width="7.5703125" style="153" bestFit="1" customWidth="1"/>
    <col min="11018" max="11018" width="6.5703125" style="153" bestFit="1" customWidth="1"/>
    <col min="11019" max="11019" width="7.5703125" style="153" bestFit="1" customWidth="1"/>
    <col min="11020" max="11025" width="6.5703125" style="153" bestFit="1" customWidth="1"/>
    <col min="11026" max="11026" width="7.5703125" style="153" bestFit="1" customWidth="1"/>
    <col min="11027" max="11027" width="6.5703125" style="153" bestFit="1" customWidth="1"/>
    <col min="11028" max="11028" width="7.5703125" style="153" bestFit="1" customWidth="1"/>
    <col min="11029" max="11030" width="6.5703125" style="153" bestFit="1" customWidth="1"/>
    <col min="11031" max="11031" width="11.85546875" style="153" bestFit="1" customWidth="1"/>
    <col min="11032" max="11032" width="8.28515625" style="153" bestFit="1" customWidth="1"/>
    <col min="11033" max="11033" width="11.42578125" style="153" customWidth="1"/>
    <col min="11034" max="11034" width="11.85546875" style="153" bestFit="1" customWidth="1"/>
    <col min="11035" max="11035" width="12.7109375" style="153" bestFit="1" customWidth="1"/>
    <col min="11036" max="11264" width="9.140625" style="153" customWidth="1"/>
    <col min="11265" max="11265" width="38.42578125" style="153" customWidth="1"/>
    <col min="11266" max="11270" width="7.5703125" style="153" bestFit="1" customWidth="1"/>
    <col min="11271" max="11271" width="6.5703125" style="153" bestFit="1" customWidth="1"/>
    <col min="11272" max="11273" width="7.5703125" style="153" bestFit="1" customWidth="1"/>
    <col min="11274" max="11274" width="6.5703125" style="153" bestFit="1" customWidth="1"/>
    <col min="11275" max="11275" width="7.5703125" style="153" bestFit="1" customWidth="1"/>
    <col min="11276" max="11281" width="6.5703125" style="153" bestFit="1" customWidth="1"/>
    <col min="11282" max="11282" width="7.5703125" style="153" bestFit="1" customWidth="1"/>
    <col min="11283" max="11283" width="6.5703125" style="153" bestFit="1" customWidth="1"/>
    <col min="11284" max="11284" width="7.5703125" style="153" bestFit="1" customWidth="1"/>
    <col min="11285" max="11286" width="6.5703125" style="153" bestFit="1" customWidth="1"/>
    <col min="11287" max="11287" width="11.85546875" style="153" bestFit="1" customWidth="1"/>
    <col min="11288" max="11288" width="8.28515625" style="153" bestFit="1" customWidth="1"/>
    <col min="11289" max="11289" width="11.42578125" style="153" customWidth="1"/>
    <col min="11290" max="11290" width="11.85546875" style="153" bestFit="1" customWidth="1"/>
    <col min="11291" max="11291" width="12.7109375" style="153" bestFit="1" customWidth="1"/>
    <col min="11292" max="11520" width="9.140625" style="153" customWidth="1"/>
    <col min="11521" max="11521" width="38.42578125" style="153" customWidth="1"/>
    <col min="11522" max="11526" width="7.5703125" style="153" bestFit="1" customWidth="1"/>
    <col min="11527" max="11527" width="6.5703125" style="153" bestFit="1" customWidth="1"/>
    <col min="11528" max="11529" width="7.5703125" style="153" bestFit="1" customWidth="1"/>
    <col min="11530" max="11530" width="6.5703125" style="153" bestFit="1" customWidth="1"/>
    <col min="11531" max="11531" width="7.5703125" style="153" bestFit="1" customWidth="1"/>
    <col min="11532" max="11537" width="6.5703125" style="153" bestFit="1" customWidth="1"/>
    <col min="11538" max="11538" width="7.5703125" style="153" bestFit="1" customWidth="1"/>
    <col min="11539" max="11539" width="6.5703125" style="153" bestFit="1" customWidth="1"/>
    <col min="11540" max="11540" width="7.5703125" style="153" bestFit="1" customWidth="1"/>
    <col min="11541" max="11542" width="6.5703125" style="153" bestFit="1" customWidth="1"/>
    <col min="11543" max="11543" width="11.85546875" style="153" bestFit="1" customWidth="1"/>
    <col min="11544" max="11544" width="8.28515625" style="153" bestFit="1" customWidth="1"/>
    <col min="11545" max="11545" width="11.42578125" style="153" customWidth="1"/>
    <col min="11546" max="11546" width="11.85546875" style="153" bestFit="1" customWidth="1"/>
    <col min="11547" max="11547" width="12.7109375" style="153" bestFit="1" customWidth="1"/>
    <col min="11548" max="11776" width="9.140625" style="153" customWidth="1"/>
    <col min="11777" max="11777" width="38.42578125" style="153" customWidth="1"/>
    <col min="11778" max="11782" width="7.5703125" style="153" bestFit="1" customWidth="1"/>
    <col min="11783" max="11783" width="6.5703125" style="153" bestFit="1" customWidth="1"/>
    <col min="11784" max="11785" width="7.5703125" style="153" bestFit="1" customWidth="1"/>
    <col min="11786" max="11786" width="6.5703125" style="153" bestFit="1" customWidth="1"/>
    <col min="11787" max="11787" width="7.5703125" style="153" bestFit="1" customWidth="1"/>
    <col min="11788" max="11793" width="6.5703125" style="153" bestFit="1" customWidth="1"/>
    <col min="11794" max="11794" width="7.5703125" style="153" bestFit="1" customWidth="1"/>
    <col min="11795" max="11795" width="6.5703125" style="153" bestFit="1" customWidth="1"/>
    <col min="11796" max="11796" width="7.5703125" style="153" bestFit="1" customWidth="1"/>
    <col min="11797" max="11798" width="6.5703125" style="153" bestFit="1" customWidth="1"/>
    <col min="11799" max="11799" width="11.85546875" style="153" bestFit="1" customWidth="1"/>
    <col min="11800" max="11800" width="8.28515625" style="153" bestFit="1" customWidth="1"/>
    <col min="11801" max="11801" width="11.42578125" style="153" customWidth="1"/>
    <col min="11802" max="11802" width="11.85546875" style="153" bestFit="1" customWidth="1"/>
    <col min="11803" max="11803" width="12.7109375" style="153" bestFit="1" customWidth="1"/>
    <col min="11804" max="12032" width="9.140625" style="153" customWidth="1"/>
    <col min="12033" max="12033" width="38.42578125" style="153" customWidth="1"/>
    <col min="12034" max="12038" width="7.5703125" style="153" bestFit="1" customWidth="1"/>
    <col min="12039" max="12039" width="6.5703125" style="153" bestFit="1" customWidth="1"/>
    <col min="12040" max="12041" width="7.5703125" style="153" bestFit="1" customWidth="1"/>
    <col min="12042" max="12042" width="6.5703125" style="153" bestFit="1" customWidth="1"/>
    <col min="12043" max="12043" width="7.5703125" style="153" bestFit="1" customWidth="1"/>
    <col min="12044" max="12049" width="6.5703125" style="153" bestFit="1" customWidth="1"/>
    <col min="12050" max="12050" width="7.5703125" style="153" bestFit="1" customWidth="1"/>
    <col min="12051" max="12051" width="6.5703125" style="153" bestFit="1" customWidth="1"/>
    <col min="12052" max="12052" width="7.5703125" style="153" bestFit="1" customWidth="1"/>
    <col min="12053" max="12054" width="6.5703125" style="153" bestFit="1" customWidth="1"/>
    <col min="12055" max="12055" width="11.85546875" style="153" bestFit="1" customWidth="1"/>
    <col min="12056" max="12056" width="8.28515625" style="153" bestFit="1" customWidth="1"/>
    <col min="12057" max="12057" width="11.42578125" style="153" customWidth="1"/>
    <col min="12058" max="12058" width="11.85546875" style="153" bestFit="1" customWidth="1"/>
    <col min="12059" max="12059" width="12.7109375" style="153" bestFit="1" customWidth="1"/>
    <col min="12060" max="12288" width="9.140625" style="153" customWidth="1"/>
    <col min="12289" max="12289" width="38.42578125" style="153" customWidth="1"/>
    <col min="12290" max="12294" width="7.5703125" style="153" bestFit="1" customWidth="1"/>
    <col min="12295" max="12295" width="6.5703125" style="153" bestFit="1" customWidth="1"/>
    <col min="12296" max="12297" width="7.5703125" style="153" bestFit="1" customWidth="1"/>
    <col min="12298" max="12298" width="6.5703125" style="153" bestFit="1" customWidth="1"/>
    <col min="12299" max="12299" width="7.5703125" style="153" bestFit="1" customWidth="1"/>
    <col min="12300" max="12305" width="6.5703125" style="153" bestFit="1" customWidth="1"/>
    <col min="12306" max="12306" width="7.5703125" style="153" bestFit="1" customWidth="1"/>
    <col min="12307" max="12307" width="6.5703125" style="153" bestFit="1" customWidth="1"/>
    <col min="12308" max="12308" width="7.5703125" style="153" bestFit="1" customWidth="1"/>
    <col min="12309" max="12310" width="6.5703125" style="153" bestFit="1" customWidth="1"/>
    <col min="12311" max="12311" width="11.85546875" style="153" bestFit="1" customWidth="1"/>
    <col min="12312" max="12312" width="8.28515625" style="153" bestFit="1" customWidth="1"/>
    <col min="12313" max="12313" width="11.42578125" style="153" customWidth="1"/>
    <col min="12314" max="12314" width="11.85546875" style="153" bestFit="1" customWidth="1"/>
    <col min="12315" max="12315" width="12.7109375" style="153" bestFit="1" customWidth="1"/>
    <col min="12316" max="12544" width="9.140625" style="153" customWidth="1"/>
    <col min="12545" max="12545" width="38.42578125" style="153" customWidth="1"/>
    <col min="12546" max="12550" width="7.5703125" style="153" bestFit="1" customWidth="1"/>
    <col min="12551" max="12551" width="6.5703125" style="153" bestFit="1" customWidth="1"/>
    <col min="12552" max="12553" width="7.5703125" style="153" bestFit="1" customWidth="1"/>
    <col min="12554" max="12554" width="6.5703125" style="153" bestFit="1" customWidth="1"/>
    <col min="12555" max="12555" width="7.5703125" style="153" bestFit="1" customWidth="1"/>
    <col min="12556" max="12561" width="6.5703125" style="153" bestFit="1" customWidth="1"/>
    <col min="12562" max="12562" width="7.5703125" style="153" bestFit="1" customWidth="1"/>
    <col min="12563" max="12563" width="6.5703125" style="153" bestFit="1" customWidth="1"/>
    <col min="12564" max="12564" width="7.5703125" style="153" bestFit="1" customWidth="1"/>
    <col min="12565" max="12566" width="6.5703125" style="153" bestFit="1" customWidth="1"/>
    <col min="12567" max="12567" width="11.85546875" style="153" bestFit="1" customWidth="1"/>
    <col min="12568" max="12568" width="8.28515625" style="153" bestFit="1" customWidth="1"/>
    <col min="12569" max="12569" width="11.42578125" style="153" customWidth="1"/>
    <col min="12570" max="12570" width="11.85546875" style="153" bestFit="1" customWidth="1"/>
    <col min="12571" max="12571" width="12.7109375" style="153" bestFit="1" customWidth="1"/>
    <col min="12572" max="12800" width="9.140625" style="153" customWidth="1"/>
    <col min="12801" max="12801" width="38.42578125" style="153" customWidth="1"/>
    <col min="12802" max="12806" width="7.5703125" style="153" bestFit="1" customWidth="1"/>
    <col min="12807" max="12807" width="6.5703125" style="153" bestFit="1" customWidth="1"/>
    <col min="12808" max="12809" width="7.5703125" style="153" bestFit="1" customWidth="1"/>
    <col min="12810" max="12810" width="6.5703125" style="153" bestFit="1" customWidth="1"/>
    <col min="12811" max="12811" width="7.5703125" style="153" bestFit="1" customWidth="1"/>
    <col min="12812" max="12817" width="6.5703125" style="153" bestFit="1" customWidth="1"/>
    <col min="12818" max="12818" width="7.5703125" style="153" bestFit="1" customWidth="1"/>
    <col min="12819" max="12819" width="6.5703125" style="153" bestFit="1" customWidth="1"/>
    <col min="12820" max="12820" width="7.5703125" style="153" bestFit="1" customWidth="1"/>
    <col min="12821" max="12822" width="6.5703125" style="153" bestFit="1" customWidth="1"/>
    <col min="12823" max="12823" width="11.85546875" style="153" bestFit="1" customWidth="1"/>
    <col min="12824" max="12824" width="8.28515625" style="153" bestFit="1" customWidth="1"/>
    <col min="12825" max="12825" width="11.42578125" style="153" customWidth="1"/>
    <col min="12826" max="12826" width="11.85546875" style="153" bestFit="1" customWidth="1"/>
    <col min="12827" max="12827" width="12.7109375" style="153" bestFit="1" customWidth="1"/>
    <col min="12828" max="13056" width="9.140625" style="153" customWidth="1"/>
    <col min="13057" max="13057" width="38.42578125" style="153" customWidth="1"/>
    <col min="13058" max="13062" width="7.5703125" style="153" bestFit="1" customWidth="1"/>
    <col min="13063" max="13063" width="6.5703125" style="153" bestFit="1" customWidth="1"/>
    <col min="13064" max="13065" width="7.5703125" style="153" bestFit="1" customWidth="1"/>
    <col min="13066" max="13066" width="6.5703125" style="153" bestFit="1" customWidth="1"/>
    <col min="13067" max="13067" width="7.5703125" style="153" bestFit="1" customWidth="1"/>
    <col min="13068" max="13073" width="6.5703125" style="153" bestFit="1" customWidth="1"/>
    <col min="13074" max="13074" width="7.5703125" style="153" bestFit="1" customWidth="1"/>
    <col min="13075" max="13075" width="6.5703125" style="153" bestFit="1" customWidth="1"/>
    <col min="13076" max="13076" width="7.5703125" style="153" bestFit="1" customWidth="1"/>
    <col min="13077" max="13078" width="6.5703125" style="153" bestFit="1" customWidth="1"/>
    <col min="13079" max="13079" width="11.85546875" style="153" bestFit="1" customWidth="1"/>
    <col min="13080" max="13080" width="8.28515625" style="153" bestFit="1" customWidth="1"/>
    <col min="13081" max="13081" width="11.42578125" style="153" customWidth="1"/>
    <col min="13082" max="13082" width="11.85546875" style="153" bestFit="1" customWidth="1"/>
    <col min="13083" max="13083" width="12.7109375" style="153" bestFit="1" customWidth="1"/>
    <col min="13084" max="13312" width="9.140625" style="153" customWidth="1"/>
    <col min="13313" max="13313" width="38.42578125" style="153" customWidth="1"/>
    <col min="13314" max="13318" width="7.5703125" style="153" bestFit="1" customWidth="1"/>
    <col min="13319" max="13319" width="6.5703125" style="153" bestFit="1" customWidth="1"/>
    <col min="13320" max="13321" width="7.5703125" style="153" bestFit="1" customWidth="1"/>
    <col min="13322" max="13322" width="6.5703125" style="153" bestFit="1" customWidth="1"/>
    <col min="13323" max="13323" width="7.5703125" style="153" bestFit="1" customWidth="1"/>
    <col min="13324" max="13329" width="6.5703125" style="153" bestFit="1" customWidth="1"/>
    <col min="13330" max="13330" width="7.5703125" style="153" bestFit="1" customWidth="1"/>
    <col min="13331" max="13331" width="6.5703125" style="153" bestFit="1" customWidth="1"/>
    <col min="13332" max="13332" width="7.5703125" style="153" bestFit="1" customWidth="1"/>
    <col min="13333" max="13334" width="6.5703125" style="153" bestFit="1" customWidth="1"/>
    <col min="13335" max="13335" width="11.85546875" style="153" bestFit="1" customWidth="1"/>
    <col min="13336" max="13336" width="8.28515625" style="153" bestFit="1" customWidth="1"/>
    <col min="13337" max="13337" width="11.42578125" style="153" customWidth="1"/>
    <col min="13338" max="13338" width="11.85546875" style="153" bestFit="1" customWidth="1"/>
    <col min="13339" max="13339" width="12.7109375" style="153" bestFit="1" customWidth="1"/>
    <col min="13340" max="13568" width="9.140625" style="153" customWidth="1"/>
    <col min="13569" max="13569" width="38.42578125" style="153" customWidth="1"/>
    <col min="13570" max="13574" width="7.5703125" style="153" bestFit="1" customWidth="1"/>
    <col min="13575" max="13575" width="6.5703125" style="153" bestFit="1" customWidth="1"/>
    <col min="13576" max="13577" width="7.5703125" style="153" bestFit="1" customWidth="1"/>
    <col min="13578" max="13578" width="6.5703125" style="153" bestFit="1" customWidth="1"/>
    <col min="13579" max="13579" width="7.5703125" style="153" bestFit="1" customWidth="1"/>
    <col min="13580" max="13585" width="6.5703125" style="153" bestFit="1" customWidth="1"/>
    <col min="13586" max="13586" width="7.5703125" style="153" bestFit="1" customWidth="1"/>
    <col min="13587" max="13587" width="6.5703125" style="153" bestFit="1" customWidth="1"/>
    <col min="13588" max="13588" width="7.5703125" style="153" bestFit="1" customWidth="1"/>
    <col min="13589" max="13590" width="6.5703125" style="153" bestFit="1" customWidth="1"/>
    <col min="13591" max="13591" width="11.85546875" style="153" bestFit="1" customWidth="1"/>
    <col min="13592" max="13592" width="8.28515625" style="153" bestFit="1" customWidth="1"/>
    <col min="13593" max="13593" width="11.42578125" style="153" customWidth="1"/>
    <col min="13594" max="13594" width="11.85546875" style="153" bestFit="1" customWidth="1"/>
    <col min="13595" max="13595" width="12.7109375" style="153" bestFit="1" customWidth="1"/>
    <col min="13596" max="13824" width="9.140625" style="153" customWidth="1"/>
    <col min="13825" max="13825" width="38.42578125" style="153" customWidth="1"/>
    <col min="13826" max="13830" width="7.5703125" style="153" bestFit="1" customWidth="1"/>
    <col min="13831" max="13831" width="6.5703125" style="153" bestFit="1" customWidth="1"/>
    <col min="13832" max="13833" width="7.5703125" style="153" bestFit="1" customWidth="1"/>
    <col min="13834" max="13834" width="6.5703125" style="153" bestFit="1" customWidth="1"/>
    <col min="13835" max="13835" width="7.5703125" style="153" bestFit="1" customWidth="1"/>
    <col min="13836" max="13841" width="6.5703125" style="153" bestFit="1" customWidth="1"/>
    <col min="13842" max="13842" width="7.5703125" style="153" bestFit="1" customWidth="1"/>
    <col min="13843" max="13843" width="6.5703125" style="153" bestFit="1" customWidth="1"/>
    <col min="13844" max="13844" width="7.5703125" style="153" bestFit="1" customWidth="1"/>
    <col min="13845" max="13846" width="6.5703125" style="153" bestFit="1" customWidth="1"/>
    <col min="13847" max="13847" width="11.85546875" style="153" bestFit="1" customWidth="1"/>
    <col min="13848" max="13848" width="8.28515625" style="153" bestFit="1" customWidth="1"/>
    <col min="13849" max="13849" width="11.42578125" style="153" customWidth="1"/>
    <col min="13850" max="13850" width="11.85546875" style="153" bestFit="1" customWidth="1"/>
    <col min="13851" max="13851" width="12.7109375" style="153" bestFit="1" customWidth="1"/>
    <col min="13852" max="14080" width="9.140625" style="153" customWidth="1"/>
    <col min="14081" max="14081" width="38.42578125" style="153" customWidth="1"/>
    <col min="14082" max="14086" width="7.5703125" style="153" bestFit="1" customWidth="1"/>
    <col min="14087" max="14087" width="6.5703125" style="153" bestFit="1" customWidth="1"/>
    <col min="14088" max="14089" width="7.5703125" style="153" bestFit="1" customWidth="1"/>
    <col min="14090" max="14090" width="6.5703125" style="153" bestFit="1" customWidth="1"/>
    <col min="14091" max="14091" width="7.5703125" style="153" bestFit="1" customWidth="1"/>
    <col min="14092" max="14097" width="6.5703125" style="153" bestFit="1" customWidth="1"/>
    <col min="14098" max="14098" width="7.5703125" style="153" bestFit="1" customWidth="1"/>
    <col min="14099" max="14099" width="6.5703125" style="153" bestFit="1" customWidth="1"/>
    <col min="14100" max="14100" width="7.5703125" style="153" bestFit="1" customWidth="1"/>
    <col min="14101" max="14102" width="6.5703125" style="153" bestFit="1" customWidth="1"/>
    <col min="14103" max="14103" width="11.85546875" style="153" bestFit="1" customWidth="1"/>
    <col min="14104" max="14104" width="8.28515625" style="153" bestFit="1" customWidth="1"/>
    <col min="14105" max="14105" width="11.42578125" style="153" customWidth="1"/>
    <col min="14106" max="14106" width="11.85546875" style="153" bestFit="1" customWidth="1"/>
    <col min="14107" max="14107" width="12.7109375" style="153" bestFit="1" customWidth="1"/>
    <col min="14108" max="14336" width="9.140625" style="153" customWidth="1"/>
    <col min="14337" max="14337" width="38.42578125" style="153" customWidth="1"/>
    <col min="14338" max="14342" width="7.5703125" style="153" bestFit="1" customWidth="1"/>
    <col min="14343" max="14343" width="6.5703125" style="153" bestFit="1" customWidth="1"/>
    <col min="14344" max="14345" width="7.5703125" style="153" bestFit="1" customWidth="1"/>
    <col min="14346" max="14346" width="6.5703125" style="153" bestFit="1" customWidth="1"/>
    <col min="14347" max="14347" width="7.5703125" style="153" bestFit="1" customWidth="1"/>
    <col min="14348" max="14353" width="6.5703125" style="153" bestFit="1" customWidth="1"/>
    <col min="14354" max="14354" width="7.5703125" style="153" bestFit="1" customWidth="1"/>
    <col min="14355" max="14355" width="6.5703125" style="153" bestFit="1" customWidth="1"/>
    <col min="14356" max="14356" width="7.5703125" style="153" bestFit="1" customWidth="1"/>
    <col min="14357" max="14358" width="6.5703125" style="153" bestFit="1" customWidth="1"/>
    <col min="14359" max="14359" width="11.85546875" style="153" bestFit="1" customWidth="1"/>
    <col min="14360" max="14360" width="8.28515625" style="153" bestFit="1" customWidth="1"/>
    <col min="14361" max="14361" width="11.42578125" style="153" customWidth="1"/>
    <col min="14362" max="14362" width="11.85546875" style="153" bestFit="1" customWidth="1"/>
    <col min="14363" max="14363" width="12.7109375" style="153" bestFit="1" customWidth="1"/>
    <col min="14364" max="14592" width="9.140625" style="153" customWidth="1"/>
    <col min="14593" max="14593" width="38.42578125" style="153" customWidth="1"/>
    <col min="14594" max="14598" width="7.5703125" style="153" bestFit="1" customWidth="1"/>
    <col min="14599" max="14599" width="6.5703125" style="153" bestFit="1" customWidth="1"/>
    <col min="14600" max="14601" width="7.5703125" style="153" bestFit="1" customWidth="1"/>
    <col min="14602" max="14602" width="6.5703125" style="153" bestFit="1" customWidth="1"/>
    <col min="14603" max="14603" width="7.5703125" style="153" bestFit="1" customWidth="1"/>
    <col min="14604" max="14609" width="6.5703125" style="153" bestFit="1" customWidth="1"/>
    <col min="14610" max="14610" width="7.5703125" style="153" bestFit="1" customWidth="1"/>
    <col min="14611" max="14611" width="6.5703125" style="153" bestFit="1" customWidth="1"/>
    <col min="14612" max="14612" width="7.5703125" style="153" bestFit="1" customWidth="1"/>
    <col min="14613" max="14614" width="6.5703125" style="153" bestFit="1" customWidth="1"/>
    <col min="14615" max="14615" width="11.85546875" style="153" bestFit="1" customWidth="1"/>
    <col min="14616" max="14616" width="8.28515625" style="153" bestFit="1" customWidth="1"/>
    <col min="14617" max="14617" width="11.42578125" style="153" customWidth="1"/>
    <col min="14618" max="14618" width="11.85546875" style="153" bestFit="1" customWidth="1"/>
    <col min="14619" max="14619" width="12.7109375" style="153" bestFit="1" customWidth="1"/>
    <col min="14620" max="14848" width="9.140625" style="153" customWidth="1"/>
    <col min="14849" max="14849" width="38.42578125" style="153" customWidth="1"/>
    <col min="14850" max="14854" width="7.5703125" style="153" bestFit="1" customWidth="1"/>
    <col min="14855" max="14855" width="6.5703125" style="153" bestFit="1" customWidth="1"/>
    <col min="14856" max="14857" width="7.5703125" style="153" bestFit="1" customWidth="1"/>
    <col min="14858" max="14858" width="6.5703125" style="153" bestFit="1" customWidth="1"/>
    <col min="14859" max="14859" width="7.5703125" style="153" bestFit="1" customWidth="1"/>
    <col min="14860" max="14865" width="6.5703125" style="153" bestFit="1" customWidth="1"/>
    <col min="14866" max="14866" width="7.5703125" style="153" bestFit="1" customWidth="1"/>
    <col min="14867" max="14867" width="6.5703125" style="153" bestFit="1" customWidth="1"/>
    <col min="14868" max="14868" width="7.5703125" style="153" bestFit="1" customWidth="1"/>
    <col min="14869" max="14870" width="6.5703125" style="153" bestFit="1" customWidth="1"/>
    <col min="14871" max="14871" width="11.85546875" style="153" bestFit="1" customWidth="1"/>
    <col min="14872" max="14872" width="8.28515625" style="153" bestFit="1" customWidth="1"/>
    <col min="14873" max="14873" width="11.42578125" style="153" customWidth="1"/>
    <col min="14874" max="14874" width="11.85546875" style="153" bestFit="1" customWidth="1"/>
    <col min="14875" max="14875" width="12.7109375" style="153" bestFit="1" customWidth="1"/>
    <col min="14876" max="15104" width="9.140625" style="153" customWidth="1"/>
    <col min="15105" max="15105" width="38.42578125" style="153" customWidth="1"/>
    <col min="15106" max="15110" width="7.5703125" style="153" bestFit="1" customWidth="1"/>
    <col min="15111" max="15111" width="6.5703125" style="153" bestFit="1" customWidth="1"/>
    <col min="15112" max="15113" width="7.5703125" style="153" bestFit="1" customWidth="1"/>
    <col min="15114" max="15114" width="6.5703125" style="153" bestFit="1" customWidth="1"/>
    <col min="15115" max="15115" width="7.5703125" style="153" bestFit="1" customWidth="1"/>
    <col min="15116" max="15121" width="6.5703125" style="153" bestFit="1" customWidth="1"/>
    <col min="15122" max="15122" width="7.5703125" style="153" bestFit="1" customWidth="1"/>
    <col min="15123" max="15123" width="6.5703125" style="153" bestFit="1" customWidth="1"/>
    <col min="15124" max="15124" width="7.5703125" style="153" bestFit="1" customWidth="1"/>
    <col min="15125" max="15126" width="6.5703125" style="153" bestFit="1" customWidth="1"/>
    <col min="15127" max="15127" width="11.85546875" style="153" bestFit="1" customWidth="1"/>
    <col min="15128" max="15128" width="8.28515625" style="153" bestFit="1" customWidth="1"/>
    <col min="15129" max="15129" width="11.42578125" style="153" customWidth="1"/>
    <col min="15130" max="15130" width="11.85546875" style="153" bestFit="1" customWidth="1"/>
    <col min="15131" max="15131" width="12.7109375" style="153" bestFit="1" customWidth="1"/>
    <col min="15132" max="15360" width="9.140625" style="153" customWidth="1"/>
    <col min="15361" max="15361" width="38.42578125" style="153" customWidth="1"/>
    <col min="15362" max="15366" width="7.5703125" style="153" bestFit="1" customWidth="1"/>
    <col min="15367" max="15367" width="6.5703125" style="153" bestFit="1" customWidth="1"/>
    <col min="15368" max="15369" width="7.5703125" style="153" bestFit="1" customWidth="1"/>
    <col min="15370" max="15370" width="6.5703125" style="153" bestFit="1" customWidth="1"/>
    <col min="15371" max="15371" width="7.5703125" style="153" bestFit="1" customWidth="1"/>
    <col min="15372" max="15377" width="6.5703125" style="153" bestFit="1" customWidth="1"/>
    <col min="15378" max="15378" width="7.5703125" style="153" bestFit="1" customWidth="1"/>
    <col min="15379" max="15379" width="6.5703125" style="153" bestFit="1" customWidth="1"/>
    <col min="15380" max="15380" width="7.5703125" style="153" bestFit="1" customWidth="1"/>
    <col min="15381" max="15382" width="6.5703125" style="153" bestFit="1" customWidth="1"/>
    <col min="15383" max="15383" width="11.85546875" style="153" bestFit="1" customWidth="1"/>
    <col min="15384" max="15384" width="8.28515625" style="153" bestFit="1" customWidth="1"/>
    <col min="15385" max="15385" width="11.42578125" style="153" customWidth="1"/>
    <col min="15386" max="15386" width="11.85546875" style="153" bestFit="1" customWidth="1"/>
    <col min="15387" max="15387" width="12.7109375" style="153" bestFit="1" customWidth="1"/>
    <col min="15388" max="15616" width="9.140625" style="153" customWidth="1"/>
    <col min="15617" max="15617" width="38.42578125" style="153" customWidth="1"/>
    <col min="15618" max="15622" width="7.5703125" style="153" bestFit="1" customWidth="1"/>
    <col min="15623" max="15623" width="6.5703125" style="153" bestFit="1" customWidth="1"/>
    <col min="15624" max="15625" width="7.5703125" style="153" bestFit="1" customWidth="1"/>
    <col min="15626" max="15626" width="6.5703125" style="153" bestFit="1" customWidth="1"/>
    <col min="15627" max="15627" width="7.5703125" style="153" bestFit="1" customWidth="1"/>
    <col min="15628" max="15633" width="6.5703125" style="153" bestFit="1" customWidth="1"/>
    <col min="15634" max="15634" width="7.5703125" style="153" bestFit="1" customWidth="1"/>
    <col min="15635" max="15635" width="6.5703125" style="153" bestFit="1" customWidth="1"/>
    <col min="15636" max="15636" width="7.5703125" style="153" bestFit="1" customWidth="1"/>
    <col min="15637" max="15638" width="6.5703125" style="153" bestFit="1" customWidth="1"/>
    <col min="15639" max="15639" width="11.85546875" style="153" bestFit="1" customWidth="1"/>
    <col min="15640" max="15640" width="8.28515625" style="153" bestFit="1" customWidth="1"/>
    <col min="15641" max="15641" width="11.42578125" style="153" customWidth="1"/>
    <col min="15642" max="15642" width="11.85546875" style="153" bestFit="1" customWidth="1"/>
    <col min="15643" max="15643" width="12.7109375" style="153" bestFit="1" customWidth="1"/>
    <col min="15644" max="15872" width="9.140625" style="153" customWidth="1"/>
    <col min="15873" max="15873" width="38.42578125" style="153" customWidth="1"/>
    <col min="15874" max="15878" width="7.5703125" style="153" bestFit="1" customWidth="1"/>
    <col min="15879" max="15879" width="6.5703125" style="153" bestFit="1" customWidth="1"/>
    <col min="15880" max="15881" width="7.5703125" style="153" bestFit="1" customWidth="1"/>
    <col min="15882" max="15882" width="6.5703125" style="153" bestFit="1" customWidth="1"/>
    <col min="15883" max="15883" width="7.5703125" style="153" bestFit="1" customWidth="1"/>
    <col min="15884" max="15889" width="6.5703125" style="153" bestFit="1" customWidth="1"/>
    <col min="15890" max="15890" width="7.5703125" style="153" bestFit="1" customWidth="1"/>
    <col min="15891" max="15891" width="6.5703125" style="153" bestFit="1" customWidth="1"/>
    <col min="15892" max="15892" width="7.5703125" style="153" bestFit="1" customWidth="1"/>
    <col min="15893" max="15894" width="6.5703125" style="153" bestFit="1" customWidth="1"/>
    <col min="15895" max="15895" width="11.85546875" style="153" bestFit="1" customWidth="1"/>
    <col min="15896" max="15896" width="8.28515625" style="153" bestFit="1" customWidth="1"/>
    <col min="15897" max="15897" width="11.42578125" style="153" customWidth="1"/>
    <col min="15898" max="15898" width="11.85546875" style="153" bestFit="1" customWidth="1"/>
    <col min="15899" max="15899" width="12.7109375" style="153" bestFit="1" customWidth="1"/>
    <col min="15900" max="16128" width="9.140625" style="153" customWidth="1"/>
    <col min="16129" max="16129" width="38.42578125" style="153" customWidth="1"/>
    <col min="16130" max="16134" width="7.5703125" style="153" bestFit="1" customWidth="1"/>
    <col min="16135" max="16135" width="6.5703125" style="153" bestFit="1" customWidth="1"/>
    <col min="16136" max="16137" width="7.5703125" style="153" bestFit="1" customWidth="1"/>
    <col min="16138" max="16138" width="6.5703125" style="153" bestFit="1" customWidth="1"/>
    <col min="16139" max="16139" width="7.5703125" style="153" bestFit="1" customWidth="1"/>
    <col min="16140" max="16145" width="6.5703125" style="153" bestFit="1" customWidth="1"/>
    <col min="16146" max="16146" width="7.5703125" style="153" bestFit="1" customWidth="1"/>
    <col min="16147" max="16147" width="6.5703125" style="153" bestFit="1" customWidth="1"/>
    <col min="16148" max="16148" width="7.5703125" style="153" bestFit="1" customWidth="1"/>
    <col min="16149" max="16150" width="6.5703125" style="153" bestFit="1" customWidth="1"/>
    <col min="16151" max="16151" width="11.85546875" style="153" bestFit="1" customWidth="1"/>
    <col min="16152" max="16152" width="8.28515625" style="153" bestFit="1" customWidth="1"/>
    <col min="16153" max="16153" width="11.42578125" style="153" customWidth="1"/>
    <col min="16154" max="16154" width="11.85546875" style="153" bestFit="1" customWidth="1"/>
    <col min="16155" max="16155" width="12.7109375" style="153" bestFit="1" customWidth="1"/>
    <col min="16156" max="16384" width="9.140625" style="153" customWidth="1"/>
  </cols>
  <sheetData>
    <row r="1" spans="1:26" s="176" customFormat="1" ht="30" customHeight="1">
      <c r="A1" s="897" t="s">
        <v>869</v>
      </c>
      <c r="B1" s="897"/>
      <c r="C1" s="897"/>
      <c r="D1" s="897"/>
      <c r="E1" s="897"/>
      <c r="F1" s="897"/>
      <c r="G1" s="897"/>
      <c r="H1" s="897"/>
      <c r="I1" s="897"/>
      <c r="J1" s="897"/>
      <c r="K1" s="897"/>
      <c r="L1" s="897"/>
      <c r="M1" s="897"/>
      <c r="N1" s="897"/>
      <c r="O1" s="897"/>
      <c r="P1" s="897"/>
      <c r="Q1" s="897"/>
      <c r="R1" s="897"/>
      <c r="S1" s="897"/>
      <c r="T1" s="897"/>
      <c r="U1" s="897"/>
      <c r="V1" s="897"/>
      <c r="W1" s="897"/>
      <c r="X1" s="897"/>
    </row>
    <row r="2" spans="1:26" s="176" customFormat="1" ht="15" customHeight="1">
      <c r="A2" s="898" t="s">
        <v>701</v>
      </c>
      <c r="B2" s="898"/>
      <c r="C2" s="898"/>
      <c r="D2" s="898"/>
      <c r="E2" s="898"/>
      <c r="F2" s="898"/>
      <c r="G2" s="898"/>
      <c r="H2" s="898"/>
      <c r="I2" s="898"/>
      <c r="J2" s="898"/>
      <c r="K2" s="898"/>
      <c r="L2" s="898"/>
      <c r="M2" s="898"/>
      <c r="N2" s="898"/>
      <c r="O2" s="898"/>
      <c r="P2" s="898"/>
      <c r="Q2" s="898"/>
      <c r="R2" s="898"/>
      <c r="S2" s="898"/>
      <c r="T2" s="898"/>
      <c r="U2" s="898"/>
      <c r="V2" s="898"/>
      <c r="W2" s="898"/>
      <c r="X2" s="898"/>
    </row>
    <row r="3" spans="1:26" s="176" customFormat="1" ht="15" customHeight="1">
      <c r="A3" s="898" t="s">
        <v>914</v>
      </c>
      <c r="B3" s="898"/>
      <c r="C3" s="898"/>
      <c r="D3" s="898"/>
      <c r="E3" s="898"/>
      <c r="F3" s="898"/>
      <c r="G3" s="898"/>
      <c r="H3" s="898"/>
      <c r="I3" s="898"/>
      <c r="J3" s="898"/>
      <c r="K3" s="898"/>
      <c r="L3" s="898"/>
      <c r="M3" s="898"/>
      <c r="N3" s="898"/>
      <c r="O3" s="898"/>
      <c r="P3" s="898"/>
      <c r="Q3" s="898"/>
      <c r="R3" s="898"/>
      <c r="S3" s="898"/>
      <c r="T3" s="898"/>
      <c r="U3" s="898"/>
      <c r="V3" s="898"/>
      <c r="W3" s="898"/>
      <c r="X3" s="898"/>
    </row>
    <row r="4" spans="1:26" s="176" customFormat="1" ht="30" customHeight="1">
      <c r="A4" s="899" t="s">
        <v>3</v>
      </c>
      <c r="B4" s="899"/>
      <c r="C4" s="899"/>
      <c r="D4" s="899"/>
      <c r="E4" s="899"/>
      <c r="F4" s="899"/>
      <c r="G4" s="899"/>
      <c r="H4" s="899"/>
      <c r="I4" s="899"/>
      <c r="J4" s="899"/>
      <c r="K4" s="899"/>
      <c r="L4" s="899"/>
      <c r="M4" s="899"/>
      <c r="N4" s="899"/>
      <c r="O4" s="899"/>
      <c r="P4" s="899"/>
      <c r="Q4" s="899"/>
      <c r="R4" s="899"/>
      <c r="S4" s="899"/>
      <c r="T4" s="899"/>
      <c r="U4" s="899"/>
      <c r="V4" s="899"/>
      <c r="W4" s="899"/>
      <c r="X4" s="899"/>
    </row>
    <row r="5" spans="1:26" ht="4.5" customHeight="1">
      <c r="A5" s="338"/>
      <c r="B5" s="53"/>
      <c r="C5" s="53"/>
      <c r="D5" s="291"/>
      <c r="E5" s="291"/>
      <c r="F5" s="291"/>
      <c r="G5" s="291"/>
      <c r="H5" s="291"/>
      <c r="I5" s="53"/>
      <c r="J5" s="53"/>
      <c r="K5" s="53"/>
      <c r="L5" s="438"/>
      <c r="M5" s="438"/>
      <c r="N5" s="53"/>
      <c r="O5" s="53"/>
      <c r="P5" s="53"/>
      <c r="Q5" s="53"/>
      <c r="R5" s="53"/>
      <c r="S5" s="53"/>
      <c r="T5" s="53"/>
      <c r="U5" s="53"/>
      <c r="V5" s="338"/>
      <c r="W5" s="53"/>
      <c r="X5" s="291"/>
    </row>
    <row r="6" spans="1:26" ht="30" customHeight="1">
      <c r="A6" s="439"/>
      <c r="B6" s="440" t="s">
        <v>882</v>
      </c>
      <c r="C6" s="440" t="s">
        <v>883</v>
      </c>
      <c r="D6" s="440" t="s">
        <v>892</v>
      </c>
      <c r="E6" s="440" t="s">
        <v>893</v>
      </c>
      <c r="F6" s="440" t="s">
        <v>894</v>
      </c>
      <c r="G6" s="440" t="s">
        <v>895</v>
      </c>
      <c r="H6" s="440" t="s">
        <v>896</v>
      </c>
      <c r="I6" s="440" t="s">
        <v>897</v>
      </c>
      <c r="J6" s="440" t="s">
        <v>898</v>
      </c>
      <c r="K6" s="440" t="s">
        <v>899</v>
      </c>
      <c r="L6" s="440" t="s">
        <v>900</v>
      </c>
      <c r="M6" s="440" t="s">
        <v>901</v>
      </c>
      <c r="N6" s="440" t="s">
        <v>902</v>
      </c>
      <c r="O6" s="440" t="s">
        <v>903</v>
      </c>
      <c r="P6" s="440" t="s">
        <v>904</v>
      </c>
      <c r="Q6" s="440" t="s">
        <v>905</v>
      </c>
      <c r="R6" s="440" t="s">
        <v>906</v>
      </c>
      <c r="S6" s="440" t="s">
        <v>907</v>
      </c>
      <c r="T6" s="440" t="s">
        <v>908</v>
      </c>
      <c r="U6" s="440" t="s">
        <v>909</v>
      </c>
      <c r="V6" s="440" t="s">
        <v>910</v>
      </c>
      <c r="W6" s="441" t="s">
        <v>915</v>
      </c>
      <c r="X6" s="440" t="s">
        <v>702</v>
      </c>
    </row>
    <row r="7" spans="1:26">
      <c r="A7" s="323" t="s">
        <v>703</v>
      </c>
      <c r="B7" s="494">
        <v>310784.3399477998</v>
      </c>
      <c r="C7" s="495">
        <v>105004.65009539995</v>
      </c>
      <c r="D7" s="495">
        <v>190753.85219280003</v>
      </c>
      <c r="E7" s="495">
        <v>97490.056833000024</v>
      </c>
      <c r="F7" s="495">
        <v>189842.09337240009</v>
      </c>
      <c r="G7" s="495">
        <v>97633.998906600027</v>
      </c>
      <c r="H7" s="494">
        <v>290516.0572889999</v>
      </c>
      <c r="I7" s="494">
        <v>240342.48254519986</v>
      </c>
      <c r="J7" s="494">
        <v>87334.729020000057</v>
      </c>
      <c r="K7" s="494">
        <v>251294.00645100011</v>
      </c>
      <c r="L7" s="494">
        <v>73771.113314599992</v>
      </c>
      <c r="M7" s="494">
        <v>73631.997154000012</v>
      </c>
      <c r="N7" s="494">
        <v>55136.717430199998</v>
      </c>
      <c r="O7" s="494">
        <v>19241.789454000012</v>
      </c>
      <c r="P7" s="494">
        <v>35819.446115799983</v>
      </c>
      <c r="Q7" s="494">
        <v>18671.234659999995</v>
      </c>
      <c r="R7" s="494">
        <v>106225.53988519999</v>
      </c>
      <c r="S7" s="494">
        <v>23979.318873</v>
      </c>
      <c r="T7" s="494">
        <v>145661.22359760001</v>
      </c>
      <c r="U7" s="494">
        <v>63788.799818000007</v>
      </c>
      <c r="V7" s="494">
        <v>26912.234239999998</v>
      </c>
      <c r="W7" s="494">
        <v>6755166.2446442023</v>
      </c>
      <c r="X7" s="444">
        <v>0.93493052814740074</v>
      </c>
      <c r="Y7" s="501"/>
    </row>
    <row r="8" spans="1:26" ht="15">
      <c r="A8" s="323" t="s">
        <v>704</v>
      </c>
      <c r="B8" s="494">
        <v>4611.5887400000011</v>
      </c>
      <c r="C8" s="495">
        <v>2757.3780900000002</v>
      </c>
      <c r="D8" s="495">
        <v>3587.5971500000005</v>
      </c>
      <c r="E8" s="495">
        <v>2465.3460299999997</v>
      </c>
      <c r="F8" s="495">
        <v>1930.3097299999999</v>
      </c>
      <c r="G8" s="495">
        <v>1109.2779199999998</v>
      </c>
      <c r="H8" s="494">
        <v>2387.6334400000005</v>
      </c>
      <c r="I8" s="494">
        <v>2740.5297</v>
      </c>
      <c r="J8" s="494">
        <v>909.21986999999979</v>
      </c>
      <c r="K8" s="494">
        <v>5369.9596099999999</v>
      </c>
      <c r="L8" s="494">
        <v>1295.4203400000001</v>
      </c>
      <c r="M8" s="494">
        <v>881.45179000000019</v>
      </c>
      <c r="N8" s="494">
        <v>761.94851000000006</v>
      </c>
      <c r="O8" s="494">
        <v>298.40662000000003</v>
      </c>
      <c r="P8" s="494">
        <v>470.05401000000001</v>
      </c>
      <c r="Q8" s="494">
        <v>81.242829999999984</v>
      </c>
      <c r="R8" s="494">
        <v>783.49830000000009</v>
      </c>
      <c r="S8" s="494">
        <v>178.15495000000001</v>
      </c>
      <c r="T8" s="494">
        <v>3019.3110700000002</v>
      </c>
      <c r="U8" s="494">
        <v>1281.2136200000004</v>
      </c>
      <c r="V8" s="494">
        <v>534.35314000000005</v>
      </c>
      <c r="W8" s="501">
        <v>97402.018859999996</v>
      </c>
      <c r="X8" s="502">
        <v>1.3480663189836754E-2</v>
      </c>
      <c r="Z8" s="503"/>
    </row>
    <row r="9" spans="1:26" ht="15">
      <c r="A9" s="323" t="s">
        <v>705</v>
      </c>
      <c r="B9" s="494">
        <v>2078.16084</v>
      </c>
      <c r="C9" s="495">
        <v>2327.6561166000001</v>
      </c>
      <c r="D9" s="495">
        <v>10495.722173800001</v>
      </c>
      <c r="E9" s="495">
        <v>866.9943599999998</v>
      </c>
      <c r="F9" s="495">
        <v>3132.7179096</v>
      </c>
      <c r="G9" s="495">
        <v>1085.9726799999999</v>
      </c>
      <c r="H9" s="494">
        <v>4409.1703000000007</v>
      </c>
      <c r="I9" s="494">
        <v>8305.7093301999994</v>
      </c>
      <c r="J9" s="494">
        <v>2680.9292699999996</v>
      </c>
      <c r="K9" s="494">
        <v>1068.2366399999999</v>
      </c>
      <c r="L9" s="494">
        <v>4539.331357600001</v>
      </c>
      <c r="M9" s="494">
        <v>821.00694899999974</v>
      </c>
      <c r="N9" s="494">
        <v>434.89733999999999</v>
      </c>
      <c r="O9" s="494">
        <v>1590.9217839999997</v>
      </c>
      <c r="P9" s="494">
        <v>1.0400699999999998</v>
      </c>
      <c r="Q9" s="494">
        <v>1308.0022200000003</v>
      </c>
      <c r="R9" s="494">
        <v>1590.0233496000005</v>
      </c>
      <c r="S9" s="494">
        <v>1462.2007054000001</v>
      </c>
      <c r="T9" s="494">
        <v>4365.1168274000011</v>
      </c>
      <c r="U9" s="494">
        <v>1878.7706330000001</v>
      </c>
      <c r="V9" s="494">
        <v>199.56245000000001</v>
      </c>
      <c r="W9" s="494">
        <v>154157.14112439993</v>
      </c>
      <c r="X9" s="444">
        <v>2.1335702505234172E-2</v>
      </c>
      <c r="Z9" s="503"/>
    </row>
    <row r="10" spans="1:26" ht="15">
      <c r="A10" s="323" t="s">
        <v>706</v>
      </c>
      <c r="B10" s="494">
        <v>116.99825000000003</v>
      </c>
      <c r="C10" s="495">
        <v>121.46568000000001</v>
      </c>
      <c r="D10" s="495">
        <v>510.43063999999998</v>
      </c>
      <c r="E10" s="495">
        <v>55.224470000000004</v>
      </c>
      <c r="F10" s="495">
        <v>115.23709000000001</v>
      </c>
      <c r="G10" s="495">
        <v>55.156240000000004</v>
      </c>
      <c r="H10" s="494">
        <v>160.65836999999999</v>
      </c>
      <c r="I10" s="494">
        <v>263.58767999999998</v>
      </c>
      <c r="J10" s="494">
        <v>114.98442000000001</v>
      </c>
      <c r="K10" s="494">
        <v>43.801490000000001</v>
      </c>
      <c r="L10" s="494">
        <v>212.28361999999998</v>
      </c>
      <c r="M10" s="494">
        <v>36.649689999999993</v>
      </c>
      <c r="N10" s="494">
        <v>25.351160000000007</v>
      </c>
      <c r="O10" s="494">
        <v>60.65551</v>
      </c>
      <c r="P10" s="494">
        <v>6.7599999999999993E-2</v>
      </c>
      <c r="Q10" s="494">
        <v>45.071700000000007</v>
      </c>
      <c r="R10" s="494">
        <v>56.834780000000002</v>
      </c>
      <c r="S10" s="494">
        <v>51.616680000000002</v>
      </c>
      <c r="T10" s="494">
        <v>228.87349</v>
      </c>
      <c r="U10" s="494">
        <v>73.55525999999999</v>
      </c>
      <c r="V10" s="494">
        <v>12.46472</v>
      </c>
      <c r="W10" s="501">
        <v>6727.2607400000015</v>
      </c>
      <c r="X10" s="502">
        <v>9.3106834219218351E-4</v>
      </c>
      <c r="Z10" s="503"/>
    </row>
    <row r="11" spans="1:26" ht="15">
      <c r="A11" s="323" t="s">
        <v>707</v>
      </c>
      <c r="B11" s="494">
        <v>724.25669040000025</v>
      </c>
      <c r="C11" s="495">
        <v>363.02935739999998</v>
      </c>
      <c r="D11" s="495">
        <v>3435.7311083999994</v>
      </c>
      <c r="E11" s="495">
        <v>64.271860000000004</v>
      </c>
      <c r="F11" s="495">
        <v>1075.3750302000001</v>
      </c>
      <c r="G11" s="495">
        <v>374.25094000000007</v>
      </c>
      <c r="H11" s="494">
        <v>115.73292000000001</v>
      </c>
      <c r="I11" s="494">
        <v>1722.6078</v>
      </c>
      <c r="J11" s="494">
        <v>85.38</v>
      </c>
      <c r="K11" s="494">
        <v>608.09858000000008</v>
      </c>
      <c r="L11" s="494">
        <v>578.6446456000001</v>
      </c>
      <c r="M11" s="494">
        <v>149.05938</v>
      </c>
      <c r="N11" s="494">
        <v>27.249490000000002</v>
      </c>
      <c r="O11" s="494">
        <v>333.66161999999997</v>
      </c>
      <c r="P11" s="494">
        <v>0</v>
      </c>
      <c r="Q11" s="494">
        <v>112.50180999999999</v>
      </c>
      <c r="R11" s="494">
        <v>145.70357000000001</v>
      </c>
      <c r="S11" s="494">
        <v>224.99340000000001</v>
      </c>
      <c r="T11" s="494">
        <v>823.72483779999982</v>
      </c>
      <c r="U11" s="494">
        <v>866.29845299999999</v>
      </c>
      <c r="V11" s="494">
        <v>0</v>
      </c>
      <c r="W11" s="494">
        <v>33057.939255000012</v>
      </c>
      <c r="X11" s="444">
        <v>4.5752947429896643E-3</v>
      </c>
      <c r="Z11" s="503"/>
    </row>
    <row r="12" spans="1:26" ht="15">
      <c r="A12" s="323" t="s">
        <v>708</v>
      </c>
      <c r="B12" s="494">
        <v>114.72105000000001</v>
      </c>
      <c r="C12" s="495">
        <v>67.704560000000001</v>
      </c>
      <c r="D12" s="495">
        <v>560.43862000000001</v>
      </c>
      <c r="E12" s="495">
        <v>12.854369999999999</v>
      </c>
      <c r="F12" s="495">
        <v>124.44129000000001</v>
      </c>
      <c r="G12" s="495">
        <v>53.833479999999994</v>
      </c>
      <c r="H12" s="494">
        <v>16.30658</v>
      </c>
      <c r="I12" s="494">
        <v>204.47076000000001</v>
      </c>
      <c r="J12" s="494">
        <v>13.480689999999999</v>
      </c>
      <c r="K12" s="494">
        <v>101.19316000000001</v>
      </c>
      <c r="L12" s="494">
        <v>115.72891</v>
      </c>
      <c r="M12" s="494">
        <v>15.745559999999999</v>
      </c>
      <c r="N12" s="494">
        <v>5.4498999999999995</v>
      </c>
      <c r="O12" s="494">
        <v>64.810590000000005</v>
      </c>
      <c r="P12" s="494">
        <v>0</v>
      </c>
      <c r="Q12" s="494">
        <v>22.500360000000001</v>
      </c>
      <c r="R12" s="494">
        <v>29.140720000000002</v>
      </c>
      <c r="S12" s="494">
        <v>44.998690000000003</v>
      </c>
      <c r="T12" s="494">
        <v>131.62912</v>
      </c>
      <c r="U12" s="494">
        <v>102.288</v>
      </c>
      <c r="V12" s="494">
        <v>0</v>
      </c>
      <c r="W12" s="501">
        <v>4970.7145799999998</v>
      </c>
      <c r="X12" s="502">
        <v>6.8795831801089292E-4</v>
      </c>
      <c r="Z12" s="503"/>
    </row>
    <row r="13" spans="1:26" ht="15">
      <c r="A13" s="323" t="s">
        <v>709</v>
      </c>
      <c r="B13" s="494">
        <v>1012.8559999999998</v>
      </c>
      <c r="C13" s="495">
        <v>193.43470999999997</v>
      </c>
      <c r="D13" s="495">
        <v>169.03464000000002</v>
      </c>
      <c r="E13" s="495">
        <v>254.85819999999998</v>
      </c>
      <c r="F13" s="495">
        <v>16.789540000000002</v>
      </c>
      <c r="G13" s="495">
        <v>0</v>
      </c>
      <c r="H13" s="494">
        <v>0</v>
      </c>
      <c r="I13" s="494">
        <v>309.84232000000003</v>
      </c>
      <c r="J13" s="494">
        <v>210.13451000000001</v>
      </c>
      <c r="K13" s="494">
        <v>0</v>
      </c>
      <c r="L13" s="494">
        <v>171.34021999999999</v>
      </c>
      <c r="M13" s="494">
        <v>5.375</v>
      </c>
      <c r="N13" s="494">
        <v>0</v>
      </c>
      <c r="O13" s="494">
        <v>43.753250000000001</v>
      </c>
      <c r="P13" s="494">
        <v>23.297010000000004</v>
      </c>
      <c r="Q13" s="494">
        <v>18.204260000000001</v>
      </c>
      <c r="R13" s="494">
        <v>28.72522</v>
      </c>
      <c r="S13" s="494">
        <v>18.99682</v>
      </c>
      <c r="T13" s="494">
        <v>95.568380000000005</v>
      </c>
      <c r="U13" s="494">
        <v>341.22468999999995</v>
      </c>
      <c r="V13" s="494">
        <v>0</v>
      </c>
      <c r="W13" s="494">
        <v>16716.136184200001</v>
      </c>
      <c r="X13" s="444">
        <v>2.3135516529543439E-3</v>
      </c>
      <c r="Z13" s="503"/>
    </row>
    <row r="14" spans="1:26" ht="15">
      <c r="A14" s="323" t="s">
        <v>710</v>
      </c>
      <c r="B14" s="494">
        <v>506.42800999999997</v>
      </c>
      <c r="C14" s="495">
        <v>62.651810000000005</v>
      </c>
      <c r="D14" s="495">
        <v>84.517330000000001</v>
      </c>
      <c r="E14" s="495">
        <v>68.352009999999993</v>
      </c>
      <c r="F14" s="495">
        <v>8.3947800000000008</v>
      </c>
      <c r="G14" s="495">
        <v>0</v>
      </c>
      <c r="H14" s="494">
        <v>0</v>
      </c>
      <c r="I14" s="494">
        <v>138.31917999999999</v>
      </c>
      <c r="J14" s="494">
        <v>108.65939</v>
      </c>
      <c r="K14" s="494">
        <v>0</v>
      </c>
      <c r="L14" s="494">
        <v>85.670109999999994</v>
      </c>
      <c r="M14" s="494">
        <v>2.6875</v>
      </c>
      <c r="N14" s="494">
        <v>0</v>
      </c>
      <c r="O14" s="494">
        <v>21.876619999999999</v>
      </c>
      <c r="P14" s="494">
        <v>11.6485</v>
      </c>
      <c r="Q14" s="494">
        <v>9.1021299999999989</v>
      </c>
      <c r="R14" s="494">
        <v>14.36261</v>
      </c>
      <c r="S14" s="494">
        <v>9.4984099999999998</v>
      </c>
      <c r="T14" s="494">
        <v>41.834930000000007</v>
      </c>
      <c r="U14" s="494">
        <v>85.306169999999995</v>
      </c>
      <c r="V14" s="494">
        <v>0</v>
      </c>
      <c r="W14" s="501">
        <v>5558.1157400000002</v>
      </c>
      <c r="X14" s="502">
        <v>7.6925598809985773E-4</v>
      </c>
      <c r="Z14" s="503"/>
    </row>
    <row r="15" spans="1:26" ht="15">
      <c r="A15" s="323" t="s">
        <v>711</v>
      </c>
      <c r="B15" s="494">
        <v>174.13351</v>
      </c>
      <c r="C15" s="495">
        <v>370.7978</v>
      </c>
      <c r="D15" s="495">
        <v>286.64941999999996</v>
      </c>
      <c r="E15" s="495">
        <v>98.931640000000016</v>
      </c>
      <c r="F15" s="495">
        <v>145.14134999999996</v>
      </c>
      <c r="G15" s="495">
        <v>52.061610000000002</v>
      </c>
      <c r="H15" s="494">
        <v>313.10712999999998</v>
      </c>
      <c r="I15" s="494">
        <v>500.67311999999998</v>
      </c>
      <c r="J15" s="494">
        <v>248.53578999999999</v>
      </c>
      <c r="K15" s="494">
        <v>365.59715</v>
      </c>
      <c r="L15" s="494">
        <v>72.760433199999994</v>
      </c>
      <c r="M15" s="494">
        <v>9.7880900000000004</v>
      </c>
      <c r="N15" s="494">
        <v>0</v>
      </c>
      <c r="O15" s="494">
        <v>80.181791599999997</v>
      </c>
      <c r="P15" s="494">
        <v>16.44679</v>
      </c>
      <c r="Q15" s="494">
        <v>4.6408100000000001</v>
      </c>
      <c r="R15" s="494">
        <v>60.713940000000001</v>
      </c>
      <c r="S15" s="494">
        <v>44.778669999999998</v>
      </c>
      <c r="T15" s="494">
        <v>52.047919999999998</v>
      </c>
      <c r="U15" s="494">
        <v>231.19734</v>
      </c>
      <c r="V15" s="494">
        <v>5.6464399999999992</v>
      </c>
      <c r="W15" s="494">
        <v>12457.752938600001</v>
      </c>
      <c r="X15" s="444">
        <v>1.7241816281944949E-3</v>
      </c>
      <c r="Z15" s="503"/>
    </row>
    <row r="16" spans="1:26" ht="15">
      <c r="A16" s="323" t="s">
        <v>712</v>
      </c>
      <c r="B16" s="494">
        <v>139.30680999999998</v>
      </c>
      <c r="C16" s="495">
        <v>260.83780999999999</v>
      </c>
      <c r="D16" s="495">
        <v>229.31953999999999</v>
      </c>
      <c r="E16" s="495">
        <v>79.145309999999995</v>
      </c>
      <c r="F16" s="495">
        <v>113.95241</v>
      </c>
      <c r="G16" s="495">
        <v>41.649290000000001</v>
      </c>
      <c r="H16" s="494">
        <v>250.48569999999998</v>
      </c>
      <c r="I16" s="494">
        <v>226.52561000000003</v>
      </c>
      <c r="J16" s="494">
        <v>150.04222999999999</v>
      </c>
      <c r="K16" s="494">
        <v>292.47771</v>
      </c>
      <c r="L16" s="494">
        <v>48.468159999999997</v>
      </c>
      <c r="M16" s="494">
        <v>7.83047</v>
      </c>
      <c r="N16" s="494">
        <v>0</v>
      </c>
      <c r="O16" s="494">
        <v>40.347949999999997</v>
      </c>
      <c r="P16" s="494">
        <v>13.15743</v>
      </c>
      <c r="Q16" s="494">
        <v>3.71265</v>
      </c>
      <c r="R16" s="494">
        <v>48.571150000000003</v>
      </c>
      <c r="S16" s="494">
        <v>25.31174</v>
      </c>
      <c r="T16" s="494">
        <v>41.638339999999999</v>
      </c>
      <c r="U16" s="494">
        <v>117.85095</v>
      </c>
      <c r="V16" s="494">
        <v>4.51715</v>
      </c>
      <c r="W16" s="501">
        <v>8290.5155400000021</v>
      </c>
      <c r="X16" s="502">
        <v>1.1474263980656017E-3</v>
      </c>
      <c r="Z16" s="503"/>
    </row>
    <row r="17" spans="1:27" ht="15">
      <c r="A17" s="323" t="s">
        <v>713</v>
      </c>
      <c r="B17" s="494">
        <v>7494.6263399999989</v>
      </c>
      <c r="C17" s="495">
        <v>4847.0494835999998</v>
      </c>
      <c r="D17" s="495">
        <v>1818.7635600000003</v>
      </c>
      <c r="E17" s="495">
        <v>1608.4852842</v>
      </c>
      <c r="F17" s="495">
        <v>6242.7196611999998</v>
      </c>
      <c r="G17" s="495">
        <v>3321.0137459999996</v>
      </c>
      <c r="H17" s="494">
        <v>5454.9967905999993</v>
      </c>
      <c r="I17" s="494">
        <v>9900.0658055999938</v>
      </c>
      <c r="J17" s="494">
        <v>1333.2657500000005</v>
      </c>
      <c r="K17" s="494">
        <v>3043.679180000001</v>
      </c>
      <c r="L17" s="494">
        <v>1987.5064266000006</v>
      </c>
      <c r="M17" s="494">
        <v>141.47704999999999</v>
      </c>
      <c r="N17" s="494">
        <v>2841.6686</v>
      </c>
      <c r="O17" s="494">
        <v>1117.9628915999997</v>
      </c>
      <c r="P17" s="494">
        <v>525.25208000000021</v>
      </c>
      <c r="Q17" s="494">
        <v>544.30845999999997</v>
      </c>
      <c r="R17" s="494">
        <v>3317.1378473999985</v>
      </c>
      <c r="S17" s="494">
        <v>2837.9342856000012</v>
      </c>
      <c r="T17" s="494">
        <v>10341.722883000002</v>
      </c>
      <c r="U17" s="494">
        <v>10531.056559600001</v>
      </c>
      <c r="V17" s="494">
        <v>51.45</v>
      </c>
      <c r="W17" s="494">
        <v>253758.36934500001</v>
      </c>
      <c r="X17" s="444">
        <v>3.5120741323227039E-2</v>
      </c>
      <c r="Z17" s="503"/>
    </row>
    <row r="18" spans="1:27" ht="15">
      <c r="A18" s="323" t="s">
        <v>714</v>
      </c>
      <c r="B18" s="494">
        <v>7075.7121600000009</v>
      </c>
      <c r="C18" s="495">
        <v>4682.7954200000004</v>
      </c>
      <c r="D18" s="495">
        <v>1679.0018300000002</v>
      </c>
      <c r="E18" s="495">
        <v>1608.4852799999999</v>
      </c>
      <c r="F18" s="495">
        <v>4170.36168</v>
      </c>
      <c r="G18" s="495">
        <v>2886.0461299999997</v>
      </c>
      <c r="H18" s="494">
        <v>4298.7070400000002</v>
      </c>
      <c r="I18" s="494">
        <v>6027.1538300000002</v>
      </c>
      <c r="J18" s="494">
        <v>1199.8093699999999</v>
      </c>
      <c r="K18" s="494">
        <v>1925.83169</v>
      </c>
      <c r="L18" s="494">
        <v>1646.1862400000002</v>
      </c>
      <c r="M18" s="494">
        <v>134.33903000000001</v>
      </c>
      <c r="N18" s="494">
        <v>1952.4917600000003</v>
      </c>
      <c r="O18" s="494">
        <v>856.78843000000029</v>
      </c>
      <c r="P18" s="494">
        <v>327.47353999999996</v>
      </c>
      <c r="Q18" s="494">
        <v>544.30845999999997</v>
      </c>
      <c r="R18" s="494">
        <v>2519.4781899999998</v>
      </c>
      <c r="S18" s="494">
        <v>2656.5483399999998</v>
      </c>
      <c r="T18" s="494">
        <v>6216.3163900000018</v>
      </c>
      <c r="U18" s="494">
        <v>5270.3164100000004</v>
      </c>
      <c r="V18" s="494">
        <v>51.45</v>
      </c>
      <c r="W18" s="501">
        <v>192138.48276000004</v>
      </c>
      <c r="X18" s="502">
        <v>2.6592407449138745E-2</v>
      </c>
      <c r="Z18" s="503"/>
    </row>
    <row r="19" spans="1:27" ht="15">
      <c r="A19" s="447" t="s">
        <v>715</v>
      </c>
      <c r="B19" s="504">
        <v>322268.37332819984</v>
      </c>
      <c r="C19" s="504">
        <v>113106.61756299995</v>
      </c>
      <c r="D19" s="504">
        <v>206959.75309500002</v>
      </c>
      <c r="E19" s="504">
        <v>100383.59817720001</v>
      </c>
      <c r="F19" s="504">
        <v>200454.83686340009</v>
      </c>
      <c r="G19" s="504">
        <v>102467.29788260003</v>
      </c>
      <c r="H19" s="504">
        <v>300809.06442959991</v>
      </c>
      <c r="I19" s="504">
        <v>261081.38092099983</v>
      </c>
      <c r="J19" s="504">
        <v>91892.974340000059</v>
      </c>
      <c r="K19" s="504">
        <v>256379.61800100008</v>
      </c>
      <c r="L19" s="504">
        <v>81120.696397599997</v>
      </c>
      <c r="M19" s="504">
        <v>74758.703623000023</v>
      </c>
      <c r="N19" s="504">
        <v>58440.532860200001</v>
      </c>
      <c r="O19" s="504">
        <v>22408.270791200011</v>
      </c>
      <c r="P19" s="504">
        <v>36385.482065799988</v>
      </c>
      <c r="Q19" s="504">
        <v>20658.892219999998</v>
      </c>
      <c r="R19" s="504">
        <v>111367.84381219998</v>
      </c>
      <c r="S19" s="504">
        <v>28568.222753999999</v>
      </c>
      <c r="T19" s="504">
        <v>161339.40444580003</v>
      </c>
      <c r="U19" s="504">
        <v>77637.347493600013</v>
      </c>
      <c r="V19" s="504">
        <v>27168.89313</v>
      </c>
      <c r="W19" s="504">
        <v>7225313.583491399</v>
      </c>
      <c r="X19" s="505">
        <v>1</v>
      </c>
      <c r="Z19" s="503"/>
    </row>
    <row r="20" spans="1:27" ht="15">
      <c r="A20" s="192" t="s">
        <v>867</v>
      </c>
      <c r="B20" s="494">
        <v>12564.755020000001</v>
      </c>
      <c r="C20" s="494">
        <v>7952.8333700000003</v>
      </c>
      <c r="D20" s="494">
        <v>6651.3051100000002</v>
      </c>
      <c r="E20" s="494">
        <v>4289.4074700000001</v>
      </c>
      <c r="F20" s="494">
        <v>6462.6969800000006</v>
      </c>
      <c r="G20" s="494">
        <v>4145.96306</v>
      </c>
      <c r="H20" s="494">
        <v>7113.7911300000014</v>
      </c>
      <c r="I20" s="494">
        <v>9600.5867600000001</v>
      </c>
      <c r="J20" s="494">
        <v>2496.1959699999998</v>
      </c>
      <c r="K20" s="494">
        <v>7733.2636599999996</v>
      </c>
      <c r="L20" s="494">
        <v>3403.75738</v>
      </c>
      <c r="M20" s="494">
        <v>1078.7040400000001</v>
      </c>
      <c r="N20" s="494">
        <v>2745.2413300000003</v>
      </c>
      <c r="O20" s="494">
        <v>1342.8857200000002</v>
      </c>
      <c r="P20" s="494">
        <v>822.40107999999998</v>
      </c>
      <c r="Q20" s="494">
        <v>705.93813</v>
      </c>
      <c r="R20" s="494">
        <v>3451.8857499999999</v>
      </c>
      <c r="S20" s="494">
        <v>2966.1288099999997</v>
      </c>
      <c r="T20" s="494">
        <v>9679.6033400000015</v>
      </c>
      <c r="U20" s="494">
        <v>6930.5304100000012</v>
      </c>
      <c r="V20" s="494">
        <v>602.78501000000017</v>
      </c>
      <c r="W20" s="501">
        <v>315087.10822000005</v>
      </c>
      <c r="X20" s="506"/>
      <c r="Z20" s="503"/>
    </row>
    <row r="21" spans="1:27" s="198" customFormat="1" ht="13.5" thickBot="1">
      <c r="A21" s="498" t="s">
        <v>868</v>
      </c>
      <c r="B21" s="507">
        <v>4.4602683275163001E-2</v>
      </c>
      <c r="C21" s="507">
        <v>1.5654215731401494E-2</v>
      </c>
      <c r="D21" s="507">
        <v>2.8643705315139198E-2</v>
      </c>
      <c r="E21" s="507">
        <v>1.3893320617469018E-2</v>
      </c>
      <c r="F21" s="507">
        <v>2.774340996374261E-2</v>
      </c>
      <c r="G21" s="507">
        <v>1.4181709443963818E-2</v>
      </c>
      <c r="H21" s="507">
        <v>4.1632665621170684E-2</v>
      </c>
      <c r="I21" s="507">
        <v>3.613426294984981E-2</v>
      </c>
      <c r="J21" s="507">
        <v>1.2718198771325266E-2</v>
      </c>
      <c r="K21" s="507">
        <v>3.5483528159495181E-2</v>
      </c>
      <c r="L21" s="507">
        <v>1.1227290754957247E-2</v>
      </c>
      <c r="M21" s="507">
        <v>1.0346776338373857E-2</v>
      </c>
      <c r="N21" s="507">
        <v>8.0883040140605923E-3</v>
      </c>
      <c r="O21" s="507">
        <v>3.1013561601532509E-3</v>
      </c>
      <c r="P21" s="507">
        <v>5.0358343129818708E-3</v>
      </c>
      <c r="Q21" s="507">
        <v>2.8592381467293019E-3</v>
      </c>
      <c r="R21" s="507">
        <v>1.5413565449485318E-2</v>
      </c>
      <c r="S21" s="507">
        <v>3.9539076641979228E-3</v>
      </c>
      <c r="T21" s="507">
        <v>2.2329744250053431E-2</v>
      </c>
      <c r="U21" s="507">
        <v>1.07451872637041E-2</v>
      </c>
      <c r="V21" s="507">
        <v>3.7602372292984288E-3</v>
      </c>
      <c r="W21" s="507">
        <v>1.0000000000000002</v>
      </c>
      <c r="X21" s="508"/>
      <c r="AA21" s="153"/>
    </row>
    <row r="22" spans="1:27" ht="15" customHeight="1">
      <c r="A22" s="944" t="s">
        <v>718</v>
      </c>
      <c r="B22" s="944"/>
      <c r="C22" s="944"/>
      <c r="D22" s="944"/>
      <c r="E22" s="944"/>
      <c r="F22" s="944"/>
      <c r="G22" s="944"/>
      <c r="H22" s="944"/>
      <c r="I22" s="944"/>
      <c r="J22" s="944"/>
      <c r="K22" s="944"/>
      <c r="L22" s="944"/>
      <c r="M22" s="944"/>
      <c r="N22" s="944"/>
      <c r="O22" s="944"/>
      <c r="P22" s="944"/>
      <c r="Q22" s="944"/>
      <c r="R22" s="944"/>
      <c r="S22" s="944"/>
      <c r="T22" s="944"/>
      <c r="U22" s="944"/>
      <c r="V22" s="944"/>
      <c r="W22" s="944"/>
      <c r="X22" s="944"/>
    </row>
    <row r="23" spans="1:27" ht="38.25" customHeight="1">
      <c r="A23" s="927" t="s">
        <v>376</v>
      </c>
      <c r="B23" s="927"/>
      <c r="C23" s="927"/>
      <c r="D23" s="927"/>
      <c r="E23" s="927"/>
      <c r="F23" s="927"/>
      <c r="G23" s="927"/>
      <c r="H23" s="927"/>
      <c r="I23" s="927"/>
      <c r="J23" s="927"/>
      <c r="K23" s="927"/>
      <c r="L23" s="927"/>
      <c r="M23" s="927"/>
      <c r="N23" s="927"/>
      <c r="O23" s="927"/>
      <c r="P23" s="927"/>
      <c r="Q23" s="927"/>
      <c r="R23" s="927"/>
      <c r="S23" s="927"/>
      <c r="T23" s="927"/>
      <c r="U23" s="927"/>
      <c r="V23" s="927"/>
      <c r="W23" s="927"/>
      <c r="X23" s="927"/>
    </row>
    <row r="24" spans="1:27" ht="37.5" customHeight="1">
      <c r="A24" s="927" t="s">
        <v>377</v>
      </c>
      <c r="B24" s="927"/>
      <c r="C24" s="927"/>
      <c r="D24" s="927"/>
      <c r="E24" s="927"/>
      <c r="F24" s="927"/>
      <c r="G24" s="927"/>
      <c r="H24" s="927"/>
      <c r="I24" s="927"/>
      <c r="J24" s="927"/>
      <c r="K24" s="927"/>
      <c r="L24" s="927"/>
      <c r="M24" s="927"/>
      <c r="N24" s="927"/>
      <c r="O24" s="927"/>
      <c r="P24" s="927"/>
      <c r="Q24" s="927"/>
      <c r="R24" s="927"/>
      <c r="S24" s="927"/>
      <c r="T24" s="927"/>
      <c r="U24" s="927"/>
      <c r="V24" s="927"/>
      <c r="W24" s="927"/>
      <c r="X24" s="927"/>
    </row>
    <row r="25" spans="1:27" ht="15" customHeight="1">
      <c r="A25" s="901" t="s">
        <v>719</v>
      </c>
      <c r="B25" s="901"/>
      <c r="C25" s="901"/>
      <c r="D25" s="901"/>
      <c r="E25" s="901"/>
      <c r="F25" s="901"/>
      <c r="G25" s="901"/>
      <c r="H25" s="901"/>
      <c r="I25" s="901"/>
      <c r="J25" s="901"/>
      <c r="K25" s="901"/>
      <c r="L25" s="901"/>
      <c r="M25" s="901"/>
      <c r="N25" s="901"/>
      <c r="O25" s="901"/>
      <c r="P25" s="901"/>
      <c r="Q25" s="901"/>
      <c r="R25" s="901"/>
      <c r="S25" s="901"/>
      <c r="T25" s="901"/>
      <c r="U25" s="901"/>
      <c r="V25" s="901"/>
      <c r="W25" s="901"/>
      <c r="X25" s="901"/>
    </row>
  </sheetData>
  <mergeCells count="8">
    <mergeCell ref="A24:X24"/>
    <mergeCell ref="A25:X25"/>
    <mergeCell ref="A1:X1"/>
    <mergeCell ref="A2:X2"/>
    <mergeCell ref="A3:X3"/>
    <mergeCell ref="A4:X4"/>
    <mergeCell ref="A22:X22"/>
    <mergeCell ref="A23:X23"/>
  </mergeCells>
  <pageMargins left="0.85" right="0.47" top="0.54" bottom="0.28999999999999998" header="0.5" footer="0.23"/>
  <pageSetup scale="59" orientation="landscape" horizontalDpi="300"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EF209"/>
  <sheetViews>
    <sheetView topLeftCell="AJ1" zoomScale="85" zoomScaleNormal="85" workbookViewId="0">
      <selection activeCell="AU1" sqref="AU1"/>
    </sheetView>
  </sheetViews>
  <sheetFormatPr baseColWidth="10" defaultColWidth="9.140625" defaultRowHeight="15"/>
  <cols>
    <col min="1" max="1" width="48.7109375" customWidth="1"/>
    <col min="2" max="42" width="13.5703125" bestFit="1" customWidth="1"/>
    <col min="43" max="43" width="19.7109375" bestFit="1" customWidth="1"/>
    <col min="44" max="44" width="13.5703125" bestFit="1" customWidth="1"/>
    <col min="46" max="46" width="10.5703125" bestFit="1" customWidth="1"/>
  </cols>
  <sheetData>
    <row r="1" spans="1:136" ht="30" customHeight="1">
      <c r="A1" s="942" t="s">
        <v>869</v>
      </c>
      <c r="B1" s="942"/>
      <c r="C1" s="942"/>
      <c r="D1" s="942"/>
      <c r="E1" s="942"/>
      <c r="F1" s="942"/>
      <c r="G1" s="942"/>
      <c r="H1" s="942"/>
      <c r="I1" s="942"/>
      <c r="J1" s="942"/>
      <c r="K1" s="942"/>
      <c r="L1" s="942"/>
      <c r="M1" s="942"/>
      <c r="N1" s="942"/>
      <c r="O1" s="942"/>
      <c r="P1" s="942"/>
      <c r="Q1" s="942"/>
      <c r="R1" s="942"/>
      <c r="S1" s="942"/>
      <c r="T1" s="942"/>
      <c r="U1" s="942"/>
      <c r="V1" s="942"/>
      <c r="W1" s="942"/>
      <c r="X1" s="942"/>
      <c r="Y1" s="942"/>
      <c r="Z1" s="942"/>
      <c r="AA1" s="942"/>
      <c r="AB1" s="942"/>
      <c r="AC1" s="942"/>
      <c r="AD1" s="942"/>
      <c r="AE1" s="942"/>
      <c r="AF1" s="942"/>
      <c r="AG1" s="942"/>
      <c r="AH1" s="942"/>
      <c r="AI1" s="942"/>
      <c r="AJ1" s="942"/>
      <c r="AK1" s="942"/>
      <c r="AL1" s="942"/>
      <c r="AM1" s="942"/>
      <c r="AN1" s="942"/>
      <c r="AO1" s="942"/>
      <c r="AP1" s="942"/>
      <c r="AQ1" s="942"/>
      <c r="AR1" s="942"/>
      <c r="AU1" s="854" t="s">
        <v>1161</v>
      </c>
    </row>
    <row r="2" spans="1:136" ht="18">
      <c r="A2" s="943" t="s">
        <v>1162</v>
      </c>
      <c r="B2" s="943"/>
      <c r="C2" s="943"/>
      <c r="D2" s="943"/>
      <c r="E2" s="943"/>
      <c r="F2" s="943"/>
      <c r="G2" s="943"/>
      <c r="H2" s="943"/>
      <c r="I2" s="943"/>
      <c r="J2" s="943"/>
      <c r="K2" s="943"/>
      <c r="L2" s="943"/>
      <c r="M2" s="943"/>
      <c r="N2" s="943"/>
      <c r="O2" s="943"/>
      <c r="P2" s="943"/>
      <c r="Q2" s="943"/>
      <c r="R2" s="943"/>
      <c r="S2" s="943"/>
      <c r="T2" s="943"/>
      <c r="U2" s="943"/>
      <c r="V2" s="943"/>
      <c r="W2" s="943"/>
      <c r="X2" s="943"/>
      <c r="Y2" s="943"/>
      <c r="Z2" s="943"/>
      <c r="AA2" s="943"/>
      <c r="AB2" s="943"/>
      <c r="AC2" s="943"/>
      <c r="AD2" s="943"/>
      <c r="AE2" s="943"/>
      <c r="AF2" s="943"/>
      <c r="AG2" s="943"/>
      <c r="AH2" s="943"/>
      <c r="AI2" s="943"/>
      <c r="AJ2" s="943"/>
      <c r="AK2" s="943"/>
      <c r="AL2" s="943"/>
      <c r="AM2" s="943"/>
      <c r="AN2" s="943"/>
      <c r="AO2" s="943"/>
      <c r="AP2" s="943"/>
      <c r="AQ2" s="943"/>
      <c r="AR2" s="943"/>
    </row>
    <row r="3" spans="1:136" ht="18">
      <c r="A3" s="943" t="s">
        <v>2</v>
      </c>
      <c r="B3" s="943"/>
      <c r="C3" s="943"/>
      <c r="D3" s="943"/>
      <c r="E3" s="943"/>
      <c r="F3" s="943"/>
      <c r="G3" s="943"/>
      <c r="H3" s="943"/>
      <c r="I3" s="943"/>
      <c r="J3" s="943"/>
      <c r="K3" s="943"/>
      <c r="L3" s="943"/>
      <c r="M3" s="943"/>
      <c r="N3" s="943"/>
      <c r="O3" s="943"/>
      <c r="P3" s="943"/>
      <c r="Q3" s="943"/>
      <c r="R3" s="943"/>
      <c r="S3" s="943"/>
      <c r="T3" s="943"/>
      <c r="U3" s="943"/>
      <c r="V3" s="943"/>
      <c r="W3" s="943"/>
      <c r="X3" s="943"/>
      <c r="Y3" s="943"/>
      <c r="Z3" s="943"/>
      <c r="AA3" s="943"/>
      <c r="AB3" s="943"/>
      <c r="AC3" s="943"/>
      <c r="AD3" s="943"/>
      <c r="AE3" s="943"/>
      <c r="AF3" s="943"/>
      <c r="AG3" s="943"/>
      <c r="AH3" s="943"/>
      <c r="AI3" s="943"/>
      <c r="AJ3" s="943"/>
      <c r="AK3" s="943"/>
      <c r="AL3" s="943"/>
      <c r="AM3" s="943"/>
      <c r="AN3" s="943"/>
      <c r="AO3" s="943"/>
      <c r="AP3" s="943"/>
      <c r="AQ3" s="943"/>
      <c r="AR3" s="943"/>
    </row>
    <row r="4" spans="1:136" ht="30" customHeight="1">
      <c r="A4" s="941" t="s">
        <v>3</v>
      </c>
      <c r="B4" s="941"/>
      <c r="C4" s="941"/>
      <c r="D4" s="941"/>
      <c r="E4" s="941"/>
      <c r="F4" s="941"/>
      <c r="G4" s="941"/>
      <c r="H4" s="941"/>
      <c r="I4" s="941"/>
      <c r="J4" s="941"/>
      <c r="K4" s="941"/>
      <c r="L4" s="941"/>
      <c r="M4" s="941"/>
      <c r="N4" s="941"/>
      <c r="O4" s="941"/>
      <c r="P4" s="941"/>
      <c r="Q4" s="941"/>
      <c r="R4" s="941"/>
      <c r="S4" s="941"/>
      <c r="T4" s="941"/>
      <c r="U4" s="941"/>
      <c r="V4" s="941"/>
      <c r="W4" s="941"/>
      <c r="X4" s="941"/>
      <c r="Y4" s="941"/>
      <c r="Z4" s="941"/>
      <c r="AA4" s="941"/>
      <c r="AB4" s="941"/>
      <c r="AC4" s="941"/>
      <c r="AD4" s="941"/>
      <c r="AE4" s="941"/>
      <c r="AF4" s="941"/>
      <c r="AG4" s="941"/>
      <c r="AH4" s="941"/>
      <c r="AI4" s="941"/>
      <c r="AJ4" s="941"/>
      <c r="AK4" s="941"/>
      <c r="AL4" s="941"/>
      <c r="AM4" s="941"/>
      <c r="AN4" s="941"/>
      <c r="AO4" s="941"/>
      <c r="AP4" s="941"/>
      <c r="AQ4" s="941"/>
      <c r="AR4" s="941"/>
    </row>
    <row r="5" spans="1:136">
      <c r="A5" s="803"/>
      <c r="B5" s="785"/>
      <c r="C5" s="785"/>
      <c r="D5" s="785"/>
      <c r="E5" s="785"/>
      <c r="F5" s="785"/>
      <c r="G5" s="785"/>
      <c r="H5" s="785"/>
      <c r="I5" s="785"/>
      <c r="J5" s="785"/>
      <c r="K5" s="785"/>
      <c r="L5" s="785"/>
      <c r="M5" s="785"/>
      <c r="N5" s="785"/>
      <c r="O5" s="785"/>
      <c r="P5" s="785"/>
      <c r="Q5" s="782"/>
      <c r="R5" s="763"/>
      <c r="S5" s="785"/>
      <c r="T5" s="785"/>
      <c r="U5" s="785"/>
      <c r="V5" s="785"/>
      <c r="W5" s="785"/>
      <c r="X5" s="785"/>
      <c r="Y5" s="785"/>
      <c r="Z5" s="785"/>
    </row>
    <row r="6" spans="1:136" ht="30" customHeight="1">
      <c r="A6" s="789" t="s">
        <v>1126</v>
      </c>
      <c r="B6" s="790" t="s">
        <v>870</v>
      </c>
      <c r="C6" s="790" t="s">
        <v>872</v>
      </c>
      <c r="D6" s="790" t="s">
        <v>871</v>
      </c>
      <c r="E6" s="790" t="s">
        <v>880</v>
      </c>
      <c r="F6" s="790" t="s">
        <v>877</v>
      </c>
      <c r="G6" s="790" t="s">
        <v>873</v>
      </c>
      <c r="H6" s="790" t="s">
        <v>878</v>
      </c>
      <c r="I6" s="790" t="s">
        <v>874</v>
      </c>
      <c r="J6" s="790" t="s">
        <v>875</v>
      </c>
      <c r="K6" s="790" t="s">
        <v>876</v>
      </c>
      <c r="L6" s="790" t="s">
        <v>888</v>
      </c>
      <c r="M6" s="790" t="s">
        <v>886</v>
      </c>
      <c r="N6" s="790" t="s">
        <v>879</v>
      </c>
      <c r="O6" s="790" t="s">
        <v>884</v>
      </c>
      <c r="P6" s="790" t="s">
        <v>887</v>
      </c>
      <c r="Q6" s="790" t="s">
        <v>885</v>
      </c>
      <c r="R6" s="790" t="s">
        <v>891</v>
      </c>
      <c r="S6" s="790" t="s">
        <v>889</v>
      </c>
      <c r="T6" s="790" t="s">
        <v>890</v>
      </c>
      <c r="U6" s="790" t="s">
        <v>881</v>
      </c>
      <c r="V6" s="790" t="s">
        <v>882</v>
      </c>
      <c r="W6" s="790" t="s">
        <v>883</v>
      </c>
      <c r="X6" s="790" t="s">
        <v>892</v>
      </c>
      <c r="Y6" s="790" t="s">
        <v>893</v>
      </c>
      <c r="Z6" s="790" t="s">
        <v>894</v>
      </c>
      <c r="AA6" s="790" t="s">
        <v>895</v>
      </c>
      <c r="AB6" s="790" t="s">
        <v>896</v>
      </c>
      <c r="AC6" s="790" t="s">
        <v>897</v>
      </c>
      <c r="AD6" s="790" t="s">
        <v>898</v>
      </c>
      <c r="AE6" s="790" t="s">
        <v>899</v>
      </c>
      <c r="AF6" s="790" t="s">
        <v>900</v>
      </c>
      <c r="AG6" s="790" t="s">
        <v>901</v>
      </c>
      <c r="AH6" s="790" t="s">
        <v>902</v>
      </c>
      <c r="AI6" s="790" t="s">
        <v>903</v>
      </c>
      <c r="AJ6" s="790" t="s">
        <v>904</v>
      </c>
      <c r="AK6" s="790" t="s">
        <v>905</v>
      </c>
      <c r="AL6" s="790" t="s">
        <v>906</v>
      </c>
      <c r="AM6" s="790" t="s">
        <v>907</v>
      </c>
      <c r="AN6" s="790" t="s">
        <v>908</v>
      </c>
      <c r="AO6" s="790" t="s">
        <v>909</v>
      </c>
      <c r="AP6" s="790" t="s">
        <v>910</v>
      </c>
      <c r="AQ6" s="791" t="s">
        <v>8</v>
      </c>
      <c r="AR6" s="804" t="s">
        <v>702</v>
      </c>
    </row>
    <row r="7" spans="1:136">
      <c r="A7" s="792" t="s">
        <v>1128</v>
      </c>
      <c r="B7" s="805">
        <v>0</v>
      </c>
      <c r="C7" s="805">
        <v>14758.715749999999</v>
      </c>
      <c r="D7" s="805">
        <v>0</v>
      </c>
      <c r="E7" s="805">
        <v>0</v>
      </c>
      <c r="F7" s="805">
        <v>0</v>
      </c>
      <c r="G7" s="805">
        <v>0</v>
      </c>
      <c r="H7" s="805">
        <v>0</v>
      </c>
      <c r="I7" s="805">
        <v>0</v>
      </c>
      <c r="J7" s="805">
        <v>0</v>
      </c>
      <c r="K7" s="805">
        <v>0</v>
      </c>
      <c r="L7" s="805">
        <v>0</v>
      </c>
      <c r="M7" s="805">
        <v>0</v>
      </c>
      <c r="N7" s="805">
        <v>0</v>
      </c>
      <c r="O7" s="805">
        <v>0</v>
      </c>
      <c r="P7" s="805">
        <v>0</v>
      </c>
      <c r="Q7" s="805">
        <v>0</v>
      </c>
      <c r="R7" s="805">
        <v>0</v>
      </c>
      <c r="S7" s="805">
        <v>0</v>
      </c>
      <c r="T7" s="805">
        <v>0</v>
      </c>
      <c r="U7" s="805">
        <v>0</v>
      </c>
      <c r="V7" s="805">
        <v>0</v>
      </c>
      <c r="W7" s="805">
        <v>0</v>
      </c>
      <c r="X7" s="805">
        <v>0</v>
      </c>
      <c r="Y7" s="805">
        <v>0</v>
      </c>
      <c r="Z7" s="805">
        <v>0</v>
      </c>
      <c r="AA7" s="805">
        <v>0</v>
      </c>
      <c r="AB7" s="805">
        <v>0</v>
      </c>
      <c r="AC7" s="805">
        <v>0</v>
      </c>
      <c r="AD7" s="805">
        <v>0</v>
      </c>
      <c r="AE7" s="805">
        <v>0</v>
      </c>
      <c r="AF7" s="805">
        <v>0</v>
      </c>
      <c r="AG7" s="805">
        <v>0</v>
      </c>
      <c r="AH7" s="805">
        <v>0</v>
      </c>
      <c r="AI7" s="805">
        <v>0</v>
      </c>
      <c r="AJ7" s="805">
        <v>0</v>
      </c>
      <c r="AK7" s="805">
        <v>0</v>
      </c>
      <c r="AL7" s="805">
        <v>0</v>
      </c>
      <c r="AM7" s="805">
        <v>0</v>
      </c>
      <c r="AN7" s="805">
        <v>0</v>
      </c>
      <c r="AO7" s="805">
        <v>0</v>
      </c>
      <c r="AP7" s="805">
        <v>0</v>
      </c>
      <c r="AQ7" s="805">
        <v>14758.715749999999</v>
      </c>
      <c r="AR7" s="806">
        <v>1.9924431437004942E-3</v>
      </c>
      <c r="AT7" s="807"/>
      <c r="AU7" s="807"/>
      <c r="AV7" s="807"/>
      <c r="AW7" s="807"/>
      <c r="AX7" s="807"/>
      <c r="AY7" s="807"/>
      <c r="AZ7" s="807"/>
      <c r="BA7" s="807"/>
      <c r="BB7" s="807"/>
      <c r="BC7" s="807"/>
      <c r="BD7" s="807"/>
      <c r="BE7" s="807"/>
      <c r="BF7" s="807"/>
      <c r="BG7" s="807"/>
      <c r="BH7" s="807"/>
      <c r="BI7" s="807"/>
      <c r="BJ7" s="807"/>
      <c r="BK7" s="807"/>
      <c r="BL7" s="807"/>
      <c r="BM7" s="807"/>
      <c r="BN7" s="807"/>
      <c r="BO7" s="807"/>
      <c r="BP7" s="807"/>
      <c r="BQ7" s="807"/>
      <c r="BR7" s="807"/>
      <c r="BS7" s="807"/>
      <c r="BT7" s="807"/>
      <c r="BU7" s="807"/>
      <c r="BV7" s="807"/>
      <c r="BW7" s="807"/>
      <c r="BX7" s="807"/>
      <c r="BY7" s="807"/>
      <c r="BZ7" s="807"/>
      <c r="CA7" s="807"/>
      <c r="CB7" s="807"/>
      <c r="CC7" s="807"/>
      <c r="CD7" s="807"/>
      <c r="CE7" s="807"/>
      <c r="CF7" s="807"/>
      <c r="CG7" s="807"/>
      <c r="CH7" s="807"/>
      <c r="CI7" s="807"/>
      <c r="CJ7" s="807"/>
      <c r="CK7" s="807"/>
      <c r="CL7" s="807"/>
      <c r="CM7" s="807"/>
      <c r="CN7" s="807"/>
      <c r="CO7" s="807"/>
      <c r="CP7" s="807"/>
      <c r="CQ7" s="807"/>
      <c r="CR7" s="807"/>
      <c r="CS7" s="807"/>
      <c r="CT7" s="807"/>
      <c r="CU7" s="807"/>
      <c r="CV7" s="807"/>
      <c r="CW7" s="807"/>
      <c r="CX7" s="807"/>
      <c r="CY7" s="807"/>
      <c r="CZ7" s="807"/>
      <c r="DA7" s="807"/>
      <c r="DB7" s="807"/>
      <c r="DC7" s="807"/>
      <c r="DD7" s="807"/>
      <c r="DE7" s="807"/>
      <c r="DF7" s="807"/>
      <c r="DG7" s="807"/>
      <c r="DH7" s="807"/>
      <c r="DI7" s="807"/>
      <c r="DJ7" s="807"/>
      <c r="DK7" s="807"/>
      <c r="DL7" s="807"/>
      <c r="DM7" s="807"/>
      <c r="DN7" s="807"/>
      <c r="DO7" s="807"/>
      <c r="DP7" s="807"/>
      <c r="DQ7" s="807"/>
      <c r="DR7" s="807"/>
      <c r="DS7" s="807"/>
      <c r="DT7" s="807"/>
      <c r="DU7" s="807"/>
      <c r="DV7" s="807"/>
      <c r="DW7" s="807"/>
      <c r="DX7" s="807"/>
      <c r="DY7" s="807"/>
      <c r="DZ7" s="807"/>
      <c r="EA7" s="807"/>
      <c r="EB7" s="807"/>
      <c r="EC7" s="807"/>
      <c r="ED7" s="807"/>
      <c r="EE7" s="807"/>
      <c r="EF7" s="807"/>
    </row>
    <row r="8" spans="1:136">
      <c r="A8" s="792" t="s">
        <v>1129</v>
      </c>
      <c r="B8" s="805">
        <v>31604.458309999998</v>
      </c>
      <c r="C8" s="805">
        <v>0</v>
      </c>
      <c r="D8" s="805">
        <v>0</v>
      </c>
      <c r="E8" s="805">
        <v>0</v>
      </c>
      <c r="F8" s="805">
        <v>0</v>
      </c>
      <c r="G8" s="805">
        <v>0</v>
      </c>
      <c r="H8" s="805">
        <v>0</v>
      </c>
      <c r="I8" s="805">
        <v>0</v>
      </c>
      <c r="J8" s="805">
        <v>0</v>
      </c>
      <c r="K8" s="805">
        <v>0</v>
      </c>
      <c r="L8" s="805">
        <v>0</v>
      </c>
      <c r="M8" s="805">
        <v>0</v>
      </c>
      <c r="N8" s="805">
        <v>0</v>
      </c>
      <c r="O8" s="805">
        <v>0</v>
      </c>
      <c r="P8" s="805">
        <v>0</v>
      </c>
      <c r="Q8" s="805">
        <v>0</v>
      </c>
      <c r="R8" s="805">
        <v>0</v>
      </c>
      <c r="S8" s="805">
        <v>0</v>
      </c>
      <c r="T8" s="805">
        <v>0</v>
      </c>
      <c r="U8" s="805">
        <v>0</v>
      </c>
      <c r="V8" s="805">
        <v>0</v>
      </c>
      <c r="W8" s="805">
        <v>0</v>
      </c>
      <c r="X8" s="805">
        <v>0</v>
      </c>
      <c r="Y8" s="805">
        <v>0</v>
      </c>
      <c r="Z8" s="805">
        <v>7000</v>
      </c>
      <c r="AA8" s="805">
        <v>0</v>
      </c>
      <c r="AB8" s="805">
        <v>0</v>
      </c>
      <c r="AC8" s="805">
        <v>0</v>
      </c>
      <c r="AD8" s="805">
        <v>0</v>
      </c>
      <c r="AE8" s="805">
        <v>0</v>
      </c>
      <c r="AF8" s="805">
        <v>10000</v>
      </c>
      <c r="AG8" s="805">
        <v>0</v>
      </c>
      <c r="AH8" s="805">
        <v>0</v>
      </c>
      <c r="AI8" s="805">
        <v>0</v>
      </c>
      <c r="AJ8" s="805">
        <v>0</v>
      </c>
      <c r="AK8" s="805">
        <v>0</v>
      </c>
      <c r="AL8" s="805">
        <v>0</v>
      </c>
      <c r="AM8" s="805">
        <v>0</v>
      </c>
      <c r="AN8" s="805">
        <v>0</v>
      </c>
      <c r="AO8" s="805">
        <v>0</v>
      </c>
      <c r="AP8" s="805">
        <v>0</v>
      </c>
      <c r="AQ8" s="805">
        <v>48604.458310000002</v>
      </c>
      <c r="AR8" s="806">
        <v>6.5616562682993618E-3</v>
      </c>
      <c r="AT8" s="807"/>
      <c r="AU8" s="807"/>
      <c r="AV8" s="807"/>
      <c r="AW8" s="807"/>
      <c r="AX8" s="807"/>
      <c r="AY8" s="807"/>
      <c r="AZ8" s="807"/>
      <c r="BA8" s="807"/>
      <c r="BB8" s="807"/>
      <c r="BC8" s="807"/>
      <c r="BD8" s="807"/>
      <c r="BE8" s="807"/>
      <c r="BF8" s="807"/>
      <c r="BG8" s="807"/>
      <c r="BH8" s="807"/>
      <c r="BI8" s="807"/>
      <c r="BJ8" s="807"/>
      <c r="BK8" s="807"/>
      <c r="BL8" s="807"/>
      <c r="BM8" s="807"/>
      <c r="BN8" s="807"/>
      <c r="BO8" s="807"/>
      <c r="BP8" s="807"/>
      <c r="BQ8" s="807"/>
      <c r="BR8" s="807"/>
      <c r="BS8" s="807"/>
      <c r="BT8" s="807"/>
      <c r="BU8" s="807"/>
      <c r="BV8" s="807"/>
      <c r="BW8" s="807"/>
      <c r="BX8" s="807"/>
      <c r="BY8" s="807"/>
      <c r="BZ8" s="807"/>
      <c r="CA8" s="807"/>
      <c r="CB8" s="807"/>
      <c r="CC8" s="807"/>
      <c r="CD8" s="807"/>
      <c r="CE8" s="807"/>
      <c r="CF8" s="807"/>
      <c r="CG8" s="807"/>
      <c r="CH8" s="807"/>
      <c r="CI8" s="807"/>
      <c r="CJ8" s="807"/>
      <c r="CK8" s="807"/>
      <c r="CL8" s="807"/>
      <c r="CM8" s="807"/>
      <c r="CN8" s="807"/>
      <c r="CO8" s="807"/>
      <c r="CP8" s="807"/>
      <c r="CQ8" s="807"/>
      <c r="CR8" s="807"/>
      <c r="CS8" s="807"/>
      <c r="CT8" s="807"/>
      <c r="CU8" s="807"/>
      <c r="CV8" s="807"/>
      <c r="CW8" s="807"/>
      <c r="CX8" s="807"/>
      <c r="CY8" s="807"/>
      <c r="CZ8" s="807"/>
      <c r="DA8" s="807"/>
      <c r="DB8" s="807"/>
      <c r="DC8" s="807"/>
      <c r="DD8" s="807"/>
      <c r="DE8" s="807"/>
      <c r="DF8" s="807"/>
      <c r="DG8" s="807"/>
      <c r="DH8" s="807"/>
      <c r="DI8" s="807"/>
      <c r="DJ8" s="807"/>
      <c r="DK8" s="807"/>
      <c r="DL8" s="807"/>
      <c r="DM8" s="807"/>
      <c r="DN8" s="807"/>
      <c r="DO8" s="807"/>
      <c r="DP8" s="807"/>
      <c r="DQ8" s="807"/>
      <c r="DR8" s="807"/>
      <c r="DS8" s="807"/>
      <c r="DT8" s="807"/>
      <c r="DU8" s="807"/>
      <c r="DV8" s="807"/>
      <c r="DW8" s="807"/>
      <c r="DX8" s="807"/>
      <c r="DY8" s="807"/>
      <c r="DZ8" s="807"/>
      <c r="EA8" s="807"/>
      <c r="EB8" s="807"/>
      <c r="EC8" s="807"/>
      <c r="ED8" s="807"/>
      <c r="EE8" s="807"/>
      <c r="EF8" s="807"/>
    </row>
    <row r="9" spans="1:136">
      <c r="A9" s="792" t="s">
        <v>1130</v>
      </c>
      <c r="B9" s="805">
        <v>54051.689260000006</v>
      </c>
      <c r="C9" s="805">
        <v>32210.636509999997</v>
      </c>
      <c r="D9" s="805">
        <v>0</v>
      </c>
      <c r="E9" s="805">
        <v>0</v>
      </c>
      <c r="F9" s="805">
        <v>0</v>
      </c>
      <c r="G9" s="805">
        <v>15369.217070000001</v>
      </c>
      <c r="H9" s="805">
        <v>5000</v>
      </c>
      <c r="I9" s="805">
        <v>0</v>
      </c>
      <c r="J9" s="805">
        <v>0</v>
      </c>
      <c r="K9" s="805">
        <v>0</v>
      </c>
      <c r="L9" s="805">
        <v>0</v>
      </c>
      <c r="M9" s="805">
        <v>0</v>
      </c>
      <c r="N9" s="805">
        <v>0</v>
      </c>
      <c r="O9" s="805">
        <v>0</v>
      </c>
      <c r="P9" s="805">
        <v>0</v>
      </c>
      <c r="Q9" s="805">
        <v>0</v>
      </c>
      <c r="R9" s="805">
        <v>0</v>
      </c>
      <c r="S9" s="805">
        <v>0</v>
      </c>
      <c r="T9" s="805">
        <v>0</v>
      </c>
      <c r="U9" s="805">
        <v>0</v>
      </c>
      <c r="V9" s="805">
        <v>0</v>
      </c>
      <c r="W9" s="805">
        <v>0</v>
      </c>
      <c r="X9" s="805">
        <v>3475</v>
      </c>
      <c r="Y9" s="805">
        <v>0</v>
      </c>
      <c r="Z9" s="805">
        <v>3500</v>
      </c>
      <c r="AA9" s="805">
        <v>10500</v>
      </c>
      <c r="AB9" s="805">
        <v>0</v>
      </c>
      <c r="AC9" s="805">
        <v>0</v>
      </c>
      <c r="AD9" s="805">
        <v>3511.1950699999998</v>
      </c>
      <c r="AE9" s="805">
        <v>0</v>
      </c>
      <c r="AF9" s="805">
        <v>0</v>
      </c>
      <c r="AG9" s="805">
        <v>0</v>
      </c>
      <c r="AH9" s="805">
        <v>0</v>
      </c>
      <c r="AI9" s="805">
        <v>0</v>
      </c>
      <c r="AJ9" s="805">
        <v>5598.6049999999996</v>
      </c>
      <c r="AK9" s="805">
        <v>0</v>
      </c>
      <c r="AL9" s="805">
        <v>0</v>
      </c>
      <c r="AM9" s="805">
        <v>0</v>
      </c>
      <c r="AN9" s="805">
        <v>5000</v>
      </c>
      <c r="AO9" s="805">
        <v>4000</v>
      </c>
      <c r="AP9" s="805">
        <v>4616.7186700000002</v>
      </c>
      <c r="AQ9" s="805">
        <v>146833.06158000001</v>
      </c>
      <c r="AR9" s="806">
        <v>1.9822627643846551E-2</v>
      </c>
      <c r="AT9" s="807"/>
      <c r="AU9" s="807"/>
      <c r="AV9" s="807"/>
      <c r="AW9" s="807"/>
      <c r="AX9" s="807"/>
      <c r="AY9" s="807"/>
      <c r="AZ9" s="807"/>
      <c r="BA9" s="807"/>
      <c r="BB9" s="807"/>
      <c r="BC9" s="807"/>
      <c r="BD9" s="807"/>
      <c r="BE9" s="807"/>
      <c r="BF9" s="807"/>
      <c r="BG9" s="807"/>
      <c r="BH9" s="807"/>
      <c r="BI9" s="807"/>
      <c r="BJ9" s="807"/>
      <c r="BK9" s="807"/>
      <c r="BL9" s="807"/>
      <c r="BM9" s="807"/>
      <c r="BN9" s="807"/>
      <c r="BO9" s="807"/>
      <c r="BP9" s="807"/>
      <c r="BQ9" s="807"/>
      <c r="BR9" s="807"/>
      <c r="BS9" s="807"/>
      <c r="BT9" s="807"/>
      <c r="BU9" s="807"/>
      <c r="BV9" s="807"/>
      <c r="BW9" s="807"/>
      <c r="BX9" s="807"/>
      <c r="BY9" s="807"/>
      <c r="BZ9" s="807"/>
      <c r="CA9" s="807"/>
      <c r="CB9" s="807"/>
      <c r="CC9" s="807"/>
      <c r="CD9" s="807"/>
      <c r="CE9" s="807"/>
      <c r="CF9" s="807"/>
      <c r="CG9" s="807"/>
      <c r="CH9" s="807"/>
      <c r="CI9" s="807"/>
      <c r="CJ9" s="807"/>
      <c r="CK9" s="807"/>
      <c r="CL9" s="807"/>
      <c r="CM9" s="807"/>
      <c r="CN9" s="807"/>
      <c r="CO9" s="807"/>
      <c r="CP9" s="807"/>
      <c r="CQ9" s="807"/>
      <c r="CR9" s="807"/>
      <c r="CS9" s="807"/>
      <c r="CT9" s="807"/>
      <c r="CU9" s="807"/>
      <c r="CV9" s="807"/>
      <c r="CW9" s="807"/>
      <c r="CX9" s="807"/>
      <c r="CY9" s="807"/>
      <c r="CZ9" s="807"/>
      <c r="DA9" s="807"/>
      <c r="DB9" s="807"/>
      <c r="DC9" s="807"/>
      <c r="DD9" s="807"/>
      <c r="DE9" s="807"/>
      <c r="DF9" s="807"/>
      <c r="DG9" s="807"/>
      <c r="DH9" s="807"/>
      <c r="DI9" s="807"/>
      <c r="DJ9" s="807"/>
      <c r="DK9" s="807"/>
      <c r="DL9" s="807"/>
      <c r="DM9" s="807"/>
      <c r="DN9" s="807"/>
      <c r="DO9" s="807"/>
      <c r="DP9" s="807"/>
      <c r="DQ9" s="807"/>
      <c r="DR9" s="807"/>
      <c r="DS9" s="807"/>
      <c r="DT9" s="807"/>
      <c r="DU9" s="807"/>
      <c r="DV9" s="807"/>
      <c r="DW9" s="807"/>
      <c r="DX9" s="807"/>
      <c r="DY9" s="807"/>
      <c r="DZ9" s="807"/>
      <c r="EA9" s="807"/>
      <c r="EB9" s="807"/>
      <c r="EC9" s="807"/>
      <c r="ED9" s="807"/>
      <c r="EE9" s="807"/>
      <c r="EF9" s="807"/>
    </row>
    <row r="10" spans="1:136">
      <c r="A10" s="792" t="s">
        <v>1131</v>
      </c>
      <c r="B10" s="805">
        <v>129344.65959</v>
      </c>
      <c r="C10" s="805">
        <v>126370.50393000001</v>
      </c>
      <c r="D10" s="805">
        <v>28653.415739999997</v>
      </c>
      <c r="E10" s="805">
        <v>6892.0717300000006</v>
      </c>
      <c r="F10" s="805">
        <v>40492.572230000005</v>
      </c>
      <c r="G10" s="805">
        <v>4579.3733300000004</v>
      </c>
      <c r="H10" s="805">
        <v>14573.240210000002</v>
      </c>
      <c r="I10" s="805">
        <v>5855.5408399999997</v>
      </c>
      <c r="J10" s="805">
        <v>17251.334890000002</v>
      </c>
      <c r="K10" s="805">
        <v>0</v>
      </c>
      <c r="L10" s="805">
        <v>3000</v>
      </c>
      <c r="M10" s="805">
        <v>0</v>
      </c>
      <c r="N10" s="805">
        <v>8850.5057400000005</v>
      </c>
      <c r="O10" s="805">
        <v>3721.4</v>
      </c>
      <c r="P10" s="805">
        <v>2013.1006499999999</v>
      </c>
      <c r="Q10" s="805">
        <v>6942.9345199999998</v>
      </c>
      <c r="R10" s="805">
        <v>0</v>
      </c>
      <c r="S10" s="805">
        <v>3457.3400899999997</v>
      </c>
      <c r="T10" s="805">
        <v>0</v>
      </c>
      <c r="U10" s="805">
        <v>5972.53413</v>
      </c>
      <c r="V10" s="805">
        <v>1500</v>
      </c>
      <c r="W10" s="805">
        <v>9357.2699100000009</v>
      </c>
      <c r="X10" s="805">
        <v>15259.78908</v>
      </c>
      <c r="Y10" s="805">
        <v>0</v>
      </c>
      <c r="Z10" s="805">
        <v>39202.883280000002</v>
      </c>
      <c r="AA10" s="805">
        <v>14666.047379999998</v>
      </c>
      <c r="AB10" s="805">
        <v>14752.80666</v>
      </c>
      <c r="AC10" s="805">
        <v>11671.498299999999</v>
      </c>
      <c r="AD10" s="805">
        <v>0</v>
      </c>
      <c r="AE10" s="805">
        <v>8524.9683999999997</v>
      </c>
      <c r="AF10" s="805">
        <v>0</v>
      </c>
      <c r="AG10" s="805">
        <v>1725.18031</v>
      </c>
      <c r="AH10" s="805">
        <v>0</v>
      </c>
      <c r="AI10" s="805">
        <v>0</v>
      </c>
      <c r="AJ10" s="805">
        <v>11672.895130000001</v>
      </c>
      <c r="AK10" s="805">
        <v>0</v>
      </c>
      <c r="AL10" s="805">
        <v>0</v>
      </c>
      <c r="AM10" s="805">
        <v>0</v>
      </c>
      <c r="AN10" s="805">
        <v>3400</v>
      </c>
      <c r="AO10" s="805">
        <v>0</v>
      </c>
      <c r="AP10" s="805">
        <v>0</v>
      </c>
      <c r="AQ10" s="805">
        <v>539703.86606999999</v>
      </c>
      <c r="AR10" s="806">
        <v>7.2860625937580054E-2</v>
      </c>
      <c r="AT10" s="807"/>
      <c r="AU10" s="807"/>
      <c r="AV10" s="807"/>
      <c r="AW10" s="807"/>
      <c r="AX10" s="807"/>
      <c r="AY10" s="807"/>
      <c r="AZ10" s="807"/>
      <c r="BA10" s="807"/>
      <c r="BB10" s="807"/>
      <c r="BC10" s="807"/>
      <c r="BD10" s="807"/>
      <c r="BE10" s="807"/>
      <c r="BF10" s="807"/>
      <c r="BG10" s="807"/>
      <c r="BH10" s="807"/>
      <c r="BI10" s="807"/>
      <c r="BJ10" s="807"/>
      <c r="BK10" s="807"/>
      <c r="BL10" s="807"/>
      <c r="BM10" s="807"/>
      <c r="BN10" s="807"/>
      <c r="BO10" s="807"/>
      <c r="BP10" s="807"/>
      <c r="BQ10" s="807"/>
      <c r="BR10" s="807"/>
      <c r="BS10" s="807"/>
      <c r="BT10" s="807"/>
      <c r="BU10" s="807"/>
      <c r="BV10" s="807"/>
      <c r="BW10" s="807"/>
      <c r="BX10" s="807"/>
      <c r="BY10" s="807"/>
      <c r="BZ10" s="807"/>
      <c r="CA10" s="807"/>
      <c r="CB10" s="807"/>
      <c r="CC10" s="807"/>
      <c r="CD10" s="807"/>
      <c r="CE10" s="807"/>
      <c r="CF10" s="807"/>
      <c r="CG10" s="807"/>
      <c r="CH10" s="807"/>
      <c r="CI10" s="807"/>
      <c r="CJ10" s="807"/>
      <c r="CK10" s="807"/>
      <c r="CL10" s="807"/>
      <c r="CM10" s="807"/>
      <c r="CN10" s="807"/>
      <c r="CO10" s="807"/>
      <c r="CP10" s="807"/>
      <c r="CQ10" s="807"/>
      <c r="CR10" s="807"/>
      <c r="CS10" s="807"/>
      <c r="CT10" s="807"/>
      <c r="CU10" s="807"/>
      <c r="CV10" s="807"/>
      <c r="CW10" s="807"/>
      <c r="CX10" s="807"/>
      <c r="CY10" s="807"/>
      <c r="CZ10" s="807"/>
      <c r="DA10" s="807"/>
      <c r="DB10" s="807"/>
      <c r="DC10" s="807"/>
      <c r="DD10" s="807"/>
      <c r="DE10" s="807"/>
      <c r="DF10" s="807"/>
      <c r="DG10" s="807"/>
      <c r="DH10" s="807"/>
      <c r="DI10" s="807"/>
      <c r="DJ10" s="807"/>
      <c r="DK10" s="807"/>
      <c r="DL10" s="807"/>
      <c r="DM10" s="807"/>
      <c r="DN10" s="807"/>
      <c r="DO10" s="807"/>
      <c r="DP10" s="807"/>
      <c r="DQ10" s="807"/>
      <c r="DR10" s="807"/>
      <c r="DS10" s="807"/>
      <c r="DT10" s="807"/>
      <c r="DU10" s="807"/>
      <c r="DV10" s="807"/>
      <c r="DW10" s="807"/>
      <c r="DX10" s="807"/>
      <c r="DY10" s="807"/>
      <c r="DZ10" s="807"/>
      <c r="EA10" s="807"/>
      <c r="EB10" s="807"/>
      <c r="EC10" s="807"/>
      <c r="ED10" s="807"/>
      <c r="EE10" s="807"/>
      <c r="EF10" s="807"/>
    </row>
    <row r="11" spans="1:136">
      <c r="A11" s="792" t="s">
        <v>1132</v>
      </c>
      <c r="B11" s="805">
        <v>97901.475760000001</v>
      </c>
      <c r="C11" s="805">
        <v>148787.64212</v>
      </c>
      <c r="D11" s="805">
        <v>42101.255290000001</v>
      </c>
      <c r="E11" s="805">
        <v>9240.7893899999999</v>
      </c>
      <c r="F11" s="805">
        <v>31361.262600000002</v>
      </c>
      <c r="G11" s="805">
        <v>13565.228929999999</v>
      </c>
      <c r="H11" s="805">
        <v>22775.659620000002</v>
      </c>
      <c r="I11" s="805">
        <v>13179.10173</v>
      </c>
      <c r="J11" s="805">
        <v>19336.082509999997</v>
      </c>
      <c r="K11" s="805">
        <v>2552</v>
      </c>
      <c r="L11" s="805">
        <v>2000</v>
      </c>
      <c r="M11" s="805">
        <v>6700</v>
      </c>
      <c r="N11" s="805">
        <v>9875.0666099999999</v>
      </c>
      <c r="O11" s="805">
        <v>9200.5151400000013</v>
      </c>
      <c r="P11" s="805">
        <v>2121.85077</v>
      </c>
      <c r="Q11" s="805">
        <v>7392.55</v>
      </c>
      <c r="R11" s="805">
        <v>5710.0489500000003</v>
      </c>
      <c r="S11" s="805">
        <v>4669.6000000000004</v>
      </c>
      <c r="T11" s="805">
        <v>1744.6892700000001</v>
      </c>
      <c r="U11" s="805">
        <v>12338.88507</v>
      </c>
      <c r="V11" s="805">
        <v>7655.9788100000005</v>
      </c>
      <c r="W11" s="805">
        <v>11221.11721</v>
      </c>
      <c r="X11" s="805">
        <v>29096.146199999999</v>
      </c>
      <c r="Y11" s="805">
        <v>2736.6646700000001</v>
      </c>
      <c r="Z11" s="805">
        <v>33002.448299999996</v>
      </c>
      <c r="AA11" s="805">
        <v>11777.5</v>
      </c>
      <c r="AB11" s="805">
        <v>20815.444350000002</v>
      </c>
      <c r="AC11" s="805">
        <v>21816.044180000001</v>
      </c>
      <c r="AD11" s="805">
        <v>9129.1706599999998</v>
      </c>
      <c r="AE11" s="805">
        <v>5611.5315099999998</v>
      </c>
      <c r="AF11" s="805">
        <v>1850</v>
      </c>
      <c r="AG11" s="805">
        <v>4321.8763799999997</v>
      </c>
      <c r="AH11" s="805">
        <v>2950</v>
      </c>
      <c r="AI11" s="805">
        <v>0</v>
      </c>
      <c r="AJ11" s="805">
        <v>4475</v>
      </c>
      <c r="AK11" s="805">
        <v>872</v>
      </c>
      <c r="AL11" s="805">
        <v>8781.0423800000008</v>
      </c>
      <c r="AM11" s="805">
        <v>0</v>
      </c>
      <c r="AN11" s="805">
        <v>5595.9950099999996</v>
      </c>
      <c r="AO11" s="805">
        <v>7920.9552100000001</v>
      </c>
      <c r="AP11" s="805">
        <v>700</v>
      </c>
      <c r="AQ11" s="805">
        <v>652882.61862999992</v>
      </c>
      <c r="AR11" s="806">
        <v>8.8139884198973603E-2</v>
      </c>
      <c r="AT11" s="807"/>
      <c r="AU11" s="807"/>
      <c r="AV11" s="807"/>
      <c r="AW11" s="807"/>
      <c r="AX11" s="807"/>
      <c r="AY11" s="807"/>
      <c r="AZ11" s="807"/>
      <c r="BA11" s="807"/>
      <c r="BB11" s="807"/>
      <c r="BC11" s="807"/>
      <c r="BD11" s="807"/>
      <c r="BE11" s="807"/>
      <c r="BF11" s="807"/>
      <c r="BG11" s="807"/>
      <c r="BH11" s="807"/>
      <c r="BI11" s="807"/>
      <c r="BJ11" s="807"/>
      <c r="BK11" s="807"/>
      <c r="BL11" s="807"/>
      <c r="BM11" s="807"/>
      <c r="BN11" s="807"/>
      <c r="BO11" s="807"/>
      <c r="BP11" s="807"/>
      <c r="BQ11" s="807"/>
      <c r="BR11" s="807"/>
      <c r="BS11" s="807"/>
      <c r="BT11" s="807"/>
      <c r="BU11" s="807"/>
      <c r="BV11" s="807"/>
      <c r="BW11" s="807"/>
      <c r="BX11" s="807"/>
      <c r="BY11" s="807"/>
      <c r="BZ11" s="807"/>
      <c r="CA11" s="807"/>
      <c r="CB11" s="807"/>
      <c r="CC11" s="807"/>
      <c r="CD11" s="807"/>
      <c r="CE11" s="807"/>
      <c r="CF11" s="807"/>
      <c r="CG11" s="807"/>
      <c r="CH11" s="807"/>
      <c r="CI11" s="807"/>
      <c r="CJ11" s="807"/>
      <c r="CK11" s="807"/>
      <c r="CL11" s="807"/>
      <c r="CM11" s="807"/>
      <c r="CN11" s="807"/>
      <c r="CO11" s="807"/>
      <c r="CP11" s="807"/>
      <c r="CQ11" s="807"/>
      <c r="CR11" s="807"/>
      <c r="CS11" s="807"/>
      <c r="CT11" s="807"/>
      <c r="CU11" s="807"/>
      <c r="CV11" s="807"/>
      <c r="CW11" s="807"/>
      <c r="CX11" s="807"/>
      <c r="CY11" s="807"/>
      <c r="CZ11" s="807"/>
      <c r="DA11" s="807"/>
      <c r="DB11" s="807"/>
      <c r="DC11" s="807"/>
      <c r="DD11" s="807"/>
      <c r="DE11" s="807"/>
      <c r="DF11" s="807"/>
      <c r="DG11" s="807"/>
      <c r="DH11" s="807"/>
      <c r="DI11" s="807"/>
      <c r="DJ11" s="807"/>
      <c r="DK11" s="807"/>
      <c r="DL11" s="807"/>
      <c r="DM11" s="807"/>
      <c r="DN11" s="807"/>
      <c r="DO11" s="807"/>
      <c r="DP11" s="807"/>
      <c r="DQ11" s="807"/>
      <c r="DR11" s="807"/>
      <c r="DS11" s="807"/>
      <c r="DT11" s="807"/>
      <c r="DU11" s="807"/>
      <c r="DV11" s="807"/>
      <c r="DW11" s="807"/>
      <c r="DX11" s="807"/>
      <c r="DY11" s="807"/>
      <c r="DZ11" s="807"/>
      <c r="EA11" s="807"/>
      <c r="EB11" s="807"/>
      <c r="EC11" s="807"/>
      <c r="ED11" s="807"/>
      <c r="EE11" s="807"/>
      <c r="EF11" s="807"/>
    </row>
    <row r="12" spans="1:136">
      <c r="A12" s="792" t="s">
        <v>1133</v>
      </c>
      <c r="B12" s="805">
        <v>104880.61261</v>
      </c>
      <c r="C12" s="805">
        <v>112135.93218999999</v>
      </c>
      <c r="D12" s="805">
        <v>48566.121129999992</v>
      </c>
      <c r="E12" s="805">
        <v>20313.078369999996</v>
      </c>
      <c r="F12" s="805">
        <v>40947.209329999998</v>
      </c>
      <c r="G12" s="805">
        <v>22265.553179999999</v>
      </c>
      <c r="H12" s="805">
        <v>16092.092790000001</v>
      </c>
      <c r="I12" s="805">
        <v>17520.63639</v>
      </c>
      <c r="J12" s="805">
        <v>20909.08366</v>
      </c>
      <c r="K12" s="805">
        <v>7902.3487800000003</v>
      </c>
      <c r="L12" s="805">
        <v>2823.02261</v>
      </c>
      <c r="M12" s="805">
        <v>9299.1021799999999</v>
      </c>
      <c r="N12" s="805">
        <v>23056.029480000001</v>
      </c>
      <c r="O12" s="805">
        <v>20048.706120000003</v>
      </c>
      <c r="P12" s="805">
        <v>3818.9796800000004</v>
      </c>
      <c r="Q12" s="805">
        <v>12908.70594</v>
      </c>
      <c r="R12" s="805">
        <v>7147.0999499999998</v>
      </c>
      <c r="S12" s="805">
        <v>15499.97487</v>
      </c>
      <c r="T12" s="805">
        <v>6037.2268400000003</v>
      </c>
      <c r="U12" s="805">
        <v>24943.141909999998</v>
      </c>
      <c r="V12" s="805">
        <v>11922.569240000001</v>
      </c>
      <c r="W12" s="805">
        <v>7635.0919600000007</v>
      </c>
      <c r="X12" s="805">
        <v>42745.824270000005</v>
      </c>
      <c r="Y12" s="805">
        <v>6275.5471000000007</v>
      </c>
      <c r="Z12" s="805">
        <v>32970.04808</v>
      </c>
      <c r="AA12" s="805">
        <v>6421.9556500000008</v>
      </c>
      <c r="AB12" s="805">
        <v>30257.45479</v>
      </c>
      <c r="AC12" s="805">
        <v>45946.899420000002</v>
      </c>
      <c r="AD12" s="805">
        <v>13486.74596</v>
      </c>
      <c r="AE12" s="805">
        <v>11020.07595</v>
      </c>
      <c r="AF12" s="805">
        <v>2163.7815099999998</v>
      </c>
      <c r="AG12" s="805">
        <v>8069.5049600000011</v>
      </c>
      <c r="AH12" s="805">
        <v>7841.8603200000007</v>
      </c>
      <c r="AI12" s="805">
        <v>0</v>
      </c>
      <c r="AJ12" s="805">
        <v>2072.3889399999998</v>
      </c>
      <c r="AK12" s="805">
        <v>684.29739000000006</v>
      </c>
      <c r="AL12" s="805">
        <v>14492.23475</v>
      </c>
      <c r="AM12" s="805">
        <v>3691.7020999999995</v>
      </c>
      <c r="AN12" s="805">
        <v>12770.380029999998</v>
      </c>
      <c r="AO12" s="805">
        <v>8560.9794199999997</v>
      </c>
      <c r="AP12" s="805">
        <v>2386</v>
      </c>
      <c r="AQ12" s="805">
        <v>808529.99984999967</v>
      </c>
      <c r="AR12" s="806">
        <v>0.10915245485890555</v>
      </c>
      <c r="AT12" s="807"/>
      <c r="AU12" s="807"/>
      <c r="AV12" s="807"/>
      <c r="AW12" s="807"/>
      <c r="AX12" s="807"/>
      <c r="AY12" s="807"/>
      <c r="AZ12" s="807"/>
      <c r="BA12" s="807"/>
      <c r="BB12" s="807"/>
      <c r="BC12" s="807"/>
      <c r="BD12" s="807"/>
      <c r="BE12" s="807"/>
      <c r="BF12" s="807"/>
      <c r="BG12" s="807"/>
      <c r="BH12" s="807"/>
      <c r="BI12" s="807"/>
      <c r="BJ12" s="807"/>
      <c r="BK12" s="807"/>
      <c r="BL12" s="807"/>
      <c r="BM12" s="807"/>
      <c r="BN12" s="807"/>
      <c r="BO12" s="807"/>
      <c r="BP12" s="807"/>
      <c r="BQ12" s="807"/>
      <c r="BR12" s="807"/>
      <c r="BS12" s="807"/>
      <c r="BT12" s="807"/>
      <c r="BU12" s="807"/>
      <c r="BV12" s="807"/>
      <c r="BW12" s="807"/>
      <c r="BX12" s="807"/>
      <c r="BY12" s="807"/>
      <c r="BZ12" s="807"/>
      <c r="CA12" s="807"/>
      <c r="CB12" s="807"/>
      <c r="CC12" s="807"/>
      <c r="CD12" s="807"/>
      <c r="CE12" s="807"/>
      <c r="CF12" s="807"/>
      <c r="CG12" s="807"/>
      <c r="CH12" s="807"/>
      <c r="CI12" s="807"/>
      <c r="CJ12" s="807"/>
      <c r="CK12" s="807"/>
      <c r="CL12" s="807"/>
      <c r="CM12" s="807"/>
      <c r="CN12" s="807"/>
      <c r="CO12" s="807"/>
      <c r="CP12" s="807"/>
      <c r="CQ12" s="807"/>
      <c r="CR12" s="807"/>
      <c r="CS12" s="807"/>
      <c r="CT12" s="807"/>
      <c r="CU12" s="807"/>
      <c r="CV12" s="807"/>
      <c r="CW12" s="807"/>
      <c r="CX12" s="807"/>
      <c r="CY12" s="807"/>
      <c r="CZ12" s="807"/>
      <c r="DA12" s="807"/>
      <c r="DB12" s="807"/>
      <c r="DC12" s="807"/>
      <c r="DD12" s="807"/>
      <c r="DE12" s="807"/>
      <c r="DF12" s="807"/>
      <c r="DG12" s="807"/>
      <c r="DH12" s="807"/>
      <c r="DI12" s="807"/>
      <c r="DJ12" s="807"/>
      <c r="DK12" s="807"/>
      <c r="DL12" s="807"/>
      <c r="DM12" s="807"/>
      <c r="DN12" s="807"/>
      <c r="DO12" s="807"/>
      <c r="DP12" s="807"/>
      <c r="DQ12" s="807"/>
      <c r="DR12" s="807"/>
      <c r="DS12" s="807"/>
      <c r="DT12" s="807"/>
      <c r="DU12" s="807"/>
      <c r="DV12" s="807"/>
      <c r="DW12" s="807"/>
      <c r="DX12" s="807"/>
      <c r="DY12" s="807"/>
      <c r="DZ12" s="807"/>
      <c r="EA12" s="807"/>
      <c r="EB12" s="807"/>
      <c r="EC12" s="807"/>
      <c r="ED12" s="807"/>
      <c r="EE12" s="807"/>
      <c r="EF12" s="807"/>
    </row>
    <row r="13" spans="1:136">
      <c r="A13" s="792" t="s">
        <v>1134</v>
      </c>
      <c r="B13" s="805">
        <v>129009.17148</v>
      </c>
      <c r="C13" s="805">
        <v>88666.601379999993</v>
      </c>
      <c r="D13" s="805">
        <v>51905.017510000005</v>
      </c>
      <c r="E13" s="805">
        <v>9336.3451100000002</v>
      </c>
      <c r="F13" s="805">
        <v>20671.657930000001</v>
      </c>
      <c r="G13" s="805">
        <v>25070.311429999998</v>
      </c>
      <c r="H13" s="805">
        <v>10807.55098</v>
      </c>
      <c r="I13" s="805">
        <v>14275.84059</v>
      </c>
      <c r="J13" s="805">
        <v>15094.529930000001</v>
      </c>
      <c r="K13" s="805">
        <v>13543.99091</v>
      </c>
      <c r="L13" s="805">
        <v>4496.8178799999996</v>
      </c>
      <c r="M13" s="805">
        <v>7328.8992400000006</v>
      </c>
      <c r="N13" s="805">
        <v>23030.546029999998</v>
      </c>
      <c r="O13" s="805">
        <v>15488.94794</v>
      </c>
      <c r="P13" s="805">
        <v>5025.1562899999999</v>
      </c>
      <c r="Q13" s="805">
        <v>6140.7440700000006</v>
      </c>
      <c r="R13" s="805">
        <v>10125.727630000001</v>
      </c>
      <c r="S13" s="805">
        <v>27244.334879999999</v>
      </c>
      <c r="T13" s="805">
        <v>6189.2932599999995</v>
      </c>
      <c r="U13" s="805">
        <v>26459.09117</v>
      </c>
      <c r="V13" s="805">
        <v>18319.028760000001</v>
      </c>
      <c r="W13" s="805">
        <v>11112.517030000001</v>
      </c>
      <c r="X13" s="805">
        <v>32743.868849999999</v>
      </c>
      <c r="Y13" s="805">
        <v>9826.1131600000008</v>
      </c>
      <c r="Z13" s="805">
        <v>21892.79999</v>
      </c>
      <c r="AA13" s="805">
        <v>7906.6395299999995</v>
      </c>
      <c r="AB13" s="805">
        <v>28404.053740000003</v>
      </c>
      <c r="AC13" s="805">
        <v>32091.469380000002</v>
      </c>
      <c r="AD13" s="805">
        <v>12351.001910000001</v>
      </c>
      <c r="AE13" s="805">
        <v>17567.872039999998</v>
      </c>
      <c r="AF13" s="805">
        <v>4332.2779099999998</v>
      </c>
      <c r="AG13" s="805">
        <v>6797.37871</v>
      </c>
      <c r="AH13" s="805">
        <v>7071.8755800000008</v>
      </c>
      <c r="AI13" s="805">
        <v>2912.1198100000001</v>
      </c>
      <c r="AJ13" s="805">
        <v>4368.9861099999998</v>
      </c>
      <c r="AK13" s="805">
        <v>1931.4317699999999</v>
      </c>
      <c r="AL13" s="805">
        <v>17539.368170000002</v>
      </c>
      <c r="AM13" s="805">
        <v>2687.30701</v>
      </c>
      <c r="AN13" s="805">
        <v>15882.06251</v>
      </c>
      <c r="AO13" s="805">
        <v>3398.9294400000003</v>
      </c>
      <c r="AP13" s="805">
        <v>2422.0560800000003</v>
      </c>
      <c r="AQ13" s="805">
        <v>771469.73312999983</v>
      </c>
      <c r="AR13" s="806">
        <v>0.10414927737512109</v>
      </c>
      <c r="AT13" s="807"/>
      <c r="AU13" s="807"/>
      <c r="AV13" s="807"/>
      <c r="AW13" s="807"/>
      <c r="AX13" s="807"/>
      <c r="AY13" s="807"/>
      <c r="AZ13" s="807"/>
      <c r="BA13" s="807"/>
      <c r="BB13" s="807"/>
      <c r="BC13" s="807"/>
      <c r="BD13" s="807"/>
      <c r="BE13" s="807"/>
      <c r="BF13" s="807"/>
      <c r="BG13" s="807"/>
      <c r="BH13" s="807"/>
      <c r="BI13" s="807"/>
      <c r="BJ13" s="807"/>
      <c r="BK13" s="807"/>
      <c r="BL13" s="807"/>
      <c r="BM13" s="807"/>
      <c r="BN13" s="807"/>
      <c r="BO13" s="807"/>
      <c r="BP13" s="807"/>
      <c r="BQ13" s="807"/>
      <c r="BR13" s="807"/>
      <c r="BS13" s="807"/>
      <c r="BT13" s="807"/>
      <c r="BU13" s="807"/>
      <c r="BV13" s="807"/>
      <c r="BW13" s="807"/>
      <c r="BX13" s="807"/>
      <c r="BY13" s="807"/>
      <c r="BZ13" s="807"/>
      <c r="CA13" s="807"/>
      <c r="CB13" s="807"/>
      <c r="CC13" s="807"/>
      <c r="CD13" s="807"/>
      <c r="CE13" s="807"/>
      <c r="CF13" s="807"/>
      <c r="CG13" s="807"/>
      <c r="CH13" s="807"/>
      <c r="CI13" s="807"/>
      <c r="CJ13" s="807"/>
      <c r="CK13" s="807"/>
      <c r="CL13" s="807"/>
      <c r="CM13" s="807"/>
      <c r="CN13" s="807"/>
      <c r="CO13" s="807"/>
      <c r="CP13" s="807"/>
      <c r="CQ13" s="807"/>
      <c r="CR13" s="807"/>
      <c r="CS13" s="807"/>
      <c r="CT13" s="807"/>
      <c r="CU13" s="807"/>
      <c r="CV13" s="807"/>
      <c r="CW13" s="807"/>
      <c r="CX13" s="807"/>
      <c r="CY13" s="807"/>
      <c r="CZ13" s="807"/>
      <c r="DA13" s="807"/>
      <c r="DB13" s="807"/>
      <c r="DC13" s="807"/>
      <c r="DD13" s="807"/>
      <c r="DE13" s="807"/>
      <c r="DF13" s="807"/>
      <c r="DG13" s="807"/>
      <c r="DH13" s="807"/>
      <c r="DI13" s="807"/>
      <c r="DJ13" s="807"/>
      <c r="DK13" s="807"/>
      <c r="DL13" s="807"/>
      <c r="DM13" s="807"/>
      <c r="DN13" s="807"/>
      <c r="DO13" s="807"/>
      <c r="DP13" s="807"/>
      <c r="DQ13" s="807"/>
      <c r="DR13" s="807"/>
      <c r="DS13" s="807"/>
      <c r="DT13" s="807"/>
      <c r="DU13" s="807"/>
      <c r="DV13" s="807"/>
      <c r="DW13" s="807"/>
      <c r="DX13" s="807"/>
      <c r="DY13" s="807"/>
      <c r="DZ13" s="807"/>
      <c r="EA13" s="807"/>
      <c r="EB13" s="807"/>
      <c r="EC13" s="807"/>
      <c r="ED13" s="807"/>
      <c r="EE13" s="807"/>
      <c r="EF13" s="807"/>
    </row>
    <row r="14" spans="1:136">
      <c r="A14" s="792" t="s">
        <v>1135</v>
      </c>
      <c r="B14" s="805">
        <v>89008.837619999991</v>
      </c>
      <c r="C14" s="805">
        <v>77077.434829999998</v>
      </c>
      <c r="D14" s="805">
        <v>39679.930189999992</v>
      </c>
      <c r="E14" s="805">
        <v>5942.1263399999998</v>
      </c>
      <c r="F14" s="805">
        <v>12216.375540000001</v>
      </c>
      <c r="G14" s="805">
        <v>23312.68591</v>
      </c>
      <c r="H14" s="805">
        <v>17686.072880000003</v>
      </c>
      <c r="I14" s="805">
        <v>18820.284760000002</v>
      </c>
      <c r="J14" s="805">
        <v>13475.653420000002</v>
      </c>
      <c r="K14" s="805">
        <v>15517.04838</v>
      </c>
      <c r="L14" s="805">
        <v>6548.88015</v>
      </c>
      <c r="M14" s="805">
        <v>6516.0520299999989</v>
      </c>
      <c r="N14" s="805">
        <v>33572.599889999998</v>
      </c>
      <c r="O14" s="805">
        <v>21250.191010000002</v>
      </c>
      <c r="P14" s="805">
        <v>10556.929099999999</v>
      </c>
      <c r="Q14" s="805">
        <v>4184.9076000000005</v>
      </c>
      <c r="R14" s="805">
        <v>10099.962940000001</v>
      </c>
      <c r="S14" s="805">
        <v>22706.278309999998</v>
      </c>
      <c r="T14" s="805">
        <v>8004.0376999999999</v>
      </c>
      <c r="U14" s="805">
        <v>26822.021970000002</v>
      </c>
      <c r="V14" s="805">
        <v>28214.764299999995</v>
      </c>
      <c r="W14" s="805">
        <v>9499.0273500000003</v>
      </c>
      <c r="X14" s="805">
        <v>28006.632840000002</v>
      </c>
      <c r="Y14" s="805">
        <v>12314.903350000001</v>
      </c>
      <c r="Z14" s="805">
        <v>22851.49828</v>
      </c>
      <c r="AA14" s="805">
        <v>7683.3966</v>
      </c>
      <c r="AB14" s="805">
        <v>36532.401429999998</v>
      </c>
      <c r="AC14" s="805">
        <v>35893.552330000006</v>
      </c>
      <c r="AD14" s="805">
        <v>7655.0671400000001</v>
      </c>
      <c r="AE14" s="805">
        <v>26199.05617</v>
      </c>
      <c r="AF14" s="805">
        <v>4028.5821199999996</v>
      </c>
      <c r="AG14" s="805">
        <v>5646.5003299999998</v>
      </c>
      <c r="AH14" s="805">
        <v>8265.4351900000001</v>
      </c>
      <c r="AI14" s="805">
        <v>4604.9872500000001</v>
      </c>
      <c r="AJ14" s="805">
        <v>3211.5734500000003</v>
      </c>
      <c r="AK14" s="805">
        <v>300</v>
      </c>
      <c r="AL14" s="805">
        <v>17734.241380000003</v>
      </c>
      <c r="AM14" s="805">
        <v>2443.0318400000001</v>
      </c>
      <c r="AN14" s="805">
        <v>15872.234349999999</v>
      </c>
      <c r="AO14" s="805">
        <v>5959.4902199999997</v>
      </c>
      <c r="AP14" s="805">
        <v>3687.7991500000003</v>
      </c>
      <c r="AQ14" s="805">
        <v>749602.48564000009</v>
      </c>
      <c r="AR14" s="806">
        <v>0.10119717449089474</v>
      </c>
      <c r="AT14" s="807"/>
      <c r="AU14" s="807"/>
      <c r="AV14" s="807"/>
      <c r="AW14" s="807"/>
      <c r="AX14" s="807"/>
      <c r="AY14" s="807"/>
      <c r="AZ14" s="807"/>
      <c r="BA14" s="807"/>
      <c r="BB14" s="807"/>
      <c r="BC14" s="807"/>
      <c r="BD14" s="807"/>
      <c r="BE14" s="807"/>
      <c r="BF14" s="807"/>
      <c r="BG14" s="807"/>
      <c r="BH14" s="807"/>
      <c r="BI14" s="807"/>
      <c r="BJ14" s="807"/>
      <c r="BK14" s="807"/>
      <c r="BL14" s="807"/>
      <c r="BM14" s="807"/>
      <c r="BN14" s="807"/>
      <c r="BO14" s="807"/>
      <c r="BP14" s="807"/>
      <c r="BQ14" s="807"/>
      <c r="BR14" s="807"/>
      <c r="BS14" s="807"/>
      <c r="BT14" s="807"/>
      <c r="BU14" s="807"/>
      <c r="BV14" s="807"/>
      <c r="BW14" s="807"/>
      <c r="BX14" s="807"/>
      <c r="BY14" s="807"/>
      <c r="BZ14" s="807"/>
      <c r="CA14" s="807"/>
      <c r="CB14" s="807"/>
      <c r="CC14" s="807"/>
      <c r="CD14" s="807"/>
      <c r="CE14" s="807"/>
      <c r="CF14" s="807"/>
      <c r="CG14" s="807"/>
      <c r="CH14" s="807"/>
      <c r="CI14" s="807"/>
      <c r="CJ14" s="807"/>
      <c r="CK14" s="807"/>
      <c r="CL14" s="807"/>
      <c r="CM14" s="807"/>
      <c r="CN14" s="807"/>
      <c r="CO14" s="807"/>
      <c r="CP14" s="807"/>
      <c r="CQ14" s="807"/>
      <c r="CR14" s="807"/>
      <c r="CS14" s="807"/>
      <c r="CT14" s="807"/>
      <c r="CU14" s="807"/>
      <c r="CV14" s="807"/>
      <c r="CW14" s="807"/>
      <c r="CX14" s="807"/>
      <c r="CY14" s="807"/>
      <c r="CZ14" s="807"/>
      <c r="DA14" s="807"/>
      <c r="DB14" s="807"/>
      <c r="DC14" s="807"/>
      <c r="DD14" s="807"/>
      <c r="DE14" s="807"/>
      <c r="DF14" s="807"/>
      <c r="DG14" s="807"/>
      <c r="DH14" s="807"/>
      <c r="DI14" s="807"/>
      <c r="DJ14" s="807"/>
      <c r="DK14" s="807"/>
      <c r="DL14" s="807"/>
      <c r="DM14" s="807"/>
      <c r="DN14" s="807"/>
      <c r="DO14" s="807"/>
      <c r="DP14" s="807"/>
      <c r="DQ14" s="807"/>
      <c r="DR14" s="807"/>
      <c r="DS14" s="807"/>
      <c r="DT14" s="807"/>
      <c r="DU14" s="807"/>
      <c r="DV14" s="807"/>
      <c r="DW14" s="807"/>
      <c r="DX14" s="807"/>
      <c r="DY14" s="807"/>
      <c r="DZ14" s="807"/>
      <c r="EA14" s="807"/>
      <c r="EB14" s="807"/>
      <c r="EC14" s="807"/>
      <c r="ED14" s="807"/>
      <c r="EE14" s="807"/>
      <c r="EF14" s="807"/>
    </row>
    <row r="15" spans="1:136">
      <c r="A15" s="792" t="s">
        <v>1136</v>
      </c>
      <c r="B15" s="805">
        <v>51173.93449</v>
      </c>
      <c r="C15" s="805">
        <v>39124.710930000001</v>
      </c>
      <c r="D15" s="805">
        <v>18614.552700000004</v>
      </c>
      <c r="E15" s="805">
        <v>3455.39363</v>
      </c>
      <c r="F15" s="805">
        <v>8792.5977099999982</v>
      </c>
      <c r="G15" s="805">
        <v>17389.703440000001</v>
      </c>
      <c r="H15" s="805">
        <v>8450.4249099999997</v>
      </c>
      <c r="I15" s="805">
        <v>9729.2325599999986</v>
      </c>
      <c r="J15" s="805">
        <v>8132.0155400000003</v>
      </c>
      <c r="K15" s="805">
        <v>12744.553679999999</v>
      </c>
      <c r="L15" s="805">
        <v>2925.0915300000001</v>
      </c>
      <c r="M15" s="805">
        <v>5385.5483400000003</v>
      </c>
      <c r="N15" s="805">
        <v>16815.747620000002</v>
      </c>
      <c r="O15" s="805">
        <v>9250.3863499999989</v>
      </c>
      <c r="P15" s="805">
        <v>4375.0177200000007</v>
      </c>
      <c r="Q15" s="805">
        <v>784.00188000000003</v>
      </c>
      <c r="R15" s="805">
        <v>5171.9399299999995</v>
      </c>
      <c r="S15" s="805">
        <v>12823.12255</v>
      </c>
      <c r="T15" s="805">
        <v>4098.7903100000003</v>
      </c>
      <c r="U15" s="805">
        <v>19284.162970000001</v>
      </c>
      <c r="V15" s="805">
        <v>20009.026930000004</v>
      </c>
      <c r="W15" s="805">
        <v>6408.41993</v>
      </c>
      <c r="X15" s="805">
        <v>15302.896460000004</v>
      </c>
      <c r="Y15" s="805">
        <v>8875.5672599999998</v>
      </c>
      <c r="Z15" s="805">
        <v>10218.607749999999</v>
      </c>
      <c r="AA15" s="805">
        <v>4303.0469400000002</v>
      </c>
      <c r="AB15" s="805">
        <v>17842.9745</v>
      </c>
      <c r="AC15" s="805">
        <v>19764.26613</v>
      </c>
      <c r="AD15" s="805">
        <v>3805.22316</v>
      </c>
      <c r="AE15" s="805">
        <v>21600.23691</v>
      </c>
      <c r="AF15" s="805">
        <v>1998.9294499999999</v>
      </c>
      <c r="AG15" s="805">
        <v>4033.18462</v>
      </c>
      <c r="AH15" s="805">
        <v>3474.3665700000001</v>
      </c>
      <c r="AI15" s="805">
        <v>1018.0715600000001</v>
      </c>
      <c r="AJ15" s="805">
        <v>3095.1153300000001</v>
      </c>
      <c r="AK15" s="805">
        <v>227.5</v>
      </c>
      <c r="AL15" s="805">
        <v>10932.501080000002</v>
      </c>
      <c r="AM15" s="805">
        <v>1169.0276699999999</v>
      </c>
      <c r="AN15" s="805">
        <v>11776.31999</v>
      </c>
      <c r="AO15" s="805">
        <v>2740.8815499999996</v>
      </c>
      <c r="AP15" s="805">
        <v>2035.1621699999998</v>
      </c>
      <c r="AQ15" s="805">
        <v>429152.25475000008</v>
      </c>
      <c r="AR15" s="806">
        <v>5.7936034683793235E-2</v>
      </c>
      <c r="AT15" s="807"/>
      <c r="AU15" s="807"/>
      <c r="AV15" s="807"/>
      <c r="AW15" s="807"/>
      <c r="AX15" s="807"/>
      <c r="AY15" s="807"/>
      <c r="AZ15" s="807"/>
      <c r="BA15" s="807"/>
      <c r="BB15" s="807"/>
      <c r="BC15" s="807"/>
      <c r="BD15" s="807"/>
      <c r="BE15" s="807"/>
      <c r="BF15" s="807"/>
      <c r="BG15" s="807"/>
      <c r="BH15" s="807"/>
      <c r="BI15" s="807"/>
      <c r="BJ15" s="807"/>
      <c r="BK15" s="807"/>
      <c r="BL15" s="807"/>
      <c r="BM15" s="807"/>
      <c r="BN15" s="807"/>
      <c r="BO15" s="807"/>
      <c r="BP15" s="807"/>
      <c r="BQ15" s="807"/>
      <c r="BR15" s="807"/>
      <c r="BS15" s="807"/>
      <c r="BT15" s="807"/>
      <c r="BU15" s="807"/>
      <c r="BV15" s="807"/>
      <c r="BW15" s="807"/>
      <c r="BX15" s="807"/>
      <c r="BY15" s="807"/>
      <c r="BZ15" s="807"/>
      <c r="CA15" s="807"/>
      <c r="CB15" s="807"/>
      <c r="CC15" s="807"/>
      <c r="CD15" s="807"/>
      <c r="CE15" s="807"/>
      <c r="CF15" s="807"/>
      <c r="CG15" s="807"/>
      <c r="CH15" s="807"/>
      <c r="CI15" s="807"/>
      <c r="CJ15" s="807"/>
      <c r="CK15" s="807"/>
      <c r="CL15" s="807"/>
      <c r="CM15" s="807"/>
      <c r="CN15" s="807"/>
      <c r="CO15" s="807"/>
      <c r="CP15" s="807"/>
      <c r="CQ15" s="807"/>
      <c r="CR15" s="807"/>
      <c r="CS15" s="807"/>
      <c r="CT15" s="807"/>
      <c r="CU15" s="807"/>
      <c r="CV15" s="807"/>
      <c r="CW15" s="807"/>
      <c r="CX15" s="807"/>
      <c r="CY15" s="807"/>
      <c r="CZ15" s="807"/>
      <c r="DA15" s="807"/>
      <c r="DB15" s="807"/>
      <c r="DC15" s="807"/>
      <c r="DD15" s="807"/>
      <c r="DE15" s="807"/>
      <c r="DF15" s="807"/>
      <c r="DG15" s="807"/>
      <c r="DH15" s="807"/>
      <c r="DI15" s="807"/>
      <c r="DJ15" s="807"/>
      <c r="DK15" s="807"/>
      <c r="DL15" s="807"/>
      <c r="DM15" s="807"/>
      <c r="DN15" s="807"/>
      <c r="DO15" s="807"/>
      <c r="DP15" s="807"/>
      <c r="DQ15" s="807"/>
      <c r="DR15" s="807"/>
      <c r="DS15" s="807"/>
      <c r="DT15" s="807"/>
      <c r="DU15" s="807"/>
      <c r="DV15" s="807"/>
      <c r="DW15" s="807"/>
      <c r="DX15" s="807"/>
      <c r="DY15" s="807"/>
      <c r="DZ15" s="807"/>
      <c r="EA15" s="807"/>
      <c r="EB15" s="807"/>
      <c r="EC15" s="807"/>
      <c r="ED15" s="807"/>
      <c r="EE15" s="807"/>
      <c r="EF15" s="807"/>
    </row>
    <row r="16" spans="1:136">
      <c r="A16" s="792" t="s">
        <v>1137</v>
      </c>
      <c r="B16" s="805">
        <v>88430.675910000005</v>
      </c>
      <c r="C16" s="805">
        <v>55271.093719999997</v>
      </c>
      <c r="D16" s="805">
        <v>28516.18705</v>
      </c>
      <c r="E16" s="805">
        <v>6061.7875900000008</v>
      </c>
      <c r="F16" s="805">
        <v>14474.371069999999</v>
      </c>
      <c r="G16" s="805">
        <v>36436.798479999998</v>
      </c>
      <c r="H16" s="805">
        <v>19559.024230000003</v>
      </c>
      <c r="I16" s="805">
        <v>22953.256370000006</v>
      </c>
      <c r="J16" s="805">
        <v>19209.863010000001</v>
      </c>
      <c r="K16" s="805">
        <v>21008.800719999999</v>
      </c>
      <c r="L16" s="805">
        <v>10608.677019999999</v>
      </c>
      <c r="M16" s="805">
        <v>8270.5200499999992</v>
      </c>
      <c r="N16" s="805">
        <v>31029.404030000002</v>
      </c>
      <c r="O16" s="805">
        <v>20028.324240000002</v>
      </c>
      <c r="P16" s="805">
        <v>14948.195200000002</v>
      </c>
      <c r="Q16" s="805">
        <v>1822.3577399999999</v>
      </c>
      <c r="R16" s="805">
        <v>13065.262959999998</v>
      </c>
      <c r="S16" s="805">
        <v>25566.720599999997</v>
      </c>
      <c r="T16" s="805">
        <v>10709.701229999999</v>
      </c>
      <c r="U16" s="805">
        <v>34024.214970000001</v>
      </c>
      <c r="V16" s="805">
        <v>46833.020270000001</v>
      </c>
      <c r="W16" s="805">
        <v>11343.6746</v>
      </c>
      <c r="X16" s="805">
        <v>29003.14791</v>
      </c>
      <c r="Y16" s="805">
        <v>17284.427740000003</v>
      </c>
      <c r="Z16" s="805">
        <v>17116.953960000003</v>
      </c>
      <c r="AA16" s="805">
        <v>9994.8561799999989</v>
      </c>
      <c r="AB16" s="805">
        <v>52292.351129999995</v>
      </c>
      <c r="AC16" s="805">
        <v>36857.323699999994</v>
      </c>
      <c r="AD16" s="805">
        <v>11031.265719999999</v>
      </c>
      <c r="AE16" s="805">
        <v>51106.999809999994</v>
      </c>
      <c r="AF16" s="805">
        <v>2941.6225499999996</v>
      </c>
      <c r="AG16" s="805">
        <v>10239.598820000001</v>
      </c>
      <c r="AH16" s="805">
        <v>8622.3127399999976</v>
      </c>
      <c r="AI16" s="805">
        <v>3947.2739300000003</v>
      </c>
      <c r="AJ16" s="805">
        <v>4564.8836599999995</v>
      </c>
      <c r="AK16" s="805">
        <v>480.74051000000003</v>
      </c>
      <c r="AL16" s="805">
        <v>18324.065910000001</v>
      </c>
      <c r="AM16" s="805">
        <v>4469.1338899999992</v>
      </c>
      <c r="AN16" s="805">
        <v>18831.411459999999</v>
      </c>
      <c r="AO16" s="805">
        <v>4930.4125400000003</v>
      </c>
      <c r="AP16" s="805">
        <v>2921.2385099999997</v>
      </c>
      <c r="AQ16" s="805">
        <v>845131.95173000009</v>
      </c>
      <c r="AR16" s="806">
        <v>0.1140937593263598</v>
      </c>
      <c r="AT16" s="807"/>
      <c r="AU16" s="807"/>
      <c r="AV16" s="807"/>
      <c r="AW16" s="807"/>
      <c r="AX16" s="807"/>
      <c r="AY16" s="807"/>
      <c r="AZ16" s="807"/>
      <c r="BA16" s="807"/>
      <c r="BB16" s="807"/>
      <c r="BC16" s="807"/>
      <c r="BD16" s="807"/>
      <c r="BE16" s="807"/>
      <c r="BF16" s="807"/>
      <c r="BG16" s="807"/>
      <c r="BH16" s="807"/>
      <c r="BI16" s="807"/>
      <c r="BJ16" s="807"/>
      <c r="BK16" s="807"/>
      <c r="BL16" s="807"/>
      <c r="BM16" s="807"/>
      <c r="BN16" s="807"/>
      <c r="BO16" s="807"/>
      <c r="BP16" s="807"/>
      <c r="BQ16" s="807"/>
      <c r="BR16" s="807"/>
      <c r="BS16" s="807"/>
      <c r="BT16" s="807"/>
      <c r="BU16" s="807"/>
      <c r="BV16" s="807"/>
      <c r="BW16" s="807"/>
      <c r="BX16" s="807"/>
      <c r="BY16" s="807"/>
      <c r="BZ16" s="807"/>
      <c r="CA16" s="807"/>
      <c r="CB16" s="807"/>
      <c r="CC16" s="807"/>
      <c r="CD16" s="807"/>
      <c r="CE16" s="807"/>
      <c r="CF16" s="807"/>
      <c r="CG16" s="807"/>
      <c r="CH16" s="807"/>
      <c r="CI16" s="807"/>
      <c r="CJ16" s="807"/>
      <c r="CK16" s="807"/>
      <c r="CL16" s="807"/>
      <c r="CM16" s="807"/>
      <c r="CN16" s="807"/>
      <c r="CO16" s="807"/>
      <c r="CP16" s="807"/>
      <c r="CQ16" s="807"/>
      <c r="CR16" s="807"/>
      <c r="CS16" s="807"/>
      <c r="CT16" s="807"/>
      <c r="CU16" s="807"/>
      <c r="CV16" s="807"/>
      <c r="CW16" s="807"/>
      <c r="CX16" s="807"/>
      <c r="CY16" s="807"/>
      <c r="CZ16" s="807"/>
      <c r="DA16" s="807"/>
      <c r="DB16" s="807"/>
      <c r="DC16" s="807"/>
      <c r="DD16" s="807"/>
      <c r="DE16" s="807"/>
      <c r="DF16" s="807"/>
      <c r="DG16" s="807"/>
      <c r="DH16" s="807"/>
      <c r="DI16" s="807"/>
      <c r="DJ16" s="807"/>
      <c r="DK16" s="807"/>
      <c r="DL16" s="807"/>
      <c r="DM16" s="807"/>
      <c r="DN16" s="807"/>
      <c r="DO16" s="807"/>
      <c r="DP16" s="807"/>
      <c r="DQ16" s="807"/>
      <c r="DR16" s="807"/>
      <c r="DS16" s="807"/>
      <c r="DT16" s="807"/>
      <c r="DU16" s="807"/>
      <c r="DV16" s="807"/>
      <c r="DW16" s="807"/>
      <c r="DX16" s="807"/>
      <c r="DY16" s="807"/>
      <c r="DZ16" s="807"/>
      <c r="EA16" s="807"/>
      <c r="EB16" s="807"/>
      <c r="EC16" s="807"/>
      <c r="ED16" s="807"/>
      <c r="EE16" s="807"/>
      <c r="EF16" s="807"/>
    </row>
    <row r="17" spans="1:136">
      <c r="A17" s="792" t="s">
        <v>1138</v>
      </c>
      <c r="B17" s="805">
        <v>107444.23821</v>
      </c>
      <c r="C17" s="805">
        <v>52999.763719999995</v>
      </c>
      <c r="D17" s="805">
        <v>29827.96904</v>
      </c>
      <c r="E17" s="805">
        <v>8659.5857599999999</v>
      </c>
      <c r="F17" s="805">
        <v>17207.435690000002</v>
      </c>
      <c r="G17" s="805">
        <v>40674.698340000003</v>
      </c>
      <c r="H17" s="805">
        <v>23207.574370000006</v>
      </c>
      <c r="I17" s="805">
        <v>29785.322090000005</v>
      </c>
      <c r="J17" s="805">
        <v>20596.569930000001</v>
      </c>
      <c r="K17" s="805">
        <v>25317.91475</v>
      </c>
      <c r="L17" s="805">
        <v>13403.30444</v>
      </c>
      <c r="M17" s="805">
        <v>8432.2667700000002</v>
      </c>
      <c r="N17" s="805">
        <v>41186.34016</v>
      </c>
      <c r="O17" s="805">
        <v>23475.198089999998</v>
      </c>
      <c r="P17" s="805">
        <v>15229.854059999998</v>
      </c>
      <c r="Q17" s="805">
        <v>2956.1273600000004</v>
      </c>
      <c r="R17" s="805">
        <v>15421.471670000003</v>
      </c>
      <c r="S17" s="805">
        <v>25993.262129999999</v>
      </c>
      <c r="T17" s="805">
        <v>12450.4067</v>
      </c>
      <c r="U17" s="805">
        <v>39266.737670000002</v>
      </c>
      <c r="V17" s="805">
        <v>66177.904450000002</v>
      </c>
      <c r="W17" s="805">
        <v>13133.397280000001</v>
      </c>
      <c r="X17" s="805">
        <v>24492.511029999998</v>
      </c>
      <c r="Y17" s="805">
        <v>20235.135890000001</v>
      </c>
      <c r="Z17" s="805">
        <v>19715.361250000002</v>
      </c>
      <c r="AA17" s="805">
        <v>13069.44443</v>
      </c>
      <c r="AB17" s="805">
        <v>41343.204899999997</v>
      </c>
      <c r="AC17" s="805">
        <v>35652.916560000005</v>
      </c>
      <c r="AD17" s="805">
        <v>10256.505370000001</v>
      </c>
      <c r="AE17" s="805">
        <v>48677.799469999998</v>
      </c>
      <c r="AF17" s="805">
        <v>4925.2976100000005</v>
      </c>
      <c r="AG17" s="805">
        <v>12460.366769999999</v>
      </c>
      <c r="AH17" s="805">
        <v>6085.5126499999997</v>
      </c>
      <c r="AI17" s="805">
        <v>2049.11852</v>
      </c>
      <c r="AJ17" s="805">
        <v>3032.6337000000003</v>
      </c>
      <c r="AK17" s="805">
        <v>418.49086999999997</v>
      </c>
      <c r="AL17" s="805">
        <v>21090.973249999999</v>
      </c>
      <c r="AM17" s="805">
        <v>4489.0871399999996</v>
      </c>
      <c r="AN17" s="805">
        <v>23265.113079999996</v>
      </c>
      <c r="AO17" s="805">
        <v>6504.0410900000006</v>
      </c>
      <c r="AP17" s="805">
        <v>3928.9861800000003</v>
      </c>
      <c r="AQ17" s="805">
        <v>934539.84244000027</v>
      </c>
      <c r="AR17" s="806">
        <v>0.12616392463446685</v>
      </c>
      <c r="AT17" s="807"/>
      <c r="AU17" s="807"/>
      <c r="AV17" s="807"/>
      <c r="AW17" s="807"/>
      <c r="AX17" s="807"/>
      <c r="AY17" s="807"/>
      <c r="AZ17" s="807"/>
      <c r="BA17" s="807"/>
      <c r="BB17" s="807"/>
      <c r="BC17" s="807"/>
      <c r="BD17" s="807"/>
      <c r="BE17" s="807"/>
      <c r="BF17" s="807"/>
      <c r="BG17" s="807"/>
      <c r="BH17" s="807"/>
      <c r="BI17" s="807"/>
      <c r="BJ17" s="807"/>
      <c r="BK17" s="807"/>
      <c r="BL17" s="807"/>
      <c r="BM17" s="807"/>
      <c r="BN17" s="807"/>
      <c r="BO17" s="807"/>
      <c r="BP17" s="807"/>
      <c r="BQ17" s="807"/>
      <c r="BR17" s="807"/>
      <c r="BS17" s="807"/>
      <c r="BT17" s="807"/>
      <c r="BU17" s="807"/>
      <c r="BV17" s="807"/>
      <c r="BW17" s="807"/>
      <c r="BX17" s="807"/>
      <c r="BY17" s="807"/>
      <c r="BZ17" s="807"/>
      <c r="CA17" s="807"/>
      <c r="CB17" s="807"/>
      <c r="CC17" s="807"/>
      <c r="CD17" s="807"/>
      <c r="CE17" s="807"/>
      <c r="CF17" s="807"/>
      <c r="CG17" s="807"/>
      <c r="CH17" s="807"/>
      <c r="CI17" s="807"/>
      <c r="CJ17" s="807"/>
      <c r="CK17" s="807"/>
      <c r="CL17" s="807"/>
      <c r="CM17" s="807"/>
      <c r="CN17" s="807"/>
      <c r="CO17" s="807"/>
      <c r="CP17" s="807"/>
      <c r="CQ17" s="807"/>
      <c r="CR17" s="807"/>
      <c r="CS17" s="807"/>
      <c r="CT17" s="807"/>
      <c r="CU17" s="807"/>
      <c r="CV17" s="807"/>
      <c r="CW17" s="807"/>
      <c r="CX17" s="807"/>
      <c r="CY17" s="807"/>
      <c r="CZ17" s="807"/>
      <c r="DA17" s="807"/>
      <c r="DB17" s="807"/>
      <c r="DC17" s="807"/>
      <c r="DD17" s="807"/>
      <c r="DE17" s="807"/>
      <c r="DF17" s="807"/>
      <c r="DG17" s="807"/>
      <c r="DH17" s="807"/>
      <c r="DI17" s="807"/>
      <c r="DJ17" s="807"/>
      <c r="DK17" s="807"/>
      <c r="DL17" s="807"/>
      <c r="DM17" s="807"/>
      <c r="DN17" s="807"/>
      <c r="DO17" s="807"/>
      <c r="DP17" s="807"/>
      <c r="DQ17" s="807"/>
      <c r="DR17" s="807"/>
      <c r="DS17" s="807"/>
      <c r="DT17" s="807"/>
      <c r="DU17" s="807"/>
      <c r="DV17" s="807"/>
      <c r="DW17" s="807"/>
      <c r="DX17" s="807"/>
      <c r="DY17" s="807"/>
      <c r="DZ17" s="807"/>
      <c r="EA17" s="807"/>
      <c r="EB17" s="807"/>
      <c r="EC17" s="807"/>
      <c r="ED17" s="807"/>
      <c r="EE17" s="807"/>
      <c r="EF17" s="807"/>
    </row>
    <row r="18" spans="1:136">
      <c r="A18" s="792" t="s">
        <v>1139</v>
      </c>
      <c r="B18" s="805">
        <v>142187.75355999995</v>
      </c>
      <c r="C18" s="805">
        <v>50966.744490000005</v>
      </c>
      <c r="D18" s="805">
        <v>26919.05358</v>
      </c>
      <c r="E18" s="805">
        <v>8871.8794699999999</v>
      </c>
      <c r="F18" s="805">
        <v>15014.124230000001</v>
      </c>
      <c r="G18" s="805">
        <v>47033.208070000001</v>
      </c>
      <c r="H18" s="805">
        <v>21860.069739999999</v>
      </c>
      <c r="I18" s="805">
        <v>24434.65468</v>
      </c>
      <c r="J18" s="805">
        <v>21832.786349999998</v>
      </c>
      <c r="K18" s="805">
        <v>21354.117529999996</v>
      </c>
      <c r="L18" s="805">
        <v>18420.031819999997</v>
      </c>
      <c r="M18" s="805">
        <v>10201.465249999999</v>
      </c>
      <c r="N18" s="805">
        <v>46418.905419999996</v>
      </c>
      <c r="O18" s="805">
        <v>25713.90281</v>
      </c>
      <c r="P18" s="805">
        <v>15202.044320000003</v>
      </c>
      <c r="Q18" s="805">
        <v>5337.5986199999988</v>
      </c>
      <c r="R18" s="805">
        <v>12644.973969999999</v>
      </c>
      <c r="S18" s="805">
        <v>25395.512999999999</v>
      </c>
      <c r="T18" s="805">
        <v>14007.81567</v>
      </c>
      <c r="U18" s="805">
        <v>44799.622560000003</v>
      </c>
      <c r="V18" s="805">
        <v>102896.63607000001</v>
      </c>
      <c r="W18" s="805">
        <v>13228.037200000001</v>
      </c>
      <c r="X18" s="805">
        <v>20917.013350000001</v>
      </c>
      <c r="Y18" s="805">
        <v>19636.807140000001</v>
      </c>
      <c r="Z18" s="805">
        <v>12665.398200000001</v>
      </c>
      <c r="AA18" s="805">
        <v>11734.2461</v>
      </c>
      <c r="AB18" s="805">
        <v>53575.617880000013</v>
      </c>
      <c r="AC18" s="805">
        <v>36645.656329999998</v>
      </c>
      <c r="AD18" s="805">
        <v>7113.8368000000009</v>
      </c>
      <c r="AE18" s="805">
        <v>70434.505140000008</v>
      </c>
      <c r="AF18" s="805">
        <v>7998.8166200000005</v>
      </c>
      <c r="AG18" s="805">
        <v>16288.142529999999</v>
      </c>
      <c r="AH18" s="805">
        <v>6758.0587000000005</v>
      </c>
      <c r="AI18" s="805">
        <v>1388.9816599999999</v>
      </c>
      <c r="AJ18" s="805">
        <v>2732.4724200000001</v>
      </c>
      <c r="AK18" s="805">
        <v>494.95284000000004</v>
      </c>
      <c r="AL18" s="805">
        <v>16194.733779999999</v>
      </c>
      <c r="AM18" s="805">
        <v>3482.7884100000006</v>
      </c>
      <c r="AN18" s="805">
        <v>25534.338669999997</v>
      </c>
      <c r="AO18" s="805">
        <v>6580.2603599999993</v>
      </c>
      <c r="AP18" s="805">
        <v>4176.6820499999994</v>
      </c>
      <c r="AQ18" s="805">
        <v>1039094.2473900004</v>
      </c>
      <c r="AR18" s="806">
        <v>0.14027888631643518</v>
      </c>
      <c r="AT18" s="807"/>
      <c r="AU18" s="807"/>
      <c r="AV18" s="807"/>
      <c r="AW18" s="807"/>
      <c r="AX18" s="807"/>
      <c r="AY18" s="807"/>
      <c r="AZ18" s="807"/>
      <c r="BA18" s="807"/>
      <c r="BB18" s="807"/>
      <c r="BC18" s="807"/>
      <c r="BD18" s="807"/>
      <c r="BE18" s="807"/>
      <c r="BF18" s="807"/>
      <c r="BG18" s="807"/>
      <c r="BH18" s="807"/>
      <c r="BI18" s="807"/>
      <c r="BJ18" s="807"/>
      <c r="BK18" s="807"/>
      <c r="BL18" s="807"/>
      <c r="BM18" s="807"/>
      <c r="BN18" s="807"/>
      <c r="BO18" s="807"/>
      <c r="BP18" s="807"/>
      <c r="BQ18" s="807"/>
      <c r="BR18" s="807"/>
      <c r="BS18" s="807"/>
      <c r="BT18" s="807"/>
      <c r="BU18" s="807"/>
      <c r="BV18" s="807"/>
      <c r="BW18" s="807"/>
      <c r="BX18" s="807"/>
      <c r="BY18" s="807"/>
      <c r="BZ18" s="807"/>
      <c r="CA18" s="807"/>
      <c r="CB18" s="807"/>
      <c r="CC18" s="807"/>
      <c r="CD18" s="807"/>
      <c r="CE18" s="807"/>
      <c r="CF18" s="807"/>
      <c r="CG18" s="807"/>
      <c r="CH18" s="807"/>
      <c r="CI18" s="807"/>
      <c r="CJ18" s="807"/>
      <c r="CK18" s="807"/>
      <c r="CL18" s="807"/>
      <c r="CM18" s="807"/>
      <c r="CN18" s="807"/>
      <c r="CO18" s="807"/>
      <c r="CP18" s="807"/>
      <c r="CQ18" s="807"/>
      <c r="CR18" s="807"/>
      <c r="CS18" s="807"/>
      <c r="CT18" s="807"/>
      <c r="CU18" s="807"/>
      <c r="CV18" s="807"/>
      <c r="CW18" s="807"/>
      <c r="CX18" s="807"/>
      <c r="CY18" s="807"/>
      <c r="CZ18" s="807"/>
      <c r="DA18" s="807"/>
      <c r="DB18" s="807"/>
      <c r="DC18" s="807"/>
      <c r="DD18" s="807"/>
      <c r="DE18" s="807"/>
      <c r="DF18" s="807"/>
      <c r="DG18" s="807"/>
      <c r="DH18" s="807"/>
      <c r="DI18" s="807"/>
      <c r="DJ18" s="807"/>
      <c r="DK18" s="807"/>
      <c r="DL18" s="807"/>
      <c r="DM18" s="807"/>
      <c r="DN18" s="807"/>
      <c r="DO18" s="807"/>
      <c r="DP18" s="807"/>
      <c r="DQ18" s="807"/>
      <c r="DR18" s="807"/>
      <c r="DS18" s="807"/>
      <c r="DT18" s="807"/>
      <c r="DU18" s="807"/>
      <c r="DV18" s="807"/>
      <c r="DW18" s="807"/>
      <c r="DX18" s="807"/>
      <c r="DY18" s="807"/>
      <c r="DZ18" s="807"/>
      <c r="EA18" s="807"/>
      <c r="EB18" s="807"/>
      <c r="EC18" s="807"/>
      <c r="ED18" s="807"/>
      <c r="EE18" s="807"/>
      <c r="EF18" s="807"/>
    </row>
    <row r="19" spans="1:136">
      <c r="A19" s="792" t="s">
        <v>1140</v>
      </c>
      <c r="B19" s="805">
        <v>37107.195749999999</v>
      </c>
      <c r="C19" s="805">
        <v>7520.9895100000012</v>
      </c>
      <c r="D19" s="805">
        <v>3635.8472899999997</v>
      </c>
      <c r="E19" s="805">
        <v>1441.80123</v>
      </c>
      <c r="F19" s="805">
        <v>1884.1841300000003</v>
      </c>
      <c r="G19" s="805">
        <v>8474.3423399999992</v>
      </c>
      <c r="H19" s="805">
        <v>3351.4067400000004</v>
      </c>
      <c r="I19" s="805">
        <v>2946.2476199999996</v>
      </c>
      <c r="J19" s="805">
        <v>3292.1086199999995</v>
      </c>
      <c r="K19" s="805">
        <v>2359.4617000000003</v>
      </c>
      <c r="L19" s="805">
        <v>3913.7091400000004</v>
      </c>
      <c r="M19" s="805">
        <v>1452.1912199999999</v>
      </c>
      <c r="N19" s="805">
        <v>6883.3749299999999</v>
      </c>
      <c r="O19" s="805">
        <v>2984.5659300000002</v>
      </c>
      <c r="P19" s="805">
        <v>1920.9702900000002</v>
      </c>
      <c r="Q19" s="805">
        <v>1053.21354</v>
      </c>
      <c r="R19" s="805">
        <v>2627.5743800000005</v>
      </c>
      <c r="S19" s="805">
        <v>2926.1876199999997</v>
      </c>
      <c r="T19" s="805">
        <v>1922.9068400000001</v>
      </c>
      <c r="U19" s="805">
        <v>7806.8682700000008</v>
      </c>
      <c r="V19" s="805">
        <v>17409.540470000004</v>
      </c>
      <c r="W19" s="805">
        <v>1830.8384600000002</v>
      </c>
      <c r="X19" s="805">
        <v>1876.01658</v>
      </c>
      <c r="Y19" s="805">
        <v>2388.9197399999998</v>
      </c>
      <c r="Z19" s="805">
        <v>1693.93391</v>
      </c>
      <c r="AA19" s="805">
        <v>1701.06431</v>
      </c>
      <c r="AB19" s="805">
        <v>7843.5877599999994</v>
      </c>
      <c r="AC19" s="805">
        <v>5080.9026199999998</v>
      </c>
      <c r="AD19" s="805">
        <v>929.82455000000004</v>
      </c>
      <c r="AE19" s="805">
        <v>6713.6165399999991</v>
      </c>
      <c r="AF19" s="805">
        <v>1965.1908900000001</v>
      </c>
      <c r="AG19" s="805">
        <v>3391.4903000000004</v>
      </c>
      <c r="AH19" s="805">
        <v>852.12538999999992</v>
      </c>
      <c r="AI19" s="805">
        <v>292.28219999999999</v>
      </c>
      <c r="AJ19" s="805">
        <v>292.71504999999996</v>
      </c>
      <c r="AK19" s="805">
        <v>126.42818</v>
      </c>
      <c r="AL19" s="805">
        <v>1660.0268500000002</v>
      </c>
      <c r="AM19" s="805">
        <v>353.91255999999998</v>
      </c>
      <c r="AN19" s="805">
        <v>4123.0073400000001</v>
      </c>
      <c r="AO19" s="805">
        <v>1240.7585800000002</v>
      </c>
      <c r="AP19" s="805">
        <v>863.0942500000001</v>
      </c>
      <c r="AQ19" s="805">
        <v>168134.42361999996</v>
      </c>
      <c r="AR19" s="806">
        <v>2.2698335359003261E-2</v>
      </c>
      <c r="AT19" s="807"/>
      <c r="AU19" s="807"/>
      <c r="AV19" s="807"/>
      <c r="AW19" s="807"/>
      <c r="AX19" s="807"/>
      <c r="AY19" s="807"/>
      <c r="AZ19" s="807"/>
      <c r="BA19" s="807"/>
      <c r="BB19" s="807"/>
      <c r="BC19" s="807"/>
      <c r="BD19" s="807"/>
      <c r="BE19" s="807"/>
      <c r="BF19" s="807"/>
      <c r="BG19" s="807"/>
      <c r="BH19" s="807"/>
      <c r="BI19" s="807"/>
      <c r="BJ19" s="807"/>
      <c r="BK19" s="807"/>
      <c r="BL19" s="807"/>
      <c r="BM19" s="807"/>
      <c r="BN19" s="807"/>
      <c r="BO19" s="807"/>
      <c r="BP19" s="807"/>
      <c r="BQ19" s="807"/>
      <c r="BR19" s="807"/>
      <c r="BS19" s="807"/>
      <c r="BT19" s="807"/>
      <c r="BU19" s="807"/>
      <c r="BV19" s="807"/>
      <c r="BW19" s="807"/>
      <c r="BX19" s="807"/>
      <c r="BY19" s="807"/>
      <c r="BZ19" s="807"/>
      <c r="CA19" s="807"/>
      <c r="CB19" s="807"/>
      <c r="CC19" s="807"/>
      <c r="CD19" s="807"/>
      <c r="CE19" s="807"/>
      <c r="CF19" s="807"/>
      <c r="CG19" s="807"/>
      <c r="CH19" s="807"/>
      <c r="CI19" s="807"/>
      <c r="CJ19" s="807"/>
      <c r="CK19" s="807"/>
      <c r="CL19" s="807"/>
      <c r="CM19" s="807"/>
      <c r="CN19" s="807"/>
      <c r="CO19" s="807"/>
      <c r="CP19" s="807"/>
      <c r="CQ19" s="807"/>
      <c r="CR19" s="807"/>
      <c r="CS19" s="807"/>
      <c r="CT19" s="807"/>
      <c r="CU19" s="807"/>
      <c r="CV19" s="807"/>
      <c r="CW19" s="807"/>
      <c r="CX19" s="807"/>
      <c r="CY19" s="807"/>
      <c r="CZ19" s="807"/>
      <c r="DA19" s="807"/>
      <c r="DB19" s="807"/>
      <c r="DC19" s="807"/>
      <c r="DD19" s="807"/>
      <c r="DE19" s="807"/>
      <c r="DF19" s="807"/>
      <c r="DG19" s="807"/>
      <c r="DH19" s="807"/>
      <c r="DI19" s="807"/>
      <c r="DJ19" s="807"/>
      <c r="DK19" s="807"/>
      <c r="DL19" s="807"/>
      <c r="DM19" s="807"/>
      <c r="DN19" s="807"/>
      <c r="DO19" s="807"/>
      <c r="DP19" s="807"/>
      <c r="DQ19" s="807"/>
      <c r="DR19" s="807"/>
      <c r="DS19" s="807"/>
      <c r="DT19" s="807"/>
      <c r="DU19" s="807"/>
      <c r="DV19" s="807"/>
      <c r="DW19" s="807"/>
      <c r="DX19" s="807"/>
      <c r="DY19" s="807"/>
      <c r="DZ19" s="807"/>
      <c r="EA19" s="807"/>
      <c r="EB19" s="807"/>
      <c r="EC19" s="807"/>
      <c r="ED19" s="807"/>
      <c r="EE19" s="807"/>
      <c r="EF19" s="807"/>
    </row>
    <row r="20" spans="1:136">
      <c r="A20" s="792" t="s">
        <v>1141</v>
      </c>
      <c r="B20" s="805">
        <v>39748.586199999998</v>
      </c>
      <c r="C20" s="805">
        <v>10817.442640000001</v>
      </c>
      <c r="D20" s="805">
        <v>6639.6334600000009</v>
      </c>
      <c r="E20" s="805">
        <v>2274.4794499999998</v>
      </c>
      <c r="F20" s="805">
        <v>2627.1021700000001</v>
      </c>
      <c r="G20" s="805">
        <v>30075.782619999998</v>
      </c>
      <c r="H20" s="805">
        <v>5112.4257800000005</v>
      </c>
      <c r="I20" s="805">
        <v>4296.917300000001</v>
      </c>
      <c r="J20" s="805">
        <v>5673.8859600000005</v>
      </c>
      <c r="K20" s="805">
        <v>3173.5834399999999</v>
      </c>
      <c r="L20" s="805">
        <v>6650.5093699999998</v>
      </c>
      <c r="M20" s="805">
        <v>2107.81385</v>
      </c>
      <c r="N20" s="805">
        <v>8586.5303399999993</v>
      </c>
      <c r="O20" s="805">
        <v>3780.4043300000003</v>
      </c>
      <c r="P20" s="805">
        <v>2427.88717</v>
      </c>
      <c r="Q20" s="805">
        <v>4149.9016000000001</v>
      </c>
      <c r="R20" s="805">
        <v>3715.1281100000006</v>
      </c>
      <c r="S20" s="805">
        <v>3688.07204</v>
      </c>
      <c r="T20" s="805">
        <v>2761.3471800000002</v>
      </c>
      <c r="U20" s="805">
        <v>12666.767300000001</v>
      </c>
      <c r="V20" s="805">
        <v>29719.677759999999</v>
      </c>
      <c r="W20" s="805">
        <v>2467.2019299999997</v>
      </c>
      <c r="X20" s="805">
        <v>2046.3537799999999</v>
      </c>
      <c r="Y20" s="805">
        <v>2968.6193499999995</v>
      </c>
      <c r="Z20" s="805">
        <v>3289.8554699999995</v>
      </c>
      <c r="AA20" s="805">
        <v>2553.86042</v>
      </c>
      <c r="AB20" s="805">
        <v>8172.4618399999999</v>
      </c>
      <c r="AC20" s="805">
        <v>5924.3625199999997</v>
      </c>
      <c r="AD20" s="805">
        <v>2676.6660900000002</v>
      </c>
      <c r="AE20" s="805">
        <v>9135.5120200000019</v>
      </c>
      <c r="AF20" s="805">
        <v>4316.62835</v>
      </c>
      <c r="AG20" s="805">
        <v>3424.7333900000003</v>
      </c>
      <c r="AH20" s="805">
        <v>2680.8248200000003</v>
      </c>
      <c r="AI20" s="805">
        <v>602.27285000000006</v>
      </c>
      <c r="AJ20" s="805">
        <v>737.85209999999995</v>
      </c>
      <c r="AK20" s="805">
        <v>434.09399999999999</v>
      </c>
      <c r="AL20" s="805">
        <v>2576.6934900000001</v>
      </c>
      <c r="AM20" s="805">
        <v>500.68592000000001</v>
      </c>
      <c r="AN20" s="805">
        <v>7451.0175799999997</v>
      </c>
      <c r="AO20" s="805">
        <v>4467.5860400000001</v>
      </c>
      <c r="AP20" s="805">
        <v>1787.1807200000001</v>
      </c>
      <c r="AQ20" s="805">
        <v>258908.34075000006</v>
      </c>
      <c r="AR20" s="806">
        <v>3.4952915762620398E-2</v>
      </c>
      <c r="AT20" s="807"/>
      <c r="AU20" s="807"/>
      <c r="AV20" s="807"/>
      <c r="AW20" s="807"/>
      <c r="AX20" s="807"/>
      <c r="AY20" s="807"/>
      <c r="AZ20" s="807"/>
      <c r="BA20" s="807"/>
      <c r="BB20" s="807"/>
      <c r="BC20" s="807"/>
      <c r="BD20" s="807"/>
      <c r="BE20" s="807"/>
      <c r="BF20" s="807"/>
      <c r="BG20" s="807"/>
      <c r="BH20" s="807"/>
      <c r="BI20" s="807"/>
      <c r="BJ20" s="807"/>
      <c r="BK20" s="807"/>
      <c r="BL20" s="807"/>
      <c r="BM20" s="807"/>
      <c r="BN20" s="807"/>
      <c r="BO20" s="807"/>
      <c r="BP20" s="807"/>
      <c r="BQ20" s="807"/>
      <c r="BR20" s="807"/>
      <c r="BS20" s="807"/>
      <c r="BT20" s="807"/>
      <c r="BU20" s="807"/>
      <c r="BV20" s="807"/>
      <c r="BW20" s="807"/>
      <c r="BX20" s="807"/>
      <c r="BY20" s="807"/>
      <c r="BZ20" s="807"/>
      <c r="CA20" s="807"/>
      <c r="CB20" s="807"/>
      <c r="CC20" s="807"/>
      <c r="CD20" s="807"/>
      <c r="CE20" s="807"/>
      <c r="CF20" s="807"/>
      <c r="CG20" s="807"/>
      <c r="CH20" s="807"/>
      <c r="CI20" s="807"/>
      <c r="CJ20" s="807"/>
      <c r="CK20" s="807"/>
      <c r="CL20" s="807"/>
      <c r="CM20" s="807"/>
      <c r="CN20" s="807"/>
      <c r="CO20" s="807"/>
      <c r="CP20" s="807"/>
      <c r="CQ20" s="807"/>
      <c r="CR20" s="807"/>
      <c r="CS20" s="807"/>
      <c r="CT20" s="807"/>
      <c r="CU20" s="807"/>
      <c r="CV20" s="807"/>
      <c r="CW20" s="807"/>
      <c r="CX20" s="807"/>
      <c r="CY20" s="807"/>
      <c r="CZ20" s="807"/>
      <c r="DA20" s="807"/>
      <c r="DB20" s="807"/>
      <c r="DC20" s="807"/>
      <c r="DD20" s="807"/>
      <c r="DE20" s="807"/>
      <c r="DF20" s="807"/>
      <c r="DG20" s="807"/>
      <c r="DH20" s="807"/>
      <c r="DI20" s="807"/>
      <c r="DJ20" s="807"/>
      <c r="DK20" s="807"/>
      <c r="DL20" s="807"/>
      <c r="DM20" s="807"/>
      <c r="DN20" s="807"/>
      <c r="DO20" s="807"/>
      <c r="DP20" s="807"/>
      <c r="DQ20" s="807"/>
      <c r="DR20" s="807"/>
      <c r="DS20" s="807"/>
      <c r="DT20" s="807"/>
      <c r="DU20" s="807"/>
      <c r="DV20" s="807"/>
      <c r="DW20" s="807"/>
      <c r="DX20" s="807"/>
      <c r="DY20" s="807"/>
      <c r="DZ20" s="807"/>
      <c r="EA20" s="807"/>
      <c r="EB20" s="807"/>
      <c r="EC20" s="807"/>
      <c r="ED20" s="807"/>
      <c r="EE20" s="807"/>
      <c r="EF20" s="807"/>
    </row>
    <row r="21" spans="1:136">
      <c r="A21" s="789" t="s">
        <v>727</v>
      </c>
      <c r="B21" s="808">
        <v>1101893.2887500001</v>
      </c>
      <c r="C21" s="808">
        <v>816708.21172000014</v>
      </c>
      <c r="D21" s="808">
        <v>325058.98297999997</v>
      </c>
      <c r="E21" s="808">
        <v>82489.338069999998</v>
      </c>
      <c r="F21" s="808">
        <v>205688.89263000005</v>
      </c>
      <c r="G21" s="808">
        <v>284246.90314000001</v>
      </c>
      <c r="H21" s="808">
        <v>168475.54225000003</v>
      </c>
      <c r="I21" s="808">
        <v>163797.03493000002</v>
      </c>
      <c r="J21" s="808">
        <v>164803.91382000005</v>
      </c>
      <c r="K21" s="808">
        <v>125473.81988999998</v>
      </c>
      <c r="L21" s="808">
        <v>74790.043959999995</v>
      </c>
      <c r="M21" s="808">
        <v>65693.858930000002</v>
      </c>
      <c r="N21" s="808">
        <v>249305.05024999997</v>
      </c>
      <c r="O21" s="808">
        <v>154942.54196</v>
      </c>
      <c r="P21" s="808">
        <v>77639.985249999998</v>
      </c>
      <c r="Q21" s="808">
        <v>53673.04286999999</v>
      </c>
      <c r="R21" s="808">
        <v>85729.190490000023</v>
      </c>
      <c r="S21" s="808">
        <v>169970.40609</v>
      </c>
      <c r="T21" s="808">
        <v>67926.215000000011</v>
      </c>
      <c r="U21" s="808">
        <v>254384.04799000002</v>
      </c>
      <c r="V21" s="808">
        <v>350658.14705999999</v>
      </c>
      <c r="W21" s="808">
        <v>97236.592860000004</v>
      </c>
      <c r="X21" s="808">
        <v>244965.20035000003</v>
      </c>
      <c r="Y21" s="808">
        <v>102542.70540000001</v>
      </c>
      <c r="Z21" s="808">
        <v>225119.78847</v>
      </c>
      <c r="AA21" s="808">
        <v>102312.05754000001</v>
      </c>
      <c r="AB21" s="808">
        <v>311832.35898000008</v>
      </c>
      <c r="AC21" s="808">
        <v>287344.89147000003</v>
      </c>
      <c r="AD21" s="808">
        <v>81946.502430000008</v>
      </c>
      <c r="AE21" s="808">
        <v>276592.17396000004</v>
      </c>
      <c r="AF21" s="808">
        <v>46521.127009999997</v>
      </c>
      <c r="AG21" s="808">
        <v>76397.957120000006</v>
      </c>
      <c r="AH21" s="808">
        <v>54602.371959999997</v>
      </c>
      <c r="AI21" s="808">
        <v>16815.107780000002</v>
      </c>
      <c r="AJ21" s="808">
        <v>45855.120889999991</v>
      </c>
      <c r="AK21" s="808">
        <v>5969.935559999999</v>
      </c>
      <c r="AL21" s="808">
        <v>129325.88104000001</v>
      </c>
      <c r="AM21" s="808">
        <v>23286.67654</v>
      </c>
      <c r="AN21" s="808">
        <v>149501.88001999998</v>
      </c>
      <c r="AO21" s="808">
        <v>56304.294450000001</v>
      </c>
      <c r="AP21" s="808">
        <v>29524.91778</v>
      </c>
      <c r="AQ21" s="808">
        <v>7407345.9996399991</v>
      </c>
      <c r="AR21" s="47">
        <v>1.0000000000000002</v>
      </c>
      <c r="AT21" s="807"/>
    </row>
    <row r="22" spans="1:136">
      <c r="A22" s="773" t="s">
        <v>1142</v>
      </c>
      <c r="B22" s="794">
        <v>0.14875682718257696</v>
      </c>
      <c r="C22" s="794">
        <v>0.11025652261413096</v>
      </c>
      <c r="D22" s="794">
        <v>4.3883326497209392E-2</v>
      </c>
      <c r="E22" s="794">
        <v>1.1136152958699245E-2</v>
      </c>
      <c r="F22" s="794">
        <v>2.776823070503209E-2</v>
      </c>
      <c r="G22" s="794">
        <v>3.8373650043323826E-2</v>
      </c>
      <c r="H22" s="794">
        <v>2.2744386755821588E-2</v>
      </c>
      <c r="I22" s="794">
        <v>2.2112783031596018E-2</v>
      </c>
      <c r="J22" s="794">
        <v>2.2248712808610481E-2</v>
      </c>
      <c r="K22" s="794">
        <v>1.6939106111162901E-2</v>
      </c>
      <c r="L22" s="794">
        <v>1.0096739637062294E-2</v>
      </c>
      <c r="M22" s="794">
        <v>8.8687444778727444E-3</v>
      </c>
      <c r="N22" s="794">
        <v>3.3656460797445713E-2</v>
      </c>
      <c r="O22" s="794">
        <v>2.0917416570999964E-2</v>
      </c>
      <c r="P22" s="794">
        <v>1.0481484900769229E-2</v>
      </c>
      <c r="Q22" s="794">
        <v>7.2459208564860517E-3</v>
      </c>
      <c r="R22" s="794">
        <v>1.15735366613314E-2</v>
      </c>
      <c r="S22" s="794">
        <v>2.2946195047222132E-2</v>
      </c>
      <c r="T22" s="794">
        <v>9.1701150456993986E-3</v>
      </c>
      <c r="U22" s="794">
        <v>3.4342131176586486E-2</v>
      </c>
      <c r="V22" s="794">
        <v>4.7339242297719339E-2</v>
      </c>
      <c r="W22" s="794">
        <v>1.3127048859973026E-2</v>
      </c>
      <c r="X22" s="794">
        <v>3.3070576203933971E-2</v>
      </c>
      <c r="Y22" s="794">
        <v>1.3843379991292919E-2</v>
      </c>
      <c r="Z22" s="794">
        <v>3.0391423389826928E-2</v>
      </c>
      <c r="AA22" s="794">
        <v>1.3812242272059714E-2</v>
      </c>
      <c r="AB22" s="794">
        <v>4.2097717454423658E-2</v>
      </c>
      <c r="AC22" s="794">
        <v>3.8791881935036535E-2</v>
      </c>
      <c r="AD22" s="794">
        <v>1.1062869539776143E-2</v>
      </c>
      <c r="AE22" s="794">
        <v>3.7340253037112421E-2</v>
      </c>
      <c r="AF22" s="794">
        <v>6.2804042112061392E-3</v>
      </c>
      <c r="AG22" s="794">
        <v>1.0313809713183776E-2</v>
      </c>
      <c r="AH22" s="794">
        <v>7.3713813237094227E-3</v>
      </c>
      <c r="AI22" s="794">
        <v>2.2700583691942062E-3</v>
      </c>
      <c r="AJ22" s="794">
        <v>6.1904926396348404E-3</v>
      </c>
      <c r="AK22" s="794">
        <v>8.0594798194793941E-4</v>
      </c>
      <c r="AL22" s="794">
        <v>1.7459138677508153E-2</v>
      </c>
      <c r="AM22" s="794">
        <v>3.1437273945528863E-3</v>
      </c>
      <c r="AN22" s="794">
        <v>2.0182921120096977E-2</v>
      </c>
      <c r="AO22" s="794">
        <v>7.6011427645929349E-3</v>
      </c>
      <c r="AP22" s="794">
        <v>3.985896943579377E-3</v>
      </c>
      <c r="AQ22" s="794">
        <v>1</v>
      </c>
      <c r="AR22" s="794"/>
      <c r="AT22" s="807"/>
    </row>
    <row r="23" spans="1:136" ht="30" customHeight="1">
      <c r="A23" s="796" t="s">
        <v>1143</v>
      </c>
      <c r="B23" s="790" t="s">
        <v>870</v>
      </c>
      <c r="C23" s="790" t="s">
        <v>872</v>
      </c>
      <c r="D23" s="790" t="s">
        <v>871</v>
      </c>
      <c r="E23" s="790" t="s">
        <v>880</v>
      </c>
      <c r="F23" s="790" t="s">
        <v>877</v>
      </c>
      <c r="G23" s="790" t="s">
        <v>873</v>
      </c>
      <c r="H23" s="790" t="s">
        <v>878</v>
      </c>
      <c r="I23" s="790" t="s">
        <v>874</v>
      </c>
      <c r="J23" s="790" t="s">
        <v>875</v>
      </c>
      <c r="K23" s="790" t="s">
        <v>876</v>
      </c>
      <c r="L23" s="790" t="s">
        <v>888</v>
      </c>
      <c r="M23" s="790" t="s">
        <v>886</v>
      </c>
      <c r="N23" s="790" t="s">
        <v>879</v>
      </c>
      <c r="O23" s="790" t="s">
        <v>884</v>
      </c>
      <c r="P23" s="790" t="s">
        <v>887</v>
      </c>
      <c r="Q23" s="790" t="s">
        <v>885</v>
      </c>
      <c r="R23" s="790" t="s">
        <v>891</v>
      </c>
      <c r="S23" s="790" t="s">
        <v>889</v>
      </c>
      <c r="T23" s="790" t="s">
        <v>890</v>
      </c>
      <c r="U23" s="790" t="s">
        <v>881</v>
      </c>
      <c r="V23" s="790" t="s">
        <v>882</v>
      </c>
      <c r="W23" s="790" t="s">
        <v>883</v>
      </c>
      <c r="X23" s="790" t="s">
        <v>892</v>
      </c>
      <c r="Y23" s="790" t="s">
        <v>893</v>
      </c>
      <c r="Z23" s="790" t="s">
        <v>894</v>
      </c>
      <c r="AA23" s="790" t="s">
        <v>895</v>
      </c>
      <c r="AB23" s="790" t="s">
        <v>896</v>
      </c>
      <c r="AC23" s="790" t="s">
        <v>897</v>
      </c>
      <c r="AD23" s="790" t="s">
        <v>898</v>
      </c>
      <c r="AE23" s="790" t="s">
        <v>899</v>
      </c>
      <c r="AF23" s="790" t="s">
        <v>900</v>
      </c>
      <c r="AG23" s="790" t="s">
        <v>901</v>
      </c>
      <c r="AH23" s="790" t="s">
        <v>902</v>
      </c>
      <c r="AI23" s="790" t="s">
        <v>903</v>
      </c>
      <c r="AJ23" s="790" t="s">
        <v>904</v>
      </c>
      <c r="AK23" s="790" t="s">
        <v>905</v>
      </c>
      <c r="AL23" s="790" t="s">
        <v>906</v>
      </c>
      <c r="AM23" s="790" t="s">
        <v>907</v>
      </c>
      <c r="AN23" s="790" t="s">
        <v>908</v>
      </c>
      <c r="AO23" s="790" t="s">
        <v>909</v>
      </c>
      <c r="AP23" s="790" t="s">
        <v>910</v>
      </c>
      <c r="AQ23" s="791" t="s">
        <v>8</v>
      </c>
      <c r="AR23" s="804" t="s">
        <v>702</v>
      </c>
      <c r="AT23" s="807"/>
    </row>
    <row r="24" spans="1:136">
      <c r="A24" s="792" t="s">
        <v>1128</v>
      </c>
      <c r="B24" s="805">
        <v>0</v>
      </c>
      <c r="C24" s="805">
        <v>1</v>
      </c>
      <c r="D24" s="805">
        <v>0</v>
      </c>
      <c r="E24" s="805">
        <v>0</v>
      </c>
      <c r="F24" s="805">
        <v>0</v>
      </c>
      <c r="G24" s="805">
        <v>0</v>
      </c>
      <c r="H24" s="805">
        <v>0</v>
      </c>
      <c r="I24" s="805">
        <v>0</v>
      </c>
      <c r="J24" s="805">
        <v>0</v>
      </c>
      <c r="K24" s="805">
        <v>0</v>
      </c>
      <c r="L24" s="805">
        <v>0</v>
      </c>
      <c r="M24" s="805">
        <v>0</v>
      </c>
      <c r="N24" s="805">
        <v>0</v>
      </c>
      <c r="O24" s="805">
        <v>0</v>
      </c>
      <c r="P24" s="805">
        <v>0</v>
      </c>
      <c r="Q24" s="805">
        <v>0</v>
      </c>
      <c r="R24" s="805">
        <v>0</v>
      </c>
      <c r="S24" s="805">
        <v>0</v>
      </c>
      <c r="T24" s="805">
        <v>0</v>
      </c>
      <c r="U24" s="805">
        <v>0</v>
      </c>
      <c r="V24" s="805">
        <v>0</v>
      </c>
      <c r="W24" s="805">
        <v>0</v>
      </c>
      <c r="X24" s="805">
        <v>0</v>
      </c>
      <c r="Y24" s="805">
        <v>0</v>
      </c>
      <c r="Z24" s="805">
        <v>0</v>
      </c>
      <c r="AA24" s="805">
        <v>0</v>
      </c>
      <c r="AB24" s="805">
        <v>0</v>
      </c>
      <c r="AC24" s="805">
        <v>0</v>
      </c>
      <c r="AD24" s="805">
        <v>0</v>
      </c>
      <c r="AE24" s="805">
        <v>0</v>
      </c>
      <c r="AF24" s="805">
        <v>0</v>
      </c>
      <c r="AG24" s="805">
        <v>0</v>
      </c>
      <c r="AH24" s="805">
        <v>0</v>
      </c>
      <c r="AI24" s="805">
        <v>0</v>
      </c>
      <c r="AJ24" s="805">
        <v>0</v>
      </c>
      <c r="AK24" s="805">
        <v>0</v>
      </c>
      <c r="AL24" s="805">
        <v>0</v>
      </c>
      <c r="AM24" s="805">
        <v>0</v>
      </c>
      <c r="AN24" s="805">
        <v>0</v>
      </c>
      <c r="AO24" s="805">
        <v>0</v>
      </c>
      <c r="AP24" s="805">
        <v>0</v>
      </c>
      <c r="AQ24" s="805">
        <v>1</v>
      </c>
      <c r="AR24" s="806">
        <v>8.847834934791456E-7</v>
      </c>
      <c r="AT24" s="807"/>
      <c r="AU24" s="807"/>
      <c r="AV24" s="807"/>
      <c r="AW24" s="807"/>
      <c r="AX24" s="807"/>
      <c r="AY24" s="807"/>
      <c r="AZ24" s="807"/>
      <c r="BA24" s="807"/>
      <c r="BB24" s="807"/>
      <c r="BC24" s="807"/>
      <c r="BD24" s="807"/>
      <c r="BE24" s="807"/>
      <c r="BF24" s="807"/>
      <c r="BG24" s="807"/>
      <c r="BH24" s="807"/>
      <c r="BI24" s="807"/>
      <c r="BJ24" s="807"/>
      <c r="BK24" s="807"/>
      <c r="BL24" s="807"/>
      <c r="BM24" s="807"/>
      <c r="BN24" s="807"/>
      <c r="BO24" s="807"/>
      <c r="BP24" s="807"/>
      <c r="BQ24" s="807"/>
      <c r="BR24" s="807"/>
      <c r="BS24" s="807"/>
      <c r="BT24" s="807"/>
      <c r="BU24" s="807"/>
      <c r="BV24" s="807"/>
      <c r="BW24" s="807"/>
      <c r="BX24" s="807"/>
      <c r="BY24" s="807"/>
      <c r="BZ24" s="807"/>
      <c r="CA24" s="807"/>
      <c r="CB24" s="807"/>
      <c r="CC24" s="807"/>
      <c r="CD24" s="807"/>
      <c r="CE24" s="807"/>
      <c r="CF24" s="807"/>
      <c r="CG24" s="807"/>
      <c r="CH24" s="807"/>
      <c r="CJ24" s="807"/>
      <c r="CK24" s="807"/>
      <c r="CL24" s="807"/>
      <c r="CM24" s="807"/>
      <c r="CN24" s="807"/>
      <c r="CO24" s="807"/>
      <c r="CP24" s="807"/>
      <c r="CQ24" s="807"/>
      <c r="CR24" s="807"/>
      <c r="CS24" s="807"/>
      <c r="CT24" s="807"/>
      <c r="CU24" s="807"/>
      <c r="CV24" s="807"/>
      <c r="CW24" s="807"/>
      <c r="CX24" s="807"/>
      <c r="CY24" s="807"/>
      <c r="CZ24" s="807"/>
      <c r="DA24" s="807"/>
      <c r="DB24" s="807"/>
      <c r="DC24" s="807"/>
      <c r="DD24" s="807"/>
      <c r="DE24" s="807"/>
      <c r="DF24" s="807"/>
      <c r="DG24" s="807"/>
      <c r="DH24" s="807"/>
      <c r="DI24" s="807"/>
      <c r="DJ24" s="807"/>
      <c r="DK24" s="807"/>
      <c r="DL24" s="807"/>
      <c r="DM24" s="807"/>
      <c r="DN24" s="807"/>
      <c r="DO24" s="807"/>
      <c r="DP24" s="807"/>
      <c r="DQ24" s="807"/>
      <c r="DR24" s="807"/>
      <c r="DS24" s="807"/>
      <c r="DT24" s="807"/>
      <c r="DU24" s="807"/>
      <c r="DV24" s="807"/>
      <c r="DW24" s="807"/>
      <c r="DX24" s="807"/>
    </row>
    <row r="25" spans="1:136">
      <c r="A25" s="792" t="s">
        <v>1129</v>
      </c>
      <c r="B25" s="805">
        <v>3</v>
      </c>
      <c r="C25" s="805">
        <v>0</v>
      </c>
      <c r="D25" s="805">
        <v>0</v>
      </c>
      <c r="E25" s="805">
        <v>0</v>
      </c>
      <c r="F25" s="805">
        <v>0</v>
      </c>
      <c r="G25" s="805">
        <v>0</v>
      </c>
      <c r="H25" s="805">
        <v>0</v>
      </c>
      <c r="I25" s="805">
        <v>0</v>
      </c>
      <c r="J25" s="805">
        <v>0</v>
      </c>
      <c r="K25" s="805">
        <v>0</v>
      </c>
      <c r="L25" s="805">
        <v>0</v>
      </c>
      <c r="M25" s="805">
        <v>0</v>
      </c>
      <c r="N25" s="805">
        <v>0</v>
      </c>
      <c r="O25" s="805">
        <v>0</v>
      </c>
      <c r="P25" s="805">
        <v>0</v>
      </c>
      <c r="Q25" s="805">
        <v>0</v>
      </c>
      <c r="R25" s="805">
        <v>0</v>
      </c>
      <c r="S25" s="805">
        <v>0</v>
      </c>
      <c r="T25" s="805">
        <v>0</v>
      </c>
      <c r="U25" s="805">
        <v>0</v>
      </c>
      <c r="V25" s="805">
        <v>0</v>
      </c>
      <c r="W25" s="805">
        <v>0</v>
      </c>
      <c r="X25" s="805">
        <v>0</v>
      </c>
      <c r="Y25" s="805">
        <v>0</v>
      </c>
      <c r="Z25" s="805">
        <v>1</v>
      </c>
      <c r="AA25" s="805">
        <v>0</v>
      </c>
      <c r="AB25" s="805">
        <v>0</v>
      </c>
      <c r="AC25" s="805">
        <v>0</v>
      </c>
      <c r="AD25" s="805">
        <v>0</v>
      </c>
      <c r="AE25" s="805">
        <v>0</v>
      </c>
      <c r="AF25" s="805">
        <v>1</v>
      </c>
      <c r="AG25" s="805">
        <v>0</v>
      </c>
      <c r="AH25" s="805">
        <v>0</v>
      </c>
      <c r="AI25" s="805">
        <v>0</v>
      </c>
      <c r="AJ25" s="805">
        <v>0</v>
      </c>
      <c r="AK25" s="805">
        <v>0</v>
      </c>
      <c r="AL25" s="805">
        <v>0</v>
      </c>
      <c r="AM25" s="805">
        <v>0</v>
      </c>
      <c r="AN25" s="805">
        <v>0</v>
      </c>
      <c r="AO25" s="805">
        <v>0</v>
      </c>
      <c r="AP25" s="805">
        <v>0</v>
      </c>
      <c r="AQ25" s="805">
        <v>5</v>
      </c>
      <c r="AR25" s="806">
        <v>4.4239174673957279E-6</v>
      </c>
      <c r="AT25" s="807"/>
      <c r="AU25" s="807"/>
      <c r="AV25" s="807"/>
      <c r="AW25" s="807"/>
      <c r="AX25" s="807"/>
      <c r="AY25" s="807"/>
      <c r="AZ25" s="807"/>
      <c r="BA25" s="807"/>
      <c r="BB25" s="807"/>
      <c r="BC25" s="807"/>
      <c r="BD25" s="807"/>
      <c r="BE25" s="807"/>
      <c r="BF25" s="807"/>
      <c r="BG25" s="807"/>
      <c r="BH25" s="807"/>
      <c r="BI25" s="807"/>
      <c r="BJ25" s="807"/>
      <c r="BK25" s="807"/>
      <c r="BL25" s="807"/>
      <c r="BM25" s="807"/>
      <c r="BN25" s="807"/>
      <c r="BO25" s="807"/>
      <c r="BP25" s="807"/>
      <c r="BQ25" s="807"/>
      <c r="BR25" s="807"/>
      <c r="BS25" s="807"/>
      <c r="BT25" s="807"/>
      <c r="BU25" s="807"/>
      <c r="BV25" s="807"/>
      <c r="BW25" s="807"/>
      <c r="BX25" s="807"/>
      <c r="BY25" s="807"/>
      <c r="BZ25" s="807"/>
      <c r="CA25" s="807"/>
      <c r="CB25" s="807"/>
      <c r="CC25" s="807"/>
      <c r="CD25" s="807"/>
      <c r="CE25" s="807"/>
      <c r="CF25" s="807"/>
      <c r="CG25" s="807"/>
      <c r="CH25" s="807"/>
      <c r="CJ25" s="807"/>
      <c r="CK25" s="807"/>
      <c r="CL25" s="807"/>
      <c r="CM25" s="807"/>
      <c r="CN25" s="807"/>
      <c r="CO25" s="807"/>
      <c r="CP25" s="807"/>
      <c r="CQ25" s="807"/>
      <c r="CR25" s="807"/>
      <c r="CS25" s="807"/>
      <c r="CT25" s="807"/>
      <c r="CU25" s="807"/>
      <c r="CV25" s="807"/>
      <c r="CW25" s="807"/>
      <c r="CX25" s="807"/>
      <c r="CY25" s="807"/>
      <c r="CZ25" s="807"/>
      <c r="DA25" s="807"/>
      <c r="DB25" s="807"/>
      <c r="DC25" s="807"/>
      <c r="DD25" s="807"/>
      <c r="DE25" s="807"/>
      <c r="DF25" s="807"/>
      <c r="DG25" s="807"/>
      <c r="DH25" s="807"/>
      <c r="DI25" s="807"/>
      <c r="DJ25" s="807"/>
      <c r="DK25" s="807"/>
      <c r="DL25" s="807"/>
      <c r="DM25" s="807"/>
      <c r="DN25" s="807"/>
      <c r="DO25" s="807"/>
      <c r="DP25" s="807"/>
      <c r="DQ25" s="807"/>
      <c r="DR25" s="807"/>
      <c r="DS25" s="807"/>
      <c r="DT25" s="807"/>
      <c r="DU25" s="807"/>
      <c r="DV25" s="807"/>
      <c r="DW25" s="807"/>
      <c r="DX25" s="807"/>
    </row>
    <row r="26" spans="1:136">
      <c r="A26" s="792" t="s">
        <v>1130</v>
      </c>
      <c r="B26" s="805">
        <v>12</v>
      </c>
      <c r="C26" s="805">
        <v>7</v>
      </c>
      <c r="D26" s="805">
        <v>0</v>
      </c>
      <c r="E26" s="805">
        <v>0</v>
      </c>
      <c r="F26" s="805">
        <v>0</v>
      </c>
      <c r="G26" s="805">
        <v>3</v>
      </c>
      <c r="H26" s="805">
        <v>1</v>
      </c>
      <c r="I26" s="805">
        <v>0</v>
      </c>
      <c r="J26" s="805">
        <v>0</v>
      </c>
      <c r="K26" s="805">
        <v>0</v>
      </c>
      <c r="L26" s="805">
        <v>0</v>
      </c>
      <c r="M26" s="805">
        <v>0</v>
      </c>
      <c r="N26" s="805">
        <v>0</v>
      </c>
      <c r="O26" s="805">
        <v>0</v>
      </c>
      <c r="P26" s="805">
        <v>0</v>
      </c>
      <c r="Q26" s="805">
        <v>0</v>
      </c>
      <c r="R26" s="805">
        <v>0</v>
      </c>
      <c r="S26" s="805">
        <v>0</v>
      </c>
      <c r="T26" s="805">
        <v>0</v>
      </c>
      <c r="U26" s="805">
        <v>0</v>
      </c>
      <c r="V26" s="805">
        <v>0</v>
      </c>
      <c r="W26" s="805">
        <v>0</v>
      </c>
      <c r="X26" s="805">
        <v>1</v>
      </c>
      <c r="Y26" s="805">
        <v>0</v>
      </c>
      <c r="Z26" s="805">
        <v>1</v>
      </c>
      <c r="AA26" s="805">
        <v>2</v>
      </c>
      <c r="AB26" s="805">
        <v>0</v>
      </c>
      <c r="AC26" s="805">
        <v>0</v>
      </c>
      <c r="AD26" s="805">
        <v>1</v>
      </c>
      <c r="AE26" s="805">
        <v>0</v>
      </c>
      <c r="AF26" s="805">
        <v>0</v>
      </c>
      <c r="AG26" s="805">
        <v>0</v>
      </c>
      <c r="AH26" s="805">
        <v>0</v>
      </c>
      <c r="AI26" s="805">
        <v>0</v>
      </c>
      <c r="AJ26" s="805">
        <v>1</v>
      </c>
      <c r="AK26" s="805">
        <v>0</v>
      </c>
      <c r="AL26" s="805">
        <v>0</v>
      </c>
      <c r="AM26" s="805">
        <v>0</v>
      </c>
      <c r="AN26" s="805">
        <v>1</v>
      </c>
      <c r="AO26" s="805">
        <v>1</v>
      </c>
      <c r="AP26" s="805">
        <v>1</v>
      </c>
      <c r="AQ26" s="805">
        <v>32</v>
      </c>
      <c r="AR26" s="806">
        <v>2.8313071791332659E-5</v>
      </c>
      <c r="AT26" s="807"/>
      <c r="AU26" s="807"/>
      <c r="AV26" s="807"/>
      <c r="AW26" s="807"/>
      <c r="AX26" s="807"/>
      <c r="AY26" s="807"/>
      <c r="AZ26" s="807"/>
      <c r="BA26" s="807"/>
      <c r="BB26" s="807"/>
      <c r="BC26" s="807"/>
      <c r="BD26" s="807"/>
      <c r="BE26" s="807"/>
      <c r="BF26" s="807"/>
      <c r="BG26" s="807"/>
      <c r="BH26" s="807"/>
      <c r="BI26" s="807"/>
      <c r="BJ26" s="807"/>
      <c r="BK26" s="807"/>
      <c r="BL26" s="807"/>
      <c r="BM26" s="807"/>
      <c r="BN26" s="807"/>
      <c r="BO26" s="807"/>
      <c r="BP26" s="807"/>
      <c r="BQ26" s="807"/>
      <c r="BR26" s="807"/>
      <c r="BS26" s="807"/>
      <c r="BT26" s="807"/>
      <c r="BU26" s="807"/>
      <c r="BV26" s="807"/>
      <c r="BW26" s="807"/>
      <c r="BX26" s="807"/>
      <c r="BY26" s="807"/>
      <c r="BZ26" s="807"/>
      <c r="CA26" s="807"/>
      <c r="CB26" s="807"/>
      <c r="CC26" s="807"/>
      <c r="CD26" s="807"/>
      <c r="CE26" s="807"/>
      <c r="CF26" s="807"/>
      <c r="CG26" s="807"/>
      <c r="CH26" s="807"/>
      <c r="CJ26" s="807"/>
      <c r="CK26" s="807"/>
      <c r="CL26" s="807"/>
      <c r="CM26" s="807"/>
      <c r="CN26" s="807"/>
      <c r="CO26" s="807"/>
      <c r="CP26" s="807"/>
      <c r="CQ26" s="807"/>
      <c r="CR26" s="807"/>
      <c r="CS26" s="807"/>
      <c r="CT26" s="807"/>
      <c r="CU26" s="807"/>
      <c r="CV26" s="807"/>
      <c r="CW26" s="807"/>
      <c r="CX26" s="807"/>
      <c r="CY26" s="807"/>
      <c r="CZ26" s="807"/>
      <c r="DA26" s="807"/>
      <c r="DB26" s="807"/>
      <c r="DC26" s="807"/>
      <c r="DD26" s="807"/>
      <c r="DE26" s="807"/>
      <c r="DF26" s="807"/>
      <c r="DG26" s="807"/>
      <c r="DH26" s="807"/>
      <c r="DI26" s="807"/>
      <c r="DJ26" s="807"/>
      <c r="DK26" s="807"/>
      <c r="DL26" s="807"/>
      <c r="DM26" s="807"/>
      <c r="DN26" s="807"/>
      <c r="DO26" s="807"/>
      <c r="DP26" s="807"/>
      <c r="DQ26" s="807"/>
      <c r="DR26" s="807"/>
      <c r="DS26" s="807"/>
      <c r="DT26" s="807"/>
      <c r="DU26" s="807"/>
      <c r="DV26" s="807"/>
      <c r="DW26" s="807"/>
      <c r="DX26" s="807"/>
    </row>
    <row r="27" spans="1:136">
      <c r="A27" s="792" t="s">
        <v>1131</v>
      </c>
      <c r="B27" s="805">
        <v>61</v>
      </c>
      <c r="C27" s="805">
        <v>63</v>
      </c>
      <c r="D27" s="805">
        <v>15</v>
      </c>
      <c r="E27" s="805">
        <v>3</v>
      </c>
      <c r="F27" s="805">
        <v>18</v>
      </c>
      <c r="G27" s="805">
        <v>3</v>
      </c>
      <c r="H27" s="805">
        <v>7</v>
      </c>
      <c r="I27" s="805">
        <v>3</v>
      </c>
      <c r="J27" s="805">
        <v>10</v>
      </c>
      <c r="K27" s="805">
        <v>0</v>
      </c>
      <c r="L27" s="805">
        <v>1</v>
      </c>
      <c r="M27" s="805">
        <v>0</v>
      </c>
      <c r="N27" s="805">
        <v>4</v>
      </c>
      <c r="O27" s="805">
        <v>2</v>
      </c>
      <c r="P27" s="805">
        <v>1</v>
      </c>
      <c r="Q27" s="805">
        <v>3</v>
      </c>
      <c r="R27" s="805">
        <v>0</v>
      </c>
      <c r="S27" s="805">
        <v>2</v>
      </c>
      <c r="T27" s="805">
        <v>0</v>
      </c>
      <c r="U27" s="805">
        <v>3</v>
      </c>
      <c r="V27" s="805">
        <v>1</v>
      </c>
      <c r="W27" s="805">
        <v>5</v>
      </c>
      <c r="X27" s="805">
        <v>9</v>
      </c>
      <c r="Y27" s="805">
        <v>0</v>
      </c>
      <c r="Z27" s="805">
        <v>22</v>
      </c>
      <c r="AA27" s="805">
        <v>7</v>
      </c>
      <c r="AB27" s="805">
        <v>7</v>
      </c>
      <c r="AC27" s="805">
        <v>6</v>
      </c>
      <c r="AD27" s="805">
        <v>0</v>
      </c>
      <c r="AE27" s="805">
        <v>4</v>
      </c>
      <c r="AF27" s="805">
        <v>0</v>
      </c>
      <c r="AG27" s="805">
        <v>1</v>
      </c>
      <c r="AH27" s="805">
        <v>0</v>
      </c>
      <c r="AI27" s="805">
        <v>0</v>
      </c>
      <c r="AJ27" s="805">
        <v>7</v>
      </c>
      <c r="AK27" s="805">
        <v>0</v>
      </c>
      <c r="AL27" s="805">
        <v>0</v>
      </c>
      <c r="AM27" s="805">
        <v>0</v>
      </c>
      <c r="AN27" s="805">
        <v>2</v>
      </c>
      <c r="AO27" s="805">
        <v>0</v>
      </c>
      <c r="AP27" s="805">
        <v>0</v>
      </c>
      <c r="AQ27" s="805">
        <v>270</v>
      </c>
      <c r="AR27" s="806">
        <v>2.3889154323936931E-4</v>
      </c>
      <c r="AT27" s="807"/>
      <c r="AU27" s="807"/>
      <c r="AV27" s="807"/>
      <c r="AW27" s="807"/>
      <c r="AX27" s="807"/>
      <c r="AY27" s="807"/>
      <c r="AZ27" s="807"/>
      <c r="BA27" s="807"/>
      <c r="BB27" s="807"/>
      <c r="BC27" s="807"/>
      <c r="BD27" s="807"/>
      <c r="BE27" s="807"/>
      <c r="BF27" s="807"/>
      <c r="BG27" s="807"/>
      <c r="BH27" s="807"/>
      <c r="BI27" s="807"/>
      <c r="BJ27" s="807"/>
      <c r="BK27" s="807"/>
      <c r="BL27" s="807"/>
      <c r="BM27" s="807"/>
      <c r="BN27" s="807"/>
      <c r="BO27" s="807"/>
      <c r="BP27" s="807"/>
      <c r="BQ27" s="807"/>
      <c r="BR27" s="807"/>
      <c r="BS27" s="807"/>
      <c r="BT27" s="807"/>
      <c r="BU27" s="807"/>
      <c r="BV27" s="807"/>
      <c r="BW27" s="807"/>
      <c r="BX27" s="807"/>
      <c r="BY27" s="807"/>
      <c r="BZ27" s="807"/>
      <c r="CA27" s="807"/>
      <c r="CB27" s="807"/>
      <c r="CC27" s="807"/>
      <c r="CD27" s="807"/>
      <c r="CE27" s="807"/>
      <c r="CF27" s="807"/>
      <c r="CG27" s="807"/>
      <c r="CH27" s="807"/>
      <c r="CJ27" s="807"/>
      <c r="CK27" s="807"/>
      <c r="CL27" s="807"/>
      <c r="CM27" s="807"/>
      <c r="CN27" s="807"/>
      <c r="CO27" s="807"/>
      <c r="CP27" s="807"/>
      <c r="CQ27" s="807"/>
      <c r="CR27" s="807"/>
      <c r="CS27" s="807"/>
      <c r="CT27" s="807"/>
      <c r="CU27" s="807"/>
      <c r="CV27" s="807"/>
      <c r="CW27" s="807"/>
      <c r="CX27" s="807"/>
      <c r="CY27" s="807"/>
      <c r="CZ27" s="807"/>
      <c r="DA27" s="807"/>
      <c r="DB27" s="807"/>
      <c r="DC27" s="807"/>
      <c r="DD27" s="807"/>
      <c r="DE27" s="807"/>
      <c r="DF27" s="807"/>
      <c r="DG27" s="807"/>
      <c r="DH27" s="807"/>
      <c r="DI27" s="807"/>
      <c r="DJ27" s="807"/>
      <c r="DK27" s="807"/>
      <c r="DL27" s="807"/>
      <c r="DM27" s="807"/>
      <c r="DN27" s="807"/>
      <c r="DO27" s="807"/>
      <c r="DP27" s="807"/>
      <c r="DQ27" s="807"/>
      <c r="DR27" s="807"/>
      <c r="DS27" s="807"/>
      <c r="DT27" s="807"/>
      <c r="DU27" s="807"/>
      <c r="DV27" s="807"/>
      <c r="DW27" s="807"/>
      <c r="DX27" s="807"/>
    </row>
    <row r="28" spans="1:136">
      <c r="A28" s="792" t="s">
        <v>1132</v>
      </c>
      <c r="B28" s="805">
        <v>108</v>
      </c>
      <c r="C28" s="805">
        <v>159</v>
      </c>
      <c r="D28" s="805">
        <v>45</v>
      </c>
      <c r="E28" s="805">
        <v>11</v>
      </c>
      <c r="F28" s="805">
        <v>34</v>
      </c>
      <c r="G28" s="805">
        <v>16</v>
      </c>
      <c r="H28" s="805">
        <v>24</v>
      </c>
      <c r="I28" s="805">
        <v>13</v>
      </c>
      <c r="J28" s="805">
        <v>22</v>
      </c>
      <c r="K28" s="805">
        <v>3</v>
      </c>
      <c r="L28" s="805">
        <v>2</v>
      </c>
      <c r="M28" s="805">
        <v>7</v>
      </c>
      <c r="N28" s="805">
        <v>10</v>
      </c>
      <c r="O28" s="805">
        <v>11</v>
      </c>
      <c r="P28" s="805">
        <v>2</v>
      </c>
      <c r="Q28" s="805">
        <v>8</v>
      </c>
      <c r="R28" s="805">
        <v>7</v>
      </c>
      <c r="S28" s="805">
        <v>5</v>
      </c>
      <c r="T28" s="805">
        <v>2</v>
      </c>
      <c r="U28" s="805">
        <v>13</v>
      </c>
      <c r="V28" s="805">
        <v>9</v>
      </c>
      <c r="W28" s="805">
        <v>12</v>
      </c>
      <c r="X28" s="805">
        <v>32</v>
      </c>
      <c r="Y28" s="805">
        <v>3</v>
      </c>
      <c r="Z28" s="805">
        <v>33</v>
      </c>
      <c r="AA28" s="805">
        <v>12</v>
      </c>
      <c r="AB28" s="805">
        <v>23</v>
      </c>
      <c r="AC28" s="805">
        <v>25</v>
      </c>
      <c r="AD28" s="805">
        <v>10</v>
      </c>
      <c r="AE28" s="805">
        <v>7</v>
      </c>
      <c r="AF28" s="805">
        <v>2</v>
      </c>
      <c r="AG28" s="805">
        <v>4</v>
      </c>
      <c r="AH28" s="805">
        <v>3</v>
      </c>
      <c r="AI28" s="805">
        <v>0</v>
      </c>
      <c r="AJ28" s="805">
        <v>5</v>
      </c>
      <c r="AK28" s="805">
        <v>1</v>
      </c>
      <c r="AL28" s="805">
        <v>10</v>
      </c>
      <c r="AM28" s="805">
        <v>0</v>
      </c>
      <c r="AN28" s="805">
        <v>6</v>
      </c>
      <c r="AO28" s="805">
        <v>9</v>
      </c>
      <c r="AP28" s="805">
        <v>1</v>
      </c>
      <c r="AQ28" s="805">
        <v>709</v>
      </c>
      <c r="AR28" s="806">
        <v>6.2731149687671422E-4</v>
      </c>
      <c r="AT28" s="807"/>
      <c r="AU28" s="807"/>
      <c r="AV28" s="807"/>
      <c r="AW28" s="807"/>
      <c r="AX28" s="807"/>
      <c r="AY28" s="807"/>
      <c r="AZ28" s="807"/>
      <c r="BA28" s="807"/>
      <c r="BB28" s="807"/>
      <c r="BC28" s="807"/>
      <c r="BD28" s="807"/>
      <c r="BE28" s="807"/>
      <c r="BF28" s="807"/>
      <c r="BG28" s="807"/>
      <c r="BH28" s="807"/>
      <c r="BI28" s="807"/>
      <c r="BJ28" s="807"/>
      <c r="BK28" s="807"/>
      <c r="BL28" s="807"/>
      <c r="BM28" s="807"/>
      <c r="BN28" s="807"/>
      <c r="BO28" s="807"/>
      <c r="BP28" s="807"/>
      <c r="BQ28" s="807"/>
      <c r="BR28" s="807"/>
      <c r="BS28" s="807"/>
      <c r="BT28" s="807"/>
      <c r="BU28" s="807"/>
      <c r="BV28" s="807"/>
      <c r="BW28" s="807"/>
      <c r="BX28" s="807"/>
      <c r="BY28" s="807"/>
      <c r="BZ28" s="807"/>
      <c r="CA28" s="807"/>
      <c r="CB28" s="807"/>
      <c r="CC28" s="807"/>
      <c r="CD28" s="807"/>
      <c r="CE28" s="807"/>
      <c r="CF28" s="807"/>
      <c r="CG28" s="807"/>
      <c r="CH28" s="807"/>
      <c r="CJ28" s="807"/>
      <c r="CK28" s="807"/>
      <c r="CL28" s="807"/>
      <c r="CM28" s="807"/>
      <c r="CN28" s="807"/>
      <c r="CO28" s="807"/>
      <c r="CP28" s="807"/>
      <c r="CQ28" s="807"/>
      <c r="CR28" s="807"/>
      <c r="CS28" s="807"/>
      <c r="CT28" s="807"/>
      <c r="CU28" s="807"/>
      <c r="CV28" s="807"/>
      <c r="CW28" s="807"/>
      <c r="CX28" s="807"/>
      <c r="CY28" s="807"/>
      <c r="CZ28" s="807"/>
      <c r="DA28" s="807"/>
      <c r="DB28" s="807"/>
      <c r="DC28" s="807"/>
      <c r="DD28" s="807"/>
      <c r="DE28" s="807"/>
      <c r="DF28" s="807"/>
      <c r="DG28" s="807"/>
      <c r="DH28" s="807"/>
      <c r="DI28" s="807"/>
      <c r="DJ28" s="807"/>
      <c r="DK28" s="807"/>
      <c r="DL28" s="807"/>
      <c r="DM28" s="807"/>
      <c r="DN28" s="807"/>
      <c r="DO28" s="807"/>
      <c r="DP28" s="807"/>
      <c r="DQ28" s="807"/>
      <c r="DR28" s="807"/>
      <c r="DS28" s="807"/>
      <c r="DT28" s="807"/>
      <c r="DU28" s="807"/>
      <c r="DV28" s="807"/>
      <c r="DW28" s="807"/>
      <c r="DX28" s="807"/>
    </row>
    <row r="29" spans="1:136">
      <c r="A29" s="792" t="s">
        <v>1133</v>
      </c>
      <c r="B29" s="805">
        <v>222</v>
      </c>
      <c r="C29" s="805">
        <v>241</v>
      </c>
      <c r="D29" s="805">
        <v>98</v>
      </c>
      <c r="E29" s="805">
        <v>43</v>
      </c>
      <c r="F29" s="805">
        <v>84</v>
      </c>
      <c r="G29" s="805">
        <v>48</v>
      </c>
      <c r="H29" s="805">
        <v>36</v>
      </c>
      <c r="I29" s="805">
        <v>36</v>
      </c>
      <c r="J29" s="805">
        <v>45</v>
      </c>
      <c r="K29" s="805">
        <v>16</v>
      </c>
      <c r="L29" s="805">
        <v>6</v>
      </c>
      <c r="M29" s="805">
        <v>20</v>
      </c>
      <c r="N29" s="805">
        <v>49</v>
      </c>
      <c r="O29" s="805">
        <v>44</v>
      </c>
      <c r="P29" s="805">
        <v>9</v>
      </c>
      <c r="Q29" s="805">
        <v>26</v>
      </c>
      <c r="R29" s="805">
        <v>16</v>
      </c>
      <c r="S29" s="805">
        <v>34</v>
      </c>
      <c r="T29" s="805">
        <v>13</v>
      </c>
      <c r="U29" s="805">
        <v>54</v>
      </c>
      <c r="V29" s="805">
        <v>27</v>
      </c>
      <c r="W29" s="805">
        <v>18</v>
      </c>
      <c r="X29" s="805">
        <v>89</v>
      </c>
      <c r="Y29" s="805">
        <v>15</v>
      </c>
      <c r="Z29" s="805">
        <v>70</v>
      </c>
      <c r="AA29" s="805">
        <v>14</v>
      </c>
      <c r="AB29" s="805">
        <v>63</v>
      </c>
      <c r="AC29" s="805">
        <v>98</v>
      </c>
      <c r="AD29" s="805">
        <v>28</v>
      </c>
      <c r="AE29" s="805">
        <v>24</v>
      </c>
      <c r="AF29" s="805">
        <v>5</v>
      </c>
      <c r="AG29" s="805">
        <v>19</v>
      </c>
      <c r="AH29" s="805">
        <v>16</v>
      </c>
      <c r="AI29" s="805">
        <v>0</v>
      </c>
      <c r="AJ29" s="805">
        <v>4</v>
      </c>
      <c r="AK29" s="805">
        <v>1</v>
      </c>
      <c r="AL29" s="805">
        <v>30</v>
      </c>
      <c r="AM29" s="805">
        <v>8</v>
      </c>
      <c r="AN29" s="805">
        <v>28</v>
      </c>
      <c r="AO29" s="805">
        <v>19</v>
      </c>
      <c r="AP29" s="805">
        <v>4</v>
      </c>
      <c r="AQ29" s="805">
        <v>1720</v>
      </c>
      <c r="AR29" s="806">
        <v>1.5218276087841304E-3</v>
      </c>
      <c r="AT29" s="807"/>
      <c r="AU29" s="807"/>
      <c r="AV29" s="807"/>
      <c r="AW29" s="807"/>
      <c r="AX29" s="807"/>
      <c r="AY29" s="807"/>
      <c r="AZ29" s="807"/>
      <c r="BA29" s="807"/>
      <c r="BB29" s="807"/>
      <c r="BC29" s="807"/>
      <c r="BD29" s="807"/>
      <c r="BE29" s="807"/>
      <c r="BF29" s="807"/>
      <c r="BG29" s="807"/>
      <c r="BH29" s="807"/>
      <c r="BI29" s="807"/>
      <c r="BJ29" s="807"/>
      <c r="BK29" s="807"/>
      <c r="BL29" s="807"/>
      <c r="BM29" s="807"/>
      <c r="BN29" s="807"/>
      <c r="BO29" s="807"/>
      <c r="BP29" s="807"/>
      <c r="BQ29" s="807"/>
      <c r="BR29" s="807"/>
      <c r="BS29" s="807"/>
      <c r="BT29" s="807"/>
      <c r="BU29" s="807"/>
      <c r="BV29" s="807"/>
      <c r="BW29" s="807"/>
      <c r="BX29" s="807"/>
      <c r="BY29" s="807"/>
      <c r="BZ29" s="807"/>
      <c r="CA29" s="807"/>
      <c r="CB29" s="807"/>
      <c r="CC29" s="807"/>
      <c r="CD29" s="807"/>
      <c r="CE29" s="807"/>
      <c r="CF29" s="807"/>
      <c r="CG29" s="807"/>
      <c r="CH29" s="807"/>
      <c r="CJ29" s="807"/>
      <c r="CK29" s="807"/>
      <c r="CL29" s="807"/>
      <c r="CM29" s="807"/>
      <c r="CN29" s="807"/>
      <c r="CO29" s="807"/>
      <c r="CP29" s="807"/>
      <c r="CQ29" s="807"/>
      <c r="CR29" s="807"/>
      <c r="CS29" s="807"/>
      <c r="CT29" s="807"/>
      <c r="CU29" s="807"/>
      <c r="CV29" s="807"/>
      <c r="CW29" s="807"/>
      <c r="CX29" s="807"/>
      <c r="CY29" s="807"/>
      <c r="CZ29" s="807"/>
      <c r="DA29" s="807"/>
      <c r="DB29" s="807"/>
      <c r="DC29" s="807"/>
      <c r="DD29" s="807"/>
      <c r="DE29" s="807"/>
      <c r="DF29" s="807"/>
      <c r="DG29" s="807"/>
      <c r="DH29" s="807"/>
      <c r="DI29" s="807"/>
      <c r="DJ29" s="807"/>
      <c r="DK29" s="807"/>
      <c r="DL29" s="807"/>
      <c r="DM29" s="807"/>
      <c r="DN29" s="807"/>
      <c r="DO29" s="807"/>
      <c r="DP29" s="807"/>
      <c r="DQ29" s="807"/>
      <c r="DR29" s="807"/>
      <c r="DS29" s="807"/>
      <c r="DT29" s="807"/>
      <c r="DU29" s="807"/>
      <c r="DV29" s="807"/>
      <c r="DW29" s="807"/>
      <c r="DX29" s="807"/>
    </row>
    <row r="30" spans="1:136">
      <c r="A30" s="792" t="s">
        <v>1134</v>
      </c>
      <c r="B30" s="805">
        <v>449</v>
      </c>
      <c r="C30" s="805">
        <v>330</v>
      </c>
      <c r="D30" s="805">
        <v>192</v>
      </c>
      <c r="E30" s="805">
        <v>34</v>
      </c>
      <c r="F30" s="805">
        <v>78</v>
      </c>
      <c r="G30" s="805">
        <v>96</v>
      </c>
      <c r="H30" s="805">
        <v>42</v>
      </c>
      <c r="I30" s="805">
        <v>56</v>
      </c>
      <c r="J30" s="805">
        <v>55</v>
      </c>
      <c r="K30" s="805">
        <v>52</v>
      </c>
      <c r="L30" s="805">
        <v>17</v>
      </c>
      <c r="M30" s="805">
        <v>28</v>
      </c>
      <c r="N30" s="805">
        <v>87</v>
      </c>
      <c r="O30" s="805">
        <v>59</v>
      </c>
      <c r="P30" s="805">
        <v>20</v>
      </c>
      <c r="Q30" s="805">
        <v>25</v>
      </c>
      <c r="R30" s="805">
        <v>39</v>
      </c>
      <c r="S30" s="805">
        <v>102</v>
      </c>
      <c r="T30" s="805">
        <v>23</v>
      </c>
      <c r="U30" s="805">
        <v>102</v>
      </c>
      <c r="V30" s="805">
        <v>70</v>
      </c>
      <c r="W30" s="805">
        <v>42</v>
      </c>
      <c r="X30" s="805">
        <v>120</v>
      </c>
      <c r="Y30" s="805">
        <v>39</v>
      </c>
      <c r="Z30" s="805">
        <v>86</v>
      </c>
      <c r="AA30" s="805">
        <v>31</v>
      </c>
      <c r="AB30" s="805">
        <v>110</v>
      </c>
      <c r="AC30" s="805">
        <v>121</v>
      </c>
      <c r="AD30" s="805">
        <v>46</v>
      </c>
      <c r="AE30" s="805">
        <v>69</v>
      </c>
      <c r="AF30" s="805">
        <v>17</v>
      </c>
      <c r="AG30" s="805">
        <v>26</v>
      </c>
      <c r="AH30" s="805">
        <v>27</v>
      </c>
      <c r="AI30" s="805">
        <v>11</v>
      </c>
      <c r="AJ30" s="805">
        <v>16</v>
      </c>
      <c r="AK30" s="805">
        <v>8</v>
      </c>
      <c r="AL30" s="805">
        <v>67</v>
      </c>
      <c r="AM30" s="805">
        <v>10</v>
      </c>
      <c r="AN30" s="805">
        <v>63</v>
      </c>
      <c r="AO30" s="805">
        <v>13</v>
      </c>
      <c r="AP30" s="805">
        <v>9</v>
      </c>
      <c r="AQ30" s="805">
        <v>2887</v>
      </c>
      <c r="AR30" s="806">
        <v>2.5543699456742936E-3</v>
      </c>
      <c r="AT30" s="807"/>
      <c r="AU30" s="807"/>
      <c r="AV30" s="807"/>
      <c r="AW30" s="807"/>
      <c r="AX30" s="807"/>
      <c r="AY30" s="807"/>
      <c r="AZ30" s="807"/>
      <c r="BA30" s="807"/>
      <c r="BB30" s="807"/>
      <c r="BC30" s="807"/>
      <c r="BD30" s="807"/>
      <c r="BE30" s="807"/>
      <c r="BF30" s="807"/>
      <c r="BG30" s="807"/>
      <c r="BH30" s="807"/>
      <c r="BI30" s="807"/>
      <c r="BJ30" s="807"/>
      <c r="BK30" s="807"/>
      <c r="BL30" s="807"/>
      <c r="BM30" s="807"/>
      <c r="BN30" s="807"/>
      <c r="BO30" s="807"/>
      <c r="BP30" s="807"/>
      <c r="BQ30" s="807"/>
      <c r="BR30" s="807"/>
      <c r="BS30" s="807"/>
      <c r="BT30" s="807"/>
      <c r="BU30" s="807"/>
      <c r="BV30" s="807"/>
      <c r="BW30" s="807"/>
      <c r="BX30" s="807"/>
      <c r="BY30" s="807"/>
      <c r="BZ30" s="807"/>
      <c r="CA30" s="807"/>
      <c r="CB30" s="807"/>
      <c r="CC30" s="807"/>
      <c r="CD30" s="807"/>
      <c r="CE30" s="807"/>
      <c r="CF30" s="807"/>
      <c r="CG30" s="807"/>
      <c r="CH30" s="807"/>
      <c r="CJ30" s="807"/>
      <c r="CK30" s="807"/>
      <c r="CL30" s="807"/>
      <c r="CM30" s="807"/>
      <c r="CN30" s="807"/>
      <c r="CO30" s="807"/>
      <c r="CP30" s="807"/>
      <c r="CQ30" s="807"/>
      <c r="CR30" s="807"/>
      <c r="CS30" s="807"/>
      <c r="CT30" s="807"/>
      <c r="CU30" s="807"/>
      <c r="CV30" s="807"/>
      <c r="CW30" s="807"/>
      <c r="CX30" s="807"/>
      <c r="CY30" s="807"/>
      <c r="CZ30" s="807"/>
      <c r="DA30" s="807"/>
      <c r="DB30" s="807"/>
      <c r="DC30" s="807"/>
      <c r="DD30" s="807"/>
      <c r="DE30" s="807"/>
      <c r="DF30" s="807"/>
      <c r="DG30" s="807"/>
      <c r="DH30" s="807"/>
      <c r="DI30" s="807"/>
      <c r="DJ30" s="807"/>
      <c r="DK30" s="807"/>
      <c r="DL30" s="807"/>
      <c r="DM30" s="807"/>
      <c r="DN30" s="807"/>
      <c r="DO30" s="807"/>
      <c r="DP30" s="807"/>
      <c r="DQ30" s="807"/>
      <c r="DR30" s="807"/>
      <c r="DS30" s="807"/>
      <c r="DT30" s="807"/>
      <c r="DU30" s="807"/>
      <c r="DV30" s="807"/>
      <c r="DW30" s="807"/>
      <c r="DX30" s="807"/>
    </row>
    <row r="31" spans="1:136">
      <c r="A31" s="792" t="s">
        <v>1135</v>
      </c>
      <c r="B31" s="805">
        <v>524</v>
      </c>
      <c r="C31" s="805">
        <v>450</v>
      </c>
      <c r="D31" s="805">
        <v>230</v>
      </c>
      <c r="E31" s="805">
        <v>36</v>
      </c>
      <c r="F31" s="805">
        <v>73</v>
      </c>
      <c r="G31" s="805">
        <v>141</v>
      </c>
      <c r="H31" s="805">
        <v>103</v>
      </c>
      <c r="I31" s="805">
        <v>114</v>
      </c>
      <c r="J31" s="805">
        <v>81</v>
      </c>
      <c r="K31" s="805">
        <v>92</v>
      </c>
      <c r="L31" s="805">
        <v>38</v>
      </c>
      <c r="M31" s="805">
        <v>39</v>
      </c>
      <c r="N31" s="805">
        <v>197</v>
      </c>
      <c r="O31" s="805">
        <v>127</v>
      </c>
      <c r="P31" s="805">
        <v>62</v>
      </c>
      <c r="Q31" s="805">
        <v>27</v>
      </c>
      <c r="R31" s="805">
        <v>60</v>
      </c>
      <c r="S31" s="805">
        <v>135</v>
      </c>
      <c r="T31" s="805">
        <v>46</v>
      </c>
      <c r="U31" s="805">
        <v>159</v>
      </c>
      <c r="V31" s="805">
        <v>166</v>
      </c>
      <c r="W31" s="805">
        <v>56</v>
      </c>
      <c r="X31" s="805">
        <v>163</v>
      </c>
      <c r="Y31" s="805">
        <v>77</v>
      </c>
      <c r="Z31" s="805">
        <v>133</v>
      </c>
      <c r="AA31" s="805">
        <v>45</v>
      </c>
      <c r="AB31" s="805">
        <v>218</v>
      </c>
      <c r="AC31" s="805">
        <v>213</v>
      </c>
      <c r="AD31" s="805">
        <v>46</v>
      </c>
      <c r="AE31" s="805">
        <v>157</v>
      </c>
      <c r="AF31" s="805">
        <v>24</v>
      </c>
      <c r="AG31" s="805">
        <v>34</v>
      </c>
      <c r="AH31" s="805">
        <v>47</v>
      </c>
      <c r="AI31" s="805">
        <v>25</v>
      </c>
      <c r="AJ31" s="805">
        <v>20</v>
      </c>
      <c r="AK31" s="805">
        <v>2</v>
      </c>
      <c r="AL31" s="805">
        <v>105</v>
      </c>
      <c r="AM31" s="805">
        <v>15</v>
      </c>
      <c r="AN31" s="805">
        <v>95</v>
      </c>
      <c r="AO31" s="805">
        <v>35</v>
      </c>
      <c r="AP31" s="805">
        <v>22</v>
      </c>
      <c r="AQ31" s="805">
        <v>4432</v>
      </c>
      <c r="AR31" s="806">
        <v>3.9213604430995731E-3</v>
      </c>
      <c r="AT31" s="807"/>
      <c r="AU31" s="807"/>
      <c r="AV31" s="807"/>
      <c r="AW31" s="807"/>
      <c r="AX31" s="807"/>
      <c r="AY31" s="807"/>
      <c r="AZ31" s="807"/>
      <c r="BA31" s="807"/>
      <c r="BB31" s="807"/>
      <c r="BC31" s="807"/>
      <c r="BD31" s="807"/>
      <c r="BE31" s="807"/>
      <c r="BF31" s="807"/>
      <c r="BG31" s="807"/>
      <c r="BH31" s="807"/>
      <c r="BI31" s="807"/>
      <c r="BJ31" s="807"/>
      <c r="BK31" s="807"/>
      <c r="BL31" s="807"/>
      <c r="BM31" s="807"/>
      <c r="BN31" s="807"/>
      <c r="BO31" s="807"/>
      <c r="BP31" s="807"/>
      <c r="BQ31" s="807"/>
      <c r="BR31" s="807"/>
      <c r="BS31" s="807"/>
      <c r="BT31" s="807"/>
      <c r="BU31" s="807"/>
      <c r="BV31" s="807"/>
      <c r="BW31" s="807"/>
      <c r="BX31" s="807"/>
      <c r="BY31" s="807"/>
      <c r="BZ31" s="807"/>
      <c r="CA31" s="807"/>
      <c r="CB31" s="807"/>
      <c r="CC31" s="807"/>
      <c r="CD31" s="807"/>
      <c r="CE31" s="807"/>
      <c r="CF31" s="807"/>
      <c r="CG31" s="807"/>
      <c r="CH31" s="807"/>
      <c r="CJ31" s="807"/>
      <c r="CK31" s="807"/>
      <c r="CL31" s="807"/>
      <c r="CM31" s="807"/>
      <c r="CN31" s="807"/>
      <c r="CO31" s="807"/>
      <c r="CP31" s="807"/>
      <c r="CQ31" s="807"/>
      <c r="CR31" s="807"/>
      <c r="CS31" s="807"/>
      <c r="CT31" s="807"/>
      <c r="CU31" s="807"/>
      <c r="CV31" s="807"/>
      <c r="CW31" s="807"/>
      <c r="CX31" s="807"/>
      <c r="CY31" s="807"/>
      <c r="CZ31" s="807"/>
      <c r="DA31" s="807"/>
      <c r="DB31" s="807"/>
      <c r="DC31" s="807"/>
      <c r="DD31" s="807"/>
      <c r="DE31" s="807"/>
      <c r="DF31" s="807"/>
      <c r="DG31" s="807"/>
      <c r="DH31" s="807"/>
      <c r="DI31" s="807"/>
      <c r="DJ31" s="807"/>
      <c r="DK31" s="807"/>
      <c r="DL31" s="807"/>
      <c r="DM31" s="807"/>
      <c r="DN31" s="807"/>
      <c r="DO31" s="807"/>
      <c r="DP31" s="807"/>
      <c r="DQ31" s="807"/>
      <c r="DR31" s="807"/>
      <c r="DS31" s="807"/>
      <c r="DT31" s="807"/>
      <c r="DU31" s="807"/>
      <c r="DV31" s="807"/>
      <c r="DW31" s="807"/>
      <c r="DX31" s="807"/>
    </row>
    <row r="32" spans="1:136">
      <c r="A32" s="792" t="s">
        <v>1136</v>
      </c>
      <c r="B32" s="805">
        <v>433</v>
      </c>
      <c r="C32" s="805">
        <v>327</v>
      </c>
      <c r="D32" s="805">
        <v>153</v>
      </c>
      <c r="E32" s="805">
        <v>29</v>
      </c>
      <c r="F32" s="805">
        <v>75</v>
      </c>
      <c r="G32" s="805">
        <v>148</v>
      </c>
      <c r="H32" s="805">
        <v>71</v>
      </c>
      <c r="I32" s="805">
        <v>83</v>
      </c>
      <c r="J32" s="805">
        <v>69</v>
      </c>
      <c r="K32" s="805">
        <v>109</v>
      </c>
      <c r="L32" s="805">
        <v>25</v>
      </c>
      <c r="M32" s="805">
        <v>45</v>
      </c>
      <c r="N32" s="805">
        <v>144</v>
      </c>
      <c r="O32" s="805">
        <v>78</v>
      </c>
      <c r="P32" s="805">
        <v>37</v>
      </c>
      <c r="Q32" s="805">
        <v>7</v>
      </c>
      <c r="R32" s="805">
        <v>44</v>
      </c>
      <c r="S32" s="805">
        <v>110</v>
      </c>
      <c r="T32" s="805">
        <v>36</v>
      </c>
      <c r="U32" s="805">
        <v>164</v>
      </c>
      <c r="V32" s="805">
        <v>168</v>
      </c>
      <c r="W32" s="805">
        <v>55</v>
      </c>
      <c r="X32" s="805">
        <v>129</v>
      </c>
      <c r="Y32" s="805">
        <v>75</v>
      </c>
      <c r="Z32" s="805">
        <v>85</v>
      </c>
      <c r="AA32" s="805">
        <v>37</v>
      </c>
      <c r="AB32" s="805">
        <v>152</v>
      </c>
      <c r="AC32" s="805">
        <v>168</v>
      </c>
      <c r="AD32" s="805">
        <v>32</v>
      </c>
      <c r="AE32" s="805">
        <v>187</v>
      </c>
      <c r="AF32" s="805">
        <v>17</v>
      </c>
      <c r="AG32" s="805">
        <v>34</v>
      </c>
      <c r="AH32" s="805">
        <v>29</v>
      </c>
      <c r="AI32" s="805">
        <v>9</v>
      </c>
      <c r="AJ32" s="805">
        <v>26</v>
      </c>
      <c r="AK32" s="805">
        <v>2</v>
      </c>
      <c r="AL32" s="805">
        <v>93</v>
      </c>
      <c r="AM32" s="805">
        <v>10</v>
      </c>
      <c r="AN32" s="805">
        <v>100</v>
      </c>
      <c r="AO32" s="805">
        <v>23</v>
      </c>
      <c r="AP32" s="805">
        <v>17</v>
      </c>
      <c r="AQ32" s="805">
        <v>3635</v>
      </c>
      <c r="AR32" s="806">
        <v>3.2161879987966943E-3</v>
      </c>
      <c r="AT32" s="807"/>
      <c r="AU32" s="807"/>
      <c r="AV32" s="807"/>
      <c r="AW32" s="807"/>
      <c r="AX32" s="807"/>
      <c r="AY32" s="807"/>
      <c r="AZ32" s="807"/>
      <c r="BA32" s="807"/>
      <c r="BB32" s="807"/>
      <c r="BC32" s="807"/>
      <c r="BD32" s="807"/>
      <c r="BE32" s="807"/>
      <c r="BF32" s="807"/>
      <c r="BG32" s="807"/>
      <c r="BH32" s="807"/>
      <c r="BI32" s="807"/>
      <c r="BJ32" s="807"/>
      <c r="BK32" s="807"/>
      <c r="BL32" s="807"/>
      <c r="BM32" s="807"/>
      <c r="BN32" s="807"/>
      <c r="BO32" s="807"/>
      <c r="BP32" s="807"/>
      <c r="BQ32" s="807"/>
      <c r="BR32" s="807"/>
      <c r="BS32" s="807"/>
      <c r="BT32" s="807"/>
      <c r="BU32" s="807"/>
      <c r="BV32" s="807"/>
      <c r="BW32" s="807"/>
      <c r="BX32" s="807"/>
      <c r="BY32" s="807"/>
      <c r="BZ32" s="807"/>
      <c r="CA32" s="807"/>
      <c r="CB32" s="807"/>
      <c r="CC32" s="807"/>
      <c r="CD32" s="807"/>
      <c r="CE32" s="807"/>
      <c r="CF32" s="807"/>
      <c r="CG32" s="807"/>
      <c r="CH32" s="807"/>
      <c r="CJ32" s="807"/>
      <c r="CK32" s="807"/>
      <c r="CL32" s="807"/>
      <c r="CM32" s="807"/>
      <c r="CN32" s="807"/>
      <c r="CO32" s="807"/>
      <c r="CP32" s="807"/>
      <c r="CQ32" s="807"/>
      <c r="CR32" s="807"/>
      <c r="CS32" s="807"/>
      <c r="CT32" s="807"/>
      <c r="CU32" s="807"/>
      <c r="CV32" s="807"/>
      <c r="CW32" s="807"/>
      <c r="CX32" s="807"/>
      <c r="CY32" s="807"/>
      <c r="CZ32" s="807"/>
      <c r="DA32" s="807"/>
      <c r="DB32" s="807"/>
      <c r="DC32" s="807"/>
      <c r="DD32" s="807"/>
      <c r="DE32" s="807"/>
      <c r="DF32" s="807"/>
      <c r="DG32" s="807"/>
      <c r="DH32" s="807"/>
      <c r="DI32" s="807"/>
      <c r="DJ32" s="807"/>
      <c r="DK32" s="807"/>
      <c r="DL32" s="807"/>
      <c r="DM32" s="807"/>
      <c r="DN32" s="807"/>
      <c r="DO32" s="807"/>
      <c r="DP32" s="807"/>
      <c r="DQ32" s="807"/>
      <c r="DR32" s="807"/>
      <c r="DS32" s="807"/>
      <c r="DT32" s="807"/>
      <c r="DU32" s="807"/>
      <c r="DV32" s="807"/>
      <c r="DW32" s="807"/>
      <c r="DX32" s="807"/>
    </row>
    <row r="33" spans="1:128">
      <c r="A33" s="792" t="s">
        <v>1137</v>
      </c>
      <c r="B33" s="805">
        <v>1036</v>
      </c>
      <c r="C33" s="805">
        <v>649</v>
      </c>
      <c r="D33" s="805">
        <v>331</v>
      </c>
      <c r="E33" s="805">
        <v>73</v>
      </c>
      <c r="F33" s="805">
        <v>175</v>
      </c>
      <c r="G33" s="805">
        <v>432</v>
      </c>
      <c r="H33" s="805">
        <v>227</v>
      </c>
      <c r="I33" s="805">
        <v>268</v>
      </c>
      <c r="J33" s="805">
        <v>228</v>
      </c>
      <c r="K33" s="805">
        <v>249</v>
      </c>
      <c r="L33" s="805">
        <v>122</v>
      </c>
      <c r="M33" s="805">
        <v>94</v>
      </c>
      <c r="N33" s="805">
        <v>365</v>
      </c>
      <c r="O33" s="805">
        <v>232</v>
      </c>
      <c r="P33" s="805">
        <v>172</v>
      </c>
      <c r="Q33" s="805">
        <v>22</v>
      </c>
      <c r="R33" s="805">
        <v>154</v>
      </c>
      <c r="S33" s="805">
        <v>294</v>
      </c>
      <c r="T33" s="805">
        <v>125</v>
      </c>
      <c r="U33" s="805">
        <v>398</v>
      </c>
      <c r="V33" s="805">
        <v>543</v>
      </c>
      <c r="W33" s="805">
        <v>132</v>
      </c>
      <c r="X33" s="805">
        <v>332</v>
      </c>
      <c r="Y33" s="805">
        <v>202</v>
      </c>
      <c r="Z33" s="805">
        <v>200</v>
      </c>
      <c r="AA33" s="805">
        <v>114</v>
      </c>
      <c r="AB33" s="805">
        <v>636</v>
      </c>
      <c r="AC33" s="805">
        <v>432</v>
      </c>
      <c r="AD33" s="805">
        <v>124</v>
      </c>
      <c r="AE33" s="805">
        <v>589</v>
      </c>
      <c r="AF33" s="805">
        <v>36</v>
      </c>
      <c r="AG33" s="805">
        <v>118</v>
      </c>
      <c r="AH33" s="805">
        <v>97</v>
      </c>
      <c r="AI33" s="805">
        <v>44</v>
      </c>
      <c r="AJ33" s="805">
        <v>54</v>
      </c>
      <c r="AK33" s="805">
        <v>5</v>
      </c>
      <c r="AL33" s="805">
        <v>218</v>
      </c>
      <c r="AM33" s="805">
        <v>51</v>
      </c>
      <c r="AN33" s="805">
        <v>221</v>
      </c>
      <c r="AO33" s="805">
        <v>57</v>
      </c>
      <c r="AP33" s="805">
        <v>33</v>
      </c>
      <c r="AQ33" s="805">
        <v>9884</v>
      </c>
      <c r="AR33" s="806">
        <v>8.7452000495478761E-3</v>
      </c>
      <c r="AT33" s="807"/>
      <c r="AU33" s="807"/>
      <c r="AV33" s="807"/>
      <c r="AW33" s="807"/>
      <c r="AX33" s="807"/>
      <c r="AY33" s="807"/>
      <c r="AZ33" s="807"/>
      <c r="BA33" s="807"/>
      <c r="BB33" s="807"/>
      <c r="BC33" s="807"/>
      <c r="BD33" s="807"/>
      <c r="BE33" s="807"/>
      <c r="BF33" s="807"/>
      <c r="BG33" s="807"/>
      <c r="BH33" s="807"/>
      <c r="BI33" s="807"/>
      <c r="BJ33" s="807"/>
      <c r="BK33" s="807"/>
      <c r="BL33" s="807"/>
      <c r="BM33" s="807"/>
      <c r="BN33" s="807"/>
      <c r="BO33" s="807"/>
      <c r="BP33" s="807"/>
      <c r="BQ33" s="807"/>
      <c r="BR33" s="807"/>
      <c r="BS33" s="807"/>
      <c r="BT33" s="807"/>
      <c r="BU33" s="807"/>
      <c r="BV33" s="807"/>
      <c r="BW33" s="807"/>
      <c r="BX33" s="807"/>
      <c r="BY33" s="807"/>
      <c r="BZ33" s="807"/>
      <c r="CA33" s="807"/>
      <c r="CB33" s="807"/>
      <c r="CC33" s="807"/>
      <c r="CD33" s="807"/>
      <c r="CE33" s="807"/>
      <c r="CF33" s="807"/>
      <c r="CG33" s="807"/>
      <c r="CH33" s="807"/>
      <c r="CJ33" s="807"/>
      <c r="CK33" s="807"/>
      <c r="CL33" s="807"/>
      <c r="CM33" s="807"/>
      <c r="CN33" s="807"/>
      <c r="CO33" s="807"/>
      <c r="CP33" s="807"/>
      <c r="CQ33" s="807"/>
      <c r="CR33" s="807"/>
      <c r="CS33" s="807"/>
      <c r="CT33" s="807"/>
      <c r="CU33" s="807"/>
      <c r="CV33" s="807"/>
      <c r="CW33" s="807"/>
      <c r="CX33" s="807"/>
      <c r="CY33" s="807"/>
      <c r="CZ33" s="807"/>
      <c r="DA33" s="807"/>
      <c r="DB33" s="807"/>
      <c r="DC33" s="807"/>
      <c r="DD33" s="807"/>
      <c r="DE33" s="807"/>
      <c r="DF33" s="807"/>
      <c r="DG33" s="807"/>
      <c r="DH33" s="807"/>
      <c r="DI33" s="807"/>
      <c r="DJ33" s="807"/>
      <c r="DK33" s="807"/>
      <c r="DL33" s="807"/>
      <c r="DM33" s="807"/>
      <c r="DN33" s="807"/>
      <c r="DO33" s="807"/>
      <c r="DP33" s="807"/>
      <c r="DQ33" s="807"/>
      <c r="DR33" s="807"/>
      <c r="DS33" s="807"/>
      <c r="DT33" s="807"/>
      <c r="DU33" s="807"/>
      <c r="DV33" s="807"/>
      <c r="DW33" s="807"/>
      <c r="DX33" s="807"/>
    </row>
    <row r="34" spans="1:128">
      <c r="A34" s="792" t="s">
        <v>1138</v>
      </c>
      <c r="B34" s="805">
        <v>2195</v>
      </c>
      <c r="C34" s="805">
        <v>1087</v>
      </c>
      <c r="D34" s="805">
        <v>596</v>
      </c>
      <c r="E34" s="805">
        <v>177</v>
      </c>
      <c r="F34" s="805">
        <v>349</v>
      </c>
      <c r="G34" s="805">
        <v>851</v>
      </c>
      <c r="H34" s="805">
        <v>479</v>
      </c>
      <c r="I34" s="805">
        <v>612</v>
      </c>
      <c r="J34" s="805">
        <v>422</v>
      </c>
      <c r="K34" s="805">
        <v>518</v>
      </c>
      <c r="L34" s="805">
        <v>280</v>
      </c>
      <c r="M34" s="805">
        <v>175</v>
      </c>
      <c r="N34" s="805">
        <v>852</v>
      </c>
      <c r="O34" s="805">
        <v>491</v>
      </c>
      <c r="P34" s="805">
        <v>316</v>
      </c>
      <c r="Q34" s="805">
        <v>60</v>
      </c>
      <c r="R34" s="805">
        <v>317</v>
      </c>
      <c r="S34" s="805">
        <v>536</v>
      </c>
      <c r="T34" s="805">
        <v>255</v>
      </c>
      <c r="U34" s="805">
        <v>802</v>
      </c>
      <c r="V34" s="805">
        <v>1398</v>
      </c>
      <c r="W34" s="805">
        <v>280</v>
      </c>
      <c r="X34" s="805">
        <v>502</v>
      </c>
      <c r="Y34" s="805">
        <v>421</v>
      </c>
      <c r="Z34" s="805">
        <v>394</v>
      </c>
      <c r="AA34" s="805">
        <v>272</v>
      </c>
      <c r="AB34" s="805">
        <v>864</v>
      </c>
      <c r="AC34" s="805">
        <v>733</v>
      </c>
      <c r="AD34" s="805">
        <v>215</v>
      </c>
      <c r="AE34" s="805">
        <v>981</v>
      </c>
      <c r="AF34" s="805">
        <v>103</v>
      </c>
      <c r="AG34" s="805">
        <v>259</v>
      </c>
      <c r="AH34" s="805">
        <v>125</v>
      </c>
      <c r="AI34" s="805">
        <v>41</v>
      </c>
      <c r="AJ34" s="805">
        <v>63</v>
      </c>
      <c r="AK34" s="805">
        <v>10</v>
      </c>
      <c r="AL34" s="805">
        <v>432</v>
      </c>
      <c r="AM34" s="805">
        <v>93</v>
      </c>
      <c r="AN34" s="805">
        <v>479</v>
      </c>
      <c r="AO34" s="805">
        <v>134</v>
      </c>
      <c r="AP34" s="805">
        <v>84</v>
      </c>
      <c r="AQ34" s="805">
        <v>19253</v>
      </c>
      <c r="AR34" s="806">
        <v>1.7034736599953991E-2</v>
      </c>
      <c r="AT34" s="807"/>
      <c r="AU34" s="807"/>
      <c r="AV34" s="807"/>
      <c r="AW34" s="807"/>
      <c r="AX34" s="807"/>
      <c r="AY34" s="807"/>
      <c r="AZ34" s="807"/>
      <c r="BA34" s="807"/>
      <c r="BB34" s="807"/>
      <c r="BC34" s="807"/>
      <c r="BD34" s="807"/>
      <c r="BE34" s="807"/>
      <c r="BF34" s="807"/>
      <c r="BG34" s="807"/>
      <c r="BH34" s="807"/>
      <c r="BI34" s="807"/>
      <c r="BJ34" s="807"/>
      <c r="BK34" s="807"/>
      <c r="BL34" s="807"/>
      <c r="BM34" s="807"/>
      <c r="BN34" s="807"/>
      <c r="BO34" s="807"/>
      <c r="BP34" s="807"/>
      <c r="BQ34" s="807"/>
      <c r="BR34" s="807"/>
      <c r="BS34" s="807"/>
      <c r="BT34" s="807"/>
      <c r="BU34" s="807"/>
      <c r="BV34" s="807"/>
      <c r="BW34" s="807"/>
      <c r="BX34" s="807"/>
      <c r="BY34" s="807"/>
      <c r="BZ34" s="807"/>
      <c r="CA34" s="807"/>
      <c r="CB34" s="807"/>
      <c r="CC34" s="807"/>
      <c r="CD34" s="807"/>
      <c r="CE34" s="807"/>
      <c r="CF34" s="807"/>
      <c r="CG34" s="807"/>
      <c r="CH34" s="807"/>
      <c r="CJ34" s="807"/>
      <c r="CK34" s="807"/>
      <c r="CL34" s="807"/>
      <c r="CM34" s="807"/>
      <c r="CN34" s="807"/>
      <c r="CO34" s="807"/>
      <c r="CP34" s="807"/>
      <c r="CQ34" s="807"/>
      <c r="CR34" s="807"/>
      <c r="CS34" s="807"/>
      <c r="CT34" s="807"/>
      <c r="CU34" s="807"/>
      <c r="CV34" s="807"/>
      <c r="CW34" s="807"/>
      <c r="CX34" s="807"/>
      <c r="CY34" s="807"/>
      <c r="CZ34" s="807"/>
      <c r="DA34" s="807"/>
      <c r="DB34" s="807"/>
      <c r="DC34" s="807"/>
      <c r="DD34" s="807"/>
      <c r="DE34" s="807"/>
      <c r="DF34" s="807"/>
      <c r="DG34" s="807"/>
      <c r="DH34" s="807"/>
      <c r="DI34" s="807"/>
      <c r="DJ34" s="807"/>
      <c r="DK34" s="807"/>
      <c r="DL34" s="807"/>
      <c r="DM34" s="807"/>
      <c r="DN34" s="807"/>
      <c r="DO34" s="807"/>
      <c r="DP34" s="807"/>
      <c r="DQ34" s="807"/>
      <c r="DR34" s="807"/>
      <c r="DS34" s="807"/>
      <c r="DT34" s="807"/>
      <c r="DU34" s="807"/>
      <c r="DV34" s="807"/>
      <c r="DW34" s="807"/>
      <c r="DX34" s="807"/>
    </row>
    <row r="35" spans="1:128">
      <c r="A35" s="792" t="s">
        <v>1139</v>
      </c>
      <c r="B35" s="805">
        <v>9393</v>
      </c>
      <c r="C35" s="805">
        <v>3113</v>
      </c>
      <c r="D35" s="805">
        <v>1582</v>
      </c>
      <c r="E35" s="805">
        <v>542</v>
      </c>
      <c r="F35" s="805">
        <v>917</v>
      </c>
      <c r="G35" s="805">
        <v>2965</v>
      </c>
      <c r="H35" s="805">
        <v>1343</v>
      </c>
      <c r="I35" s="805">
        <v>1457</v>
      </c>
      <c r="J35" s="805">
        <v>1333</v>
      </c>
      <c r="K35" s="805">
        <v>1265</v>
      </c>
      <c r="L35" s="805">
        <v>1201</v>
      </c>
      <c r="M35" s="805">
        <v>632</v>
      </c>
      <c r="N35" s="805">
        <v>2897</v>
      </c>
      <c r="O35" s="805">
        <v>1536</v>
      </c>
      <c r="P35" s="805">
        <v>944</v>
      </c>
      <c r="Q35" s="805">
        <v>340</v>
      </c>
      <c r="R35" s="805">
        <v>738</v>
      </c>
      <c r="S35" s="805">
        <v>1492</v>
      </c>
      <c r="T35" s="805">
        <v>878</v>
      </c>
      <c r="U35" s="805">
        <v>2882</v>
      </c>
      <c r="V35" s="805">
        <v>6580</v>
      </c>
      <c r="W35" s="805">
        <v>807</v>
      </c>
      <c r="X35" s="805">
        <v>1187</v>
      </c>
      <c r="Y35" s="805">
        <v>1189</v>
      </c>
      <c r="Z35" s="805">
        <v>758</v>
      </c>
      <c r="AA35" s="805">
        <v>736</v>
      </c>
      <c r="AB35" s="805">
        <v>3307</v>
      </c>
      <c r="AC35" s="805">
        <v>2271</v>
      </c>
      <c r="AD35" s="805">
        <v>430</v>
      </c>
      <c r="AE35" s="805">
        <v>3976</v>
      </c>
      <c r="AF35" s="805">
        <v>529</v>
      </c>
      <c r="AG35" s="805">
        <v>1089</v>
      </c>
      <c r="AH35" s="805">
        <v>399</v>
      </c>
      <c r="AI35" s="805">
        <v>93</v>
      </c>
      <c r="AJ35" s="805">
        <v>154</v>
      </c>
      <c r="AK35" s="805">
        <v>34</v>
      </c>
      <c r="AL35" s="805">
        <v>965</v>
      </c>
      <c r="AM35" s="805">
        <v>205</v>
      </c>
      <c r="AN35" s="805">
        <v>1584</v>
      </c>
      <c r="AO35" s="805">
        <v>409</v>
      </c>
      <c r="AP35" s="805">
        <v>258</v>
      </c>
      <c r="AQ35" s="805">
        <v>64410</v>
      </c>
      <c r="AR35" s="806">
        <v>5.6988904814991768E-2</v>
      </c>
      <c r="AT35" s="807"/>
      <c r="AU35" s="807"/>
      <c r="AV35" s="807"/>
      <c r="AW35" s="807"/>
      <c r="AX35" s="807"/>
      <c r="AY35" s="807"/>
      <c r="AZ35" s="807"/>
      <c r="BA35" s="807"/>
      <c r="BB35" s="807"/>
      <c r="BC35" s="807"/>
      <c r="BD35" s="807"/>
      <c r="BE35" s="807"/>
      <c r="BF35" s="807"/>
      <c r="BG35" s="807"/>
      <c r="BH35" s="807"/>
      <c r="BI35" s="807"/>
      <c r="BJ35" s="807"/>
      <c r="BK35" s="807"/>
      <c r="BL35" s="807"/>
      <c r="BM35" s="807"/>
      <c r="BN35" s="807"/>
      <c r="BO35" s="807"/>
      <c r="BP35" s="807"/>
      <c r="BQ35" s="807"/>
      <c r="BR35" s="807"/>
      <c r="BS35" s="807"/>
      <c r="BT35" s="807"/>
      <c r="BU35" s="807"/>
      <c r="BV35" s="807"/>
      <c r="BW35" s="807"/>
      <c r="BX35" s="807"/>
      <c r="BY35" s="807"/>
      <c r="BZ35" s="807"/>
      <c r="CA35" s="807"/>
      <c r="CB35" s="807"/>
      <c r="CC35" s="807"/>
      <c r="CD35" s="807"/>
      <c r="CE35" s="807"/>
      <c r="CF35" s="807"/>
      <c r="CG35" s="807"/>
      <c r="CH35" s="807"/>
      <c r="CJ35" s="807"/>
      <c r="CK35" s="807"/>
      <c r="CL35" s="807"/>
      <c r="CM35" s="807"/>
      <c r="CN35" s="807"/>
      <c r="CO35" s="807"/>
      <c r="CP35" s="807"/>
      <c r="CQ35" s="807"/>
      <c r="CR35" s="807"/>
      <c r="CS35" s="807"/>
      <c r="CT35" s="807"/>
      <c r="CU35" s="807"/>
      <c r="CV35" s="807"/>
      <c r="CW35" s="807"/>
      <c r="CX35" s="807"/>
      <c r="CY35" s="807"/>
      <c r="CZ35" s="807"/>
      <c r="DA35" s="807"/>
      <c r="DB35" s="807"/>
      <c r="DC35" s="807"/>
      <c r="DD35" s="807"/>
      <c r="DE35" s="807"/>
      <c r="DF35" s="807"/>
      <c r="DG35" s="807"/>
      <c r="DH35" s="807"/>
      <c r="DI35" s="807"/>
      <c r="DJ35" s="807"/>
      <c r="DK35" s="807"/>
      <c r="DL35" s="807"/>
      <c r="DM35" s="807"/>
      <c r="DN35" s="807"/>
      <c r="DO35" s="807"/>
      <c r="DP35" s="807"/>
      <c r="DQ35" s="807"/>
      <c r="DR35" s="807"/>
      <c r="DS35" s="807"/>
      <c r="DT35" s="807"/>
      <c r="DU35" s="807"/>
      <c r="DV35" s="807"/>
      <c r="DW35" s="807"/>
      <c r="DX35" s="807"/>
    </row>
    <row r="36" spans="1:128">
      <c r="A36" s="792" t="s">
        <v>1140</v>
      </c>
      <c r="B36" s="805">
        <v>7620</v>
      </c>
      <c r="C36" s="805">
        <v>1528</v>
      </c>
      <c r="D36" s="805">
        <v>751</v>
      </c>
      <c r="E36" s="805">
        <v>292</v>
      </c>
      <c r="F36" s="805">
        <v>387</v>
      </c>
      <c r="G36" s="805">
        <v>1751</v>
      </c>
      <c r="H36" s="805">
        <v>684</v>
      </c>
      <c r="I36" s="805">
        <v>597</v>
      </c>
      <c r="J36" s="805">
        <v>676</v>
      </c>
      <c r="K36" s="805">
        <v>470</v>
      </c>
      <c r="L36" s="805">
        <v>813</v>
      </c>
      <c r="M36" s="805">
        <v>295</v>
      </c>
      <c r="N36" s="805">
        <v>1393</v>
      </c>
      <c r="O36" s="805">
        <v>602</v>
      </c>
      <c r="P36" s="805">
        <v>391</v>
      </c>
      <c r="Q36" s="805">
        <v>219</v>
      </c>
      <c r="R36" s="805">
        <v>542</v>
      </c>
      <c r="S36" s="805">
        <v>586</v>
      </c>
      <c r="T36" s="805">
        <v>399</v>
      </c>
      <c r="U36" s="805">
        <v>1609</v>
      </c>
      <c r="V36" s="805">
        <v>3595</v>
      </c>
      <c r="W36" s="805">
        <v>382</v>
      </c>
      <c r="X36" s="805">
        <v>380</v>
      </c>
      <c r="Y36" s="805">
        <v>487</v>
      </c>
      <c r="Z36" s="805">
        <v>345</v>
      </c>
      <c r="AA36" s="805">
        <v>356</v>
      </c>
      <c r="AB36" s="805">
        <v>1612</v>
      </c>
      <c r="AC36" s="805">
        <v>1033</v>
      </c>
      <c r="AD36" s="805">
        <v>191</v>
      </c>
      <c r="AE36" s="805">
        <v>1365</v>
      </c>
      <c r="AF36" s="805">
        <v>403</v>
      </c>
      <c r="AG36" s="805">
        <v>675</v>
      </c>
      <c r="AH36" s="805">
        <v>172</v>
      </c>
      <c r="AI36" s="805">
        <v>60</v>
      </c>
      <c r="AJ36" s="805">
        <v>59</v>
      </c>
      <c r="AK36" s="805">
        <v>26</v>
      </c>
      <c r="AL36" s="805">
        <v>334</v>
      </c>
      <c r="AM36" s="805">
        <v>73</v>
      </c>
      <c r="AN36" s="805">
        <v>842</v>
      </c>
      <c r="AO36" s="805">
        <v>259</v>
      </c>
      <c r="AP36" s="805">
        <v>176</v>
      </c>
      <c r="AQ36" s="805">
        <v>34430</v>
      </c>
      <c r="AR36" s="806">
        <v>3.0463095680486985E-2</v>
      </c>
      <c r="AT36" s="807"/>
      <c r="AU36" s="807"/>
      <c r="AV36" s="807"/>
      <c r="AW36" s="807"/>
      <c r="AX36" s="807"/>
      <c r="AY36" s="807"/>
      <c r="AZ36" s="807"/>
      <c r="BA36" s="807"/>
      <c r="BB36" s="807"/>
      <c r="BC36" s="807"/>
      <c r="BD36" s="807"/>
      <c r="BE36" s="807"/>
      <c r="BF36" s="807"/>
      <c r="BG36" s="807"/>
      <c r="BH36" s="807"/>
      <c r="BI36" s="807"/>
      <c r="BJ36" s="807"/>
      <c r="BK36" s="807"/>
      <c r="BL36" s="807"/>
      <c r="BM36" s="807"/>
      <c r="BN36" s="807"/>
      <c r="BO36" s="807"/>
      <c r="BP36" s="807"/>
      <c r="BQ36" s="807"/>
      <c r="BR36" s="807"/>
      <c r="BS36" s="807"/>
      <c r="BT36" s="807"/>
      <c r="BU36" s="807"/>
      <c r="BV36" s="807"/>
      <c r="BW36" s="807"/>
      <c r="BX36" s="807"/>
      <c r="BY36" s="807"/>
      <c r="BZ36" s="807"/>
      <c r="CA36" s="807"/>
      <c r="CB36" s="807"/>
      <c r="CC36" s="807"/>
      <c r="CD36" s="807"/>
      <c r="CE36" s="807"/>
      <c r="CF36" s="807"/>
      <c r="CG36" s="807"/>
      <c r="CH36" s="807"/>
      <c r="CJ36" s="807"/>
      <c r="CK36" s="807"/>
      <c r="CL36" s="807"/>
      <c r="CM36" s="807"/>
      <c r="CN36" s="807"/>
      <c r="CO36" s="807"/>
      <c r="CP36" s="807"/>
      <c r="CQ36" s="807"/>
      <c r="CR36" s="807"/>
      <c r="CS36" s="807"/>
      <c r="CT36" s="807"/>
      <c r="CU36" s="807"/>
      <c r="CV36" s="807"/>
      <c r="CW36" s="807"/>
      <c r="CX36" s="807"/>
      <c r="CY36" s="807"/>
      <c r="CZ36" s="807"/>
      <c r="DA36" s="807"/>
      <c r="DB36" s="807"/>
      <c r="DC36" s="807"/>
      <c r="DD36" s="807"/>
      <c r="DE36" s="807"/>
      <c r="DF36" s="807"/>
      <c r="DG36" s="807"/>
      <c r="DH36" s="807"/>
      <c r="DI36" s="807"/>
      <c r="DJ36" s="807"/>
      <c r="DK36" s="807"/>
      <c r="DL36" s="807"/>
      <c r="DM36" s="807"/>
      <c r="DN36" s="807"/>
      <c r="DO36" s="807"/>
      <c r="DP36" s="807"/>
      <c r="DQ36" s="807"/>
      <c r="DR36" s="807"/>
      <c r="DS36" s="807"/>
      <c r="DT36" s="807"/>
      <c r="DU36" s="807"/>
      <c r="DV36" s="807"/>
      <c r="DW36" s="807"/>
      <c r="DX36" s="807"/>
    </row>
    <row r="37" spans="1:128">
      <c r="A37" s="792" t="s">
        <v>1141</v>
      </c>
      <c r="B37" s="805">
        <v>193591</v>
      </c>
      <c r="C37" s="805">
        <v>91639</v>
      </c>
      <c r="D37" s="805">
        <v>28908</v>
      </c>
      <c r="E37" s="805">
        <v>12045</v>
      </c>
      <c r="F37" s="805">
        <v>11180</v>
      </c>
      <c r="G37" s="805">
        <v>41474</v>
      </c>
      <c r="H37" s="805">
        <v>18964</v>
      </c>
      <c r="I37" s="805">
        <v>17265</v>
      </c>
      <c r="J37" s="805">
        <v>23896</v>
      </c>
      <c r="K37" s="805">
        <v>12875</v>
      </c>
      <c r="L37" s="805">
        <v>19911</v>
      </c>
      <c r="M37" s="805">
        <v>11220</v>
      </c>
      <c r="N37" s="805">
        <v>25109</v>
      </c>
      <c r="O37" s="805">
        <v>15784</v>
      </c>
      <c r="P37" s="805">
        <v>10334</v>
      </c>
      <c r="Q37" s="805">
        <v>27915</v>
      </c>
      <c r="R37" s="805">
        <v>12875</v>
      </c>
      <c r="S37" s="805">
        <v>16567</v>
      </c>
      <c r="T37" s="805">
        <v>9093</v>
      </c>
      <c r="U37" s="805">
        <v>28834</v>
      </c>
      <c r="V37" s="805">
        <v>49075</v>
      </c>
      <c r="W37" s="805">
        <v>13235</v>
      </c>
      <c r="X37" s="805">
        <v>12979</v>
      </c>
      <c r="Y37" s="805">
        <v>14089</v>
      </c>
      <c r="Z37" s="805">
        <v>16770</v>
      </c>
      <c r="AA37" s="805">
        <v>9217</v>
      </c>
      <c r="AB37" s="805">
        <v>31461</v>
      </c>
      <c r="AC37" s="805">
        <v>41894</v>
      </c>
      <c r="AD37" s="805">
        <v>28462</v>
      </c>
      <c r="AE37" s="805">
        <v>27656</v>
      </c>
      <c r="AF37" s="805">
        <v>7830</v>
      </c>
      <c r="AG37" s="805">
        <v>7852</v>
      </c>
      <c r="AH37" s="805">
        <v>18243</v>
      </c>
      <c r="AI37" s="805">
        <v>5376</v>
      </c>
      <c r="AJ37" s="805">
        <v>5043</v>
      </c>
      <c r="AK37" s="805">
        <v>3892</v>
      </c>
      <c r="AL37" s="805">
        <v>16471</v>
      </c>
      <c r="AM37" s="805">
        <v>3232</v>
      </c>
      <c r="AN37" s="805">
        <v>19502</v>
      </c>
      <c r="AO37" s="805">
        <v>22290</v>
      </c>
      <c r="AP37" s="805">
        <v>4504</v>
      </c>
      <c r="AQ37" s="805">
        <v>988552</v>
      </c>
      <c r="AR37" s="806">
        <v>0.87465449204579637</v>
      </c>
      <c r="AT37" s="807"/>
      <c r="AU37" s="807"/>
      <c r="AV37" s="807"/>
      <c r="AW37" s="807"/>
      <c r="AX37" s="807"/>
      <c r="AY37" s="807"/>
      <c r="AZ37" s="807"/>
      <c r="BA37" s="807"/>
      <c r="BB37" s="807"/>
      <c r="BC37" s="807"/>
      <c r="BD37" s="807"/>
      <c r="BE37" s="807"/>
      <c r="BF37" s="807"/>
      <c r="BG37" s="807"/>
      <c r="BH37" s="807"/>
      <c r="BI37" s="807"/>
      <c r="BJ37" s="807"/>
      <c r="BK37" s="807"/>
      <c r="BL37" s="807"/>
      <c r="BM37" s="807"/>
      <c r="BN37" s="807"/>
      <c r="BO37" s="807"/>
      <c r="BP37" s="807"/>
      <c r="BQ37" s="807"/>
      <c r="BR37" s="807"/>
      <c r="BS37" s="807"/>
      <c r="BT37" s="807"/>
      <c r="BU37" s="807"/>
      <c r="BV37" s="807"/>
      <c r="BW37" s="807"/>
      <c r="BX37" s="807"/>
      <c r="BY37" s="807"/>
      <c r="BZ37" s="807"/>
      <c r="CA37" s="807"/>
      <c r="CB37" s="807"/>
      <c r="CC37" s="807"/>
      <c r="CD37" s="807"/>
      <c r="CE37" s="807"/>
      <c r="CF37" s="807"/>
      <c r="CG37" s="807"/>
      <c r="CH37" s="807"/>
      <c r="CJ37" s="807"/>
      <c r="CK37" s="807"/>
      <c r="CL37" s="807"/>
      <c r="CM37" s="807"/>
      <c r="CN37" s="807"/>
      <c r="CO37" s="807"/>
      <c r="CP37" s="807"/>
      <c r="CQ37" s="807"/>
      <c r="CR37" s="807"/>
      <c r="CS37" s="807"/>
      <c r="CT37" s="807"/>
      <c r="CU37" s="807"/>
      <c r="CV37" s="807"/>
      <c r="CW37" s="807"/>
      <c r="CX37" s="807"/>
      <c r="CY37" s="807"/>
      <c r="CZ37" s="807"/>
      <c r="DA37" s="807"/>
      <c r="DB37" s="807"/>
      <c r="DC37" s="807"/>
      <c r="DD37" s="807"/>
      <c r="DE37" s="807"/>
      <c r="DF37" s="807"/>
      <c r="DG37" s="807"/>
      <c r="DH37" s="807"/>
      <c r="DI37" s="807"/>
      <c r="DJ37" s="807"/>
      <c r="DK37" s="807"/>
      <c r="DL37" s="807"/>
      <c r="DM37" s="807"/>
      <c r="DN37" s="807"/>
      <c r="DO37" s="807"/>
      <c r="DP37" s="807"/>
      <c r="DQ37" s="807"/>
      <c r="DR37" s="807"/>
      <c r="DS37" s="807"/>
      <c r="DT37" s="807"/>
      <c r="DU37" s="807"/>
      <c r="DV37" s="807"/>
      <c r="DW37" s="807"/>
      <c r="DX37" s="807"/>
    </row>
    <row r="38" spans="1:128">
      <c r="A38" s="789" t="s">
        <v>727</v>
      </c>
      <c r="B38" s="808">
        <v>215647</v>
      </c>
      <c r="C38" s="808">
        <v>99594</v>
      </c>
      <c r="D38" s="808">
        <v>32901</v>
      </c>
      <c r="E38" s="808">
        <v>13285</v>
      </c>
      <c r="F38" s="808">
        <v>13370</v>
      </c>
      <c r="G38" s="808">
        <v>47928</v>
      </c>
      <c r="H38" s="808">
        <v>21981</v>
      </c>
      <c r="I38" s="808">
        <v>20504</v>
      </c>
      <c r="J38" s="808">
        <v>26837</v>
      </c>
      <c r="K38" s="808">
        <v>15649</v>
      </c>
      <c r="L38" s="808">
        <v>22416</v>
      </c>
      <c r="M38" s="808">
        <v>12555</v>
      </c>
      <c r="N38" s="808">
        <v>31107</v>
      </c>
      <c r="O38" s="808">
        <v>18966</v>
      </c>
      <c r="P38" s="808">
        <v>12288</v>
      </c>
      <c r="Q38" s="808">
        <v>28652</v>
      </c>
      <c r="R38" s="808">
        <v>14792</v>
      </c>
      <c r="S38" s="808">
        <v>19863</v>
      </c>
      <c r="T38" s="808">
        <v>10870</v>
      </c>
      <c r="U38" s="808">
        <v>35020</v>
      </c>
      <c r="V38" s="808">
        <v>61632</v>
      </c>
      <c r="W38" s="808">
        <v>15024</v>
      </c>
      <c r="X38" s="808">
        <v>15923</v>
      </c>
      <c r="Y38" s="808">
        <v>16597</v>
      </c>
      <c r="Z38" s="808">
        <v>18898</v>
      </c>
      <c r="AA38" s="808">
        <v>10843</v>
      </c>
      <c r="AB38" s="808">
        <v>38453</v>
      </c>
      <c r="AC38" s="808">
        <v>46994</v>
      </c>
      <c r="AD38" s="808">
        <v>29585</v>
      </c>
      <c r="AE38" s="808">
        <v>35015</v>
      </c>
      <c r="AF38" s="808">
        <v>8967</v>
      </c>
      <c r="AG38" s="808">
        <v>10111</v>
      </c>
      <c r="AH38" s="808">
        <v>19158</v>
      </c>
      <c r="AI38" s="808">
        <v>5659</v>
      </c>
      <c r="AJ38" s="808">
        <v>5452</v>
      </c>
      <c r="AK38" s="808">
        <v>3981</v>
      </c>
      <c r="AL38" s="808">
        <v>18725</v>
      </c>
      <c r="AM38" s="808">
        <v>3697</v>
      </c>
      <c r="AN38" s="808">
        <v>22923</v>
      </c>
      <c r="AO38" s="808">
        <v>23249</v>
      </c>
      <c r="AP38" s="808">
        <v>5109</v>
      </c>
      <c r="AQ38" s="808">
        <v>1130220</v>
      </c>
      <c r="AR38" s="47">
        <v>1</v>
      </c>
      <c r="AT38" s="807"/>
    </row>
    <row r="39" spans="1:128">
      <c r="A39" s="773" t="s">
        <v>1142</v>
      </c>
      <c r="B39" s="794">
        <v>0.19080090601829733</v>
      </c>
      <c r="C39" s="794">
        <v>8.8119127249562029E-2</v>
      </c>
      <c r="D39" s="794">
        <v>2.9110261718957371E-2</v>
      </c>
      <c r="E39" s="794">
        <v>1.1754348710870451E-2</v>
      </c>
      <c r="F39" s="794">
        <v>1.1829555307816177E-2</v>
      </c>
      <c r="G39" s="794">
        <v>4.240590327546849E-2</v>
      </c>
      <c r="H39" s="794">
        <v>1.9448425970165099E-2</v>
      </c>
      <c r="I39" s="794">
        <v>1.8141600750296402E-2</v>
      </c>
      <c r="J39" s="794">
        <v>2.3744934614499832E-2</v>
      </c>
      <c r="K39" s="794">
        <v>1.384597688945515E-2</v>
      </c>
      <c r="L39" s="794">
        <v>1.9833306789828527E-2</v>
      </c>
      <c r="M39" s="794">
        <v>1.1108456760630674E-2</v>
      </c>
      <c r="N39" s="794">
        <v>2.7522960131655783E-2</v>
      </c>
      <c r="O39" s="794">
        <v>1.6780803737325475E-2</v>
      </c>
      <c r="P39" s="794">
        <v>1.0872219567871742E-2</v>
      </c>
      <c r="Q39" s="794">
        <v>2.535081665516448E-2</v>
      </c>
      <c r="R39" s="794">
        <v>1.3087717435543522E-2</v>
      </c>
      <c r="S39" s="794">
        <v>1.757445453097627E-2</v>
      </c>
      <c r="T39" s="794">
        <v>9.6175965741183127E-3</v>
      </c>
      <c r="U39" s="794">
        <v>3.0985117941639682E-2</v>
      </c>
      <c r="V39" s="794">
        <v>5.4530976270106703E-2</v>
      </c>
      <c r="W39" s="794">
        <v>1.3292987206030685E-2</v>
      </c>
      <c r="X39" s="794">
        <v>1.4088407566668437E-2</v>
      </c>
      <c r="Y39" s="794">
        <v>1.4684751641273381E-2</v>
      </c>
      <c r="Z39" s="794">
        <v>1.6720638459768896E-2</v>
      </c>
      <c r="AA39" s="794">
        <v>9.5937074197943763E-3</v>
      </c>
      <c r="AB39" s="794">
        <v>3.4022579674753591E-2</v>
      </c>
      <c r="AC39" s="794">
        <v>4.157951549255897E-2</v>
      </c>
      <c r="AD39" s="794">
        <v>2.6176319654580525E-2</v>
      </c>
      <c r="AE39" s="794">
        <v>3.0980694024172285E-2</v>
      </c>
      <c r="AF39" s="794">
        <v>7.9338535860274985E-3</v>
      </c>
      <c r="AG39" s="794">
        <v>8.9460459025676418E-3</v>
      </c>
      <c r="AH39" s="794">
        <v>1.6950682168073473E-2</v>
      </c>
      <c r="AI39" s="794">
        <v>5.0069897895984854E-3</v>
      </c>
      <c r="AJ39" s="794">
        <v>4.8238396064483021E-3</v>
      </c>
      <c r="AK39" s="794">
        <v>3.5223230875404787E-3</v>
      </c>
      <c r="AL39" s="794">
        <v>1.6567570915397001E-2</v>
      </c>
      <c r="AM39" s="794">
        <v>3.2710445753924016E-3</v>
      </c>
      <c r="AN39" s="794">
        <v>2.0281892021022457E-2</v>
      </c>
      <c r="AO39" s="794">
        <v>2.0570331439896658E-2</v>
      </c>
      <c r="AP39" s="794">
        <v>4.5203588681849548E-3</v>
      </c>
      <c r="AQ39" s="794">
        <v>1</v>
      </c>
      <c r="AR39" s="794"/>
    </row>
    <row r="40" spans="1:128" ht="15.75" thickBot="1">
      <c r="A40" s="809"/>
      <c r="B40" s="810"/>
      <c r="C40" s="810"/>
      <c r="D40" s="811"/>
      <c r="E40" s="811"/>
      <c r="F40" s="811"/>
      <c r="G40" s="811"/>
      <c r="H40" s="811"/>
      <c r="I40" s="810"/>
      <c r="J40" s="810"/>
      <c r="K40" s="810"/>
      <c r="L40" s="810"/>
      <c r="M40" s="810"/>
      <c r="N40" s="810"/>
      <c r="O40" s="810"/>
      <c r="P40" s="810"/>
      <c r="Q40" s="810"/>
      <c r="R40" s="812"/>
      <c r="S40" s="812"/>
      <c r="T40" s="812"/>
      <c r="U40" s="812"/>
      <c r="V40" s="812"/>
      <c r="W40" s="812"/>
      <c r="X40" s="812"/>
      <c r="Y40" s="812"/>
      <c r="Z40" s="812"/>
      <c r="AA40" s="813"/>
      <c r="AB40" s="813"/>
      <c r="AC40" s="813"/>
      <c r="AD40" s="813"/>
      <c r="AE40" s="813"/>
      <c r="AF40" s="813"/>
      <c r="AG40" s="813"/>
      <c r="AH40" s="813"/>
      <c r="AI40" s="813"/>
      <c r="AJ40" s="813"/>
      <c r="AK40" s="813"/>
      <c r="AL40" s="813"/>
      <c r="AM40" s="813"/>
      <c r="AN40" s="813"/>
      <c r="AO40" s="813"/>
      <c r="AP40" s="813"/>
      <c r="AQ40" s="813"/>
      <c r="AR40" s="813"/>
    </row>
    <row r="41" spans="1:128" ht="30" customHeight="1">
      <c r="A41" s="896" t="s">
        <v>1159</v>
      </c>
      <c r="B41" s="896"/>
      <c r="C41" s="896"/>
      <c r="D41" s="896"/>
      <c r="E41" s="896"/>
      <c r="F41" s="896"/>
      <c r="G41" s="896"/>
      <c r="H41" s="896"/>
      <c r="I41" s="896"/>
      <c r="J41" s="896"/>
      <c r="K41" s="896"/>
      <c r="L41" s="896"/>
      <c r="M41" s="896"/>
      <c r="N41" s="896"/>
      <c r="O41" s="896"/>
      <c r="P41" s="896"/>
      <c r="Q41" s="896"/>
      <c r="R41" s="896"/>
      <c r="S41" s="896"/>
      <c r="T41" s="896"/>
      <c r="U41" s="896"/>
      <c r="V41" s="896"/>
      <c r="W41" s="896"/>
      <c r="X41" s="896"/>
      <c r="Y41" s="896"/>
      <c r="Z41" s="896"/>
      <c r="AA41" s="896"/>
      <c r="AB41" s="896"/>
      <c r="AC41" s="896"/>
      <c r="AD41" s="896"/>
      <c r="AE41" s="896"/>
      <c r="AF41" s="896"/>
      <c r="AG41" s="896"/>
      <c r="AH41" s="896"/>
      <c r="AI41" s="896"/>
      <c r="AJ41" s="896"/>
      <c r="AK41" s="896"/>
      <c r="AL41" s="896"/>
      <c r="AM41" s="896"/>
      <c r="AN41" s="896"/>
      <c r="AO41" s="896"/>
      <c r="AP41" s="896"/>
      <c r="AQ41" s="896"/>
      <c r="AR41" s="896"/>
    </row>
    <row r="42" spans="1:128">
      <c r="A42" s="52"/>
      <c r="B42" s="52"/>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row>
    <row r="43" spans="1:128" ht="30" customHeight="1">
      <c r="A43" s="942" t="s">
        <v>869</v>
      </c>
      <c r="B43" s="942"/>
      <c r="C43" s="942"/>
      <c r="D43" s="942"/>
      <c r="E43" s="942"/>
      <c r="F43" s="942"/>
      <c r="G43" s="942"/>
      <c r="H43" s="942"/>
      <c r="I43" s="942"/>
      <c r="J43" s="942"/>
      <c r="K43" s="942"/>
      <c r="L43" s="942"/>
      <c r="M43" s="942"/>
      <c r="N43" s="942"/>
      <c r="O43" s="942"/>
      <c r="P43" s="942"/>
      <c r="Q43" s="942"/>
      <c r="R43" s="942"/>
      <c r="S43" s="942"/>
      <c r="T43" s="942"/>
      <c r="U43" s="942"/>
      <c r="V43" s="942"/>
      <c r="W43" s="942"/>
      <c r="X43" s="942"/>
      <c r="Y43" s="942"/>
      <c r="Z43" s="942"/>
      <c r="AA43" s="942"/>
      <c r="AB43" s="942"/>
      <c r="AC43" s="942"/>
      <c r="AD43" s="942"/>
      <c r="AE43" s="942"/>
      <c r="AF43" s="942"/>
      <c r="AG43" s="942"/>
      <c r="AH43" s="942"/>
      <c r="AI43" s="942"/>
      <c r="AJ43" s="942"/>
      <c r="AK43" s="942"/>
      <c r="AL43" s="942"/>
      <c r="AM43" s="942"/>
      <c r="AN43" s="942"/>
      <c r="AO43" s="942"/>
      <c r="AP43" s="942"/>
      <c r="AQ43" s="942"/>
      <c r="AR43" s="942"/>
    </row>
    <row r="44" spans="1:128" ht="18">
      <c r="A44" s="943" t="s">
        <v>1145</v>
      </c>
      <c r="B44" s="943"/>
      <c r="C44" s="943"/>
      <c r="D44" s="943"/>
      <c r="E44" s="943"/>
      <c r="F44" s="943"/>
      <c r="G44" s="943"/>
      <c r="H44" s="943"/>
      <c r="I44" s="943"/>
      <c r="J44" s="943"/>
      <c r="K44" s="943"/>
      <c r="L44" s="943"/>
      <c r="M44" s="943"/>
      <c r="N44" s="943"/>
      <c r="O44" s="943"/>
      <c r="P44" s="943"/>
      <c r="Q44" s="943"/>
      <c r="R44" s="943"/>
      <c r="S44" s="943"/>
      <c r="T44" s="943"/>
      <c r="U44" s="943"/>
      <c r="V44" s="943"/>
      <c r="W44" s="943"/>
      <c r="X44" s="943"/>
      <c r="Y44" s="943"/>
      <c r="Z44" s="943"/>
      <c r="AA44" s="943"/>
      <c r="AB44" s="943"/>
      <c r="AC44" s="943"/>
      <c r="AD44" s="943"/>
      <c r="AE44" s="943"/>
      <c r="AF44" s="943"/>
      <c r="AG44" s="943"/>
      <c r="AH44" s="943"/>
      <c r="AI44" s="943"/>
      <c r="AJ44" s="943"/>
      <c r="AK44" s="943"/>
      <c r="AL44" s="943"/>
      <c r="AM44" s="943"/>
      <c r="AN44" s="943"/>
      <c r="AO44" s="943"/>
      <c r="AP44" s="943"/>
      <c r="AQ44" s="943"/>
      <c r="AR44" s="943"/>
    </row>
    <row r="45" spans="1:128" ht="18">
      <c r="A45" s="943" t="s">
        <v>2</v>
      </c>
      <c r="B45" s="943"/>
      <c r="C45" s="943"/>
      <c r="D45" s="943"/>
      <c r="E45" s="943"/>
      <c r="F45" s="943"/>
      <c r="G45" s="943"/>
      <c r="H45" s="943"/>
      <c r="I45" s="943"/>
      <c r="J45" s="943"/>
      <c r="K45" s="943"/>
      <c r="L45" s="943"/>
      <c r="M45" s="943"/>
      <c r="N45" s="943"/>
      <c r="O45" s="943"/>
      <c r="P45" s="943"/>
      <c r="Q45" s="943"/>
      <c r="R45" s="943"/>
      <c r="S45" s="943"/>
      <c r="T45" s="943"/>
      <c r="U45" s="943"/>
      <c r="V45" s="943"/>
      <c r="W45" s="943"/>
      <c r="X45" s="943"/>
      <c r="Y45" s="943"/>
      <c r="Z45" s="943"/>
      <c r="AA45" s="943"/>
      <c r="AB45" s="943"/>
      <c r="AC45" s="943"/>
      <c r="AD45" s="943"/>
      <c r="AE45" s="943"/>
      <c r="AF45" s="943"/>
      <c r="AG45" s="943"/>
      <c r="AH45" s="943"/>
      <c r="AI45" s="943"/>
      <c r="AJ45" s="943"/>
      <c r="AK45" s="943"/>
      <c r="AL45" s="943"/>
      <c r="AM45" s="943"/>
      <c r="AN45" s="943"/>
      <c r="AO45" s="943"/>
      <c r="AP45" s="943"/>
      <c r="AQ45" s="943"/>
      <c r="AR45" s="943"/>
    </row>
    <row r="46" spans="1:128" ht="30" customHeight="1">
      <c r="A46" s="941" t="s">
        <v>3</v>
      </c>
      <c r="B46" s="941"/>
      <c r="C46" s="941"/>
      <c r="D46" s="941"/>
      <c r="E46" s="941"/>
      <c r="F46" s="941"/>
      <c r="G46" s="941"/>
      <c r="H46" s="941"/>
      <c r="I46" s="941"/>
      <c r="J46" s="941"/>
      <c r="K46" s="941"/>
      <c r="L46" s="941"/>
      <c r="M46" s="941"/>
      <c r="N46" s="941"/>
      <c r="O46" s="941"/>
      <c r="P46" s="941"/>
      <c r="Q46" s="941"/>
      <c r="R46" s="941"/>
      <c r="S46" s="941"/>
      <c r="T46" s="941"/>
      <c r="U46" s="941"/>
      <c r="V46" s="941"/>
      <c r="W46" s="941"/>
      <c r="X46" s="941"/>
      <c r="Y46" s="941"/>
      <c r="Z46" s="941"/>
      <c r="AA46" s="941"/>
      <c r="AB46" s="941"/>
      <c r="AC46" s="941"/>
      <c r="AD46" s="941"/>
      <c r="AE46" s="941"/>
      <c r="AF46" s="941"/>
      <c r="AG46" s="941"/>
      <c r="AH46" s="941"/>
      <c r="AI46" s="941"/>
      <c r="AJ46" s="941"/>
      <c r="AK46" s="941"/>
      <c r="AL46" s="941"/>
      <c r="AM46" s="941"/>
      <c r="AN46" s="941"/>
      <c r="AO46" s="941"/>
      <c r="AP46" s="941"/>
      <c r="AQ46" s="941"/>
      <c r="AR46" s="941"/>
    </row>
    <row r="47" spans="1:128">
      <c r="A47" s="814"/>
      <c r="B47" s="1"/>
      <c r="C47" s="1"/>
      <c r="D47" s="1"/>
      <c r="E47" s="1"/>
      <c r="F47" s="1"/>
      <c r="G47" s="1"/>
      <c r="H47" s="1"/>
      <c r="I47" s="1"/>
      <c r="J47" s="1"/>
      <c r="K47" s="1"/>
      <c r="L47" s="1"/>
      <c r="M47" s="1"/>
      <c r="N47" s="1"/>
      <c r="O47" s="1"/>
      <c r="P47" s="1"/>
      <c r="Q47" s="815"/>
      <c r="R47" s="1"/>
      <c r="S47" s="816"/>
      <c r="T47" s="1"/>
      <c r="U47" s="1"/>
    </row>
    <row r="48" spans="1:128" ht="30" customHeight="1">
      <c r="A48" s="789" t="s">
        <v>1126</v>
      </c>
      <c r="B48" s="790" t="s">
        <v>870</v>
      </c>
      <c r="C48" s="790" t="s">
        <v>872</v>
      </c>
      <c r="D48" s="790" t="s">
        <v>871</v>
      </c>
      <c r="E48" s="790" t="s">
        <v>880</v>
      </c>
      <c r="F48" s="790" t="s">
        <v>877</v>
      </c>
      <c r="G48" s="790" t="s">
        <v>873</v>
      </c>
      <c r="H48" s="790" t="s">
        <v>878</v>
      </c>
      <c r="I48" s="790" t="s">
        <v>874</v>
      </c>
      <c r="J48" s="790" t="s">
        <v>875</v>
      </c>
      <c r="K48" s="790" t="s">
        <v>876</v>
      </c>
      <c r="L48" s="790" t="s">
        <v>888</v>
      </c>
      <c r="M48" s="790" t="s">
        <v>886</v>
      </c>
      <c r="N48" s="790" t="s">
        <v>879</v>
      </c>
      <c r="O48" s="790" t="s">
        <v>884</v>
      </c>
      <c r="P48" s="790" t="s">
        <v>887</v>
      </c>
      <c r="Q48" s="790" t="s">
        <v>885</v>
      </c>
      <c r="R48" s="790" t="s">
        <v>891</v>
      </c>
      <c r="S48" s="790" t="s">
        <v>889</v>
      </c>
      <c r="T48" s="790" t="s">
        <v>890</v>
      </c>
      <c r="U48" s="790" t="s">
        <v>881</v>
      </c>
      <c r="V48" s="790" t="s">
        <v>882</v>
      </c>
      <c r="W48" s="790" t="s">
        <v>883</v>
      </c>
      <c r="X48" s="790" t="s">
        <v>892</v>
      </c>
      <c r="Y48" s="790" t="s">
        <v>893</v>
      </c>
      <c r="Z48" s="790" t="s">
        <v>894</v>
      </c>
      <c r="AA48" s="790" t="s">
        <v>895</v>
      </c>
      <c r="AB48" s="790" t="s">
        <v>896</v>
      </c>
      <c r="AC48" s="790" t="s">
        <v>897</v>
      </c>
      <c r="AD48" s="790" t="s">
        <v>898</v>
      </c>
      <c r="AE48" s="790" t="s">
        <v>899</v>
      </c>
      <c r="AF48" s="790" t="s">
        <v>900</v>
      </c>
      <c r="AG48" s="790" t="s">
        <v>901</v>
      </c>
      <c r="AH48" s="790" t="s">
        <v>902</v>
      </c>
      <c r="AI48" s="790" t="s">
        <v>903</v>
      </c>
      <c r="AJ48" s="790" t="s">
        <v>904</v>
      </c>
      <c r="AK48" s="790" t="s">
        <v>905</v>
      </c>
      <c r="AL48" s="790" t="s">
        <v>906</v>
      </c>
      <c r="AM48" s="790" t="s">
        <v>907</v>
      </c>
      <c r="AN48" s="790" t="s">
        <v>908</v>
      </c>
      <c r="AO48" s="790" t="s">
        <v>909</v>
      </c>
      <c r="AP48" s="790" t="s">
        <v>910</v>
      </c>
      <c r="AQ48" s="791" t="s">
        <v>8</v>
      </c>
      <c r="AR48" s="804" t="s">
        <v>702</v>
      </c>
    </row>
    <row r="49" spans="1:44">
      <c r="A49" s="817" t="s">
        <v>1128</v>
      </c>
      <c r="B49" s="818">
        <v>0</v>
      </c>
      <c r="C49" s="818">
        <v>0</v>
      </c>
      <c r="D49" s="818">
        <v>0</v>
      </c>
      <c r="E49" s="818">
        <v>0</v>
      </c>
      <c r="F49" s="818">
        <v>0</v>
      </c>
      <c r="G49" s="818">
        <v>0</v>
      </c>
      <c r="H49" s="818">
        <v>0</v>
      </c>
      <c r="I49" s="818">
        <v>0</v>
      </c>
      <c r="J49" s="818">
        <v>0</v>
      </c>
      <c r="K49" s="818">
        <v>0</v>
      </c>
      <c r="L49" s="818">
        <v>0</v>
      </c>
      <c r="M49" s="818">
        <v>0</v>
      </c>
      <c r="N49" s="818">
        <v>0</v>
      </c>
      <c r="O49" s="818">
        <v>0</v>
      </c>
      <c r="P49" s="818">
        <v>0</v>
      </c>
      <c r="Q49" s="818">
        <v>0</v>
      </c>
      <c r="R49" s="818">
        <v>0</v>
      </c>
      <c r="S49" s="818">
        <v>0</v>
      </c>
      <c r="T49" s="818">
        <v>0</v>
      </c>
      <c r="U49" s="818">
        <v>0</v>
      </c>
      <c r="V49" s="818">
        <v>0</v>
      </c>
      <c r="W49" s="818">
        <v>0</v>
      </c>
      <c r="X49" s="818">
        <v>0</v>
      </c>
      <c r="Y49" s="818">
        <v>0</v>
      </c>
      <c r="Z49" s="818">
        <v>0</v>
      </c>
      <c r="AA49" s="818">
        <v>0</v>
      </c>
      <c r="AB49" s="818">
        <v>0</v>
      </c>
      <c r="AC49" s="818">
        <v>0</v>
      </c>
      <c r="AD49" s="818">
        <v>0</v>
      </c>
      <c r="AE49" s="818">
        <v>0</v>
      </c>
      <c r="AF49" s="818">
        <v>0</v>
      </c>
      <c r="AG49" s="818">
        <v>0</v>
      </c>
      <c r="AH49" s="818">
        <v>0</v>
      </c>
      <c r="AI49" s="818">
        <v>0</v>
      </c>
      <c r="AJ49" s="818">
        <v>0</v>
      </c>
      <c r="AK49" s="818">
        <v>0</v>
      </c>
      <c r="AL49" s="818">
        <v>0</v>
      </c>
      <c r="AM49" s="818">
        <v>0</v>
      </c>
      <c r="AN49" s="818">
        <v>0</v>
      </c>
      <c r="AO49" s="818">
        <v>0</v>
      </c>
      <c r="AP49" s="818">
        <v>0</v>
      </c>
      <c r="AQ49" s="805">
        <v>0</v>
      </c>
      <c r="AR49" s="806">
        <v>0</v>
      </c>
    </row>
    <row r="50" spans="1:44">
      <c r="A50" s="817" t="s">
        <v>1129</v>
      </c>
      <c r="B50" s="818">
        <v>0</v>
      </c>
      <c r="C50" s="818">
        <v>0</v>
      </c>
      <c r="D50" s="818">
        <v>0</v>
      </c>
      <c r="E50" s="818">
        <v>0</v>
      </c>
      <c r="F50" s="818">
        <v>0</v>
      </c>
      <c r="G50" s="818">
        <v>0</v>
      </c>
      <c r="H50" s="818">
        <v>0</v>
      </c>
      <c r="I50" s="818">
        <v>0</v>
      </c>
      <c r="J50" s="818">
        <v>0</v>
      </c>
      <c r="K50" s="818">
        <v>0</v>
      </c>
      <c r="L50" s="818">
        <v>0</v>
      </c>
      <c r="M50" s="818">
        <v>0</v>
      </c>
      <c r="N50" s="818">
        <v>0</v>
      </c>
      <c r="O50" s="818">
        <v>0</v>
      </c>
      <c r="P50" s="818">
        <v>0</v>
      </c>
      <c r="Q50" s="818">
        <v>0</v>
      </c>
      <c r="R50" s="818">
        <v>0</v>
      </c>
      <c r="S50" s="818">
        <v>0</v>
      </c>
      <c r="T50" s="818">
        <v>0</v>
      </c>
      <c r="U50" s="818">
        <v>0</v>
      </c>
      <c r="V50" s="818">
        <v>0</v>
      </c>
      <c r="W50" s="818">
        <v>0</v>
      </c>
      <c r="X50" s="818">
        <v>0</v>
      </c>
      <c r="Y50" s="818">
        <v>0</v>
      </c>
      <c r="Z50" s="818">
        <v>0</v>
      </c>
      <c r="AA50" s="818">
        <v>0</v>
      </c>
      <c r="AB50" s="818">
        <v>0</v>
      </c>
      <c r="AC50" s="818">
        <v>0</v>
      </c>
      <c r="AD50" s="818">
        <v>0</v>
      </c>
      <c r="AE50" s="818">
        <v>0</v>
      </c>
      <c r="AF50" s="818">
        <v>0</v>
      </c>
      <c r="AG50" s="818">
        <v>0</v>
      </c>
      <c r="AH50" s="818">
        <v>0</v>
      </c>
      <c r="AI50" s="818">
        <v>0</v>
      </c>
      <c r="AJ50" s="818">
        <v>0</v>
      </c>
      <c r="AK50" s="818">
        <v>0</v>
      </c>
      <c r="AL50" s="818">
        <v>0</v>
      </c>
      <c r="AM50" s="818">
        <v>0</v>
      </c>
      <c r="AN50" s="818">
        <v>0</v>
      </c>
      <c r="AO50" s="818">
        <v>0</v>
      </c>
      <c r="AP50" s="818">
        <v>0</v>
      </c>
      <c r="AQ50" s="805">
        <v>0</v>
      </c>
      <c r="AR50" s="806">
        <v>0</v>
      </c>
    </row>
    <row r="51" spans="1:44">
      <c r="A51" s="817" t="s">
        <v>1130</v>
      </c>
      <c r="B51" s="818">
        <v>0</v>
      </c>
      <c r="C51" s="818">
        <v>0</v>
      </c>
      <c r="D51" s="818">
        <v>0</v>
      </c>
      <c r="E51" s="818">
        <v>0</v>
      </c>
      <c r="F51" s="818">
        <v>0</v>
      </c>
      <c r="G51" s="818">
        <v>0</v>
      </c>
      <c r="H51" s="818">
        <v>0</v>
      </c>
      <c r="I51" s="818">
        <v>0</v>
      </c>
      <c r="J51" s="818">
        <v>0</v>
      </c>
      <c r="K51" s="818">
        <v>0</v>
      </c>
      <c r="L51" s="818">
        <v>0</v>
      </c>
      <c r="M51" s="818">
        <v>0</v>
      </c>
      <c r="N51" s="818">
        <v>0</v>
      </c>
      <c r="O51" s="818">
        <v>0</v>
      </c>
      <c r="P51" s="818">
        <v>0</v>
      </c>
      <c r="Q51" s="818">
        <v>0</v>
      </c>
      <c r="R51" s="818">
        <v>0</v>
      </c>
      <c r="S51" s="818">
        <v>0</v>
      </c>
      <c r="T51" s="818">
        <v>0</v>
      </c>
      <c r="U51" s="818">
        <v>0</v>
      </c>
      <c r="V51" s="818">
        <v>0</v>
      </c>
      <c r="W51" s="818">
        <v>0</v>
      </c>
      <c r="X51" s="818">
        <v>0</v>
      </c>
      <c r="Y51" s="818">
        <v>0</v>
      </c>
      <c r="Z51" s="818">
        <v>0</v>
      </c>
      <c r="AA51" s="818">
        <v>0</v>
      </c>
      <c r="AB51" s="818">
        <v>0</v>
      </c>
      <c r="AC51" s="818">
        <v>0</v>
      </c>
      <c r="AD51" s="818">
        <v>0</v>
      </c>
      <c r="AE51" s="818">
        <v>0</v>
      </c>
      <c r="AF51" s="818">
        <v>0</v>
      </c>
      <c r="AG51" s="818">
        <v>0</v>
      </c>
      <c r="AH51" s="818">
        <v>0</v>
      </c>
      <c r="AI51" s="818">
        <v>0</v>
      </c>
      <c r="AJ51" s="818">
        <v>0</v>
      </c>
      <c r="AK51" s="818">
        <v>0</v>
      </c>
      <c r="AL51" s="818">
        <v>0</v>
      </c>
      <c r="AM51" s="818">
        <v>0</v>
      </c>
      <c r="AN51" s="818">
        <v>0</v>
      </c>
      <c r="AO51" s="818">
        <v>0</v>
      </c>
      <c r="AP51" s="818">
        <v>0</v>
      </c>
      <c r="AQ51" s="805">
        <v>0</v>
      </c>
      <c r="AR51" s="806">
        <v>0</v>
      </c>
    </row>
    <row r="52" spans="1:44">
      <c r="A52" s="817" t="s">
        <v>1131</v>
      </c>
      <c r="B52" s="818">
        <v>0</v>
      </c>
      <c r="C52" s="818">
        <v>0</v>
      </c>
      <c r="D52" s="818">
        <v>0</v>
      </c>
      <c r="E52" s="818">
        <v>0</v>
      </c>
      <c r="F52" s="818">
        <v>0</v>
      </c>
      <c r="G52" s="818">
        <v>0</v>
      </c>
      <c r="H52" s="818">
        <v>0</v>
      </c>
      <c r="I52" s="818">
        <v>0</v>
      </c>
      <c r="J52" s="818">
        <v>0</v>
      </c>
      <c r="K52" s="818">
        <v>0</v>
      </c>
      <c r="L52" s="818">
        <v>0</v>
      </c>
      <c r="M52" s="818">
        <v>0</v>
      </c>
      <c r="N52" s="818">
        <v>0</v>
      </c>
      <c r="O52" s="818">
        <v>0</v>
      </c>
      <c r="P52" s="818">
        <v>0</v>
      </c>
      <c r="Q52" s="818">
        <v>0</v>
      </c>
      <c r="R52" s="818">
        <v>0</v>
      </c>
      <c r="S52" s="818">
        <v>0</v>
      </c>
      <c r="T52" s="818">
        <v>0</v>
      </c>
      <c r="U52" s="818">
        <v>0</v>
      </c>
      <c r="V52" s="818">
        <v>0</v>
      </c>
      <c r="W52" s="818">
        <v>0</v>
      </c>
      <c r="X52" s="818">
        <v>0</v>
      </c>
      <c r="Y52" s="818">
        <v>0</v>
      </c>
      <c r="Z52" s="818">
        <v>0</v>
      </c>
      <c r="AA52" s="818">
        <v>0</v>
      </c>
      <c r="AB52" s="818">
        <v>0</v>
      </c>
      <c r="AC52" s="818">
        <v>0</v>
      </c>
      <c r="AD52" s="818">
        <v>0</v>
      </c>
      <c r="AE52" s="818">
        <v>0</v>
      </c>
      <c r="AF52" s="818">
        <v>0</v>
      </c>
      <c r="AG52" s="818">
        <v>0</v>
      </c>
      <c r="AH52" s="818">
        <v>0</v>
      </c>
      <c r="AI52" s="818">
        <v>0</v>
      </c>
      <c r="AJ52" s="818">
        <v>0</v>
      </c>
      <c r="AK52" s="818">
        <v>0</v>
      </c>
      <c r="AL52" s="818">
        <v>0</v>
      </c>
      <c r="AM52" s="818">
        <v>0</v>
      </c>
      <c r="AN52" s="818">
        <v>0</v>
      </c>
      <c r="AO52" s="818">
        <v>0</v>
      </c>
      <c r="AP52" s="818">
        <v>0</v>
      </c>
      <c r="AQ52" s="805">
        <v>0</v>
      </c>
      <c r="AR52" s="806">
        <v>0</v>
      </c>
    </row>
    <row r="53" spans="1:44">
      <c r="A53" s="817" t="s">
        <v>1132</v>
      </c>
      <c r="B53" s="818">
        <v>0</v>
      </c>
      <c r="C53" s="818">
        <v>1080.88075</v>
      </c>
      <c r="D53" s="818">
        <v>0</v>
      </c>
      <c r="E53" s="818">
        <v>0</v>
      </c>
      <c r="F53" s="818">
        <v>0</v>
      </c>
      <c r="G53" s="818">
        <v>0</v>
      </c>
      <c r="H53" s="818">
        <v>0</v>
      </c>
      <c r="I53" s="818">
        <v>0</v>
      </c>
      <c r="J53" s="818">
        <v>0</v>
      </c>
      <c r="K53" s="818">
        <v>0</v>
      </c>
      <c r="L53" s="818">
        <v>0</v>
      </c>
      <c r="M53" s="818">
        <v>0</v>
      </c>
      <c r="N53" s="818">
        <v>0</v>
      </c>
      <c r="O53" s="818">
        <v>0</v>
      </c>
      <c r="P53" s="818">
        <v>0</v>
      </c>
      <c r="Q53" s="818">
        <v>0</v>
      </c>
      <c r="R53" s="818">
        <v>0</v>
      </c>
      <c r="S53" s="818">
        <v>0</v>
      </c>
      <c r="T53" s="818">
        <v>0</v>
      </c>
      <c r="U53" s="818">
        <v>0</v>
      </c>
      <c r="V53" s="818">
        <v>0</v>
      </c>
      <c r="W53" s="818">
        <v>0</v>
      </c>
      <c r="X53" s="818">
        <v>0</v>
      </c>
      <c r="Y53" s="818">
        <v>0</v>
      </c>
      <c r="Z53" s="818">
        <v>0</v>
      </c>
      <c r="AA53" s="818">
        <v>0</v>
      </c>
      <c r="AB53" s="818">
        <v>0</v>
      </c>
      <c r="AC53" s="818">
        <v>0</v>
      </c>
      <c r="AD53" s="818">
        <v>0</v>
      </c>
      <c r="AE53" s="818">
        <v>0</v>
      </c>
      <c r="AF53" s="818">
        <v>0</v>
      </c>
      <c r="AG53" s="818">
        <v>0</v>
      </c>
      <c r="AH53" s="818">
        <v>0</v>
      </c>
      <c r="AI53" s="818">
        <v>0</v>
      </c>
      <c r="AJ53" s="818">
        <v>0</v>
      </c>
      <c r="AK53" s="818">
        <v>0</v>
      </c>
      <c r="AL53" s="818">
        <v>0</v>
      </c>
      <c r="AM53" s="818">
        <v>0</v>
      </c>
      <c r="AN53" s="818">
        <v>0</v>
      </c>
      <c r="AO53" s="818">
        <v>0</v>
      </c>
      <c r="AP53" s="818">
        <v>0</v>
      </c>
      <c r="AQ53" s="805">
        <v>1080.88075</v>
      </c>
      <c r="AR53" s="806">
        <v>0.54709013523393879</v>
      </c>
    </row>
    <row r="54" spans="1:44">
      <c r="A54" s="817" t="s">
        <v>1133</v>
      </c>
      <c r="B54" s="818">
        <v>0</v>
      </c>
      <c r="C54" s="818">
        <v>0</v>
      </c>
      <c r="D54" s="818">
        <v>0</v>
      </c>
      <c r="E54" s="818">
        <v>0</v>
      </c>
      <c r="F54" s="818">
        <v>0</v>
      </c>
      <c r="G54" s="818">
        <v>0</v>
      </c>
      <c r="H54" s="818">
        <v>0</v>
      </c>
      <c r="I54" s="818">
        <v>0</v>
      </c>
      <c r="J54" s="818">
        <v>0</v>
      </c>
      <c r="K54" s="818">
        <v>0</v>
      </c>
      <c r="L54" s="818">
        <v>0</v>
      </c>
      <c r="M54" s="818">
        <v>0</v>
      </c>
      <c r="N54" s="818">
        <v>0</v>
      </c>
      <c r="O54" s="818">
        <v>0</v>
      </c>
      <c r="P54" s="818">
        <v>0</v>
      </c>
      <c r="Q54" s="818">
        <v>0</v>
      </c>
      <c r="R54" s="818">
        <v>0</v>
      </c>
      <c r="S54" s="818">
        <v>0</v>
      </c>
      <c r="T54" s="818">
        <v>0</v>
      </c>
      <c r="U54" s="818">
        <v>0</v>
      </c>
      <c r="V54" s="818">
        <v>0</v>
      </c>
      <c r="W54" s="818">
        <v>0</v>
      </c>
      <c r="X54" s="818">
        <v>0</v>
      </c>
      <c r="Y54" s="818">
        <v>0</v>
      </c>
      <c r="Z54" s="818">
        <v>0</v>
      </c>
      <c r="AA54" s="818">
        <v>0</v>
      </c>
      <c r="AB54" s="818">
        <v>0</v>
      </c>
      <c r="AC54" s="818">
        <v>0</v>
      </c>
      <c r="AD54" s="818">
        <v>0</v>
      </c>
      <c r="AE54" s="818">
        <v>0</v>
      </c>
      <c r="AF54" s="818">
        <v>0</v>
      </c>
      <c r="AG54" s="818">
        <v>0</v>
      </c>
      <c r="AH54" s="818">
        <v>0</v>
      </c>
      <c r="AI54" s="818">
        <v>0</v>
      </c>
      <c r="AJ54" s="818">
        <v>0</v>
      </c>
      <c r="AK54" s="818">
        <v>0</v>
      </c>
      <c r="AL54" s="818">
        <v>0</v>
      </c>
      <c r="AM54" s="818">
        <v>0</v>
      </c>
      <c r="AN54" s="818">
        <v>0</v>
      </c>
      <c r="AO54" s="818">
        <v>0</v>
      </c>
      <c r="AP54" s="818">
        <v>0</v>
      </c>
      <c r="AQ54" s="805">
        <v>0</v>
      </c>
      <c r="AR54" s="806">
        <v>0</v>
      </c>
    </row>
    <row r="55" spans="1:44">
      <c r="A55" s="817" t="s">
        <v>1134</v>
      </c>
      <c r="B55" s="818">
        <v>0</v>
      </c>
      <c r="C55" s="818">
        <v>289.04871000000003</v>
      </c>
      <c r="D55" s="818">
        <v>0</v>
      </c>
      <c r="E55" s="818">
        <v>0</v>
      </c>
      <c r="F55" s="818">
        <v>0</v>
      </c>
      <c r="G55" s="818">
        <v>0</v>
      </c>
      <c r="H55" s="818">
        <v>0</v>
      </c>
      <c r="I55" s="818">
        <v>0</v>
      </c>
      <c r="J55" s="818">
        <v>0</v>
      </c>
      <c r="K55" s="818">
        <v>0</v>
      </c>
      <c r="L55" s="818">
        <v>0</v>
      </c>
      <c r="M55" s="818">
        <v>0</v>
      </c>
      <c r="N55" s="818">
        <v>0</v>
      </c>
      <c r="O55" s="818">
        <v>0</v>
      </c>
      <c r="P55" s="818">
        <v>0</v>
      </c>
      <c r="Q55" s="818">
        <v>0</v>
      </c>
      <c r="R55" s="818">
        <v>0</v>
      </c>
      <c r="S55" s="818">
        <v>0</v>
      </c>
      <c r="T55" s="818">
        <v>0</v>
      </c>
      <c r="U55" s="818">
        <v>0</v>
      </c>
      <c r="V55" s="818">
        <v>0</v>
      </c>
      <c r="W55" s="818">
        <v>0</v>
      </c>
      <c r="X55" s="818">
        <v>0</v>
      </c>
      <c r="Y55" s="818">
        <v>0</v>
      </c>
      <c r="Z55" s="818">
        <v>0</v>
      </c>
      <c r="AA55" s="818">
        <v>0</v>
      </c>
      <c r="AB55" s="818">
        <v>0</v>
      </c>
      <c r="AC55" s="818">
        <v>0</v>
      </c>
      <c r="AD55" s="818">
        <v>0</v>
      </c>
      <c r="AE55" s="818">
        <v>0</v>
      </c>
      <c r="AF55" s="818">
        <v>0</v>
      </c>
      <c r="AG55" s="818">
        <v>0</v>
      </c>
      <c r="AH55" s="818">
        <v>0</v>
      </c>
      <c r="AI55" s="818">
        <v>0</v>
      </c>
      <c r="AJ55" s="818">
        <v>0</v>
      </c>
      <c r="AK55" s="818">
        <v>0</v>
      </c>
      <c r="AL55" s="818">
        <v>0</v>
      </c>
      <c r="AM55" s="818">
        <v>0</v>
      </c>
      <c r="AN55" s="818">
        <v>0</v>
      </c>
      <c r="AO55" s="818">
        <v>0</v>
      </c>
      <c r="AP55" s="818">
        <v>0</v>
      </c>
      <c r="AQ55" s="805">
        <v>289.04871000000003</v>
      </c>
      <c r="AR55" s="806">
        <v>0.14630263129683413</v>
      </c>
    </row>
    <row r="56" spans="1:44">
      <c r="A56" s="817" t="s">
        <v>1135</v>
      </c>
      <c r="B56" s="818">
        <v>0</v>
      </c>
      <c r="C56" s="818">
        <v>0</v>
      </c>
      <c r="D56" s="818">
        <v>0</v>
      </c>
      <c r="E56" s="818">
        <v>0</v>
      </c>
      <c r="F56" s="818">
        <v>0</v>
      </c>
      <c r="G56" s="818">
        <v>0</v>
      </c>
      <c r="H56" s="818">
        <v>0</v>
      </c>
      <c r="I56" s="818">
        <v>0</v>
      </c>
      <c r="J56" s="818">
        <v>0</v>
      </c>
      <c r="K56" s="818">
        <v>0</v>
      </c>
      <c r="L56" s="818">
        <v>0</v>
      </c>
      <c r="M56" s="818">
        <v>0</v>
      </c>
      <c r="N56" s="818">
        <v>0</v>
      </c>
      <c r="O56" s="818">
        <v>0</v>
      </c>
      <c r="P56" s="818">
        <v>0</v>
      </c>
      <c r="Q56" s="818">
        <v>0</v>
      </c>
      <c r="R56" s="818">
        <v>0</v>
      </c>
      <c r="S56" s="818">
        <v>0</v>
      </c>
      <c r="T56" s="818">
        <v>0</v>
      </c>
      <c r="U56" s="818">
        <v>0</v>
      </c>
      <c r="V56" s="818">
        <v>0</v>
      </c>
      <c r="W56" s="818">
        <v>0</v>
      </c>
      <c r="X56" s="818">
        <v>0</v>
      </c>
      <c r="Y56" s="818">
        <v>0</v>
      </c>
      <c r="Z56" s="818">
        <v>0</v>
      </c>
      <c r="AA56" s="818">
        <v>0</v>
      </c>
      <c r="AB56" s="818">
        <v>0</v>
      </c>
      <c r="AC56" s="818">
        <v>0</v>
      </c>
      <c r="AD56" s="818">
        <v>0</v>
      </c>
      <c r="AE56" s="818">
        <v>0</v>
      </c>
      <c r="AF56" s="818">
        <v>0</v>
      </c>
      <c r="AG56" s="818">
        <v>0</v>
      </c>
      <c r="AH56" s="818">
        <v>0</v>
      </c>
      <c r="AI56" s="818">
        <v>0</v>
      </c>
      <c r="AJ56" s="818">
        <v>0</v>
      </c>
      <c r="AK56" s="818">
        <v>0</v>
      </c>
      <c r="AL56" s="818">
        <v>0</v>
      </c>
      <c r="AM56" s="818">
        <v>0</v>
      </c>
      <c r="AN56" s="818">
        <v>0</v>
      </c>
      <c r="AO56" s="818">
        <v>0</v>
      </c>
      <c r="AP56" s="818">
        <v>0</v>
      </c>
      <c r="AQ56" s="805">
        <v>0</v>
      </c>
      <c r="AR56" s="806">
        <v>0</v>
      </c>
    </row>
    <row r="57" spans="1:44">
      <c r="A57" s="817" t="s">
        <v>1136</v>
      </c>
      <c r="B57" s="818">
        <v>0</v>
      </c>
      <c r="C57" s="818">
        <v>217.48196999999999</v>
      </c>
      <c r="D57" s="818">
        <v>0</v>
      </c>
      <c r="E57" s="818">
        <v>0</v>
      </c>
      <c r="F57" s="818">
        <v>0</v>
      </c>
      <c r="G57" s="818">
        <v>0</v>
      </c>
      <c r="H57" s="818">
        <v>0</v>
      </c>
      <c r="I57" s="818">
        <v>0</v>
      </c>
      <c r="J57" s="818">
        <v>0</v>
      </c>
      <c r="K57" s="818">
        <v>0</v>
      </c>
      <c r="L57" s="818">
        <v>0</v>
      </c>
      <c r="M57" s="818">
        <v>0</v>
      </c>
      <c r="N57" s="818">
        <v>0</v>
      </c>
      <c r="O57" s="818">
        <v>0</v>
      </c>
      <c r="P57" s="818">
        <v>0</v>
      </c>
      <c r="Q57" s="818">
        <v>0</v>
      </c>
      <c r="R57" s="818">
        <v>0</v>
      </c>
      <c r="S57" s="818">
        <v>0</v>
      </c>
      <c r="T57" s="818">
        <v>0</v>
      </c>
      <c r="U57" s="818">
        <v>0</v>
      </c>
      <c r="V57" s="818">
        <v>0</v>
      </c>
      <c r="W57" s="818">
        <v>0</v>
      </c>
      <c r="X57" s="818">
        <v>0</v>
      </c>
      <c r="Y57" s="818">
        <v>0</v>
      </c>
      <c r="Z57" s="818">
        <v>0</v>
      </c>
      <c r="AA57" s="818">
        <v>0</v>
      </c>
      <c r="AB57" s="818">
        <v>0</v>
      </c>
      <c r="AC57" s="818">
        <v>0</v>
      </c>
      <c r="AD57" s="818">
        <v>0</v>
      </c>
      <c r="AE57" s="818">
        <v>0</v>
      </c>
      <c r="AF57" s="818">
        <v>0</v>
      </c>
      <c r="AG57" s="818">
        <v>0</v>
      </c>
      <c r="AH57" s="818">
        <v>0</v>
      </c>
      <c r="AI57" s="818">
        <v>0</v>
      </c>
      <c r="AJ57" s="818">
        <v>0</v>
      </c>
      <c r="AK57" s="818">
        <v>0</v>
      </c>
      <c r="AL57" s="818">
        <v>0</v>
      </c>
      <c r="AM57" s="818">
        <v>0</v>
      </c>
      <c r="AN57" s="818">
        <v>0</v>
      </c>
      <c r="AO57" s="818">
        <v>0</v>
      </c>
      <c r="AP57" s="818">
        <v>0</v>
      </c>
      <c r="AQ57" s="805">
        <v>217.48196999999999</v>
      </c>
      <c r="AR57" s="806">
        <v>0.11007897067113408</v>
      </c>
    </row>
    <row r="58" spans="1:44">
      <c r="A58" s="817" t="s">
        <v>1137</v>
      </c>
      <c r="B58" s="818">
        <v>0</v>
      </c>
      <c r="C58" s="818">
        <v>180.63678999999999</v>
      </c>
      <c r="D58" s="818">
        <v>0</v>
      </c>
      <c r="E58" s="818">
        <v>0</v>
      </c>
      <c r="F58" s="818">
        <v>0</v>
      </c>
      <c r="G58" s="818">
        <v>0</v>
      </c>
      <c r="H58" s="818">
        <v>0</v>
      </c>
      <c r="I58" s="818">
        <v>0</v>
      </c>
      <c r="J58" s="818">
        <v>0</v>
      </c>
      <c r="K58" s="818">
        <v>0</v>
      </c>
      <c r="L58" s="818">
        <v>0</v>
      </c>
      <c r="M58" s="818">
        <v>0</v>
      </c>
      <c r="N58" s="818">
        <v>0</v>
      </c>
      <c r="O58" s="818">
        <v>0</v>
      </c>
      <c r="P58" s="818">
        <v>0</v>
      </c>
      <c r="Q58" s="818">
        <v>0</v>
      </c>
      <c r="R58" s="818">
        <v>0</v>
      </c>
      <c r="S58" s="818">
        <v>0</v>
      </c>
      <c r="T58" s="818">
        <v>0</v>
      </c>
      <c r="U58" s="818">
        <v>0</v>
      </c>
      <c r="V58" s="818">
        <v>0</v>
      </c>
      <c r="W58" s="818">
        <v>0</v>
      </c>
      <c r="X58" s="818">
        <v>0</v>
      </c>
      <c r="Y58" s="818">
        <v>0</v>
      </c>
      <c r="Z58" s="818">
        <v>0</v>
      </c>
      <c r="AA58" s="818">
        <v>0</v>
      </c>
      <c r="AB58" s="818">
        <v>0</v>
      </c>
      <c r="AC58" s="818">
        <v>0</v>
      </c>
      <c r="AD58" s="818">
        <v>0</v>
      </c>
      <c r="AE58" s="818">
        <v>0</v>
      </c>
      <c r="AF58" s="818">
        <v>0</v>
      </c>
      <c r="AG58" s="818">
        <v>0</v>
      </c>
      <c r="AH58" s="818">
        <v>0</v>
      </c>
      <c r="AI58" s="818">
        <v>0</v>
      </c>
      <c r="AJ58" s="818">
        <v>0</v>
      </c>
      <c r="AK58" s="818">
        <v>0</v>
      </c>
      <c r="AL58" s="818">
        <v>0</v>
      </c>
      <c r="AM58" s="818">
        <v>0</v>
      </c>
      <c r="AN58" s="818">
        <v>0</v>
      </c>
      <c r="AO58" s="818">
        <v>0</v>
      </c>
      <c r="AP58" s="818">
        <v>0</v>
      </c>
      <c r="AQ58" s="805">
        <v>180.63678999999999</v>
      </c>
      <c r="AR58" s="806">
        <v>9.1429702924512801E-2</v>
      </c>
    </row>
    <row r="59" spans="1:44">
      <c r="A59" s="817" t="s">
        <v>1138</v>
      </c>
      <c r="B59" s="818">
        <v>0</v>
      </c>
      <c r="C59" s="818">
        <v>51.1</v>
      </c>
      <c r="D59" s="818">
        <v>0</v>
      </c>
      <c r="E59" s="818">
        <v>0</v>
      </c>
      <c r="F59" s="818">
        <v>0</v>
      </c>
      <c r="G59" s="818">
        <v>0</v>
      </c>
      <c r="H59" s="818">
        <v>0</v>
      </c>
      <c r="I59" s="818">
        <v>0</v>
      </c>
      <c r="J59" s="818">
        <v>0</v>
      </c>
      <c r="K59" s="818">
        <v>0</v>
      </c>
      <c r="L59" s="818">
        <v>0</v>
      </c>
      <c r="M59" s="818">
        <v>0</v>
      </c>
      <c r="N59" s="818">
        <v>0</v>
      </c>
      <c r="O59" s="818">
        <v>0</v>
      </c>
      <c r="P59" s="818">
        <v>0</v>
      </c>
      <c r="Q59" s="818">
        <v>0</v>
      </c>
      <c r="R59" s="818">
        <v>0</v>
      </c>
      <c r="S59" s="818">
        <v>0</v>
      </c>
      <c r="T59" s="818">
        <v>0</v>
      </c>
      <c r="U59" s="818">
        <v>0</v>
      </c>
      <c r="V59" s="818">
        <v>0</v>
      </c>
      <c r="W59" s="818">
        <v>0</v>
      </c>
      <c r="X59" s="818">
        <v>0</v>
      </c>
      <c r="Y59" s="818">
        <v>0</v>
      </c>
      <c r="Z59" s="818">
        <v>0</v>
      </c>
      <c r="AA59" s="818">
        <v>0</v>
      </c>
      <c r="AB59" s="818">
        <v>0</v>
      </c>
      <c r="AC59" s="818">
        <v>0</v>
      </c>
      <c r="AD59" s="818">
        <v>0</v>
      </c>
      <c r="AE59" s="818">
        <v>0</v>
      </c>
      <c r="AF59" s="818">
        <v>0</v>
      </c>
      <c r="AG59" s="818">
        <v>0</v>
      </c>
      <c r="AH59" s="818">
        <v>0</v>
      </c>
      <c r="AI59" s="818">
        <v>0</v>
      </c>
      <c r="AJ59" s="818">
        <v>0</v>
      </c>
      <c r="AK59" s="818">
        <v>0</v>
      </c>
      <c r="AL59" s="818">
        <v>0</v>
      </c>
      <c r="AM59" s="818">
        <v>0</v>
      </c>
      <c r="AN59" s="818">
        <v>0</v>
      </c>
      <c r="AO59" s="818">
        <v>0</v>
      </c>
      <c r="AP59" s="818">
        <v>0</v>
      </c>
      <c r="AQ59" s="805">
        <v>51.1</v>
      </c>
      <c r="AR59" s="806">
        <v>2.5864375797657855E-2</v>
      </c>
    </row>
    <row r="60" spans="1:44">
      <c r="A60" s="817" t="s">
        <v>1139</v>
      </c>
      <c r="B60" s="818">
        <v>0</v>
      </c>
      <c r="C60" s="818">
        <v>130.70459</v>
      </c>
      <c r="D60" s="818">
        <v>0</v>
      </c>
      <c r="E60" s="818">
        <v>0</v>
      </c>
      <c r="F60" s="818">
        <v>0</v>
      </c>
      <c r="G60" s="818">
        <v>0</v>
      </c>
      <c r="H60" s="818">
        <v>0</v>
      </c>
      <c r="I60" s="818">
        <v>0</v>
      </c>
      <c r="J60" s="818">
        <v>0</v>
      </c>
      <c r="K60" s="818">
        <v>0</v>
      </c>
      <c r="L60" s="818">
        <v>0</v>
      </c>
      <c r="M60" s="818">
        <v>0</v>
      </c>
      <c r="N60" s="818">
        <v>0</v>
      </c>
      <c r="O60" s="818">
        <v>0</v>
      </c>
      <c r="P60" s="818">
        <v>0</v>
      </c>
      <c r="Q60" s="818">
        <v>0</v>
      </c>
      <c r="R60" s="818">
        <v>0</v>
      </c>
      <c r="S60" s="818">
        <v>0</v>
      </c>
      <c r="T60" s="818">
        <v>0</v>
      </c>
      <c r="U60" s="818">
        <v>0</v>
      </c>
      <c r="V60" s="818">
        <v>0</v>
      </c>
      <c r="W60" s="818">
        <v>0</v>
      </c>
      <c r="X60" s="818">
        <v>0</v>
      </c>
      <c r="Y60" s="818">
        <v>0</v>
      </c>
      <c r="Z60" s="818">
        <v>0</v>
      </c>
      <c r="AA60" s="818">
        <v>0</v>
      </c>
      <c r="AB60" s="818">
        <v>0</v>
      </c>
      <c r="AC60" s="818">
        <v>0</v>
      </c>
      <c r="AD60" s="818">
        <v>0</v>
      </c>
      <c r="AE60" s="818">
        <v>0</v>
      </c>
      <c r="AF60" s="818">
        <v>0</v>
      </c>
      <c r="AG60" s="818">
        <v>0</v>
      </c>
      <c r="AH60" s="818">
        <v>0</v>
      </c>
      <c r="AI60" s="818">
        <v>0</v>
      </c>
      <c r="AJ60" s="818">
        <v>0</v>
      </c>
      <c r="AK60" s="818">
        <v>0</v>
      </c>
      <c r="AL60" s="818">
        <v>0</v>
      </c>
      <c r="AM60" s="818">
        <v>0</v>
      </c>
      <c r="AN60" s="818">
        <v>0</v>
      </c>
      <c r="AO60" s="818">
        <v>0</v>
      </c>
      <c r="AP60" s="818">
        <v>0</v>
      </c>
      <c r="AQ60" s="805">
        <v>130.70459</v>
      </c>
      <c r="AR60" s="806">
        <v>6.6156411628939191E-2</v>
      </c>
    </row>
    <row r="61" spans="1:44">
      <c r="A61" s="817" t="s">
        <v>1140</v>
      </c>
      <c r="B61" s="818">
        <v>0</v>
      </c>
      <c r="C61" s="818">
        <v>9.8693899999999992</v>
      </c>
      <c r="D61" s="818">
        <v>0</v>
      </c>
      <c r="E61" s="818">
        <v>0</v>
      </c>
      <c r="F61" s="818">
        <v>0</v>
      </c>
      <c r="G61" s="818">
        <v>0</v>
      </c>
      <c r="H61" s="818">
        <v>0</v>
      </c>
      <c r="I61" s="818">
        <v>0</v>
      </c>
      <c r="J61" s="818">
        <v>0</v>
      </c>
      <c r="K61" s="818">
        <v>0</v>
      </c>
      <c r="L61" s="818">
        <v>0</v>
      </c>
      <c r="M61" s="818">
        <v>0</v>
      </c>
      <c r="N61" s="818">
        <v>0</v>
      </c>
      <c r="O61" s="818">
        <v>0</v>
      </c>
      <c r="P61" s="818">
        <v>0</v>
      </c>
      <c r="Q61" s="818">
        <v>0</v>
      </c>
      <c r="R61" s="818">
        <v>0</v>
      </c>
      <c r="S61" s="818">
        <v>0</v>
      </c>
      <c r="T61" s="818">
        <v>0</v>
      </c>
      <c r="U61" s="818">
        <v>0</v>
      </c>
      <c r="V61" s="818">
        <v>0</v>
      </c>
      <c r="W61" s="818">
        <v>0</v>
      </c>
      <c r="X61" s="818">
        <v>0</v>
      </c>
      <c r="Y61" s="818">
        <v>0</v>
      </c>
      <c r="Z61" s="818">
        <v>0</v>
      </c>
      <c r="AA61" s="818">
        <v>0</v>
      </c>
      <c r="AB61" s="818">
        <v>0</v>
      </c>
      <c r="AC61" s="818">
        <v>0</v>
      </c>
      <c r="AD61" s="818">
        <v>0</v>
      </c>
      <c r="AE61" s="818">
        <v>0</v>
      </c>
      <c r="AF61" s="818">
        <v>0</v>
      </c>
      <c r="AG61" s="818">
        <v>0</v>
      </c>
      <c r="AH61" s="818">
        <v>0</v>
      </c>
      <c r="AI61" s="818">
        <v>0</v>
      </c>
      <c r="AJ61" s="818">
        <v>0</v>
      </c>
      <c r="AK61" s="818">
        <v>0</v>
      </c>
      <c r="AL61" s="818">
        <v>0</v>
      </c>
      <c r="AM61" s="818">
        <v>0</v>
      </c>
      <c r="AN61" s="818">
        <v>0</v>
      </c>
      <c r="AO61" s="818">
        <v>0</v>
      </c>
      <c r="AP61" s="818">
        <v>0</v>
      </c>
      <c r="AQ61" s="805">
        <v>9.8693899999999992</v>
      </c>
      <c r="AR61" s="806">
        <v>4.9954131478208699E-3</v>
      </c>
    </row>
    <row r="62" spans="1:44">
      <c r="A62" s="817" t="s">
        <v>1141</v>
      </c>
      <c r="B62" s="818">
        <v>0</v>
      </c>
      <c r="C62" s="818">
        <v>15.96824</v>
      </c>
      <c r="D62" s="818">
        <v>0</v>
      </c>
      <c r="E62" s="818">
        <v>0</v>
      </c>
      <c r="F62" s="818">
        <v>0</v>
      </c>
      <c r="G62" s="818">
        <v>0</v>
      </c>
      <c r="H62" s="818">
        <v>0</v>
      </c>
      <c r="I62" s="818">
        <v>0</v>
      </c>
      <c r="J62" s="818">
        <v>0</v>
      </c>
      <c r="K62" s="818">
        <v>0</v>
      </c>
      <c r="L62" s="818">
        <v>0</v>
      </c>
      <c r="M62" s="818">
        <v>0</v>
      </c>
      <c r="N62" s="818">
        <v>0</v>
      </c>
      <c r="O62" s="818">
        <v>0</v>
      </c>
      <c r="P62" s="818">
        <v>0</v>
      </c>
      <c r="Q62" s="818">
        <v>0</v>
      </c>
      <c r="R62" s="818">
        <v>0</v>
      </c>
      <c r="S62" s="818">
        <v>0</v>
      </c>
      <c r="T62" s="818">
        <v>0</v>
      </c>
      <c r="U62" s="818">
        <v>0</v>
      </c>
      <c r="V62" s="818">
        <v>0</v>
      </c>
      <c r="W62" s="818">
        <v>0</v>
      </c>
      <c r="X62" s="818">
        <v>0</v>
      </c>
      <c r="Y62" s="818">
        <v>0</v>
      </c>
      <c r="Z62" s="818">
        <v>0</v>
      </c>
      <c r="AA62" s="818">
        <v>0</v>
      </c>
      <c r="AB62" s="818">
        <v>0</v>
      </c>
      <c r="AC62" s="818">
        <v>0</v>
      </c>
      <c r="AD62" s="818">
        <v>0</v>
      </c>
      <c r="AE62" s="818">
        <v>0</v>
      </c>
      <c r="AF62" s="818">
        <v>0</v>
      </c>
      <c r="AG62" s="818">
        <v>0</v>
      </c>
      <c r="AH62" s="818">
        <v>0</v>
      </c>
      <c r="AI62" s="818">
        <v>0</v>
      </c>
      <c r="AJ62" s="818">
        <v>0</v>
      </c>
      <c r="AK62" s="818">
        <v>0</v>
      </c>
      <c r="AL62" s="818">
        <v>0</v>
      </c>
      <c r="AM62" s="818">
        <v>0</v>
      </c>
      <c r="AN62" s="818">
        <v>0</v>
      </c>
      <c r="AO62" s="818">
        <v>0</v>
      </c>
      <c r="AP62" s="818">
        <v>0</v>
      </c>
      <c r="AQ62" s="805">
        <v>15.96824</v>
      </c>
      <c r="AR62" s="806">
        <v>8.0823592991622704E-3</v>
      </c>
    </row>
    <row r="63" spans="1:44">
      <c r="A63" s="819" t="s">
        <v>727</v>
      </c>
      <c r="B63" s="808">
        <v>0</v>
      </c>
      <c r="C63" s="808">
        <v>1975.6904400000001</v>
      </c>
      <c r="D63" s="808">
        <v>0</v>
      </c>
      <c r="E63" s="808">
        <v>0</v>
      </c>
      <c r="F63" s="808">
        <v>0</v>
      </c>
      <c r="G63" s="808">
        <v>0</v>
      </c>
      <c r="H63" s="808">
        <v>0</v>
      </c>
      <c r="I63" s="808">
        <v>0</v>
      </c>
      <c r="J63" s="808">
        <v>0</v>
      </c>
      <c r="K63" s="808">
        <v>0</v>
      </c>
      <c r="L63" s="808">
        <v>0</v>
      </c>
      <c r="M63" s="808">
        <v>0</v>
      </c>
      <c r="N63" s="808">
        <v>0</v>
      </c>
      <c r="O63" s="808">
        <v>0</v>
      </c>
      <c r="P63" s="808">
        <v>0</v>
      </c>
      <c r="Q63" s="808">
        <v>0</v>
      </c>
      <c r="R63" s="808">
        <v>0</v>
      </c>
      <c r="S63" s="808">
        <v>0</v>
      </c>
      <c r="T63" s="808">
        <v>0</v>
      </c>
      <c r="U63" s="808">
        <v>0</v>
      </c>
      <c r="V63" s="808">
        <v>0</v>
      </c>
      <c r="W63" s="808">
        <v>0</v>
      </c>
      <c r="X63" s="808">
        <v>0</v>
      </c>
      <c r="Y63" s="808">
        <v>0</v>
      </c>
      <c r="Z63" s="808">
        <v>0</v>
      </c>
      <c r="AA63" s="808">
        <v>0</v>
      </c>
      <c r="AB63" s="808">
        <v>0</v>
      </c>
      <c r="AC63" s="808">
        <v>0</v>
      </c>
      <c r="AD63" s="808">
        <v>0</v>
      </c>
      <c r="AE63" s="808">
        <v>0</v>
      </c>
      <c r="AF63" s="808">
        <v>0</v>
      </c>
      <c r="AG63" s="808">
        <v>0</v>
      </c>
      <c r="AH63" s="808">
        <v>0</v>
      </c>
      <c r="AI63" s="808">
        <v>0</v>
      </c>
      <c r="AJ63" s="808">
        <v>0</v>
      </c>
      <c r="AK63" s="808">
        <v>0</v>
      </c>
      <c r="AL63" s="808">
        <v>0</v>
      </c>
      <c r="AM63" s="808">
        <v>0</v>
      </c>
      <c r="AN63" s="808">
        <v>0</v>
      </c>
      <c r="AO63" s="808">
        <v>0</v>
      </c>
      <c r="AP63" s="808">
        <v>0</v>
      </c>
      <c r="AQ63" s="808">
        <v>1975.6904400000001</v>
      </c>
      <c r="AR63" s="47">
        <v>0.99999999999999978</v>
      </c>
    </row>
    <row r="64" spans="1:44">
      <c r="A64" s="773" t="s">
        <v>1142</v>
      </c>
      <c r="B64" s="794">
        <v>0</v>
      </c>
      <c r="C64" s="794">
        <v>1</v>
      </c>
      <c r="D64" s="794">
        <v>0</v>
      </c>
      <c r="E64" s="794">
        <v>0</v>
      </c>
      <c r="F64" s="794">
        <v>0</v>
      </c>
      <c r="G64" s="794">
        <v>0</v>
      </c>
      <c r="H64" s="794">
        <v>0</v>
      </c>
      <c r="I64" s="794">
        <v>0</v>
      </c>
      <c r="J64" s="794">
        <v>0</v>
      </c>
      <c r="K64" s="794">
        <v>0</v>
      </c>
      <c r="L64" s="794">
        <v>0</v>
      </c>
      <c r="M64" s="794">
        <v>0</v>
      </c>
      <c r="N64" s="794">
        <v>0</v>
      </c>
      <c r="O64" s="794">
        <v>0</v>
      </c>
      <c r="P64" s="794">
        <v>0</v>
      </c>
      <c r="Q64" s="794">
        <v>0</v>
      </c>
      <c r="R64" s="794">
        <v>0</v>
      </c>
      <c r="S64" s="794">
        <v>0</v>
      </c>
      <c r="T64" s="794">
        <v>0</v>
      </c>
      <c r="U64" s="794">
        <v>0</v>
      </c>
      <c r="V64" s="794">
        <v>0</v>
      </c>
      <c r="W64" s="794">
        <v>0</v>
      </c>
      <c r="X64" s="794">
        <v>0</v>
      </c>
      <c r="Y64" s="794">
        <v>0</v>
      </c>
      <c r="Z64" s="794">
        <v>0</v>
      </c>
      <c r="AA64" s="794">
        <v>0</v>
      </c>
      <c r="AB64" s="794">
        <v>0</v>
      </c>
      <c r="AC64" s="794">
        <v>0</v>
      </c>
      <c r="AD64" s="794">
        <v>0</v>
      </c>
      <c r="AE64" s="794">
        <v>0</v>
      </c>
      <c r="AF64" s="794">
        <v>0</v>
      </c>
      <c r="AG64" s="794">
        <v>0</v>
      </c>
      <c r="AH64" s="794">
        <v>0</v>
      </c>
      <c r="AI64" s="794">
        <v>0</v>
      </c>
      <c r="AJ64" s="794">
        <v>0</v>
      </c>
      <c r="AK64" s="794">
        <v>0</v>
      </c>
      <c r="AL64" s="794">
        <v>0</v>
      </c>
      <c r="AM64" s="794">
        <v>0</v>
      </c>
      <c r="AN64" s="794">
        <v>0</v>
      </c>
      <c r="AO64" s="794">
        <v>0</v>
      </c>
      <c r="AP64" s="794">
        <v>0</v>
      </c>
      <c r="AQ64" s="794">
        <v>1</v>
      </c>
      <c r="AR64" s="794"/>
    </row>
    <row r="65" spans="1:44" ht="30" customHeight="1">
      <c r="A65" s="789" t="s">
        <v>1146</v>
      </c>
      <c r="B65" s="790" t="s">
        <v>870</v>
      </c>
      <c r="C65" s="790" t="s">
        <v>872</v>
      </c>
      <c r="D65" s="790" t="s">
        <v>871</v>
      </c>
      <c r="E65" s="790" t="s">
        <v>880</v>
      </c>
      <c r="F65" s="790" t="s">
        <v>877</v>
      </c>
      <c r="G65" s="790" t="s">
        <v>873</v>
      </c>
      <c r="H65" s="790" t="s">
        <v>878</v>
      </c>
      <c r="I65" s="790" t="s">
        <v>874</v>
      </c>
      <c r="J65" s="790" t="s">
        <v>875</v>
      </c>
      <c r="K65" s="790" t="s">
        <v>876</v>
      </c>
      <c r="L65" s="790" t="s">
        <v>888</v>
      </c>
      <c r="M65" s="790" t="s">
        <v>886</v>
      </c>
      <c r="N65" s="790" t="s">
        <v>879</v>
      </c>
      <c r="O65" s="790" t="s">
        <v>884</v>
      </c>
      <c r="P65" s="790" t="s">
        <v>887</v>
      </c>
      <c r="Q65" s="790" t="s">
        <v>885</v>
      </c>
      <c r="R65" s="790" t="s">
        <v>891</v>
      </c>
      <c r="S65" s="790" t="s">
        <v>889</v>
      </c>
      <c r="T65" s="790" t="s">
        <v>890</v>
      </c>
      <c r="U65" s="790" t="s">
        <v>881</v>
      </c>
      <c r="V65" s="790" t="s">
        <v>882</v>
      </c>
      <c r="W65" s="790" t="s">
        <v>883</v>
      </c>
      <c r="X65" s="790" t="s">
        <v>892</v>
      </c>
      <c r="Y65" s="790" t="s">
        <v>893</v>
      </c>
      <c r="Z65" s="790" t="s">
        <v>894</v>
      </c>
      <c r="AA65" s="790" t="s">
        <v>895</v>
      </c>
      <c r="AB65" s="790" t="s">
        <v>896</v>
      </c>
      <c r="AC65" s="790" t="s">
        <v>897</v>
      </c>
      <c r="AD65" s="790" t="s">
        <v>898</v>
      </c>
      <c r="AE65" s="790" t="s">
        <v>899</v>
      </c>
      <c r="AF65" s="790" t="s">
        <v>900</v>
      </c>
      <c r="AG65" s="790" t="s">
        <v>901</v>
      </c>
      <c r="AH65" s="790" t="s">
        <v>902</v>
      </c>
      <c r="AI65" s="790" t="s">
        <v>903</v>
      </c>
      <c r="AJ65" s="790" t="s">
        <v>904</v>
      </c>
      <c r="AK65" s="790" t="s">
        <v>905</v>
      </c>
      <c r="AL65" s="790" t="s">
        <v>906</v>
      </c>
      <c r="AM65" s="790" t="s">
        <v>907</v>
      </c>
      <c r="AN65" s="790" t="s">
        <v>908</v>
      </c>
      <c r="AO65" s="790" t="s">
        <v>909</v>
      </c>
      <c r="AP65" s="790" t="s">
        <v>910</v>
      </c>
      <c r="AQ65" s="791" t="s">
        <v>8</v>
      </c>
      <c r="AR65" s="804" t="s">
        <v>702</v>
      </c>
    </row>
    <row r="66" spans="1:44">
      <c r="A66" s="817" t="s">
        <v>1128</v>
      </c>
      <c r="B66" s="818">
        <v>0</v>
      </c>
      <c r="C66" s="818">
        <v>0</v>
      </c>
      <c r="D66" s="818">
        <v>0</v>
      </c>
      <c r="E66" s="818">
        <v>0</v>
      </c>
      <c r="F66" s="818">
        <v>0</v>
      </c>
      <c r="G66" s="818">
        <v>0</v>
      </c>
      <c r="H66" s="818">
        <v>0</v>
      </c>
      <c r="I66" s="818">
        <v>0</v>
      </c>
      <c r="J66" s="818">
        <v>0</v>
      </c>
      <c r="K66" s="818">
        <v>0</v>
      </c>
      <c r="L66" s="818">
        <v>0</v>
      </c>
      <c r="M66" s="818">
        <v>0</v>
      </c>
      <c r="N66" s="818">
        <v>0</v>
      </c>
      <c r="O66" s="818">
        <v>0</v>
      </c>
      <c r="P66" s="818">
        <v>0</v>
      </c>
      <c r="Q66" s="818">
        <v>0</v>
      </c>
      <c r="R66" s="818">
        <v>0</v>
      </c>
      <c r="S66" s="818">
        <v>0</v>
      </c>
      <c r="T66" s="818">
        <v>0</v>
      </c>
      <c r="U66" s="818">
        <v>0</v>
      </c>
      <c r="V66" s="818">
        <v>0</v>
      </c>
      <c r="W66" s="818">
        <v>0</v>
      </c>
      <c r="X66" s="818">
        <v>0</v>
      </c>
      <c r="Y66" s="818">
        <v>0</v>
      </c>
      <c r="Z66" s="818">
        <v>0</v>
      </c>
      <c r="AA66" s="818">
        <v>0</v>
      </c>
      <c r="AB66" s="818">
        <v>0</v>
      </c>
      <c r="AC66" s="818">
        <v>0</v>
      </c>
      <c r="AD66" s="818">
        <v>0</v>
      </c>
      <c r="AE66" s="818">
        <v>0</v>
      </c>
      <c r="AF66" s="818">
        <v>0</v>
      </c>
      <c r="AG66" s="818">
        <v>0</v>
      </c>
      <c r="AH66" s="818">
        <v>0</v>
      </c>
      <c r="AI66" s="818">
        <v>0</v>
      </c>
      <c r="AJ66" s="818">
        <v>0</v>
      </c>
      <c r="AK66" s="818">
        <v>0</v>
      </c>
      <c r="AL66" s="818">
        <v>0</v>
      </c>
      <c r="AM66" s="818">
        <v>0</v>
      </c>
      <c r="AN66" s="818">
        <v>0</v>
      </c>
      <c r="AO66" s="818">
        <v>0</v>
      </c>
      <c r="AP66" s="818">
        <v>0</v>
      </c>
      <c r="AQ66" s="805">
        <v>0</v>
      </c>
      <c r="AR66" s="806">
        <v>0</v>
      </c>
    </row>
    <row r="67" spans="1:44">
      <c r="A67" s="817" t="s">
        <v>1129</v>
      </c>
      <c r="B67" s="818">
        <v>0</v>
      </c>
      <c r="C67" s="818">
        <v>0</v>
      </c>
      <c r="D67" s="818">
        <v>0</v>
      </c>
      <c r="E67" s="818">
        <v>0</v>
      </c>
      <c r="F67" s="818">
        <v>0</v>
      </c>
      <c r="G67" s="818">
        <v>0</v>
      </c>
      <c r="H67" s="818">
        <v>0</v>
      </c>
      <c r="I67" s="818">
        <v>0</v>
      </c>
      <c r="J67" s="818">
        <v>0</v>
      </c>
      <c r="K67" s="818">
        <v>0</v>
      </c>
      <c r="L67" s="818">
        <v>0</v>
      </c>
      <c r="M67" s="818">
        <v>0</v>
      </c>
      <c r="N67" s="818">
        <v>0</v>
      </c>
      <c r="O67" s="818">
        <v>0</v>
      </c>
      <c r="P67" s="818">
        <v>0</v>
      </c>
      <c r="Q67" s="818">
        <v>0</v>
      </c>
      <c r="R67" s="818">
        <v>0</v>
      </c>
      <c r="S67" s="818">
        <v>0</v>
      </c>
      <c r="T67" s="818">
        <v>0</v>
      </c>
      <c r="U67" s="818">
        <v>0</v>
      </c>
      <c r="V67" s="818">
        <v>0</v>
      </c>
      <c r="W67" s="818">
        <v>0</v>
      </c>
      <c r="X67" s="818">
        <v>0</v>
      </c>
      <c r="Y67" s="818">
        <v>0</v>
      </c>
      <c r="Z67" s="818">
        <v>0</v>
      </c>
      <c r="AA67" s="818">
        <v>0</v>
      </c>
      <c r="AB67" s="818">
        <v>0</v>
      </c>
      <c r="AC67" s="818">
        <v>0</v>
      </c>
      <c r="AD67" s="818">
        <v>0</v>
      </c>
      <c r="AE67" s="818">
        <v>0</v>
      </c>
      <c r="AF67" s="818">
        <v>0</v>
      </c>
      <c r="AG67" s="818">
        <v>0</v>
      </c>
      <c r="AH67" s="818">
        <v>0</v>
      </c>
      <c r="AI67" s="818">
        <v>0</v>
      </c>
      <c r="AJ67" s="818">
        <v>0</v>
      </c>
      <c r="AK67" s="818">
        <v>0</v>
      </c>
      <c r="AL67" s="818">
        <v>0</v>
      </c>
      <c r="AM67" s="818">
        <v>0</v>
      </c>
      <c r="AN67" s="818">
        <v>0</v>
      </c>
      <c r="AO67" s="818">
        <v>0</v>
      </c>
      <c r="AP67" s="818">
        <v>0</v>
      </c>
      <c r="AQ67" s="805">
        <v>0</v>
      </c>
      <c r="AR67" s="806">
        <v>0</v>
      </c>
    </row>
    <row r="68" spans="1:44">
      <c r="A68" s="817" t="s">
        <v>1130</v>
      </c>
      <c r="B68" s="818">
        <v>0</v>
      </c>
      <c r="C68" s="818">
        <v>0</v>
      </c>
      <c r="D68" s="818">
        <v>0</v>
      </c>
      <c r="E68" s="818">
        <v>0</v>
      </c>
      <c r="F68" s="818">
        <v>0</v>
      </c>
      <c r="G68" s="818">
        <v>0</v>
      </c>
      <c r="H68" s="818">
        <v>0</v>
      </c>
      <c r="I68" s="818">
        <v>0</v>
      </c>
      <c r="J68" s="818">
        <v>0</v>
      </c>
      <c r="K68" s="818">
        <v>0</v>
      </c>
      <c r="L68" s="818">
        <v>0</v>
      </c>
      <c r="M68" s="818">
        <v>0</v>
      </c>
      <c r="N68" s="818">
        <v>0</v>
      </c>
      <c r="O68" s="818">
        <v>0</v>
      </c>
      <c r="P68" s="818">
        <v>0</v>
      </c>
      <c r="Q68" s="818">
        <v>0</v>
      </c>
      <c r="R68" s="818">
        <v>0</v>
      </c>
      <c r="S68" s="818">
        <v>0</v>
      </c>
      <c r="T68" s="818">
        <v>0</v>
      </c>
      <c r="U68" s="818">
        <v>0</v>
      </c>
      <c r="V68" s="818">
        <v>0</v>
      </c>
      <c r="W68" s="818">
        <v>0</v>
      </c>
      <c r="X68" s="818">
        <v>0</v>
      </c>
      <c r="Y68" s="818">
        <v>0</v>
      </c>
      <c r="Z68" s="818">
        <v>0</v>
      </c>
      <c r="AA68" s="818">
        <v>0</v>
      </c>
      <c r="AB68" s="818">
        <v>0</v>
      </c>
      <c r="AC68" s="818">
        <v>0</v>
      </c>
      <c r="AD68" s="818">
        <v>0</v>
      </c>
      <c r="AE68" s="818">
        <v>0</v>
      </c>
      <c r="AF68" s="818">
        <v>0</v>
      </c>
      <c r="AG68" s="818">
        <v>0</v>
      </c>
      <c r="AH68" s="818">
        <v>0</v>
      </c>
      <c r="AI68" s="818">
        <v>0</v>
      </c>
      <c r="AJ68" s="818">
        <v>0</v>
      </c>
      <c r="AK68" s="818">
        <v>0</v>
      </c>
      <c r="AL68" s="818">
        <v>0</v>
      </c>
      <c r="AM68" s="818">
        <v>0</v>
      </c>
      <c r="AN68" s="818">
        <v>0</v>
      </c>
      <c r="AO68" s="818">
        <v>0</v>
      </c>
      <c r="AP68" s="818">
        <v>0</v>
      </c>
      <c r="AQ68" s="805">
        <v>0</v>
      </c>
      <c r="AR68" s="806">
        <v>0</v>
      </c>
    </row>
    <row r="69" spans="1:44">
      <c r="A69" s="817" t="s">
        <v>1131</v>
      </c>
      <c r="B69" s="818">
        <v>0</v>
      </c>
      <c r="C69" s="818">
        <v>0</v>
      </c>
      <c r="D69" s="818">
        <v>0</v>
      </c>
      <c r="E69" s="818">
        <v>0</v>
      </c>
      <c r="F69" s="818">
        <v>0</v>
      </c>
      <c r="G69" s="818">
        <v>0</v>
      </c>
      <c r="H69" s="818">
        <v>0</v>
      </c>
      <c r="I69" s="818">
        <v>0</v>
      </c>
      <c r="J69" s="818">
        <v>0</v>
      </c>
      <c r="K69" s="818">
        <v>0</v>
      </c>
      <c r="L69" s="818">
        <v>0</v>
      </c>
      <c r="M69" s="818">
        <v>0</v>
      </c>
      <c r="N69" s="818">
        <v>0</v>
      </c>
      <c r="O69" s="818">
        <v>0</v>
      </c>
      <c r="P69" s="818">
        <v>0</v>
      </c>
      <c r="Q69" s="818">
        <v>0</v>
      </c>
      <c r="R69" s="818">
        <v>0</v>
      </c>
      <c r="S69" s="818">
        <v>0</v>
      </c>
      <c r="T69" s="818">
        <v>0</v>
      </c>
      <c r="U69" s="818">
        <v>0</v>
      </c>
      <c r="V69" s="818">
        <v>0</v>
      </c>
      <c r="W69" s="818">
        <v>0</v>
      </c>
      <c r="X69" s="818">
        <v>0</v>
      </c>
      <c r="Y69" s="818">
        <v>0</v>
      </c>
      <c r="Z69" s="818">
        <v>0</v>
      </c>
      <c r="AA69" s="818">
        <v>0</v>
      </c>
      <c r="AB69" s="818">
        <v>0</v>
      </c>
      <c r="AC69" s="818">
        <v>0</v>
      </c>
      <c r="AD69" s="818">
        <v>0</v>
      </c>
      <c r="AE69" s="818">
        <v>0</v>
      </c>
      <c r="AF69" s="818">
        <v>0</v>
      </c>
      <c r="AG69" s="818">
        <v>0</v>
      </c>
      <c r="AH69" s="818">
        <v>0</v>
      </c>
      <c r="AI69" s="818">
        <v>0</v>
      </c>
      <c r="AJ69" s="818">
        <v>0</v>
      </c>
      <c r="AK69" s="818">
        <v>0</v>
      </c>
      <c r="AL69" s="818">
        <v>0</v>
      </c>
      <c r="AM69" s="818">
        <v>0</v>
      </c>
      <c r="AN69" s="818">
        <v>0</v>
      </c>
      <c r="AO69" s="818">
        <v>0</v>
      </c>
      <c r="AP69" s="818">
        <v>0</v>
      </c>
      <c r="AQ69" s="805">
        <v>0</v>
      </c>
      <c r="AR69" s="806">
        <v>0</v>
      </c>
    </row>
    <row r="70" spans="1:44">
      <c r="A70" s="817" t="s">
        <v>1132</v>
      </c>
      <c r="B70" s="818">
        <v>0</v>
      </c>
      <c r="C70" s="818">
        <v>1</v>
      </c>
      <c r="D70" s="818">
        <v>0</v>
      </c>
      <c r="E70" s="818">
        <v>0</v>
      </c>
      <c r="F70" s="818">
        <v>0</v>
      </c>
      <c r="G70" s="818">
        <v>0</v>
      </c>
      <c r="H70" s="818">
        <v>0</v>
      </c>
      <c r="I70" s="818">
        <v>0</v>
      </c>
      <c r="J70" s="818">
        <v>0</v>
      </c>
      <c r="K70" s="818">
        <v>0</v>
      </c>
      <c r="L70" s="818">
        <v>0</v>
      </c>
      <c r="M70" s="818">
        <v>0</v>
      </c>
      <c r="N70" s="818">
        <v>0</v>
      </c>
      <c r="O70" s="818">
        <v>0</v>
      </c>
      <c r="P70" s="818">
        <v>0</v>
      </c>
      <c r="Q70" s="818">
        <v>0</v>
      </c>
      <c r="R70" s="818">
        <v>0</v>
      </c>
      <c r="S70" s="818">
        <v>0</v>
      </c>
      <c r="T70" s="818">
        <v>0</v>
      </c>
      <c r="U70" s="818">
        <v>0</v>
      </c>
      <c r="V70" s="818">
        <v>0</v>
      </c>
      <c r="W70" s="818">
        <v>0</v>
      </c>
      <c r="X70" s="818">
        <v>0</v>
      </c>
      <c r="Y70" s="818">
        <v>0</v>
      </c>
      <c r="Z70" s="818">
        <v>0</v>
      </c>
      <c r="AA70" s="818">
        <v>0</v>
      </c>
      <c r="AB70" s="818">
        <v>0</v>
      </c>
      <c r="AC70" s="818">
        <v>0</v>
      </c>
      <c r="AD70" s="818">
        <v>0</v>
      </c>
      <c r="AE70" s="818">
        <v>0</v>
      </c>
      <c r="AF70" s="818">
        <v>0</v>
      </c>
      <c r="AG70" s="818">
        <v>0</v>
      </c>
      <c r="AH70" s="818">
        <v>0</v>
      </c>
      <c r="AI70" s="818">
        <v>0</v>
      </c>
      <c r="AJ70" s="818">
        <v>0</v>
      </c>
      <c r="AK70" s="818">
        <v>0</v>
      </c>
      <c r="AL70" s="818">
        <v>0</v>
      </c>
      <c r="AM70" s="818">
        <v>0</v>
      </c>
      <c r="AN70" s="818">
        <v>0</v>
      </c>
      <c r="AO70" s="818">
        <v>0</v>
      </c>
      <c r="AP70" s="818">
        <v>0</v>
      </c>
      <c r="AQ70" s="805">
        <v>1</v>
      </c>
      <c r="AR70" s="806">
        <v>1.4084507042253521E-2</v>
      </c>
    </row>
    <row r="71" spans="1:44">
      <c r="A71" s="817" t="s">
        <v>1133</v>
      </c>
      <c r="B71" s="818">
        <v>0</v>
      </c>
      <c r="C71" s="818">
        <v>0</v>
      </c>
      <c r="D71" s="818">
        <v>0</v>
      </c>
      <c r="E71" s="818">
        <v>0</v>
      </c>
      <c r="F71" s="818">
        <v>0</v>
      </c>
      <c r="G71" s="818">
        <v>0</v>
      </c>
      <c r="H71" s="818">
        <v>0</v>
      </c>
      <c r="I71" s="818">
        <v>0</v>
      </c>
      <c r="J71" s="818">
        <v>0</v>
      </c>
      <c r="K71" s="818">
        <v>0</v>
      </c>
      <c r="L71" s="818">
        <v>0</v>
      </c>
      <c r="M71" s="818">
        <v>0</v>
      </c>
      <c r="N71" s="818">
        <v>0</v>
      </c>
      <c r="O71" s="818">
        <v>0</v>
      </c>
      <c r="P71" s="818">
        <v>0</v>
      </c>
      <c r="Q71" s="818">
        <v>0</v>
      </c>
      <c r="R71" s="818">
        <v>0</v>
      </c>
      <c r="S71" s="818">
        <v>0</v>
      </c>
      <c r="T71" s="818">
        <v>0</v>
      </c>
      <c r="U71" s="818">
        <v>0</v>
      </c>
      <c r="V71" s="818">
        <v>0</v>
      </c>
      <c r="W71" s="818">
        <v>0</v>
      </c>
      <c r="X71" s="818">
        <v>0</v>
      </c>
      <c r="Y71" s="818">
        <v>0</v>
      </c>
      <c r="Z71" s="818">
        <v>0</v>
      </c>
      <c r="AA71" s="818">
        <v>0</v>
      </c>
      <c r="AB71" s="818">
        <v>0</v>
      </c>
      <c r="AC71" s="818">
        <v>0</v>
      </c>
      <c r="AD71" s="818">
        <v>0</v>
      </c>
      <c r="AE71" s="818">
        <v>0</v>
      </c>
      <c r="AF71" s="818">
        <v>0</v>
      </c>
      <c r="AG71" s="818">
        <v>0</v>
      </c>
      <c r="AH71" s="818">
        <v>0</v>
      </c>
      <c r="AI71" s="818">
        <v>0</v>
      </c>
      <c r="AJ71" s="818">
        <v>0</v>
      </c>
      <c r="AK71" s="818">
        <v>0</v>
      </c>
      <c r="AL71" s="818">
        <v>0</v>
      </c>
      <c r="AM71" s="818">
        <v>0</v>
      </c>
      <c r="AN71" s="818">
        <v>0</v>
      </c>
      <c r="AO71" s="818">
        <v>0</v>
      </c>
      <c r="AP71" s="818">
        <v>0</v>
      </c>
      <c r="AQ71" s="805">
        <v>0</v>
      </c>
      <c r="AR71" s="806">
        <v>0</v>
      </c>
    </row>
    <row r="72" spans="1:44">
      <c r="A72" s="817" t="s">
        <v>1134</v>
      </c>
      <c r="B72" s="818">
        <v>0</v>
      </c>
      <c r="C72" s="818">
        <v>1</v>
      </c>
      <c r="D72" s="818">
        <v>0</v>
      </c>
      <c r="E72" s="818">
        <v>0</v>
      </c>
      <c r="F72" s="818">
        <v>0</v>
      </c>
      <c r="G72" s="818">
        <v>0</v>
      </c>
      <c r="H72" s="818">
        <v>0</v>
      </c>
      <c r="I72" s="818">
        <v>0</v>
      </c>
      <c r="J72" s="818">
        <v>0</v>
      </c>
      <c r="K72" s="818">
        <v>0</v>
      </c>
      <c r="L72" s="818">
        <v>0</v>
      </c>
      <c r="M72" s="818">
        <v>0</v>
      </c>
      <c r="N72" s="818">
        <v>0</v>
      </c>
      <c r="O72" s="818">
        <v>0</v>
      </c>
      <c r="P72" s="818">
        <v>0</v>
      </c>
      <c r="Q72" s="818">
        <v>0</v>
      </c>
      <c r="R72" s="818">
        <v>0</v>
      </c>
      <c r="S72" s="818">
        <v>0</v>
      </c>
      <c r="T72" s="818">
        <v>0</v>
      </c>
      <c r="U72" s="818">
        <v>0</v>
      </c>
      <c r="V72" s="818">
        <v>0</v>
      </c>
      <c r="W72" s="818">
        <v>0</v>
      </c>
      <c r="X72" s="818">
        <v>0</v>
      </c>
      <c r="Y72" s="818">
        <v>0</v>
      </c>
      <c r="Z72" s="818">
        <v>0</v>
      </c>
      <c r="AA72" s="818">
        <v>0</v>
      </c>
      <c r="AB72" s="818">
        <v>0</v>
      </c>
      <c r="AC72" s="818">
        <v>0</v>
      </c>
      <c r="AD72" s="818">
        <v>0</v>
      </c>
      <c r="AE72" s="818">
        <v>0</v>
      </c>
      <c r="AF72" s="818">
        <v>0</v>
      </c>
      <c r="AG72" s="818">
        <v>0</v>
      </c>
      <c r="AH72" s="818">
        <v>0</v>
      </c>
      <c r="AI72" s="818">
        <v>0</v>
      </c>
      <c r="AJ72" s="818">
        <v>0</v>
      </c>
      <c r="AK72" s="818">
        <v>0</v>
      </c>
      <c r="AL72" s="818">
        <v>0</v>
      </c>
      <c r="AM72" s="818">
        <v>0</v>
      </c>
      <c r="AN72" s="818">
        <v>0</v>
      </c>
      <c r="AO72" s="818">
        <v>0</v>
      </c>
      <c r="AP72" s="818">
        <v>0</v>
      </c>
      <c r="AQ72" s="805">
        <v>1</v>
      </c>
      <c r="AR72" s="806">
        <v>1.4084507042253521E-2</v>
      </c>
    </row>
    <row r="73" spans="1:44">
      <c r="A73" s="817" t="s">
        <v>1135</v>
      </c>
      <c r="B73" s="818">
        <v>0</v>
      </c>
      <c r="C73" s="818">
        <v>0</v>
      </c>
      <c r="D73" s="818">
        <v>0</v>
      </c>
      <c r="E73" s="818">
        <v>0</v>
      </c>
      <c r="F73" s="818">
        <v>0</v>
      </c>
      <c r="G73" s="818">
        <v>0</v>
      </c>
      <c r="H73" s="818">
        <v>0</v>
      </c>
      <c r="I73" s="818">
        <v>0</v>
      </c>
      <c r="J73" s="818">
        <v>0</v>
      </c>
      <c r="K73" s="818">
        <v>0</v>
      </c>
      <c r="L73" s="818">
        <v>0</v>
      </c>
      <c r="M73" s="818">
        <v>0</v>
      </c>
      <c r="N73" s="818">
        <v>0</v>
      </c>
      <c r="O73" s="818">
        <v>0</v>
      </c>
      <c r="P73" s="818">
        <v>0</v>
      </c>
      <c r="Q73" s="818">
        <v>0</v>
      </c>
      <c r="R73" s="818">
        <v>0</v>
      </c>
      <c r="S73" s="818">
        <v>0</v>
      </c>
      <c r="T73" s="818">
        <v>0</v>
      </c>
      <c r="U73" s="818">
        <v>0</v>
      </c>
      <c r="V73" s="818">
        <v>0</v>
      </c>
      <c r="W73" s="818">
        <v>0</v>
      </c>
      <c r="X73" s="818">
        <v>0</v>
      </c>
      <c r="Y73" s="818">
        <v>0</v>
      </c>
      <c r="Z73" s="818">
        <v>0</v>
      </c>
      <c r="AA73" s="818">
        <v>0</v>
      </c>
      <c r="AB73" s="818">
        <v>0</v>
      </c>
      <c r="AC73" s="818">
        <v>0</v>
      </c>
      <c r="AD73" s="818">
        <v>0</v>
      </c>
      <c r="AE73" s="818">
        <v>0</v>
      </c>
      <c r="AF73" s="818">
        <v>0</v>
      </c>
      <c r="AG73" s="818">
        <v>0</v>
      </c>
      <c r="AH73" s="818">
        <v>0</v>
      </c>
      <c r="AI73" s="818">
        <v>0</v>
      </c>
      <c r="AJ73" s="818">
        <v>0</v>
      </c>
      <c r="AK73" s="818">
        <v>0</v>
      </c>
      <c r="AL73" s="818">
        <v>0</v>
      </c>
      <c r="AM73" s="818">
        <v>0</v>
      </c>
      <c r="AN73" s="818">
        <v>0</v>
      </c>
      <c r="AO73" s="818">
        <v>0</v>
      </c>
      <c r="AP73" s="818">
        <v>0</v>
      </c>
      <c r="AQ73" s="805">
        <v>0</v>
      </c>
      <c r="AR73" s="806">
        <v>0</v>
      </c>
    </row>
    <row r="74" spans="1:44">
      <c r="A74" s="817" t="s">
        <v>1136</v>
      </c>
      <c r="B74" s="818">
        <v>0</v>
      </c>
      <c r="C74" s="818">
        <v>2</v>
      </c>
      <c r="D74" s="818">
        <v>0</v>
      </c>
      <c r="E74" s="818">
        <v>0</v>
      </c>
      <c r="F74" s="818">
        <v>0</v>
      </c>
      <c r="G74" s="818">
        <v>0</v>
      </c>
      <c r="H74" s="818">
        <v>0</v>
      </c>
      <c r="I74" s="818">
        <v>0</v>
      </c>
      <c r="J74" s="818">
        <v>0</v>
      </c>
      <c r="K74" s="818">
        <v>0</v>
      </c>
      <c r="L74" s="818">
        <v>0</v>
      </c>
      <c r="M74" s="818">
        <v>0</v>
      </c>
      <c r="N74" s="818">
        <v>0</v>
      </c>
      <c r="O74" s="818">
        <v>0</v>
      </c>
      <c r="P74" s="818">
        <v>0</v>
      </c>
      <c r="Q74" s="818">
        <v>0</v>
      </c>
      <c r="R74" s="818">
        <v>0</v>
      </c>
      <c r="S74" s="818">
        <v>0</v>
      </c>
      <c r="T74" s="818">
        <v>0</v>
      </c>
      <c r="U74" s="818">
        <v>0</v>
      </c>
      <c r="V74" s="818">
        <v>0</v>
      </c>
      <c r="W74" s="818">
        <v>0</v>
      </c>
      <c r="X74" s="818">
        <v>0</v>
      </c>
      <c r="Y74" s="818">
        <v>0</v>
      </c>
      <c r="Z74" s="818">
        <v>0</v>
      </c>
      <c r="AA74" s="818">
        <v>0</v>
      </c>
      <c r="AB74" s="818">
        <v>0</v>
      </c>
      <c r="AC74" s="818">
        <v>0</v>
      </c>
      <c r="AD74" s="818">
        <v>0</v>
      </c>
      <c r="AE74" s="818">
        <v>0</v>
      </c>
      <c r="AF74" s="818">
        <v>0</v>
      </c>
      <c r="AG74" s="818">
        <v>0</v>
      </c>
      <c r="AH74" s="818">
        <v>0</v>
      </c>
      <c r="AI74" s="818">
        <v>0</v>
      </c>
      <c r="AJ74" s="818">
        <v>0</v>
      </c>
      <c r="AK74" s="818">
        <v>0</v>
      </c>
      <c r="AL74" s="818">
        <v>0</v>
      </c>
      <c r="AM74" s="818">
        <v>0</v>
      </c>
      <c r="AN74" s="818">
        <v>0</v>
      </c>
      <c r="AO74" s="818">
        <v>0</v>
      </c>
      <c r="AP74" s="818">
        <v>0</v>
      </c>
      <c r="AQ74" s="805">
        <v>2</v>
      </c>
      <c r="AR74" s="806">
        <v>2.8169014084507043E-2</v>
      </c>
    </row>
    <row r="75" spans="1:44">
      <c r="A75" s="817" t="s">
        <v>1137</v>
      </c>
      <c r="B75" s="818">
        <v>0</v>
      </c>
      <c r="C75" s="818">
        <v>2</v>
      </c>
      <c r="D75" s="818">
        <v>0</v>
      </c>
      <c r="E75" s="818">
        <v>0</v>
      </c>
      <c r="F75" s="818">
        <v>0</v>
      </c>
      <c r="G75" s="818">
        <v>0</v>
      </c>
      <c r="H75" s="818">
        <v>0</v>
      </c>
      <c r="I75" s="818">
        <v>0</v>
      </c>
      <c r="J75" s="818">
        <v>0</v>
      </c>
      <c r="K75" s="818">
        <v>0</v>
      </c>
      <c r="L75" s="818">
        <v>0</v>
      </c>
      <c r="M75" s="818">
        <v>0</v>
      </c>
      <c r="N75" s="818">
        <v>0</v>
      </c>
      <c r="O75" s="818">
        <v>0</v>
      </c>
      <c r="P75" s="818">
        <v>0</v>
      </c>
      <c r="Q75" s="818">
        <v>0</v>
      </c>
      <c r="R75" s="818">
        <v>0</v>
      </c>
      <c r="S75" s="818">
        <v>0</v>
      </c>
      <c r="T75" s="818">
        <v>0</v>
      </c>
      <c r="U75" s="818">
        <v>0</v>
      </c>
      <c r="V75" s="818">
        <v>0</v>
      </c>
      <c r="W75" s="818">
        <v>0</v>
      </c>
      <c r="X75" s="818">
        <v>0</v>
      </c>
      <c r="Y75" s="818">
        <v>0</v>
      </c>
      <c r="Z75" s="818">
        <v>0</v>
      </c>
      <c r="AA75" s="818">
        <v>0</v>
      </c>
      <c r="AB75" s="818">
        <v>0</v>
      </c>
      <c r="AC75" s="818">
        <v>0</v>
      </c>
      <c r="AD75" s="818">
        <v>0</v>
      </c>
      <c r="AE75" s="818">
        <v>0</v>
      </c>
      <c r="AF75" s="818">
        <v>0</v>
      </c>
      <c r="AG75" s="818">
        <v>0</v>
      </c>
      <c r="AH75" s="818">
        <v>0</v>
      </c>
      <c r="AI75" s="818">
        <v>0</v>
      </c>
      <c r="AJ75" s="818">
        <v>0</v>
      </c>
      <c r="AK75" s="818">
        <v>0</v>
      </c>
      <c r="AL75" s="818">
        <v>0</v>
      </c>
      <c r="AM75" s="818">
        <v>0</v>
      </c>
      <c r="AN75" s="818">
        <v>0</v>
      </c>
      <c r="AO75" s="818">
        <v>0</v>
      </c>
      <c r="AP75" s="818">
        <v>0</v>
      </c>
      <c r="AQ75" s="805">
        <v>2</v>
      </c>
      <c r="AR75" s="806">
        <v>2.8169014084507043E-2</v>
      </c>
    </row>
    <row r="76" spans="1:44">
      <c r="A76" s="817" t="s">
        <v>1138</v>
      </c>
      <c r="B76" s="818">
        <v>0</v>
      </c>
      <c r="C76" s="818">
        <v>1</v>
      </c>
      <c r="D76" s="818">
        <v>0</v>
      </c>
      <c r="E76" s="818">
        <v>0</v>
      </c>
      <c r="F76" s="818">
        <v>0</v>
      </c>
      <c r="G76" s="818">
        <v>0</v>
      </c>
      <c r="H76" s="818">
        <v>0</v>
      </c>
      <c r="I76" s="818">
        <v>0</v>
      </c>
      <c r="J76" s="818">
        <v>0</v>
      </c>
      <c r="K76" s="818">
        <v>0</v>
      </c>
      <c r="L76" s="818">
        <v>0</v>
      </c>
      <c r="M76" s="818">
        <v>0</v>
      </c>
      <c r="N76" s="818">
        <v>0</v>
      </c>
      <c r="O76" s="818">
        <v>0</v>
      </c>
      <c r="P76" s="818">
        <v>0</v>
      </c>
      <c r="Q76" s="818">
        <v>0</v>
      </c>
      <c r="R76" s="818">
        <v>0</v>
      </c>
      <c r="S76" s="818">
        <v>0</v>
      </c>
      <c r="T76" s="818">
        <v>0</v>
      </c>
      <c r="U76" s="818">
        <v>0</v>
      </c>
      <c r="V76" s="818">
        <v>0</v>
      </c>
      <c r="W76" s="818">
        <v>0</v>
      </c>
      <c r="X76" s="818">
        <v>0</v>
      </c>
      <c r="Y76" s="818">
        <v>0</v>
      </c>
      <c r="Z76" s="818">
        <v>0</v>
      </c>
      <c r="AA76" s="818">
        <v>0</v>
      </c>
      <c r="AB76" s="818">
        <v>0</v>
      </c>
      <c r="AC76" s="818">
        <v>0</v>
      </c>
      <c r="AD76" s="818">
        <v>0</v>
      </c>
      <c r="AE76" s="818">
        <v>0</v>
      </c>
      <c r="AF76" s="818">
        <v>0</v>
      </c>
      <c r="AG76" s="818">
        <v>0</v>
      </c>
      <c r="AH76" s="818">
        <v>0</v>
      </c>
      <c r="AI76" s="818">
        <v>0</v>
      </c>
      <c r="AJ76" s="818">
        <v>0</v>
      </c>
      <c r="AK76" s="818">
        <v>0</v>
      </c>
      <c r="AL76" s="818">
        <v>0</v>
      </c>
      <c r="AM76" s="818">
        <v>0</v>
      </c>
      <c r="AN76" s="818">
        <v>0</v>
      </c>
      <c r="AO76" s="818">
        <v>0</v>
      </c>
      <c r="AP76" s="818">
        <v>0</v>
      </c>
      <c r="AQ76" s="805">
        <v>1</v>
      </c>
      <c r="AR76" s="806">
        <v>1.4084507042253521E-2</v>
      </c>
    </row>
    <row r="77" spans="1:44">
      <c r="A77" s="817" t="s">
        <v>1139</v>
      </c>
      <c r="B77" s="818">
        <v>0</v>
      </c>
      <c r="C77" s="818">
        <v>8</v>
      </c>
      <c r="D77" s="818">
        <v>0</v>
      </c>
      <c r="E77" s="818">
        <v>0</v>
      </c>
      <c r="F77" s="818">
        <v>0</v>
      </c>
      <c r="G77" s="818">
        <v>0</v>
      </c>
      <c r="H77" s="818">
        <v>0</v>
      </c>
      <c r="I77" s="818">
        <v>0</v>
      </c>
      <c r="J77" s="818">
        <v>0</v>
      </c>
      <c r="K77" s="818">
        <v>0</v>
      </c>
      <c r="L77" s="818">
        <v>0</v>
      </c>
      <c r="M77" s="818">
        <v>0</v>
      </c>
      <c r="N77" s="818">
        <v>0</v>
      </c>
      <c r="O77" s="818">
        <v>0</v>
      </c>
      <c r="P77" s="818">
        <v>0</v>
      </c>
      <c r="Q77" s="818">
        <v>0</v>
      </c>
      <c r="R77" s="818">
        <v>0</v>
      </c>
      <c r="S77" s="818">
        <v>0</v>
      </c>
      <c r="T77" s="818">
        <v>0</v>
      </c>
      <c r="U77" s="818">
        <v>0</v>
      </c>
      <c r="V77" s="818">
        <v>0</v>
      </c>
      <c r="W77" s="818">
        <v>0</v>
      </c>
      <c r="X77" s="818">
        <v>0</v>
      </c>
      <c r="Y77" s="818">
        <v>0</v>
      </c>
      <c r="Z77" s="818">
        <v>0</v>
      </c>
      <c r="AA77" s="818">
        <v>0</v>
      </c>
      <c r="AB77" s="818">
        <v>0</v>
      </c>
      <c r="AC77" s="818">
        <v>0</v>
      </c>
      <c r="AD77" s="818">
        <v>0</v>
      </c>
      <c r="AE77" s="818">
        <v>0</v>
      </c>
      <c r="AF77" s="818">
        <v>0</v>
      </c>
      <c r="AG77" s="818">
        <v>0</v>
      </c>
      <c r="AH77" s="818">
        <v>0</v>
      </c>
      <c r="AI77" s="818">
        <v>0</v>
      </c>
      <c r="AJ77" s="818">
        <v>0</v>
      </c>
      <c r="AK77" s="818">
        <v>0</v>
      </c>
      <c r="AL77" s="818">
        <v>0</v>
      </c>
      <c r="AM77" s="818">
        <v>0</v>
      </c>
      <c r="AN77" s="818">
        <v>0</v>
      </c>
      <c r="AO77" s="818">
        <v>0</v>
      </c>
      <c r="AP77" s="818">
        <v>0</v>
      </c>
      <c r="AQ77" s="805">
        <v>8</v>
      </c>
      <c r="AR77" s="806">
        <v>0.11267605633802817</v>
      </c>
    </row>
    <row r="78" spans="1:44">
      <c r="A78" s="817" t="s">
        <v>1140</v>
      </c>
      <c r="B78" s="818">
        <v>0</v>
      </c>
      <c r="C78" s="818">
        <v>2</v>
      </c>
      <c r="D78" s="818">
        <v>0</v>
      </c>
      <c r="E78" s="818">
        <v>0</v>
      </c>
      <c r="F78" s="818">
        <v>0</v>
      </c>
      <c r="G78" s="818">
        <v>0</v>
      </c>
      <c r="H78" s="818">
        <v>0</v>
      </c>
      <c r="I78" s="818">
        <v>0</v>
      </c>
      <c r="J78" s="818">
        <v>0</v>
      </c>
      <c r="K78" s="818">
        <v>0</v>
      </c>
      <c r="L78" s="818">
        <v>0</v>
      </c>
      <c r="M78" s="818">
        <v>0</v>
      </c>
      <c r="N78" s="818">
        <v>0</v>
      </c>
      <c r="O78" s="818">
        <v>0</v>
      </c>
      <c r="P78" s="818">
        <v>0</v>
      </c>
      <c r="Q78" s="818">
        <v>0</v>
      </c>
      <c r="R78" s="818">
        <v>0</v>
      </c>
      <c r="S78" s="818">
        <v>0</v>
      </c>
      <c r="T78" s="818">
        <v>0</v>
      </c>
      <c r="U78" s="818">
        <v>0</v>
      </c>
      <c r="V78" s="818">
        <v>0</v>
      </c>
      <c r="W78" s="818">
        <v>0</v>
      </c>
      <c r="X78" s="818">
        <v>0</v>
      </c>
      <c r="Y78" s="818">
        <v>0</v>
      </c>
      <c r="Z78" s="818">
        <v>0</v>
      </c>
      <c r="AA78" s="818">
        <v>0</v>
      </c>
      <c r="AB78" s="818">
        <v>0</v>
      </c>
      <c r="AC78" s="818">
        <v>0</v>
      </c>
      <c r="AD78" s="818">
        <v>0</v>
      </c>
      <c r="AE78" s="818">
        <v>0</v>
      </c>
      <c r="AF78" s="818">
        <v>0</v>
      </c>
      <c r="AG78" s="818">
        <v>0</v>
      </c>
      <c r="AH78" s="818">
        <v>0</v>
      </c>
      <c r="AI78" s="818">
        <v>0</v>
      </c>
      <c r="AJ78" s="818">
        <v>0</v>
      </c>
      <c r="AK78" s="818">
        <v>0</v>
      </c>
      <c r="AL78" s="818">
        <v>0</v>
      </c>
      <c r="AM78" s="818">
        <v>0</v>
      </c>
      <c r="AN78" s="818">
        <v>0</v>
      </c>
      <c r="AO78" s="818">
        <v>0</v>
      </c>
      <c r="AP78" s="818">
        <v>0</v>
      </c>
      <c r="AQ78" s="805">
        <v>2</v>
      </c>
      <c r="AR78" s="806">
        <v>2.8169014084507043E-2</v>
      </c>
    </row>
    <row r="79" spans="1:44">
      <c r="A79" s="817" t="s">
        <v>1141</v>
      </c>
      <c r="B79" s="818">
        <v>0</v>
      </c>
      <c r="C79" s="818">
        <v>54</v>
      </c>
      <c r="D79" s="818">
        <v>0</v>
      </c>
      <c r="E79" s="818">
        <v>0</v>
      </c>
      <c r="F79" s="818">
        <v>0</v>
      </c>
      <c r="G79" s="818">
        <v>0</v>
      </c>
      <c r="H79" s="818">
        <v>0</v>
      </c>
      <c r="I79" s="818">
        <v>0</v>
      </c>
      <c r="J79" s="818">
        <v>0</v>
      </c>
      <c r="K79" s="818">
        <v>0</v>
      </c>
      <c r="L79" s="818">
        <v>0</v>
      </c>
      <c r="M79" s="818">
        <v>0</v>
      </c>
      <c r="N79" s="818">
        <v>0</v>
      </c>
      <c r="O79" s="818">
        <v>0</v>
      </c>
      <c r="P79" s="818">
        <v>0</v>
      </c>
      <c r="Q79" s="818">
        <v>0</v>
      </c>
      <c r="R79" s="818">
        <v>0</v>
      </c>
      <c r="S79" s="818">
        <v>0</v>
      </c>
      <c r="T79" s="818">
        <v>0</v>
      </c>
      <c r="U79" s="818">
        <v>0</v>
      </c>
      <c r="V79" s="818">
        <v>0</v>
      </c>
      <c r="W79" s="818">
        <v>0</v>
      </c>
      <c r="X79" s="818">
        <v>0</v>
      </c>
      <c r="Y79" s="818">
        <v>0</v>
      </c>
      <c r="Z79" s="818">
        <v>0</v>
      </c>
      <c r="AA79" s="818">
        <v>0</v>
      </c>
      <c r="AB79" s="818">
        <v>0</v>
      </c>
      <c r="AC79" s="818">
        <v>0</v>
      </c>
      <c r="AD79" s="818">
        <v>0</v>
      </c>
      <c r="AE79" s="818">
        <v>0</v>
      </c>
      <c r="AF79" s="818">
        <v>0</v>
      </c>
      <c r="AG79" s="818">
        <v>0</v>
      </c>
      <c r="AH79" s="818">
        <v>0</v>
      </c>
      <c r="AI79" s="818">
        <v>0</v>
      </c>
      <c r="AJ79" s="818">
        <v>0</v>
      </c>
      <c r="AK79" s="818">
        <v>0</v>
      </c>
      <c r="AL79" s="818">
        <v>0</v>
      </c>
      <c r="AM79" s="818">
        <v>0</v>
      </c>
      <c r="AN79" s="818">
        <v>0</v>
      </c>
      <c r="AO79" s="818">
        <v>0</v>
      </c>
      <c r="AP79" s="818">
        <v>0</v>
      </c>
      <c r="AQ79" s="805">
        <v>54</v>
      </c>
      <c r="AR79" s="806">
        <v>0.76056338028169013</v>
      </c>
    </row>
    <row r="80" spans="1:44">
      <c r="A80" s="819" t="s">
        <v>727</v>
      </c>
      <c r="B80" s="808">
        <v>0</v>
      </c>
      <c r="C80" s="808">
        <v>71</v>
      </c>
      <c r="D80" s="808">
        <v>0</v>
      </c>
      <c r="E80" s="808">
        <v>0</v>
      </c>
      <c r="F80" s="808">
        <v>0</v>
      </c>
      <c r="G80" s="808">
        <v>0</v>
      </c>
      <c r="H80" s="808">
        <v>0</v>
      </c>
      <c r="I80" s="808">
        <v>0</v>
      </c>
      <c r="J80" s="808">
        <v>0</v>
      </c>
      <c r="K80" s="808">
        <v>0</v>
      </c>
      <c r="L80" s="808">
        <v>0</v>
      </c>
      <c r="M80" s="808">
        <v>0</v>
      </c>
      <c r="N80" s="808">
        <v>0</v>
      </c>
      <c r="O80" s="808">
        <v>0</v>
      </c>
      <c r="P80" s="808">
        <v>0</v>
      </c>
      <c r="Q80" s="808">
        <v>0</v>
      </c>
      <c r="R80" s="808">
        <v>0</v>
      </c>
      <c r="S80" s="808">
        <v>0</v>
      </c>
      <c r="T80" s="808">
        <v>0</v>
      </c>
      <c r="U80" s="808">
        <v>0</v>
      </c>
      <c r="V80" s="808">
        <v>0</v>
      </c>
      <c r="W80" s="808">
        <v>0</v>
      </c>
      <c r="X80" s="808">
        <v>0</v>
      </c>
      <c r="Y80" s="808">
        <v>0</v>
      </c>
      <c r="Z80" s="808">
        <v>0</v>
      </c>
      <c r="AA80" s="808">
        <v>0</v>
      </c>
      <c r="AB80" s="808">
        <v>0</v>
      </c>
      <c r="AC80" s="808">
        <v>0</v>
      </c>
      <c r="AD80" s="808">
        <v>0</v>
      </c>
      <c r="AE80" s="808">
        <v>0</v>
      </c>
      <c r="AF80" s="808">
        <v>0</v>
      </c>
      <c r="AG80" s="808">
        <v>0</v>
      </c>
      <c r="AH80" s="808">
        <v>0</v>
      </c>
      <c r="AI80" s="808">
        <v>0</v>
      </c>
      <c r="AJ80" s="808">
        <v>0</v>
      </c>
      <c r="AK80" s="808">
        <v>0</v>
      </c>
      <c r="AL80" s="808">
        <v>0</v>
      </c>
      <c r="AM80" s="808">
        <v>0</v>
      </c>
      <c r="AN80" s="808">
        <v>0</v>
      </c>
      <c r="AO80" s="808">
        <v>0</v>
      </c>
      <c r="AP80" s="808">
        <v>0</v>
      </c>
      <c r="AQ80" s="808">
        <v>71</v>
      </c>
      <c r="AR80" s="47">
        <v>1</v>
      </c>
    </row>
    <row r="81" spans="1:44">
      <c r="A81" s="820" t="s">
        <v>1142</v>
      </c>
      <c r="B81" s="794">
        <v>0</v>
      </c>
      <c r="C81" s="794">
        <v>1</v>
      </c>
      <c r="D81" s="794">
        <v>0</v>
      </c>
      <c r="E81" s="794">
        <v>0</v>
      </c>
      <c r="F81" s="794">
        <v>0</v>
      </c>
      <c r="G81" s="794">
        <v>0</v>
      </c>
      <c r="H81" s="794">
        <v>0</v>
      </c>
      <c r="I81" s="794">
        <v>0</v>
      </c>
      <c r="J81" s="794">
        <v>0</v>
      </c>
      <c r="K81" s="794">
        <v>0</v>
      </c>
      <c r="L81" s="794">
        <v>0</v>
      </c>
      <c r="M81" s="794">
        <v>0</v>
      </c>
      <c r="N81" s="794">
        <v>0</v>
      </c>
      <c r="O81" s="794">
        <v>0</v>
      </c>
      <c r="P81" s="794">
        <v>0</v>
      </c>
      <c r="Q81" s="794">
        <v>0</v>
      </c>
      <c r="R81" s="794">
        <v>0</v>
      </c>
      <c r="S81" s="794">
        <v>0</v>
      </c>
      <c r="T81" s="794">
        <v>0</v>
      </c>
      <c r="U81" s="794">
        <v>0</v>
      </c>
      <c r="V81" s="794">
        <v>0</v>
      </c>
      <c r="W81" s="794">
        <v>0</v>
      </c>
      <c r="X81" s="794">
        <v>0</v>
      </c>
      <c r="Y81" s="794">
        <v>0</v>
      </c>
      <c r="Z81" s="794">
        <v>0</v>
      </c>
      <c r="AA81" s="794">
        <v>0</v>
      </c>
      <c r="AB81" s="794">
        <v>0</v>
      </c>
      <c r="AC81" s="794">
        <v>0</v>
      </c>
      <c r="AD81" s="794">
        <v>0</v>
      </c>
      <c r="AE81" s="794">
        <v>0</v>
      </c>
      <c r="AF81" s="794">
        <v>0</v>
      </c>
      <c r="AG81" s="794">
        <v>0</v>
      </c>
      <c r="AH81" s="794">
        <v>0</v>
      </c>
      <c r="AI81" s="794">
        <v>0</v>
      </c>
      <c r="AJ81" s="794">
        <v>0</v>
      </c>
      <c r="AK81" s="794">
        <v>0</v>
      </c>
      <c r="AL81" s="794">
        <v>0</v>
      </c>
      <c r="AM81" s="794">
        <v>0</v>
      </c>
      <c r="AN81" s="794">
        <v>0</v>
      </c>
      <c r="AO81" s="794">
        <v>0</v>
      </c>
      <c r="AP81" s="794">
        <v>0</v>
      </c>
      <c r="AQ81" s="794">
        <v>1</v>
      </c>
      <c r="AR81" s="794"/>
    </row>
    <row r="82" spans="1:44" ht="15.75" thickBot="1">
      <c r="A82" s="821"/>
      <c r="B82" s="822"/>
      <c r="C82" s="822"/>
      <c r="D82" s="823"/>
      <c r="E82" s="823"/>
      <c r="F82" s="823"/>
      <c r="G82" s="823"/>
      <c r="H82" s="823"/>
      <c r="I82" s="822"/>
      <c r="J82" s="822"/>
      <c r="K82" s="822"/>
      <c r="L82" s="822"/>
      <c r="M82" s="822"/>
      <c r="N82" s="822"/>
      <c r="O82" s="822"/>
      <c r="P82" s="822"/>
      <c r="Q82" s="822"/>
      <c r="R82" s="824"/>
      <c r="S82" s="825"/>
      <c r="T82" s="825"/>
      <c r="U82" s="825"/>
      <c r="V82" s="825"/>
      <c r="W82" s="825"/>
      <c r="X82" s="824"/>
      <c r="Y82" s="824"/>
      <c r="Z82" s="824"/>
      <c r="AA82" s="824"/>
      <c r="AB82" s="824"/>
      <c r="AC82" s="824"/>
      <c r="AD82" s="824"/>
      <c r="AE82" s="824"/>
      <c r="AF82" s="824"/>
      <c r="AG82" s="824"/>
      <c r="AH82" s="824"/>
      <c r="AI82" s="824"/>
      <c r="AJ82" s="824"/>
      <c r="AK82" s="824"/>
      <c r="AL82" s="824"/>
      <c r="AM82" s="824"/>
      <c r="AN82" s="824"/>
      <c r="AO82" s="824"/>
      <c r="AP82" s="824"/>
      <c r="AQ82" s="824"/>
      <c r="AR82" s="826"/>
    </row>
    <row r="83" spans="1:44" ht="15.75" customHeight="1" thickTop="1">
      <c r="A83" s="945" t="s">
        <v>1155</v>
      </c>
      <c r="B83" s="946"/>
      <c r="C83" s="946"/>
      <c r="D83" s="946"/>
      <c r="E83" s="946"/>
      <c r="F83" s="946"/>
      <c r="G83" s="946"/>
      <c r="H83" s="946"/>
      <c r="I83" s="946"/>
      <c r="J83" s="946"/>
      <c r="K83" s="946"/>
      <c r="L83" s="946"/>
      <c r="M83" s="946"/>
      <c r="N83" s="946"/>
      <c r="O83" s="946"/>
      <c r="P83" s="946"/>
      <c r="Q83" s="946"/>
      <c r="R83" s="946"/>
      <c r="S83" s="827"/>
      <c r="T83" s="827"/>
      <c r="U83" s="827"/>
      <c r="V83" s="827"/>
      <c r="W83" s="827"/>
      <c r="X83" s="827"/>
      <c r="Y83" s="827"/>
      <c r="Z83" s="827"/>
      <c r="AA83" s="827"/>
      <c r="AB83" s="827"/>
      <c r="AC83" s="827"/>
      <c r="AD83" s="827"/>
      <c r="AE83" s="827"/>
      <c r="AF83" s="827"/>
      <c r="AG83" s="827"/>
      <c r="AH83" s="827"/>
      <c r="AI83" s="827"/>
      <c r="AJ83" s="827"/>
      <c r="AK83" s="827"/>
      <c r="AL83" s="827"/>
      <c r="AM83" s="827"/>
      <c r="AN83" s="827"/>
      <c r="AO83" s="827"/>
      <c r="AP83" s="827"/>
      <c r="AQ83" s="827"/>
    </row>
    <row r="84" spans="1:44">
      <c r="A84" s="52"/>
      <c r="B84" s="52"/>
      <c r="C84" s="52"/>
      <c r="D84" s="52"/>
      <c r="E84" s="52"/>
      <c r="F84" s="52"/>
      <c r="G84" s="52"/>
      <c r="H84" s="52"/>
      <c r="I84" s="52"/>
      <c r="J84" s="52"/>
      <c r="K84" s="52"/>
      <c r="L84" s="52"/>
      <c r="M84" s="52"/>
      <c r="N84" s="52"/>
      <c r="O84" s="52"/>
      <c r="P84" s="52"/>
      <c r="Q84" s="52"/>
      <c r="R84" s="52"/>
      <c r="S84" s="52"/>
      <c r="T84" s="52"/>
      <c r="U84" s="52"/>
      <c r="V84" s="52"/>
      <c r="W84" s="52"/>
      <c r="X84" s="52"/>
      <c r="Y84" s="52"/>
      <c r="Z84" s="52"/>
      <c r="AA84" s="52"/>
      <c r="AB84" s="52"/>
      <c r="AC84" s="52"/>
      <c r="AD84" s="52"/>
      <c r="AE84" s="52"/>
      <c r="AF84" s="52"/>
      <c r="AG84" s="52"/>
      <c r="AH84" s="52"/>
      <c r="AI84" s="52"/>
      <c r="AJ84" s="52"/>
      <c r="AK84" s="52"/>
      <c r="AL84" s="52"/>
      <c r="AM84" s="52"/>
      <c r="AN84" s="52"/>
      <c r="AO84" s="52"/>
      <c r="AP84" s="52"/>
      <c r="AQ84" s="52"/>
      <c r="AR84" s="52"/>
    </row>
    <row r="85" spans="1:44" ht="30" customHeight="1">
      <c r="A85" s="942" t="s">
        <v>869</v>
      </c>
      <c r="B85" s="942"/>
      <c r="C85" s="942"/>
      <c r="D85" s="942"/>
      <c r="E85" s="942"/>
      <c r="F85" s="942"/>
      <c r="G85" s="942"/>
      <c r="H85" s="942"/>
      <c r="I85" s="942"/>
      <c r="J85" s="942"/>
      <c r="K85" s="942"/>
      <c r="L85" s="942"/>
      <c r="M85" s="942"/>
      <c r="N85" s="942"/>
      <c r="O85" s="942"/>
      <c r="P85" s="942"/>
      <c r="Q85" s="942"/>
      <c r="R85" s="942"/>
      <c r="S85" s="942"/>
      <c r="T85" s="942"/>
      <c r="U85" s="942"/>
      <c r="V85" s="942"/>
      <c r="W85" s="942"/>
      <c r="X85" s="942"/>
      <c r="Y85" s="942"/>
      <c r="Z85" s="942"/>
      <c r="AA85" s="942"/>
      <c r="AB85" s="942"/>
      <c r="AC85" s="942"/>
      <c r="AD85" s="942"/>
      <c r="AE85" s="942"/>
      <c r="AF85" s="942"/>
      <c r="AG85" s="942"/>
      <c r="AH85" s="942"/>
      <c r="AI85" s="942"/>
      <c r="AJ85" s="942"/>
      <c r="AK85" s="942"/>
      <c r="AL85" s="942"/>
      <c r="AM85" s="942"/>
      <c r="AN85" s="942"/>
      <c r="AO85" s="942"/>
      <c r="AP85" s="942"/>
      <c r="AQ85" s="942"/>
      <c r="AR85" s="942"/>
    </row>
    <row r="86" spans="1:44" ht="18">
      <c r="A86" s="943" t="s">
        <v>1163</v>
      </c>
      <c r="B86" s="943"/>
      <c r="C86" s="943"/>
      <c r="D86" s="943"/>
      <c r="E86" s="943"/>
      <c r="F86" s="943"/>
      <c r="G86" s="943"/>
      <c r="H86" s="943"/>
      <c r="I86" s="943"/>
      <c r="J86" s="943"/>
      <c r="K86" s="943"/>
      <c r="L86" s="943"/>
      <c r="M86" s="943"/>
      <c r="N86" s="943"/>
      <c r="O86" s="943"/>
      <c r="P86" s="943"/>
      <c r="Q86" s="943"/>
      <c r="R86" s="943"/>
      <c r="S86" s="943"/>
      <c r="T86" s="943"/>
      <c r="U86" s="943"/>
      <c r="V86" s="943"/>
      <c r="W86" s="943"/>
      <c r="X86" s="943"/>
      <c r="Y86" s="943"/>
      <c r="Z86" s="943"/>
      <c r="AA86" s="943"/>
      <c r="AB86" s="943"/>
      <c r="AC86" s="943"/>
      <c r="AD86" s="943"/>
      <c r="AE86" s="943"/>
      <c r="AF86" s="943"/>
      <c r="AG86" s="943"/>
      <c r="AH86" s="943"/>
      <c r="AI86" s="943"/>
      <c r="AJ86" s="943"/>
      <c r="AK86" s="943"/>
      <c r="AL86" s="943"/>
      <c r="AM86" s="943"/>
      <c r="AN86" s="943"/>
      <c r="AO86" s="943"/>
      <c r="AP86" s="943"/>
      <c r="AQ86" s="943"/>
      <c r="AR86" s="943"/>
    </row>
    <row r="87" spans="1:44" ht="18">
      <c r="A87" s="943" t="s">
        <v>2</v>
      </c>
      <c r="B87" s="943"/>
      <c r="C87" s="943"/>
      <c r="D87" s="943"/>
      <c r="E87" s="943"/>
      <c r="F87" s="943"/>
      <c r="G87" s="943"/>
      <c r="H87" s="943"/>
      <c r="I87" s="943"/>
      <c r="J87" s="943"/>
      <c r="K87" s="943"/>
      <c r="L87" s="943"/>
      <c r="M87" s="943"/>
      <c r="N87" s="943"/>
      <c r="O87" s="943"/>
      <c r="P87" s="943"/>
      <c r="Q87" s="943"/>
      <c r="R87" s="943"/>
      <c r="S87" s="943"/>
      <c r="T87" s="943"/>
      <c r="U87" s="943"/>
      <c r="V87" s="943"/>
      <c r="W87" s="943"/>
      <c r="X87" s="943"/>
      <c r="Y87" s="943"/>
      <c r="Z87" s="943"/>
      <c r="AA87" s="943"/>
      <c r="AB87" s="943"/>
      <c r="AC87" s="943"/>
      <c r="AD87" s="943"/>
      <c r="AE87" s="943"/>
      <c r="AF87" s="943"/>
      <c r="AG87" s="943"/>
      <c r="AH87" s="943"/>
      <c r="AI87" s="943"/>
      <c r="AJ87" s="943"/>
      <c r="AK87" s="943"/>
      <c r="AL87" s="943"/>
      <c r="AM87" s="943"/>
      <c r="AN87" s="943"/>
      <c r="AO87" s="943"/>
      <c r="AP87" s="943"/>
      <c r="AQ87" s="943"/>
      <c r="AR87" s="943"/>
    </row>
    <row r="88" spans="1:44" ht="30" customHeight="1">
      <c r="A88" s="941" t="s">
        <v>3</v>
      </c>
      <c r="B88" s="941"/>
      <c r="C88" s="941"/>
      <c r="D88" s="941"/>
      <c r="E88" s="941"/>
      <c r="F88" s="941"/>
      <c r="G88" s="941"/>
      <c r="H88" s="941"/>
      <c r="I88" s="941"/>
      <c r="J88" s="941"/>
      <c r="K88" s="941"/>
      <c r="L88" s="941"/>
      <c r="M88" s="941"/>
      <c r="N88" s="941"/>
      <c r="O88" s="941"/>
      <c r="P88" s="941"/>
      <c r="Q88" s="941"/>
      <c r="R88" s="941"/>
      <c r="S88" s="941"/>
      <c r="T88" s="941"/>
      <c r="U88" s="941"/>
      <c r="V88" s="941"/>
      <c r="W88" s="941"/>
      <c r="X88" s="941"/>
      <c r="Y88" s="941"/>
      <c r="Z88" s="941"/>
      <c r="AA88" s="941"/>
      <c r="AB88" s="941"/>
      <c r="AC88" s="941"/>
      <c r="AD88" s="941"/>
      <c r="AE88" s="941"/>
      <c r="AF88" s="941"/>
      <c r="AG88" s="941"/>
      <c r="AH88" s="941"/>
      <c r="AI88" s="941"/>
      <c r="AJ88" s="941"/>
      <c r="AK88" s="941"/>
      <c r="AL88" s="941"/>
      <c r="AM88" s="941"/>
      <c r="AN88" s="941"/>
      <c r="AO88" s="941"/>
      <c r="AP88" s="941"/>
      <c r="AQ88" s="941"/>
      <c r="AR88" s="941"/>
    </row>
    <row r="89" spans="1:44">
      <c r="A89" s="803"/>
      <c r="B89" s="785"/>
      <c r="C89" s="785"/>
      <c r="D89" s="785"/>
      <c r="E89" s="785"/>
      <c r="F89" s="785"/>
      <c r="G89" s="785"/>
      <c r="H89" s="785"/>
      <c r="I89" s="785"/>
      <c r="J89" s="785"/>
      <c r="K89" s="785"/>
      <c r="L89" s="785"/>
      <c r="M89" s="785"/>
      <c r="N89" s="785"/>
      <c r="O89" s="785"/>
      <c r="P89" s="785"/>
      <c r="Q89" s="782"/>
      <c r="R89" s="763"/>
      <c r="S89" s="785"/>
      <c r="T89" s="785"/>
      <c r="U89" s="785"/>
      <c r="V89" s="785"/>
      <c r="W89" s="785"/>
      <c r="X89" s="785"/>
      <c r="Y89" s="785"/>
      <c r="Z89" s="785"/>
    </row>
    <row r="90" spans="1:44" ht="30" customHeight="1">
      <c r="A90" s="789" t="s">
        <v>1126</v>
      </c>
      <c r="B90" s="790" t="s">
        <v>870</v>
      </c>
      <c r="C90" s="790" t="s">
        <v>872</v>
      </c>
      <c r="D90" s="790" t="s">
        <v>871</v>
      </c>
      <c r="E90" s="790" t="s">
        <v>880</v>
      </c>
      <c r="F90" s="790" t="s">
        <v>877</v>
      </c>
      <c r="G90" s="790" t="s">
        <v>873</v>
      </c>
      <c r="H90" s="790" t="s">
        <v>878</v>
      </c>
      <c r="I90" s="790" t="s">
        <v>874</v>
      </c>
      <c r="J90" s="790" t="s">
        <v>875</v>
      </c>
      <c r="K90" s="790" t="s">
        <v>876</v>
      </c>
      <c r="L90" s="790" t="s">
        <v>888</v>
      </c>
      <c r="M90" s="790" t="s">
        <v>886</v>
      </c>
      <c r="N90" s="790" t="s">
        <v>879</v>
      </c>
      <c r="O90" s="790" t="s">
        <v>884</v>
      </c>
      <c r="P90" s="790" t="s">
        <v>887</v>
      </c>
      <c r="Q90" s="790" t="s">
        <v>885</v>
      </c>
      <c r="R90" s="790" t="s">
        <v>891</v>
      </c>
      <c r="S90" s="790" t="s">
        <v>889</v>
      </c>
      <c r="T90" s="790" t="s">
        <v>890</v>
      </c>
      <c r="U90" s="790" t="s">
        <v>881</v>
      </c>
      <c r="V90" s="790" t="s">
        <v>882</v>
      </c>
      <c r="W90" s="790" t="s">
        <v>883</v>
      </c>
      <c r="X90" s="790" t="s">
        <v>892</v>
      </c>
      <c r="Y90" s="790" t="s">
        <v>893</v>
      </c>
      <c r="Z90" s="790" t="s">
        <v>894</v>
      </c>
      <c r="AA90" s="790" t="s">
        <v>895</v>
      </c>
      <c r="AB90" s="790" t="s">
        <v>896</v>
      </c>
      <c r="AC90" s="790" t="s">
        <v>897</v>
      </c>
      <c r="AD90" s="790" t="s">
        <v>898</v>
      </c>
      <c r="AE90" s="790" t="s">
        <v>899</v>
      </c>
      <c r="AF90" s="790" t="s">
        <v>900</v>
      </c>
      <c r="AG90" s="790" t="s">
        <v>901</v>
      </c>
      <c r="AH90" s="790" t="s">
        <v>902</v>
      </c>
      <c r="AI90" s="790" t="s">
        <v>903</v>
      </c>
      <c r="AJ90" s="790" t="s">
        <v>904</v>
      </c>
      <c r="AK90" s="790" t="s">
        <v>905</v>
      </c>
      <c r="AL90" s="790" t="s">
        <v>906</v>
      </c>
      <c r="AM90" s="790" t="s">
        <v>907</v>
      </c>
      <c r="AN90" s="790" t="s">
        <v>908</v>
      </c>
      <c r="AO90" s="790" t="s">
        <v>909</v>
      </c>
      <c r="AP90" s="790" t="s">
        <v>910</v>
      </c>
      <c r="AQ90" s="791" t="s">
        <v>8</v>
      </c>
      <c r="AR90" s="804" t="s">
        <v>702</v>
      </c>
    </row>
    <row r="91" spans="1:44">
      <c r="A91" s="792" t="s">
        <v>1128</v>
      </c>
      <c r="B91" s="805">
        <v>0</v>
      </c>
      <c r="C91" s="805">
        <v>14758.715749999999</v>
      </c>
      <c r="D91" s="805">
        <v>0</v>
      </c>
      <c r="E91" s="805">
        <v>0</v>
      </c>
      <c r="F91" s="805">
        <v>0</v>
      </c>
      <c r="G91" s="805">
        <v>0</v>
      </c>
      <c r="H91" s="805">
        <v>0</v>
      </c>
      <c r="I91" s="805">
        <v>0</v>
      </c>
      <c r="J91" s="805">
        <v>0</v>
      </c>
      <c r="K91" s="805">
        <v>0</v>
      </c>
      <c r="L91" s="805">
        <v>0</v>
      </c>
      <c r="M91" s="805">
        <v>0</v>
      </c>
      <c r="N91" s="805">
        <v>0</v>
      </c>
      <c r="O91" s="805">
        <v>0</v>
      </c>
      <c r="P91" s="805">
        <v>0</v>
      </c>
      <c r="Q91" s="805">
        <v>0</v>
      </c>
      <c r="R91" s="805">
        <v>0</v>
      </c>
      <c r="S91" s="805">
        <v>0</v>
      </c>
      <c r="T91" s="805">
        <v>0</v>
      </c>
      <c r="U91" s="805">
        <v>0</v>
      </c>
      <c r="V91" s="805">
        <v>0</v>
      </c>
      <c r="W91" s="805">
        <v>0</v>
      </c>
      <c r="X91" s="805">
        <v>0</v>
      </c>
      <c r="Y91" s="805">
        <v>0</v>
      </c>
      <c r="Z91" s="805">
        <v>0</v>
      </c>
      <c r="AA91" s="805">
        <v>0</v>
      </c>
      <c r="AB91" s="805">
        <v>0</v>
      </c>
      <c r="AC91" s="805">
        <v>0</v>
      </c>
      <c r="AD91" s="805">
        <v>0</v>
      </c>
      <c r="AE91" s="805">
        <v>0</v>
      </c>
      <c r="AF91" s="805">
        <v>0</v>
      </c>
      <c r="AG91" s="805">
        <v>0</v>
      </c>
      <c r="AH91" s="805">
        <v>0</v>
      </c>
      <c r="AI91" s="805">
        <v>0</v>
      </c>
      <c r="AJ91" s="805">
        <v>0</v>
      </c>
      <c r="AK91" s="805">
        <v>0</v>
      </c>
      <c r="AL91" s="805">
        <v>0</v>
      </c>
      <c r="AM91" s="805">
        <v>0</v>
      </c>
      <c r="AN91" s="805">
        <v>0</v>
      </c>
      <c r="AO91" s="805">
        <v>0</v>
      </c>
      <c r="AP91" s="805">
        <v>0</v>
      </c>
      <c r="AQ91" s="805">
        <v>14758.715749999999</v>
      </c>
      <c r="AR91" s="806">
        <v>6.0655413088496184E-3</v>
      </c>
    </row>
    <row r="92" spans="1:44">
      <c r="A92" s="792" t="s">
        <v>1129</v>
      </c>
      <c r="B92" s="805">
        <v>0</v>
      </c>
      <c r="C92" s="805">
        <v>0</v>
      </c>
      <c r="D92" s="805">
        <v>0</v>
      </c>
      <c r="E92" s="805">
        <v>0</v>
      </c>
      <c r="F92" s="805">
        <v>0</v>
      </c>
      <c r="G92" s="805">
        <v>0</v>
      </c>
      <c r="H92" s="805">
        <v>0</v>
      </c>
      <c r="I92" s="805">
        <v>0</v>
      </c>
      <c r="J92" s="805">
        <v>0</v>
      </c>
      <c r="K92" s="805">
        <v>0</v>
      </c>
      <c r="L92" s="805">
        <v>0</v>
      </c>
      <c r="M92" s="805">
        <v>0</v>
      </c>
      <c r="N92" s="805">
        <v>0</v>
      </c>
      <c r="O92" s="805">
        <v>0</v>
      </c>
      <c r="P92" s="805">
        <v>0</v>
      </c>
      <c r="Q92" s="805">
        <v>0</v>
      </c>
      <c r="R92" s="805">
        <v>0</v>
      </c>
      <c r="S92" s="805">
        <v>0</v>
      </c>
      <c r="T92" s="805">
        <v>0</v>
      </c>
      <c r="U92" s="805">
        <v>0</v>
      </c>
      <c r="V92" s="805">
        <v>0</v>
      </c>
      <c r="W92" s="805">
        <v>0</v>
      </c>
      <c r="X92" s="805">
        <v>0</v>
      </c>
      <c r="Y92" s="805">
        <v>0</v>
      </c>
      <c r="Z92" s="805">
        <v>0</v>
      </c>
      <c r="AA92" s="805">
        <v>0</v>
      </c>
      <c r="AB92" s="805">
        <v>0</v>
      </c>
      <c r="AC92" s="805">
        <v>0</v>
      </c>
      <c r="AD92" s="805">
        <v>0</v>
      </c>
      <c r="AE92" s="805">
        <v>0</v>
      </c>
      <c r="AF92" s="805">
        <v>0</v>
      </c>
      <c r="AG92" s="805">
        <v>0</v>
      </c>
      <c r="AH92" s="805">
        <v>0</v>
      </c>
      <c r="AI92" s="805">
        <v>0</v>
      </c>
      <c r="AJ92" s="805">
        <v>0</v>
      </c>
      <c r="AK92" s="805">
        <v>0</v>
      </c>
      <c r="AL92" s="805">
        <v>0</v>
      </c>
      <c r="AM92" s="805">
        <v>0</v>
      </c>
      <c r="AN92" s="805">
        <v>0</v>
      </c>
      <c r="AO92" s="805">
        <v>0</v>
      </c>
      <c r="AP92" s="805">
        <v>0</v>
      </c>
      <c r="AQ92" s="805">
        <v>0</v>
      </c>
      <c r="AR92" s="806">
        <v>0</v>
      </c>
    </row>
    <row r="93" spans="1:44">
      <c r="A93" s="792" t="s">
        <v>1130</v>
      </c>
      <c r="B93" s="805">
        <v>4483.8058000000001</v>
      </c>
      <c r="C93" s="805">
        <v>14631.898509999999</v>
      </c>
      <c r="D93" s="805">
        <v>0</v>
      </c>
      <c r="E93" s="805">
        <v>0</v>
      </c>
      <c r="F93" s="805">
        <v>0</v>
      </c>
      <c r="G93" s="805">
        <v>3501.2170699999997</v>
      </c>
      <c r="H93" s="805">
        <v>0</v>
      </c>
      <c r="I93" s="805">
        <v>0</v>
      </c>
      <c r="J93" s="805">
        <v>0</v>
      </c>
      <c r="K93" s="805">
        <v>0</v>
      </c>
      <c r="L93" s="805">
        <v>0</v>
      </c>
      <c r="M93" s="805">
        <v>0</v>
      </c>
      <c r="N93" s="805">
        <v>0</v>
      </c>
      <c r="O93" s="805">
        <v>0</v>
      </c>
      <c r="P93" s="805">
        <v>0</v>
      </c>
      <c r="Q93" s="805">
        <v>0</v>
      </c>
      <c r="R93" s="805">
        <v>0</v>
      </c>
      <c r="S93" s="805">
        <v>0</v>
      </c>
      <c r="T93" s="805">
        <v>0</v>
      </c>
      <c r="U93" s="805">
        <v>0</v>
      </c>
      <c r="V93" s="805">
        <v>0</v>
      </c>
      <c r="W93" s="805">
        <v>0</v>
      </c>
      <c r="X93" s="805">
        <v>0</v>
      </c>
      <c r="Y93" s="805">
        <v>0</v>
      </c>
      <c r="Z93" s="805">
        <v>0</v>
      </c>
      <c r="AA93" s="805">
        <v>0</v>
      </c>
      <c r="AB93" s="805">
        <v>0</v>
      </c>
      <c r="AC93" s="805">
        <v>0</v>
      </c>
      <c r="AD93" s="805">
        <v>3511.1950699999998</v>
      </c>
      <c r="AE93" s="805">
        <v>0</v>
      </c>
      <c r="AF93" s="805">
        <v>0</v>
      </c>
      <c r="AG93" s="805">
        <v>0</v>
      </c>
      <c r="AH93" s="805">
        <v>0</v>
      </c>
      <c r="AI93" s="805">
        <v>0</v>
      </c>
      <c r="AJ93" s="805">
        <v>0</v>
      </c>
      <c r="AK93" s="805">
        <v>0</v>
      </c>
      <c r="AL93" s="805">
        <v>0</v>
      </c>
      <c r="AM93" s="805">
        <v>0</v>
      </c>
      <c r="AN93" s="805">
        <v>0</v>
      </c>
      <c r="AO93" s="805">
        <v>0</v>
      </c>
      <c r="AP93" s="805">
        <v>4616.7186700000002</v>
      </c>
      <c r="AQ93" s="805">
        <v>30744.835120000003</v>
      </c>
      <c r="AR93" s="806">
        <v>1.2635521315879434E-2</v>
      </c>
    </row>
    <row r="94" spans="1:44">
      <c r="A94" s="792" t="s">
        <v>1131</v>
      </c>
      <c r="B94" s="805">
        <v>10291.953109999999</v>
      </c>
      <c r="C94" s="805">
        <v>24966.150579999998</v>
      </c>
      <c r="D94" s="805">
        <v>0</v>
      </c>
      <c r="E94" s="805">
        <v>0</v>
      </c>
      <c r="F94" s="805">
        <v>0</v>
      </c>
      <c r="G94" s="805">
        <v>0</v>
      </c>
      <c r="H94" s="805">
        <v>2080.7629099999999</v>
      </c>
      <c r="I94" s="805">
        <v>0</v>
      </c>
      <c r="J94" s="805">
        <v>3108.2164699999998</v>
      </c>
      <c r="K94" s="805">
        <v>0</v>
      </c>
      <c r="L94" s="805">
        <v>0</v>
      </c>
      <c r="M94" s="805">
        <v>0</v>
      </c>
      <c r="N94" s="805">
        <v>3067.2057400000003</v>
      </c>
      <c r="O94" s="805">
        <v>0</v>
      </c>
      <c r="P94" s="805">
        <v>0</v>
      </c>
      <c r="Q94" s="805">
        <v>2442.9345199999998</v>
      </c>
      <c r="R94" s="805">
        <v>0</v>
      </c>
      <c r="S94" s="805">
        <v>0</v>
      </c>
      <c r="T94" s="805">
        <v>0</v>
      </c>
      <c r="U94" s="805">
        <v>2037.2341299999998</v>
      </c>
      <c r="V94" s="805">
        <v>0</v>
      </c>
      <c r="W94" s="805">
        <v>0</v>
      </c>
      <c r="X94" s="805">
        <v>0</v>
      </c>
      <c r="Y94" s="805">
        <v>0</v>
      </c>
      <c r="Z94" s="805">
        <v>1622.5855800000002</v>
      </c>
      <c r="AA94" s="805">
        <v>2993.04738</v>
      </c>
      <c r="AB94" s="805">
        <v>3299.49143</v>
      </c>
      <c r="AC94" s="805">
        <v>0</v>
      </c>
      <c r="AD94" s="805">
        <v>0</v>
      </c>
      <c r="AE94" s="805">
        <v>0</v>
      </c>
      <c r="AF94" s="805">
        <v>0</v>
      </c>
      <c r="AG94" s="805">
        <v>1725.18031</v>
      </c>
      <c r="AH94" s="805">
        <v>0</v>
      </c>
      <c r="AI94" s="805">
        <v>0</v>
      </c>
      <c r="AJ94" s="805">
        <v>1652.6297099999999</v>
      </c>
      <c r="AK94" s="805">
        <v>0</v>
      </c>
      <c r="AL94" s="805">
        <v>0</v>
      </c>
      <c r="AM94" s="805">
        <v>0</v>
      </c>
      <c r="AN94" s="805">
        <v>0</v>
      </c>
      <c r="AO94" s="805">
        <v>0</v>
      </c>
      <c r="AP94" s="805">
        <v>0</v>
      </c>
      <c r="AQ94" s="805">
        <v>59287.391869999999</v>
      </c>
      <c r="AR94" s="806">
        <v>2.4365949624135828E-2</v>
      </c>
    </row>
    <row r="95" spans="1:44">
      <c r="A95" s="792" t="s">
        <v>1132</v>
      </c>
      <c r="B95" s="805">
        <v>13250.06092</v>
      </c>
      <c r="C95" s="805">
        <v>20873.884679999999</v>
      </c>
      <c r="D95" s="805">
        <v>1836.25125</v>
      </c>
      <c r="E95" s="805">
        <v>716.36847</v>
      </c>
      <c r="F95" s="805">
        <v>2653.0712899999999</v>
      </c>
      <c r="G95" s="805">
        <v>1654.5261699999999</v>
      </c>
      <c r="H95" s="805">
        <v>1634.72929</v>
      </c>
      <c r="I95" s="805">
        <v>749.70068000000003</v>
      </c>
      <c r="J95" s="805">
        <v>1907.24962</v>
      </c>
      <c r="K95" s="805">
        <v>0</v>
      </c>
      <c r="L95" s="805">
        <v>0</v>
      </c>
      <c r="M95" s="805">
        <v>0</v>
      </c>
      <c r="N95" s="805">
        <v>0</v>
      </c>
      <c r="O95" s="805">
        <v>0</v>
      </c>
      <c r="P95" s="805">
        <v>877.10496000000001</v>
      </c>
      <c r="Q95" s="805">
        <v>0</v>
      </c>
      <c r="R95" s="805">
        <v>792.98678000000007</v>
      </c>
      <c r="S95" s="805">
        <v>0</v>
      </c>
      <c r="T95" s="805">
        <v>750.01631000000009</v>
      </c>
      <c r="U95" s="805">
        <v>1084.3553999999999</v>
      </c>
      <c r="V95" s="805">
        <v>2603.9436900000001</v>
      </c>
      <c r="W95" s="805">
        <v>692.09370999999999</v>
      </c>
      <c r="X95" s="805">
        <v>2062.9344900000001</v>
      </c>
      <c r="Y95" s="805">
        <v>0</v>
      </c>
      <c r="Z95" s="805">
        <v>0</v>
      </c>
      <c r="AA95" s="805">
        <v>0</v>
      </c>
      <c r="AB95" s="805">
        <v>6360.2374900000004</v>
      </c>
      <c r="AC95" s="805">
        <v>3613.9563199999998</v>
      </c>
      <c r="AD95" s="805">
        <v>1574.1706600000002</v>
      </c>
      <c r="AE95" s="805">
        <v>866.53151000000003</v>
      </c>
      <c r="AF95" s="805">
        <v>0</v>
      </c>
      <c r="AG95" s="805">
        <v>2321.8763799999997</v>
      </c>
      <c r="AH95" s="805">
        <v>0</v>
      </c>
      <c r="AI95" s="805">
        <v>0</v>
      </c>
      <c r="AJ95" s="805">
        <v>0</v>
      </c>
      <c r="AK95" s="805">
        <v>0</v>
      </c>
      <c r="AL95" s="805">
        <v>0</v>
      </c>
      <c r="AM95" s="805">
        <v>0</v>
      </c>
      <c r="AN95" s="805">
        <v>1601.46657</v>
      </c>
      <c r="AO95" s="805">
        <v>2025.88779</v>
      </c>
      <c r="AP95" s="805">
        <v>0</v>
      </c>
      <c r="AQ95" s="805">
        <v>72503.404429999995</v>
      </c>
      <c r="AR95" s="806">
        <v>2.9797470325451277E-2</v>
      </c>
    </row>
    <row r="96" spans="1:44">
      <c r="A96" s="792" t="s">
        <v>1133</v>
      </c>
      <c r="B96" s="805">
        <v>25098.027859999995</v>
      </c>
      <c r="C96" s="805">
        <v>14241.943650000001</v>
      </c>
      <c r="D96" s="805">
        <v>3648.4190800000001</v>
      </c>
      <c r="E96" s="805">
        <v>2173.4904699999997</v>
      </c>
      <c r="F96" s="805">
        <v>3320.2373700000003</v>
      </c>
      <c r="G96" s="805">
        <v>3600.66597</v>
      </c>
      <c r="H96" s="805">
        <v>1134.2454700000001</v>
      </c>
      <c r="I96" s="805">
        <v>843.77008000000001</v>
      </c>
      <c r="J96" s="805">
        <v>1497.56213</v>
      </c>
      <c r="K96" s="805">
        <v>1157.9654399999999</v>
      </c>
      <c r="L96" s="805">
        <v>0</v>
      </c>
      <c r="M96" s="805">
        <v>0</v>
      </c>
      <c r="N96" s="805">
        <v>3167.87059</v>
      </c>
      <c r="O96" s="805">
        <v>5625.8781200000003</v>
      </c>
      <c r="P96" s="805">
        <v>1417.9796800000001</v>
      </c>
      <c r="Q96" s="805">
        <v>410.58094</v>
      </c>
      <c r="R96" s="805">
        <v>1384.02306</v>
      </c>
      <c r="S96" s="805">
        <v>798.04773999999998</v>
      </c>
      <c r="T96" s="805">
        <v>993.91302000000007</v>
      </c>
      <c r="U96" s="805">
        <v>2496.67785</v>
      </c>
      <c r="V96" s="805">
        <v>3877.7988299999997</v>
      </c>
      <c r="W96" s="805">
        <v>1741.7287699999999</v>
      </c>
      <c r="X96" s="805">
        <v>3743.8619700000004</v>
      </c>
      <c r="Y96" s="805">
        <v>716.04206999999997</v>
      </c>
      <c r="Z96" s="805">
        <v>4216.1703099999995</v>
      </c>
      <c r="AA96" s="805">
        <v>535.64347999999995</v>
      </c>
      <c r="AB96" s="805">
        <v>6413.23074</v>
      </c>
      <c r="AC96" s="805">
        <v>9146.3926599999995</v>
      </c>
      <c r="AD96" s="805">
        <v>4493.8172300000006</v>
      </c>
      <c r="AE96" s="805">
        <v>2982.6477999999997</v>
      </c>
      <c r="AF96" s="805">
        <v>0</v>
      </c>
      <c r="AG96" s="805">
        <v>778.43667999999991</v>
      </c>
      <c r="AH96" s="805">
        <v>0</v>
      </c>
      <c r="AI96" s="805">
        <v>0</v>
      </c>
      <c r="AJ96" s="805">
        <v>929.81027000000006</v>
      </c>
      <c r="AK96" s="805">
        <v>684.29739000000006</v>
      </c>
      <c r="AL96" s="805">
        <v>1800.2493200000001</v>
      </c>
      <c r="AM96" s="805">
        <v>438.12210999999996</v>
      </c>
      <c r="AN96" s="805">
        <v>2093.3948499999997</v>
      </c>
      <c r="AO96" s="805">
        <v>564.08127000000002</v>
      </c>
      <c r="AP96" s="805">
        <v>0</v>
      </c>
      <c r="AQ96" s="805">
        <v>118167.02427000001</v>
      </c>
      <c r="AR96" s="806">
        <v>4.8564318142215082E-2</v>
      </c>
    </row>
    <row r="97" spans="1:44">
      <c r="A97" s="792" t="s">
        <v>1134</v>
      </c>
      <c r="B97" s="805">
        <v>28344.549789999997</v>
      </c>
      <c r="C97" s="805">
        <v>12700.014710000001</v>
      </c>
      <c r="D97" s="805">
        <v>7311.5777100000005</v>
      </c>
      <c r="E97" s="805">
        <v>1169.2228</v>
      </c>
      <c r="F97" s="805">
        <v>3373.6482300000002</v>
      </c>
      <c r="G97" s="805">
        <v>8127.7554799999998</v>
      </c>
      <c r="H97" s="805">
        <v>1836.2813000000001</v>
      </c>
      <c r="I97" s="805">
        <v>2285.63969</v>
      </c>
      <c r="J97" s="805">
        <v>1683.7792199999997</v>
      </c>
      <c r="K97" s="805">
        <v>2831.2399100000002</v>
      </c>
      <c r="L97" s="805">
        <v>1253.8590300000001</v>
      </c>
      <c r="M97" s="805">
        <v>1223.35095</v>
      </c>
      <c r="N97" s="805">
        <v>4814.6733599999998</v>
      </c>
      <c r="O97" s="805">
        <v>5569.9669000000004</v>
      </c>
      <c r="P97" s="805">
        <v>1000.56829</v>
      </c>
      <c r="Q97" s="805">
        <v>1696.9190700000001</v>
      </c>
      <c r="R97" s="805">
        <v>1269.2532800000001</v>
      </c>
      <c r="S97" s="805">
        <v>4621.0261100000007</v>
      </c>
      <c r="T97" s="805">
        <v>237.56442000000001</v>
      </c>
      <c r="U97" s="805">
        <v>3921.6424300000003</v>
      </c>
      <c r="V97" s="805">
        <v>7691.4255400000002</v>
      </c>
      <c r="W97" s="805">
        <v>1379.7962000000002</v>
      </c>
      <c r="X97" s="805">
        <v>3391.4875299999999</v>
      </c>
      <c r="Y97" s="805">
        <v>1281.6357799999998</v>
      </c>
      <c r="Z97" s="805">
        <v>1696.9785200000001</v>
      </c>
      <c r="AA97" s="805">
        <v>1083.0430100000001</v>
      </c>
      <c r="AB97" s="805">
        <v>5640.1203500000001</v>
      </c>
      <c r="AC97" s="805">
        <v>5397.9600299999993</v>
      </c>
      <c r="AD97" s="805">
        <v>2127.51451</v>
      </c>
      <c r="AE97" s="805">
        <v>7067.7006799999999</v>
      </c>
      <c r="AF97" s="805">
        <v>1722.6876800000002</v>
      </c>
      <c r="AG97" s="805">
        <v>1241.6523200000001</v>
      </c>
      <c r="AH97" s="805">
        <v>737.83752000000004</v>
      </c>
      <c r="AI97" s="805">
        <v>0</v>
      </c>
      <c r="AJ97" s="805">
        <v>775.11500999999998</v>
      </c>
      <c r="AK97" s="805">
        <v>0</v>
      </c>
      <c r="AL97" s="805">
        <v>3036.3847099999998</v>
      </c>
      <c r="AM97" s="805">
        <v>462.83201000000003</v>
      </c>
      <c r="AN97" s="805">
        <v>4988.1972700000006</v>
      </c>
      <c r="AO97" s="805">
        <v>568.02705000000003</v>
      </c>
      <c r="AP97" s="805">
        <v>772.77608000000009</v>
      </c>
      <c r="AQ97" s="805">
        <v>146335.70448000007</v>
      </c>
      <c r="AR97" s="806">
        <v>6.0141090560880989E-2</v>
      </c>
    </row>
    <row r="98" spans="1:44">
      <c r="A98" s="792" t="s">
        <v>1135</v>
      </c>
      <c r="B98" s="805">
        <v>32061.047350000001</v>
      </c>
      <c r="C98" s="805">
        <v>15152.774169999999</v>
      </c>
      <c r="D98" s="805">
        <v>7917.5966500000004</v>
      </c>
      <c r="E98" s="805">
        <v>2212.8972400000002</v>
      </c>
      <c r="F98" s="805">
        <v>2127.6725300000003</v>
      </c>
      <c r="G98" s="805">
        <v>6869.6042300000008</v>
      </c>
      <c r="H98" s="805">
        <v>2288.0917100000001</v>
      </c>
      <c r="I98" s="805">
        <v>1471.16868</v>
      </c>
      <c r="J98" s="805">
        <v>2137.2688199999998</v>
      </c>
      <c r="K98" s="805">
        <v>2835.7701699999998</v>
      </c>
      <c r="L98" s="805">
        <v>803.37403000000006</v>
      </c>
      <c r="M98" s="805">
        <v>345.21227000000005</v>
      </c>
      <c r="N98" s="805">
        <v>6415.1991699999999</v>
      </c>
      <c r="O98" s="805">
        <v>5895.2231600000014</v>
      </c>
      <c r="P98" s="805">
        <v>1432.4120700000001</v>
      </c>
      <c r="Q98" s="805">
        <v>1031.5176000000001</v>
      </c>
      <c r="R98" s="805">
        <v>632.83213999999998</v>
      </c>
      <c r="S98" s="805">
        <v>2228.2754900000004</v>
      </c>
      <c r="T98" s="805">
        <v>663.50343000000009</v>
      </c>
      <c r="U98" s="805">
        <v>5273.6132800000005</v>
      </c>
      <c r="V98" s="805">
        <v>14250.36016</v>
      </c>
      <c r="W98" s="805">
        <v>1317.16732</v>
      </c>
      <c r="X98" s="805">
        <v>3815.5038</v>
      </c>
      <c r="Y98" s="805">
        <v>2199.8312799999999</v>
      </c>
      <c r="Z98" s="805">
        <v>2696.4830700000002</v>
      </c>
      <c r="AA98" s="805">
        <v>776.87221000000011</v>
      </c>
      <c r="AB98" s="805">
        <v>5344.3212899999999</v>
      </c>
      <c r="AC98" s="805">
        <v>7316.9698199999993</v>
      </c>
      <c r="AD98" s="805">
        <v>1139.9783</v>
      </c>
      <c r="AE98" s="805">
        <v>5921.8161500000006</v>
      </c>
      <c r="AF98" s="805">
        <v>944.20150000000001</v>
      </c>
      <c r="AG98" s="805">
        <v>2420.1764299999995</v>
      </c>
      <c r="AH98" s="805">
        <v>858.12635</v>
      </c>
      <c r="AI98" s="805">
        <v>371.74155999999999</v>
      </c>
      <c r="AJ98" s="805">
        <v>0</v>
      </c>
      <c r="AK98" s="805">
        <v>0</v>
      </c>
      <c r="AL98" s="805">
        <v>3021.8618799999999</v>
      </c>
      <c r="AM98" s="805">
        <v>145.60623000000001</v>
      </c>
      <c r="AN98" s="805">
        <v>5088.3863799999999</v>
      </c>
      <c r="AO98" s="805">
        <v>1364.8985899999998</v>
      </c>
      <c r="AP98" s="805">
        <v>993.88123999999993</v>
      </c>
      <c r="AQ98" s="805">
        <v>159783.23775</v>
      </c>
      <c r="AR98" s="806">
        <v>6.5667761711202061E-2</v>
      </c>
    </row>
    <row r="99" spans="1:44">
      <c r="A99" s="792" t="s">
        <v>1136</v>
      </c>
      <c r="B99" s="805">
        <v>23363.182410000001</v>
      </c>
      <c r="C99" s="805">
        <v>8154.334859999999</v>
      </c>
      <c r="D99" s="805">
        <v>3344.7442999999998</v>
      </c>
      <c r="E99" s="805">
        <v>1629.0771199999999</v>
      </c>
      <c r="F99" s="805">
        <v>2066.04144</v>
      </c>
      <c r="G99" s="805">
        <v>7060.7702499999996</v>
      </c>
      <c r="H99" s="805">
        <v>1448.7599499999999</v>
      </c>
      <c r="I99" s="805">
        <v>1677.89392</v>
      </c>
      <c r="J99" s="805">
        <v>1661.30863</v>
      </c>
      <c r="K99" s="805">
        <v>3634.3483200000001</v>
      </c>
      <c r="L99" s="805">
        <v>684.89012000000002</v>
      </c>
      <c r="M99" s="805">
        <v>1441.1791500000002</v>
      </c>
      <c r="N99" s="805">
        <v>6024.8434900000002</v>
      </c>
      <c r="O99" s="805">
        <v>3235.6367399999999</v>
      </c>
      <c r="P99" s="805">
        <v>1761.818</v>
      </c>
      <c r="Q99" s="805">
        <v>576.40188000000001</v>
      </c>
      <c r="R99" s="805">
        <v>1062.4884299999999</v>
      </c>
      <c r="S99" s="805">
        <v>3346.8970199999999</v>
      </c>
      <c r="T99" s="805">
        <v>679.10289</v>
      </c>
      <c r="U99" s="805">
        <v>6701.1777299999994</v>
      </c>
      <c r="V99" s="805">
        <v>12636.556700000001</v>
      </c>
      <c r="W99" s="805">
        <v>1571.66824</v>
      </c>
      <c r="X99" s="805">
        <v>3544.6554400000005</v>
      </c>
      <c r="Y99" s="805">
        <v>2104.1196500000001</v>
      </c>
      <c r="Z99" s="805">
        <v>2788.2917000000002</v>
      </c>
      <c r="AA99" s="805">
        <v>1641.50596</v>
      </c>
      <c r="AB99" s="805">
        <v>5988.6634400000003</v>
      </c>
      <c r="AC99" s="805">
        <v>6455.3363899999995</v>
      </c>
      <c r="AD99" s="805">
        <v>468.88137</v>
      </c>
      <c r="AE99" s="805">
        <v>4082.0626500000003</v>
      </c>
      <c r="AF99" s="805">
        <v>476.74124999999998</v>
      </c>
      <c r="AG99" s="805">
        <v>1661.2194199999999</v>
      </c>
      <c r="AH99" s="805">
        <v>333.19142000000005</v>
      </c>
      <c r="AI99" s="805">
        <v>331.99117999999999</v>
      </c>
      <c r="AJ99" s="805">
        <v>0</v>
      </c>
      <c r="AK99" s="805">
        <v>0</v>
      </c>
      <c r="AL99" s="805">
        <v>1748.5636299999999</v>
      </c>
      <c r="AM99" s="805">
        <v>124.27248</v>
      </c>
      <c r="AN99" s="805">
        <v>5082.8142600000001</v>
      </c>
      <c r="AO99" s="805">
        <v>1168.92246</v>
      </c>
      <c r="AP99" s="805">
        <v>579.10717</v>
      </c>
      <c r="AQ99" s="805">
        <v>132343.46146000002</v>
      </c>
      <c r="AR99" s="806">
        <v>5.4390554438435983E-2</v>
      </c>
    </row>
    <row r="100" spans="1:44">
      <c r="A100" s="792" t="s">
        <v>1137</v>
      </c>
      <c r="B100" s="805">
        <v>42760.116909999997</v>
      </c>
      <c r="C100" s="805">
        <v>11070.369619999999</v>
      </c>
      <c r="D100" s="805">
        <v>9873.4415300000001</v>
      </c>
      <c r="E100" s="805">
        <v>2487.2412200000003</v>
      </c>
      <c r="F100" s="805">
        <v>3502.1060000000002</v>
      </c>
      <c r="G100" s="805">
        <v>11587.76195</v>
      </c>
      <c r="H100" s="805">
        <v>4281.9022599999998</v>
      </c>
      <c r="I100" s="805">
        <v>3577.9087599999998</v>
      </c>
      <c r="J100" s="805">
        <v>3540.5012800000004</v>
      </c>
      <c r="K100" s="805">
        <v>5877.47325</v>
      </c>
      <c r="L100" s="805">
        <v>2397.433</v>
      </c>
      <c r="M100" s="805">
        <v>1132.3948500000001</v>
      </c>
      <c r="N100" s="805">
        <v>9301.265730000001</v>
      </c>
      <c r="O100" s="805">
        <v>5043.0623399999995</v>
      </c>
      <c r="P100" s="805">
        <v>3740.1774</v>
      </c>
      <c r="Q100" s="805">
        <v>1099.21794</v>
      </c>
      <c r="R100" s="805">
        <v>2040.8429599999999</v>
      </c>
      <c r="S100" s="805">
        <v>5466.7632000000003</v>
      </c>
      <c r="T100" s="805">
        <v>1853.92308</v>
      </c>
      <c r="U100" s="805">
        <v>9040.0003199999992</v>
      </c>
      <c r="V100" s="805">
        <v>20270.122240000001</v>
      </c>
      <c r="W100" s="805">
        <v>3270.2406900000005</v>
      </c>
      <c r="X100" s="805">
        <v>3154.3258599999999</v>
      </c>
      <c r="Y100" s="805">
        <v>3323.9760799999999</v>
      </c>
      <c r="Z100" s="805">
        <v>3384.2201799999998</v>
      </c>
      <c r="AA100" s="805">
        <v>2651.59591</v>
      </c>
      <c r="AB100" s="805">
        <v>11001.738439999999</v>
      </c>
      <c r="AC100" s="805">
        <v>10961.88069</v>
      </c>
      <c r="AD100" s="805">
        <v>1811.7346299999999</v>
      </c>
      <c r="AE100" s="805">
        <v>10104.124940000002</v>
      </c>
      <c r="AF100" s="805">
        <v>1424.4886100000001</v>
      </c>
      <c r="AG100" s="805">
        <v>2899.3441799999996</v>
      </c>
      <c r="AH100" s="805">
        <v>1198.74443</v>
      </c>
      <c r="AI100" s="805">
        <v>249.71399</v>
      </c>
      <c r="AJ100" s="805">
        <v>630.85269999999991</v>
      </c>
      <c r="AK100" s="805">
        <v>90.74051</v>
      </c>
      <c r="AL100" s="805">
        <v>3033.1339499999999</v>
      </c>
      <c r="AM100" s="805">
        <v>431.49406000000005</v>
      </c>
      <c r="AN100" s="805">
        <v>6507.2467700000007</v>
      </c>
      <c r="AO100" s="805">
        <v>1206.5063</v>
      </c>
      <c r="AP100" s="805">
        <v>387.01850999999999</v>
      </c>
      <c r="AQ100" s="805">
        <v>227667.14726999993</v>
      </c>
      <c r="AR100" s="806">
        <v>9.3566710669533301E-2</v>
      </c>
    </row>
    <row r="101" spans="1:44">
      <c r="A101" s="792" t="s">
        <v>1138</v>
      </c>
      <c r="B101" s="805">
        <v>65412.485259999994</v>
      </c>
      <c r="C101" s="805">
        <v>21140.778259999999</v>
      </c>
      <c r="D101" s="805">
        <v>13832.57943</v>
      </c>
      <c r="E101" s="805">
        <v>4907.4717199999996</v>
      </c>
      <c r="F101" s="805">
        <v>6831.4556000000002</v>
      </c>
      <c r="G101" s="805">
        <v>18172.322100000001</v>
      </c>
      <c r="H101" s="805">
        <v>8644.9819000000007</v>
      </c>
      <c r="I101" s="805">
        <v>8168.6578500000005</v>
      </c>
      <c r="J101" s="805">
        <v>6349.8750800000007</v>
      </c>
      <c r="K101" s="805">
        <v>9781.0203900000015</v>
      </c>
      <c r="L101" s="805">
        <v>3985.2324399999998</v>
      </c>
      <c r="M101" s="805">
        <v>3420.0888100000002</v>
      </c>
      <c r="N101" s="805">
        <v>18285.585470000002</v>
      </c>
      <c r="O101" s="805">
        <v>11386.300250000002</v>
      </c>
      <c r="P101" s="805">
        <v>6085.2828399999999</v>
      </c>
      <c r="Q101" s="805">
        <v>2292.9200700000001</v>
      </c>
      <c r="R101" s="805">
        <v>3935.7213600000005</v>
      </c>
      <c r="S101" s="805">
        <v>10768.907929999999</v>
      </c>
      <c r="T101" s="805">
        <v>4115.3742099999999</v>
      </c>
      <c r="U101" s="805">
        <v>18039.68001</v>
      </c>
      <c r="V101" s="805">
        <v>36173.269529999998</v>
      </c>
      <c r="W101" s="805">
        <v>4885.4216100000003</v>
      </c>
      <c r="X101" s="805">
        <v>5253.6594000000005</v>
      </c>
      <c r="Y101" s="805">
        <v>5858.7529499999991</v>
      </c>
      <c r="Z101" s="805">
        <v>4429.3503100000007</v>
      </c>
      <c r="AA101" s="805">
        <v>6022.3865599999999</v>
      </c>
      <c r="AB101" s="805">
        <v>16715.84892</v>
      </c>
      <c r="AC101" s="805">
        <v>15904.792379999999</v>
      </c>
      <c r="AD101" s="805">
        <v>1743.48992</v>
      </c>
      <c r="AE101" s="805">
        <v>20774.129330000003</v>
      </c>
      <c r="AF101" s="805">
        <v>2613.0801900000001</v>
      </c>
      <c r="AG101" s="805">
        <v>5241.92407</v>
      </c>
      <c r="AH101" s="805">
        <v>1712.2812900000001</v>
      </c>
      <c r="AI101" s="805">
        <v>515.82128999999998</v>
      </c>
      <c r="AJ101" s="805">
        <v>469.24941000000001</v>
      </c>
      <c r="AK101" s="805">
        <v>155.6918</v>
      </c>
      <c r="AL101" s="805">
        <v>4792.1400100000001</v>
      </c>
      <c r="AM101" s="805">
        <v>575.89210000000003</v>
      </c>
      <c r="AN101" s="805">
        <v>12903.527999999998</v>
      </c>
      <c r="AO101" s="805">
        <v>2317.1567600000003</v>
      </c>
      <c r="AP101" s="805">
        <v>1976.32466</v>
      </c>
      <c r="AQ101" s="805">
        <v>396590.91146999999</v>
      </c>
      <c r="AR101" s="806">
        <v>0.16299104861041902</v>
      </c>
    </row>
    <row r="102" spans="1:44">
      <c r="A102" s="792" t="s">
        <v>1139</v>
      </c>
      <c r="B102" s="805">
        <v>115441.51175000001</v>
      </c>
      <c r="C102" s="805">
        <v>31757.451140000001</v>
      </c>
      <c r="D102" s="805">
        <v>19491.999649999998</v>
      </c>
      <c r="E102" s="805">
        <v>7022.1356799999994</v>
      </c>
      <c r="F102" s="805">
        <v>9663.7445500000013</v>
      </c>
      <c r="G102" s="805">
        <v>33370.738299999997</v>
      </c>
      <c r="H102" s="805">
        <v>12179.011299999998</v>
      </c>
      <c r="I102" s="805">
        <v>12268.277310000001</v>
      </c>
      <c r="J102" s="805">
        <v>11504.969210000001</v>
      </c>
      <c r="K102" s="805">
        <v>12276.9606</v>
      </c>
      <c r="L102" s="805">
        <v>9347.7274900000011</v>
      </c>
      <c r="M102" s="805">
        <v>6098.75767</v>
      </c>
      <c r="N102" s="805">
        <v>29332.574570000001</v>
      </c>
      <c r="O102" s="805">
        <v>16225.749290000002</v>
      </c>
      <c r="P102" s="805">
        <v>8512.4768600000007</v>
      </c>
      <c r="Q102" s="805">
        <v>4343.3378499999999</v>
      </c>
      <c r="R102" s="805">
        <v>7140.7278699999988</v>
      </c>
      <c r="S102" s="805">
        <v>13999.751080000002</v>
      </c>
      <c r="T102" s="805">
        <v>8074.5780800000002</v>
      </c>
      <c r="U102" s="805">
        <v>30591.004739999997</v>
      </c>
      <c r="V102" s="805">
        <v>66735.677519999997</v>
      </c>
      <c r="W102" s="805">
        <v>8712.6487100000013</v>
      </c>
      <c r="X102" s="805">
        <v>7508.0456400000003</v>
      </c>
      <c r="Y102" s="805">
        <v>10610.8009</v>
      </c>
      <c r="Z102" s="805">
        <v>6865.7134299999998</v>
      </c>
      <c r="AA102" s="805">
        <v>7271.6762299999991</v>
      </c>
      <c r="AB102" s="805">
        <v>25977.251630000002</v>
      </c>
      <c r="AC102" s="805">
        <v>23547.917460000001</v>
      </c>
      <c r="AD102" s="805">
        <v>2935.3776600000001</v>
      </c>
      <c r="AE102" s="805">
        <v>53831.702730000005</v>
      </c>
      <c r="AF102" s="805">
        <v>5379.88393</v>
      </c>
      <c r="AG102" s="805">
        <v>10719.719439999999</v>
      </c>
      <c r="AH102" s="805">
        <v>3437.7847599999996</v>
      </c>
      <c r="AI102" s="805">
        <v>894.59733999999992</v>
      </c>
      <c r="AJ102" s="805">
        <v>1147.2861599999999</v>
      </c>
      <c r="AK102" s="805">
        <v>449.25284000000005</v>
      </c>
      <c r="AL102" s="805">
        <v>7260.6117400000003</v>
      </c>
      <c r="AM102" s="805">
        <v>1152.5688</v>
      </c>
      <c r="AN102" s="805">
        <v>18631.782520000001</v>
      </c>
      <c r="AO102" s="805">
        <v>4123.4075800000001</v>
      </c>
      <c r="AP102" s="805">
        <v>2927.3613799999998</v>
      </c>
      <c r="AQ102" s="805">
        <v>668764.55339000002</v>
      </c>
      <c r="AR102" s="806">
        <v>0.27484905144822042</v>
      </c>
    </row>
    <row r="103" spans="1:44">
      <c r="A103" s="792" t="s">
        <v>1140</v>
      </c>
      <c r="B103" s="805">
        <v>35628.439230000004</v>
      </c>
      <c r="C103" s="805">
        <v>6651.3117400000001</v>
      </c>
      <c r="D103" s="805">
        <v>3354.3580999999995</v>
      </c>
      <c r="E103" s="805">
        <v>1339.7085400000001</v>
      </c>
      <c r="F103" s="805">
        <v>1704.96163</v>
      </c>
      <c r="G103" s="805">
        <v>7859.5511299999998</v>
      </c>
      <c r="H103" s="805">
        <v>3033.1798699999999</v>
      </c>
      <c r="I103" s="805">
        <v>2533.2023299999996</v>
      </c>
      <c r="J103" s="805">
        <v>2660.3087999999998</v>
      </c>
      <c r="K103" s="805">
        <v>2199.0224399999997</v>
      </c>
      <c r="L103" s="805">
        <v>3109.5478900000003</v>
      </c>
      <c r="M103" s="805">
        <v>1417.3932199999999</v>
      </c>
      <c r="N103" s="805">
        <v>6051.53892</v>
      </c>
      <c r="O103" s="805">
        <v>2617.1791200000002</v>
      </c>
      <c r="P103" s="805">
        <v>1501.6805800000004</v>
      </c>
      <c r="Q103" s="805">
        <v>1016.4935400000001</v>
      </c>
      <c r="R103" s="805">
        <v>2370.1417800000004</v>
      </c>
      <c r="S103" s="805">
        <v>2480.9132500000001</v>
      </c>
      <c r="T103" s="805">
        <v>1600.9277199999999</v>
      </c>
      <c r="U103" s="805">
        <v>7286.5523400000011</v>
      </c>
      <c r="V103" s="805">
        <v>16682.076530000002</v>
      </c>
      <c r="W103" s="805">
        <v>1656.3203900000001</v>
      </c>
      <c r="X103" s="805">
        <v>1269.1533700000002</v>
      </c>
      <c r="Y103" s="805">
        <v>2129.7865899999997</v>
      </c>
      <c r="Z103" s="805">
        <v>1573.1289400000001</v>
      </c>
      <c r="AA103" s="805">
        <v>1535.7643500000001</v>
      </c>
      <c r="AB103" s="805">
        <v>5672.9884900000006</v>
      </c>
      <c r="AC103" s="805">
        <v>4494.67778</v>
      </c>
      <c r="AD103" s="805">
        <v>647.96156000000008</v>
      </c>
      <c r="AE103" s="805">
        <v>6288.6191399999998</v>
      </c>
      <c r="AF103" s="805">
        <v>1786.7417600000001</v>
      </c>
      <c r="AG103" s="805">
        <v>3146.2808300000002</v>
      </c>
      <c r="AH103" s="805">
        <v>736.25767999999994</v>
      </c>
      <c r="AI103" s="805">
        <v>270.19940000000003</v>
      </c>
      <c r="AJ103" s="805">
        <v>249.58587</v>
      </c>
      <c r="AK103" s="805">
        <v>126.42818</v>
      </c>
      <c r="AL103" s="805">
        <v>1323.18878</v>
      </c>
      <c r="AM103" s="805">
        <v>231.61193</v>
      </c>
      <c r="AN103" s="805">
        <v>3737.9640199999999</v>
      </c>
      <c r="AO103" s="805">
        <v>1070.2163500000001</v>
      </c>
      <c r="AP103" s="805">
        <v>821.82938000000013</v>
      </c>
      <c r="AQ103" s="805">
        <v>151867.19349000006</v>
      </c>
      <c r="AR103" s="806">
        <v>6.2414423529544107E-2</v>
      </c>
    </row>
    <row r="104" spans="1:44">
      <c r="A104" s="792" t="s">
        <v>1141</v>
      </c>
      <c r="B104" s="805">
        <v>39558.565969999996</v>
      </c>
      <c r="C104" s="805">
        <v>10598.30983</v>
      </c>
      <c r="D104" s="805">
        <v>6604.2651200000009</v>
      </c>
      <c r="E104" s="805">
        <v>2274.4794499999998</v>
      </c>
      <c r="F104" s="805">
        <v>2532.3274100000003</v>
      </c>
      <c r="G104" s="805">
        <v>29900.023549999998</v>
      </c>
      <c r="H104" s="805">
        <v>4974.8724499999998</v>
      </c>
      <c r="I104" s="805">
        <v>4130.2745700000005</v>
      </c>
      <c r="J104" s="805">
        <v>5425.5617100000009</v>
      </c>
      <c r="K104" s="805">
        <v>3133.1060400000001</v>
      </c>
      <c r="L104" s="805">
        <v>6077.6971700000004</v>
      </c>
      <c r="M104" s="805">
        <v>2094.5350400000002</v>
      </c>
      <c r="N104" s="805">
        <v>8409.9928600000003</v>
      </c>
      <c r="O104" s="805">
        <v>3684.5096100000001</v>
      </c>
      <c r="P104" s="805">
        <v>2171.4408199999998</v>
      </c>
      <c r="Q104" s="805">
        <v>4076.6662099999999</v>
      </c>
      <c r="R104" s="805">
        <v>3672.8317800000004</v>
      </c>
      <c r="S104" s="805">
        <v>3560.0181499999999</v>
      </c>
      <c r="T104" s="805">
        <v>2633.1798000000003</v>
      </c>
      <c r="U104" s="805">
        <v>12454.467710000001</v>
      </c>
      <c r="V104" s="805">
        <v>29719.677759999999</v>
      </c>
      <c r="W104" s="805">
        <v>2456.9119299999998</v>
      </c>
      <c r="X104" s="805">
        <v>1937.7034799999999</v>
      </c>
      <c r="Y104" s="805">
        <v>2937.4717999999998</v>
      </c>
      <c r="Z104" s="805">
        <v>3242.7706899999998</v>
      </c>
      <c r="AA104" s="805">
        <v>2535.5892399999998</v>
      </c>
      <c r="AB104" s="805">
        <v>7502.4548800000002</v>
      </c>
      <c r="AC104" s="805">
        <v>5784.7886799999997</v>
      </c>
      <c r="AD104" s="805">
        <v>2571.5473500000003</v>
      </c>
      <c r="AE104" s="805">
        <v>9055.0718500000021</v>
      </c>
      <c r="AF104" s="805">
        <v>4223.3743700000005</v>
      </c>
      <c r="AG104" s="805">
        <v>3409.4233899999999</v>
      </c>
      <c r="AH104" s="805">
        <v>2664.8305800000003</v>
      </c>
      <c r="AI104" s="805">
        <v>602.27285000000006</v>
      </c>
      <c r="AJ104" s="805">
        <v>715.13174000000004</v>
      </c>
      <c r="AK104" s="805">
        <v>434.09399999999999</v>
      </c>
      <c r="AL104" s="805">
        <v>2497.1836400000002</v>
      </c>
      <c r="AM104" s="805">
        <v>459.15931</v>
      </c>
      <c r="AN104" s="805">
        <v>7433.5994000000001</v>
      </c>
      <c r="AO104" s="805">
        <v>4461.7560400000002</v>
      </c>
      <c r="AP104" s="805">
        <v>1781.1807200000001</v>
      </c>
      <c r="AQ104" s="805">
        <v>254393.11895000006</v>
      </c>
      <c r="AR104" s="806">
        <v>0.10455055831523281</v>
      </c>
    </row>
    <row r="105" spans="1:44">
      <c r="A105" s="789" t="s">
        <v>727</v>
      </c>
      <c r="B105" s="808">
        <v>435693.74635999999</v>
      </c>
      <c r="C105" s="808">
        <v>206697.9375</v>
      </c>
      <c r="D105" s="808">
        <v>77215.23281999999</v>
      </c>
      <c r="E105" s="808">
        <v>25932.092709999997</v>
      </c>
      <c r="F105" s="808">
        <v>37775.266049999998</v>
      </c>
      <c r="G105" s="808">
        <v>131704.9362</v>
      </c>
      <c r="H105" s="808">
        <v>43536.81841</v>
      </c>
      <c r="I105" s="808">
        <v>37706.493869999998</v>
      </c>
      <c r="J105" s="808">
        <v>41476.60097</v>
      </c>
      <c r="K105" s="808">
        <v>43726.906560000003</v>
      </c>
      <c r="L105" s="808">
        <v>27659.761170000002</v>
      </c>
      <c r="M105" s="808">
        <v>17172.911960000001</v>
      </c>
      <c r="N105" s="808">
        <v>94870.74990000001</v>
      </c>
      <c r="O105" s="808">
        <v>59283.505530000009</v>
      </c>
      <c r="P105" s="808">
        <v>28500.941500000001</v>
      </c>
      <c r="Q105" s="808">
        <v>18986.98962</v>
      </c>
      <c r="R105" s="808">
        <v>24301.849440000002</v>
      </c>
      <c r="S105" s="808">
        <v>47270.599969999996</v>
      </c>
      <c r="T105" s="808">
        <v>21602.082960000003</v>
      </c>
      <c r="U105" s="808">
        <v>98926.405939999997</v>
      </c>
      <c r="V105" s="808">
        <v>210640.90849999999</v>
      </c>
      <c r="W105" s="808">
        <v>27683.997570000003</v>
      </c>
      <c r="X105" s="808">
        <v>35681.330979999999</v>
      </c>
      <c r="Y105" s="808">
        <v>31162.417099999995</v>
      </c>
      <c r="Z105" s="808">
        <v>32515.692729999999</v>
      </c>
      <c r="AA105" s="808">
        <v>27047.124330000002</v>
      </c>
      <c r="AB105" s="808">
        <v>99916.347100000014</v>
      </c>
      <c r="AC105" s="808">
        <v>92624.67220999999</v>
      </c>
      <c r="AD105" s="808">
        <v>23025.668260000002</v>
      </c>
      <c r="AE105" s="808">
        <v>120974.40678000002</v>
      </c>
      <c r="AF105" s="808">
        <v>18571.19929</v>
      </c>
      <c r="AG105" s="808">
        <v>35565.23345</v>
      </c>
      <c r="AH105" s="808">
        <v>11679.054029999999</v>
      </c>
      <c r="AI105" s="808">
        <v>3236.3376099999996</v>
      </c>
      <c r="AJ105" s="808">
        <v>6569.6608699999997</v>
      </c>
      <c r="AK105" s="808">
        <v>1940.5047200000004</v>
      </c>
      <c r="AL105" s="808">
        <v>28513.317660000001</v>
      </c>
      <c r="AM105" s="808">
        <v>4021.5590300000003</v>
      </c>
      <c r="AN105" s="808">
        <v>68068.380040000004</v>
      </c>
      <c r="AO105" s="808">
        <v>18870.860189999999</v>
      </c>
      <c r="AP105" s="808">
        <v>14856.197810000001</v>
      </c>
      <c r="AQ105" s="808">
        <v>2433206.6997000002</v>
      </c>
      <c r="AR105" s="47">
        <v>1</v>
      </c>
    </row>
    <row r="106" spans="1:44">
      <c r="A106" s="773" t="s">
        <v>1142</v>
      </c>
      <c r="B106" s="794">
        <v>0.17906154311251832</v>
      </c>
      <c r="C106" s="794">
        <v>8.4948778714724324E-2</v>
      </c>
      <c r="D106" s="794">
        <v>3.173393893314537E-2</v>
      </c>
      <c r="E106" s="794">
        <v>1.0657579034776318E-2</v>
      </c>
      <c r="F106" s="794">
        <v>1.5524889872552735E-2</v>
      </c>
      <c r="G106" s="794">
        <v>5.4128133140615806E-2</v>
      </c>
      <c r="H106" s="794">
        <v>1.789277434398312E-2</v>
      </c>
      <c r="I106" s="794">
        <v>1.5496625861933136E-2</v>
      </c>
      <c r="J106" s="794">
        <v>1.704606557885683E-2</v>
      </c>
      <c r="K106" s="794">
        <v>1.7970896827380619E-2</v>
      </c>
      <c r="L106" s="794">
        <v>1.1367616722989577E-2</v>
      </c>
      <c r="M106" s="794">
        <v>7.0577283722411737E-3</v>
      </c>
      <c r="N106" s="794">
        <v>3.8990008498536934E-2</v>
      </c>
      <c r="O106" s="794">
        <v>2.4364352414987724E-2</v>
      </c>
      <c r="P106" s="794">
        <v>1.17133252606587E-2</v>
      </c>
      <c r="Q106" s="794">
        <v>7.8032785387040825E-3</v>
      </c>
      <c r="R106" s="794">
        <v>9.9875811795998564E-3</v>
      </c>
      <c r="S106" s="794">
        <v>1.942728497986964E-2</v>
      </c>
      <c r="T106" s="794">
        <v>8.878030363250031E-3</v>
      </c>
      <c r="U106" s="794">
        <v>4.0656803202209262E-2</v>
      </c>
      <c r="V106" s="794">
        <v>8.6569262087750606E-2</v>
      </c>
      <c r="W106" s="794">
        <v>1.1377577405739215E-2</v>
      </c>
      <c r="X106" s="794">
        <v>1.4664323826002655E-2</v>
      </c>
      <c r="Y106" s="794">
        <v>1.2807139279964228E-2</v>
      </c>
      <c r="Z106" s="794">
        <v>1.3363308893572005E-2</v>
      </c>
      <c r="AA106" s="794">
        <v>1.1115835055581077E-2</v>
      </c>
      <c r="AB106" s="794">
        <v>4.1063649509233677E-2</v>
      </c>
      <c r="AC106" s="794">
        <v>3.8066914833589788E-2</v>
      </c>
      <c r="AD106" s="794">
        <v>9.4630958655665919E-3</v>
      </c>
      <c r="AE106" s="794">
        <v>4.9718097026000892E-2</v>
      </c>
      <c r="AF106" s="794">
        <v>7.6323969074594926E-3</v>
      </c>
      <c r="AG106" s="794">
        <v>1.4616610029219868E-2</v>
      </c>
      <c r="AH106" s="794">
        <v>4.7998610358256687E-3</v>
      </c>
      <c r="AI106" s="794">
        <v>1.3300709760494334E-3</v>
      </c>
      <c r="AJ106" s="794">
        <v>2.7000011428581056E-3</v>
      </c>
      <c r="AK106" s="794">
        <v>7.9750919650157669E-4</v>
      </c>
      <c r="AL106" s="794">
        <v>1.171841161850965E-2</v>
      </c>
      <c r="AM106" s="794">
        <v>1.6527815045453535E-3</v>
      </c>
      <c r="AN106" s="794">
        <v>2.7974762706510888E-2</v>
      </c>
      <c r="AO106" s="794">
        <v>7.75555163164998E-3</v>
      </c>
      <c r="AP106" s="794">
        <v>6.1056045143356216E-3</v>
      </c>
      <c r="AQ106" s="794">
        <v>1</v>
      </c>
      <c r="AR106" s="794"/>
    </row>
    <row r="107" spans="1:44" ht="30" customHeight="1">
      <c r="A107" s="796" t="s">
        <v>1146</v>
      </c>
      <c r="B107" s="790" t="s">
        <v>870</v>
      </c>
      <c r="C107" s="790" t="s">
        <v>872</v>
      </c>
      <c r="D107" s="790" t="s">
        <v>871</v>
      </c>
      <c r="E107" s="790" t="s">
        <v>880</v>
      </c>
      <c r="F107" s="790" t="s">
        <v>877</v>
      </c>
      <c r="G107" s="790" t="s">
        <v>873</v>
      </c>
      <c r="H107" s="790" t="s">
        <v>878</v>
      </c>
      <c r="I107" s="790" t="s">
        <v>874</v>
      </c>
      <c r="J107" s="790" t="s">
        <v>875</v>
      </c>
      <c r="K107" s="790" t="s">
        <v>876</v>
      </c>
      <c r="L107" s="790" t="s">
        <v>888</v>
      </c>
      <c r="M107" s="790" t="s">
        <v>886</v>
      </c>
      <c r="N107" s="790" t="s">
        <v>879</v>
      </c>
      <c r="O107" s="790" t="s">
        <v>884</v>
      </c>
      <c r="P107" s="790" t="s">
        <v>887</v>
      </c>
      <c r="Q107" s="790" t="s">
        <v>885</v>
      </c>
      <c r="R107" s="790" t="s">
        <v>891</v>
      </c>
      <c r="S107" s="790" t="s">
        <v>889</v>
      </c>
      <c r="T107" s="790" t="s">
        <v>890</v>
      </c>
      <c r="U107" s="790" t="s">
        <v>881</v>
      </c>
      <c r="V107" s="790" t="s">
        <v>882</v>
      </c>
      <c r="W107" s="790" t="s">
        <v>883</v>
      </c>
      <c r="X107" s="790" t="s">
        <v>892</v>
      </c>
      <c r="Y107" s="790" t="s">
        <v>893</v>
      </c>
      <c r="Z107" s="790" t="s">
        <v>894</v>
      </c>
      <c r="AA107" s="790" t="s">
        <v>895</v>
      </c>
      <c r="AB107" s="790" t="s">
        <v>896</v>
      </c>
      <c r="AC107" s="790" t="s">
        <v>897</v>
      </c>
      <c r="AD107" s="790" t="s">
        <v>898</v>
      </c>
      <c r="AE107" s="790" t="s">
        <v>899</v>
      </c>
      <c r="AF107" s="790" t="s">
        <v>900</v>
      </c>
      <c r="AG107" s="790" t="s">
        <v>901</v>
      </c>
      <c r="AH107" s="790" t="s">
        <v>902</v>
      </c>
      <c r="AI107" s="790" t="s">
        <v>903</v>
      </c>
      <c r="AJ107" s="790" t="s">
        <v>904</v>
      </c>
      <c r="AK107" s="790" t="s">
        <v>905</v>
      </c>
      <c r="AL107" s="790" t="s">
        <v>906</v>
      </c>
      <c r="AM107" s="790" t="s">
        <v>907</v>
      </c>
      <c r="AN107" s="790" t="s">
        <v>908</v>
      </c>
      <c r="AO107" s="790" t="s">
        <v>909</v>
      </c>
      <c r="AP107" s="790" t="s">
        <v>910</v>
      </c>
      <c r="AQ107" s="791" t="s">
        <v>8</v>
      </c>
      <c r="AR107" s="804" t="s">
        <v>702</v>
      </c>
    </row>
    <row r="108" spans="1:44">
      <c r="A108" s="792" t="s">
        <v>1128</v>
      </c>
      <c r="B108" s="805">
        <v>0</v>
      </c>
      <c r="C108" s="805">
        <v>1</v>
      </c>
      <c r="D108" s="805">
        <v>0</v>
      </c>
      <c r="E108" s="805">
        <v>0</v>
      </c>
      <c r="F108" s="805">
        <v>0</v>
      </c>
      <c r="G108" s="805">
        <v>0</v>
      </c>
      <c r="H108" s="805">
        <v>0</v>
      </c>
      <c r="I108" s="805">
        <v>0</v>
      </c>
      <c r="J108" s="805">
        <v>0</v>
      </c>
      <c r="K108" s="805">
        <v>0</v>
      </c>
      <c r="L108" s="805">
        <v>0</v>
      </c>
      <c r="M108" s="805">
        <v>0</v>
      </c>
      <c r="N108" s="805">
        <v>0</v>
      </c>
      <c r="O108" s="805">
        <v>0</v>
      </c>
      <c r="P108" s="805">
        <v>0</v>
      </c>
      <c r="Q108" s="805">
        <v>0</v>
      </c>
      <c r="R108" s="805">
        <v>0</v>
      </c>
      <c r="S108" s="805">
        <v>0</v>
      </c>
      <c r="T108" s="805">
        <v>0</v>
      </c>
      <c r="U108" s="805">
        <v>0</v>
      </c>
      <c r="V108" s="805">
        <v>0</v>
      </c>
      <c r="W108" s="805">
        <v>0</v>
      </c>
      <c r="X108" s="805">
        <v>0</v>
      </c>
      <c r="Y108" s="805">
        <v>0</v>
      </c>
      <c r="Z108" s="805">
        <v>0</v>
      </c>
      <c r="AA108" s="805">
        <v>0</v>
      </c>
      <c r="AB108" s="805">
        <v>0</v>
      </c>
      <c r="AC108" s="805">
        <v>0</v>
      </c>
      <c r="AD108" s="805">
        <v>0</v>
      </c>
      <c r="AE108" s="805">
        <v>0</v>
      </c>
      <c r="AF108" s="805">
        <v>0</v>
      </c>
      <c r="AG108" s="805">
        <v>0</v>
      </c>
      <c r="AH108" s="805">
        <v>0</v>
      </c>
      <c r="AI108" s="805">
        <v>0</v>
      </c>
      <c r="AJ108" s="805">
        <v>0</v>
      </c>
      <c r="AK108" s="805">
        <v>0</v>
      </c>
      <c r="AL108" s="805">
        <v>0</v>
      </c>
      <c r="AM108" s="805">
        <v>0</v>
      </c>
      <c r="AN108" s="805">
        <v>0</v>
      </c>
      <c r="AO108" s="805">
        <v>0</v>
      </c>
      <c r="AP108" s="805">
        <v>0</v>
      </c>
      <c r="AQ108" s="805">
        <v>1</v>
      </c>
      <c r="AR108" s="806">
        <v>9.2976637760229991E-7</v>
      </c>
    </row>
    <row r="109" spans="1:44">
      <c r="A109" s="792" t="s">
        <v>1129</v>
      </c>
      <c r="B109" s="805">
        <v>0</v>
      </c>
      <c r="C109" s="805">
        <v>0</v>
      </c>
      <c r="D109" s="805">
        <v>0</v>
      </c>
      <c r="E109" s="805">
        <v>0</v>
      </c>
      <c r="F109" s="805">
        <v>0</v>
      </c>
      <c r="G109" s="805">
        <v>0</v>
      </c>
      <c r="H109" s="805">
        <v>0</v>
      </c>
      <c r="I109" s="805">
        <v>0</v>
      </c>
      <c r="J109" s="805">
        <v>0</v>
      </c>
      <c r="K109" s="805">
        <v>0</v>
      </c>
      <c r="L109" s="805">
        <v>0</v>
      </c>
      <c r="M109" s="805">
        <v>0</v>
      </c>
      <c r="N109" s="805">
        <v>0</v>
      </c>
      <c r="O109" s="805">
        <v>0</v>
      </c>
      <c r="P109" s="805">
        <v>0</v>
      </c>
      <c r="Q109" s="805">
        <v>0</v>
      </c>
      <c r="R109" s="805">
        <v>0</v>
      </c>
      <c r="S109" s="805">
        <v>0</v>
      </c>
      <c r="T109" s="805">
        <v>0</v>
      </c>
      <c r="U109" s="805">
        <v>0</v>
      </c>
      <c r="V109" s="805">
        <v>0</v>
      </c>
      <c r="W109" s="805">
        <v>0</v>
      </c>
      <c r="X109" s="805">
        <v>0</v>
      </c>
      <c r="Y109" s="805">
        <v>0</v>
      </c>
      <c r="Z109" s="805">
        <v>0</v>
      </c>
      <c r="AA109" s="805">
        <v>0</v>
      </c>
      <c r="AB109" s="805">
        <v>0</v>
      </c>
      <c r="AC109" s="805">
        <v>0</v>
      </c>
      <c r="AD109" s="805">
        <v>0</v>
      </c>
      <c r="AE109" s="805">
        <v>0</v>
      </c>
      <c r="AF109" s="805">
        <v>0</v>
      </c>
      <c r="AG109" s="805">
        <v>0</v>
      </c>
      <c r="AH109" s="805">
        <v>0</v>
      </c>
      <c r="AI109" s="805">
        <v>0</v>
      </c>
      <c r="AJ109" s="805">
        <v>0</v>
      </c>
      <c r="AK109" s="805">
        <v>0</v>
      </c>
      <c r="AL109" s="805">
        <v>0</v>
      </c>
      <c r="AM109" s="805">
        <v>0</v>
      </c>
      <c r="AN109" s="805">
        <v>0</v>
      </c>
      <c r="AO109" s="805">
        <v>0</v>
      </c>
      <c r="AP109" s="805">
        <v>0</v>
      </c>
      <c r="AQ109" s="805">
        <v>0</v>
      </c>
      <c r="AR109" s="806">
        <v>0</v>
      </c>
    </row>
    <row r="110" spans="1:44">
      <c r="A110" s="792" t="s">
        <v>1130</v>
      </c>
      <c r="B110" s="805">
        <v>1</v>
      </c>
      <c r="C110" s="805">
        <v>3</v>
      </c>
      <c r="D110" s="805">
        <v>0</v>
      </c>
      <c r="E110" s="805">
        <v>0</v>
      </c>
      <c r="F110" s="805">
        <v>0</v>
      </c>
      <c r="G110" s="805">
        <v>1</v>
      </c>
      <c r="H110" s="805">
        <v>0</v>
      </c>
      <c r="I110" s="805">
        <v>0</v>
      </c>
      <c r="J110" s="805">
        <v>0</v>
      </c>
      <c r="K110" s="805">
        <v>0</v>
      </c>
      <c r="L110" s="805">
        <v>0</v>
      </c>
      <c r="M110" s="805">
        <v>0</v>
      </c>
      <c r="N110" s="805">
        <v>0</v>
      </c>
      <c r="O110" s="805">
        <v>0</v>
      </c>
      <c r="P110" s="805">
        <v>0</v>
      </c>
      <c r="Q110" s="805">
        <v>0</v>
      </c>
      <c r="R110" s="805">
        <v>0</v>
      </c>
      <c r="S110" s="805">
        <v>0</v>
      </c>
      <c r="T110" s="805">
        <v>0</v>
      </c>
      <c r="U110" s="805">
        <v>0</v>
      </c>
      <c r="V110" s="805">
        <v>0</v>
      </c>
      <c r="W110" s="805">
        <v>0</v>
      </c>
      <c r="X110" s="805">
        <v>0</v>
      </c>
      <c r="Y110" s="805">
        <v>0</v>
      </c>
      <c r="Z110" s="805">
        <v>0</v>
      </c>
      <c r="AA110" s="805">
        <v>0</v>
      </c>
      <c r="AB110" s="805">
        <v>0</v>
      </c>
      <c r="AC110" s="805">
        <v>0</v>
      </c>
      <c r="AD110" s="805">
        <v>1</v>
      </c>
      <c r="AE110" s="805">
        <v>0</v>
      </c>
      <c r="AF110" s="805">
        <v>0</v>
      </c>
      <c r="AG110" s="805">
        <v>0</v>
      </c>
      <c r="AH110" s="805">
        <v>0</v>
      </c>
      <c r="AI110" s="805">
        <v>0</v>
      </c>
      <c r="AJ110" s="805">
        <v>0</v>
      </c>
      <c r="AK110" s="805">
        <v>0</v>
      </c>
      <c r="AL110" s="805">
        <v>0</v>
      </c>
      <c r="AM110" s="805">
        <v>0</v>
      </c>
      <c r="AN110" s="805">
        <v>0</v>
      </c>
      <c r="AO110" s="805">
        <v>0</v>
      </c>
      <c r="AP110" s="805">
        <v>1</v>
      </c>
      <c r="AQ110" s="805">
        <v>7</v>
      </c>
      <c r="AR110" s="806">
        <v>6.5083646432160993E-6</v>
      </c>
    </row>
    <row r="111" spans="1:44">
      <c r="A111" s="792" t="s">
        <v>1131</v>
      </c>
      <c r="B111" s="805">
        <v>5</v>
      </c>
      <c r="C111" s="805">
        <v>11</v>
      </c>
      <c r="D111" s="805">
        <v>0</v>
      </c>
      <c r="E111" s="805">
        <v>0</v>
      </c>
      <c r="F111" s="805">
        <v>0</v>
      </c>
      <c r="G111" s="805">
        <v>0</v>
      </c>
      <c r="H111" s="805">
        <v>1</v>
      </c>
      <c r="I111" s="805">
        <v>0</v>
      </c>
      <c r="J111" s="805">
        <v>2</v>
      </c>
      <c r="K111" s="805">
        <v>0</v>
      </c>
      <c r="L111" s="805">
        <v>0</v>
      </c>
      <c r="M111" s="805">
        <v>0</v>
      </c>
      <c r="N111" s="805">
        <v>1</v>
      </c>
      <c r="O111" s="805">
        <v>0</v>
      </c>
      <c r="P111" s="805">
        <v>0</v>
      </c>
      <c r="Q111" s="805">
        <v>1</v>
      </c>
      <c r="R111" s="805">
        <v>0</v>
      </c>
      <c r="S111" s="805">
        <v>0</v>
      </c>
      <c r="T111" s="805">
        <v>0</v>
      </c>
      <c r="U111" s="805">
        <v>1</v>
      </c>
      <c r="V111" s="805">
        <v>0</v>
      </c>
      <c r="W111" s="805">
        <v>0</v>
      </c>
      <c r="X111" s="805">
        <v>0</v>
      </c>
      <c r="Y111" s="805">
        <v>0</v>
      </c>
      <c r="Z111" s="805">
        <v>1</v>
      </c>
      <c r="AA111" s="805">
        <v>1</v>
      </c>
      <c r="AB111" s="805">
        <v>2</v>
      </c>
      <c r="AC111" s="805">
        <v>0</v>
      </c>
      <c r="AD111" s="805">
        <v>0</v>
      </c>
      <c r="AE111" s="805">
        <v>0</v>
      </c>
      <c r="AF111" s="805">
        <v>0</v>
      </c>
      <c r="AG111" s="805">
        <v>1</v>
      </c>
      <c r="AH111" s="805">
        <v>0</v>
      </c>
      <c r="AI111" s="805">
        <v>0</v>
      </c>
      <c r="AJ111" s="805">
        <v>1</v>
      </c>
      <c r="AK111" s="805">
        <v>0</v>
      </c>
      <c r="AL111" s="805">
        <v>0</v>
      </c>
      <c r="AM111" s="805">
        <v>0</v>
      </c>
      <c r="AN111" s="805">
        <v>0</v>
      </c>
      <c r="AO111" s="805">
        <v>0</v>
      </c>
      <c r="AP111" s="805">
        <v>0</v>
      </c>
      <c r="AQ111" s="805">
        <v>28</v>
      </c>
      <c r="AR111" s="806">
        <v>2.6033458572864397E-5</v>
      </c>
    </row>
    <row r="112" spans="1:44">
      <c r="A112" s="792" t="s">
        <v>1132</v>
      </c>
      <c r="B112" s="805">
        <v>15</v>
      </c>
      <c r="C112" s="805">
        <v>23</v>
      </c>
      <c r="D112" s="805">
        <v>2</v>
      </c>
      <c r="E112" s="805">
        <v>1</v>
      </c>
      <c r="F112" s="805">
        <v>3</v>
      </c>
      <c r="G112" s="805">
        <v>2</v>
      </c>
      <c r="H112" s="805">
        <v>2</v>
      </c>
      <c r="I112" s="805">
        <v>1</v>
      </c>
      <c r="J112" s="805">
        <v>2</v>
      </c>
      <c r="K112" s="805">
        <v>0</v>
      </c>
      <c r="L112" s="805">
        <v>0</v>
      </c>
      <c r="M112" s="805">
        <v>0</v>
      </c>
      <c r="N112" s="805">
        <v>0</v>
      </c>
      <c r="O112" s="805">
        <v>0</v>
      </c>
      <c r="P112" s="805">
        <v>1</v>
      </c>
      <c r="Q112" s="805">
        <v>0</v>
      </c>
      <c r="R112" s="805">
        <v>1</v>
      </c>
      <c r="S112" s="805">
        <v>0</v>
      </c>
      <c r="T112" s="805">
        <v>1</v>
      </c>
      <c r="U112" s="805">
        <v>1</v>
      </c>
      <c r="V112" s="805">
        <v>3</v>
      </c>
      <c r="W112" s="805">
        <v>1</v>
      </c>
      <c r="X112" s="805">
        <v>2</v>
      </c>
      <c r="Y112" s="805">
        <v>0</v>
      </c>
      <c r="Z112" s="805">
        <v>0</v>
      </c>
      <c r="AA112" s="805">
        <v>0</v>
      </c>
      <c r="AB112" s="805">
        <v>7</v>
      </c>
      <c r="AC112" s="805">
        <v>4</v>
      </c>
      <c r="AD112" s="805">
        <v>2</v>
      </c>
      <c r="AE112" s="805">
        <v>1</v>
      </c>
      <c r="AF112" s="805">
        <v>0</v>
      </c>
      <c r="AG112" s="805">
        <v>2</v>
      </c>
      <c r="AH112" s="805">
        <v>0</v>
      </c>
      <c r="AI112" s="805">
        <v>0</v>
      </c>
      <c r="AJ112" s="805">
        <v>0</v>
      </c>
      <c r="AK112" s="805">
        <v>0</v>
      </c>
      <c r="AL112" s="805">
        <v>0</v>
      </c>
      <c r="AM112" s="805">
        <v>0</v>
      </c>
      <c r="AN112" s="805">
        <v>2</v>
      </c>
      <c r="AO112" s="805">
        <v>2</v>
      </c>
      <c r="AP112" s="805">
        <v>0</v>
      </c>
      <c r="AQ112" s="805">
        <v>81</v>
      </c>
      <c r="AR112" s="806">
        <v>7.5311076585786294E-5</v>
      </c>
    </row>
    <row r="113" spans="1:44">
      <c r="A113" s="792" t="s">
        <v>1133</v>
      </c>
      <c r="B113" s="805">
        <v>54</v>
      </c>
      <c r="C113" s="805">
        <v>30</v>
      </c>
      <c r="D113" s="805">
        <v>7</v>
      </c>
      <c r="E113" s="805">
        <v>5</v>
      </c>
      <c r="F113" s="805">
        <v>8</v>
      </c>
      <c r="G113" s="805">
        <v>8</v>
      </c>
      <c r="H113" s="805">
        <v>3</v>
      </c>
      <c r="I113" s="805">
        <v>2</v>
      </c>
      <c r="J113" s="805">
        <v>3</v>
      </c>
      <c r="K113" s="805">
        <v>3</v>
      </c>
      <c r="L113" s="805">
        <v>0</v>
      </c>
      <c r="M113" s="805">
        <v>0</v>
      </c>
      <c r="N113" s="805">
        <v>7</v>
      </c>
      <c r="O113" s="805">
        <v>12</v>
      </c>
      <c r="P113" s="805">
        <v>3</v>
      </c>
      <c r="Q113" s="805">
        <v>1</v>
      </c>
      <c r="R113" s="805">
        <v>3</v>
      </c>
      <c r="S113" s="805">
        <v>2</v>
      </c>
      <c r="T113" s="805">
        <v>2</v>
      </c>
      <c r="U113" s="805">
        <v>5</v>
      </c>
      <c r="V113" s="805">
        <v>9</v>
      </c>
      <c r="W113" s="805">
        <v>4</v>
      </c>
      <c r="X113" s="805">
        <v>8</v>
      </c>
      <c r="Y113" s="805">
        <v>2</v>
      </c>
      <c r="Z113" s="805">
        <v>9</v>
      </c>
      <c r="AA113" s="805">
        <v>1</v>
      </c>
      <c r="AB113" s="805">
        <v>13</v>
      </c>
      <c r="AC113" s="805">
        <v>21</v>
      </c>
      <c r="AD113" s="805">
        <v>10</v>
      </c>
      <c r="AE113" s="805">
        <v>7</v>
      </c>
      <c r="AF113" s="805">
        <v>0</v>
      </c>
      <c r="AG113" s="805">
        <v>2</v>
      </c>
      <c r="AH113" s="805">
        <v>0</v>
      </c>
      <c r="AI113" s="805">
        <v>0</v>
      </c>
      <c r="AJ113" s="805">
        <v>2</v>
      </c>
      <c r="AK113" s="805">
        <v>1</v>
      </c>
      <c r="AL113" s="805">
        <v>4</v>
      </c>
      <c r="AM113" s="805">
        <v>1</v>
      </c>
      <c r="AN113" s="805">
        <v>5</v>
      </c>
      <c r="AO113" s="805">
        <v>1</v>
      </c>
      <c r="AP113" s="805">
        <v>0</v>
      </c>
      <c r="AQ113" s="805">
        <v>258</v>
      </c>
      <c r="AR113" s="806">
        <v>2.3987972542139336E-4</v>
      </c>
    </row>
    <row r="114" spans="1:44">
      <c r="A114" s="792" t="s">
        <v>1134</v>
      </c>
      <c r="B114" s="805">
        <v>110</v>
      </c>
      <c r="C114" s="805">
        <v>47</v>
      </c>
      <c r="D114" s="805">
        <v>28</v>
      </c>
      <c r="E114" s="805">
        <v>5</v>
      </c>
      <c r="F114" s="805">
        <v>13</v>
      </c>
      <c r="G114" s="805">
        <v>31</v>
      </c>
      <c r="H114" s="805">
        <v>7</v>
      </c>
      <c r="I114" s="805">
        <v>9</v>
      </c>
      <c r="J114" s="805">
        <v>6</v>
      </c>
      <c r="K114" s="805">
        <v>11</v>
      </c>
      <c r="L114" s="805">
        <v>5</v>
      </c>
      <c r="M114" s="805">
        <v>5</v>
      </c>
      <c r="N114" s="805">
        <v>19</v>
      </c>
      <c r="O114" s="805">
        <v>22</v>
      </c>
      <c r="P114" s="805">
        <v>4</v>
      </c>
      <c r="Q114" s="805">
        <v>7</v>
      </c>
      <c r="R114" s="805">
        <v>5</v>
      </c>
      <c r="S114" s="805">
        <v>19</v>
      </c>
      <c r="T114" s="805">
        <v>1</v>
      </c>
      <c r="U114" s="805">
        <v>16</v>
      </c>
      <c r="V114" s="805">
        <v>30</v>
      </c>
      <c r="W114" s="805">
        <v>5</v>
      </c>
      <c r="X114" s="805">
        <v>13</v>
      </c>
      <c r="Y114" s="805">
        <v>6</v>
      </c>
      <c r="Z114" s="805">
        <v>7</v>
      </c>
      <c r="AA114" s="805">
        <v>4</v>
      </c>
      <c r="AB114" s="805">
        <v>22</v>
      </c>
      <c r="AC114" s="805">
        <v>21</v>
      </c>
      <c r="AD114" s="805">
        <v>9</v>
      </c>
      <c r="AE114" s="805">
        <v>27</v>
      </c>
      <c r="AF114" s="805">
        <v>7</v>
      </c>
      <c r="AG114" s="805">
        <v>5</v>
      </c>
      <c r="AH114" s="805">
        <v>3</v>
      </c>
      <c r="AI114" s="805">
        <v>0</v>
      </c>
      <c r="AJ114" s="805">
        <v>3</v>
      </c>
      <c r="AK114" s="805">
        <v>0</v>
      </c>
      <c r="AL114" s="805">
        <v>11</v>
      </c>
      <c r="AM114" s="805">
        <v>2</v>
      </c>
      <c r="AN114" s="805">
        <v>21</v>
      </c>
      <c r="AO114" s="805">
        <v>2</v>
      </c>
      <c r="AP114" s="805">
        <v>3</v>
      </c>
      <c r="AQ114" s="805">
        <v>571</v>
      </c>
      <c r="AR114" s="806">
        <v>5.3089660161091321E-4</v>
      </c>
    </row>
    <row r="115" spans="1:44">
      <c r="A115" s="792" t="s">
        <v>1135</v>
      </c>
      <c r="B115" s="805">
        <v>192</v>
      </c>
      <c r="C115" s="805">
        <v>90</v>
      </c>
      <c r="D115" s="805">
        <v>47</v>
      </c>
      <c r="E115" s="805">
        <v>14</v>
      </c>
      <c r="F115" s="805">
        <v>13</v>
      </c>
      <c r="G115" s="805">
        <v>43</v>
      </c>
      <c r="H115" s="805">
        <v>13</v>
      </c>
      <c r="I115" s="805">
        <v>9</v>
      </c>
      <c r="J115" s="805">
        <v>13</v>
      </c>
      <c r="K115" s="805">
        <v>17</v>
      </c>
      <c r="L115" s="805">
        <v>5</v>
      </c>
      <c r="M115" s="805">
        <v>2</v>
      </c>
      <c r="N115" s="805">
        <v>39</v>
      </c>
      <c r="O115" s="805">
        <v>35</v>
      </c>
      <c r="P115" s="805">
        <v>9</v>
      </c>
      <c r="Q115" s="805">
        <v>6</v>
      </c>
      <c r="R115" s="805">
        <v>4</v>
      </c>
      <c r="S115" s="805">
        <v>13</v>
      </c>
      <c r="T115" s="805">
        <v>4</v>
      </c>
      <c r="U115" s="805">
        <v>32</v>
      </c>
      <c r="V115" s="805">
        <v>85</v>
      </c>
      <c r="W115" s="805">
        <v>8</v>
      </c>
      <c r="X115" s="805">
        <v>22</v>
      </c>
      <c r="Y115" s="805">
        <v>14</v>
      </c>
      <c r="Z115" s="805">
        <v>16</v>
      </c>
      <c r="AA115" s="805">
        <v>5</v>
      </c>
      <c r="AB115" s="805">
        <v>33</v>
      </c>
      <c r="AC115" s="805">
        <v>43</v>
      </c>
      <c r="AD115" s="805">
        <v>7</v>
      </c>
      <c r="AE115" s="805">
        <v>36</v>
      </c>
      <c r="AF115" s="805">
        <v>6</v>
      </c>
      <c r="AG115" s="805">
        <v>15</v>
      </c>
      <c r="AH115" s="805">
        <v>5</v>
      </c>
      <c r="AI115" s="805">
        <v>2</v>
      </c>
      <c r="AJ115" s="805">
        <v>0</v>
      </c>
      <c r="AK115" s="805">
        <v>0</v>
      </c>
      <c r="AL115" s="805">
        <v>18</v>
      </c>
      <c r="AM115" s="805">
        <v>1</v>
      </c>
      <c r="AN115" s="805">
        <v>31</v>
      </c>
      <c r="AO115" s="805">
        <v>8</v>
      </c>
      <c r="AP115" s="805">
        <v>6</v>
      </c>
      <c r="AQ115" s="805">
        <v>961</v>
      </c>
      <c r="AR115" s="806">
        <v>8.9350548887581023E-4</v>
      </c>
    </row>
    <row r="116" spans="1:44">
      <c r="A116" s="792" t="s">
        <v>1136</v>
      </c>
      <c r="B116" s="805">
        <v>199</v>
      </c>
      <c r="C116" s="805">
        <v>70</v>
      </c>
      <c r="D116" s="805">
        <v>28</v>
      </c>
      <c r="E116" s="805">
        <v>14</v>
      </c>
      <c r="F116" s="805">
        <v>18</v>
      </c>
      <c r="G116" s="805">
        <v>60</v>
      </c>
      <c r="H116" s="805">
        <v>12</v>
      </c>
      <c r="I116" s="805">
        <v>14</v>
      </c>
      <c r="J116" s="805">
        <v>14</v>
      </c>
      <c r="K116" s="805">
        <v>31</v>
      </c>
      <c r="L116" s="805">
        <v>6</v>
      </c>
      <c r="M116" s="805">
        <v>12</v>
      </c>
      <c r="N116" s="805">
        <v>52</v>
      </c>
      <c r="O116" s="805">
        <v>27</v>
      </c>
      <c r="P116" s="805">
        <v>15</v>
      </c>
      <c r="Q116" s="805">
        <v>5</v>
      </c>
      <c r="R116" s="805">
        <v>9</v>
      </c>
      <c r="S116" s="805">
        <v>29</v>
      </c>
      <c r="T116" s="805">
        <v>6</v>
      </c>
      <c r="U116" s="805">
        <v>58</v>
      </c>
      <c r="V116" s="805">
        <v>105</v>
      </c>
      <c r="W116" s="805">
        <v>14</v>
      </c>
      <c r="X116" s="805">
        <v>30</v>
      </c>
      <c r="Y116" s="805">
        <v>18</v>
      </c>
      <c r="Z116" s="805">
        <v>24</v>
      </c>
      <c r="AA116" s="805">
        <v>14</v>
      </c>
      <c r="AB116" s="805">
        <v>51</v>
      </c>
      <c r="AC116" s="805">
        <v>56</v>
      </c>
      <c r="AD116" s="805">
        <v>4</v>
      </c>
      <c r="AE116" s="805">
        <v>35</v>
      </c>
      <c r="AF116" s="805">
        <v>4</v>
      </c>
      <c r="AG116" s="805">
        <v>14</v>
      </c>
      <c r="AH116" s="805">
        <v>3</v>
      </c>
      <c r="AI116" s="805">
        <v>3</v>
      </c>
      <c r="AJ116" s="805">
        <v>0</v>
      </c>
      <c r="AK116" s="805">
        <v>0</v>
      </c>
      <c r="AL116" s="805">
        <v>15</v>
      </c>
      <c r="AM116" s="805">
        <v>1</v>
      </c>
      <c r="AN116" s="805">
        <v>43</v>
      </c>
      <c r="AO116" s="805">
        <v>10</v>
      </c>
      <c r="AP116" s="805">
        <v>5</v>
      </c>
      <c r="AQ116" s="805">
        <v>1128</v>
      </c>
      <c r="AR116" s="806">
        <v>1.0487764739353941E-3</v>
      </c>
    </row>
    <row r="117" spans="1:44">
      <c r="A117" s="792" t="s">
        <v>1137</v>
      </c>
      <c r="B117" s="805">
        <v>516</v>
      </c>
      <c r="C117" s="805">
        <v>135</v>
      </c>
      <c r="D117" s="805">
        <v>117</v>
      </c>
      <c r="E117" s="805">
        <v>30</v>
      </c>
      <c r="F117" s="805">
        <v>42</v>
      </c>
      <c r="G117" s="805">
        <v>140</v>
      </c>
      <c r="H117" s="805">
        <v>52</v>
      </c>
      <c r="I117" s="805">
        <v>43</v>
      </c>
      <c r="J117" s="805">
        <v>44</v>
      </c>
      <c r="K117" s="805">
        <v>69</v>
      </c>
      <c r="L117" s="805">
        <v>29</v>
      </c>
      <c r="M117" s="805">
        <v>14</v>
      </c>
      <c r="N117" s="805">
        <v>112</v>
      </c>
      <c r="O117" s="805">
        <v>62</v>
      </c>
      <c r="P117" s="805">
        <v>44</v>
      </c>
      <c r="Q117" s="805">
        <v>14</v>
      </c>
      <c r="R117" s="805">
        <v>25</v>
      </c>
      <c r="S117" s="805">
        <v>66</v>
      </c>
      <c r="T117" s="805">
        <v>22</v>
      </c>
      <c r="U117" s="805">
        <v>107</v>
      </c>
      <c r="V117" s="805">
        <v>243</v>
      </c>
      <c r="W117" s="805">
        <v>39</v>
      </c>
      <c r="X117" s="805">
        <v>37</v>
      </c>
      <c r="Y117" s="805">
        <v>41</v>
      </c>
      <c r="Z117" s="805">
        <v>40</v>
      </c>
      <c r="AA117" s="805">
        <v>32</v>
      </c>
      <c r="AB117" s="805">
        <v>134</v>
      </c>
      <c r="AC117" s="805">
        <v>134</v>
      </c>
      <c r="AD117" s="805">
        <v>22</v>
      </c>
      <c r="AE117" s="805">
        <v>123</v>
      </c>
      <c r="AF117" s="805">
        <v>18</v>
      </c>
      <c r="AG117" s="805">
        <v>35</v>
      </c>
      <c r="AH117" s="805">
        <v>15</v>
      </c>
      <c r="AI117" s="805">
        <v>3</v>
      </c>
      <c r="AJ117" s="805">
        <v>7</v>
      </c>
      <c r="AK117" s="805">
        <v>1</v>
      </c>
      <c r="AL117" s="805">
        <v>38</v>
      </c>
      <c r="AM117" s="805">
        <v>5</v>
      </c>
      <c r="AN117" s="805">
        <v>79</v>
      </c>
      <c r="AO117" s="805">
        <v>14</v>
      </c>
      <c r="AP117" s="805">
        <v>5</v>
      </c>
      <c r="AQ117" s="805">
        <v>2748</v>
      </c>
      <c r="AR117" s="806">
        <v>2.5549980056511199E-3</v>
      </c>
    </row>
    <row r="118" spans="1:44">
      <c r="A118" s="792" t="s">
        <v>1138</v>
      </c>
      <c r="B118" s="805">
        <v>1365</v>
      </c>
      <c r="C118" s="805">
        <v>440</v>
      </c>
      <c r="D118" s="805">
        <v>287</v>
      </c>
      <c r="E118" s="805">
        <v>102</v>
      </c>
      <c r="F118" s="805">
        <v>142</v>
      </c>
      <c r="G118" s="805">
        <v>388</v>
      </c>
      <c r="H118" s="805">
        <v>183</v>
      </c>
      <c r="I118" s="805">
        <v>169</v>
      </c>
      <c r="J118" s="805">
        <v>134</v>
      </c>
      <c r="K118" s="805">
        <v>203</v>
      </c>
      <c r="L118" s="805">
        <v>84</v>
      </c>
      <c r="M118" s="805">
        <v>70</v>
      </c>
      <c r="N118" s="805">
        <v>383</v>
      </c>
      <c r="O118" s="805">
        <v>239</v>
      </c>
      <c r="P118" s="805">
        <v>126</v>
      </c>
      <c r="Q118" s="805">
        <v>46</v>
      </c>
      <c r="R118" s="805">
        <v>84</v>
      </c>
      <c r="S118" s="805">
        <v>221</v>
      </c>
      <c r="T118" s="805">
        <v>87</v>
      </c>
      <c r="U118" s="805">
        <v>379</v>
      </c>
      <c r="V118" s="805">
        <v>773</v>
      </c>
      <c r="W118" s="805">
        <v>106</v>
      </c>
      <c r="X118" s="805">
        <v>109</v>
      </c>
      <c r="Y118" s="805">
        <v>125</v>
      </c>
      <c r="Z118" s="805">
        <v>94</v>
      </c>
      <c r="AA118" s="805">
        <v>126</v>
      </c>
      <c r="AB118" s="805">
        <v>353</v>
      </c>
      <c r="AC118" s="805">
        <v>332</v>
      </c>
      <c r="AD118" s="805">
        <v>38</v>
      </c>
      <c r="AE118" s="805">
        <v>435</v>
      </c>
      <c r="AF118" s="805">
        <v>55</v>
      </c>
      <c r="AG118" s="805">
        <v>111</v>
      </c>
      <c r="AH118" s="805">
        <v>36</v>
      </c>
      <c r="AI118" s="805">
        <v>10</v>
      </c>
      <c r="AJ118" s="805">
        <v>10</v>
      </c>
      <c r="AK118" s="805">
        <v>4</v>
      </c>
      <c r="AL118" s="805">
        <v>102</v>
      </c>
      <c r="AM118" s="805">
        <v>13</v>
      </c>
      <c r="AN118" s="805">
        <v>270</v>
      </c>
      <c r="AO118" s="805">
        <v>51</v>
      </c>
      <c r="AP118" s="805">
        <v>42</v>
      </c>
      <c r="AQ118" s="805">
        <v>8327</v>
      </c>
      <c r="AR118" s="806">
        <v>7.7421646262943507E-3</v>
      </c>
    </row>
    <row r="119" spans="1:44">
      <c r="A119" s="792" t="s">
        <v>1139</v>
      </c>
      <c r="B119" s="805">
        <v>7968</v>
      </c>
      <c r="C119" s="805">
        <v>2079</v>
      </c>
      <c r="D119" s="805">
        <v>1218</v>
      </c>
      <c r="E119" s="805">
        <v>444</v>
      </c>
      <c r="F119" s="805">
        <v>626</v>
      </c>
      <c r="G119" s="805">
        <v>2215</v>
      </c>
      <c r="H119" s="805">
        <v>814</v>
      </c>
      <c r="I119" s="805">
        <v>793</v>
      </c>
      <c r="J119" s="805">
        <v>785</v>
      </c>
      <c r="K119" s="805">
        <v>794</v>
      </c>
      <c r="L119" s="805">
        <v>669</v>
      </c>
      <c r="M119" s="805">
        <v>411</v>
      </c>
      <c r="N119" s="805">
        <v>1936</v>
      </c>
      <c r="O119" s="805">
        <v>1017</v>
      </c>
      <c r="P119" s="805">
        <v>572</v>
      </c>
      <c r="Q119" s="805">
        <v>296</v>
      </c>
      <c r="R119" s="805">
        <v>449</v>
      </c>
      <c r="S119" s="805">
        <v>883</v>
      </c>
      <c r="T119" s="805">
        <v>525</v>
      </c>
      <c r="U119" s="805">
        <v>2050</v>
      </c>
      <c r="V119" s="805">
        <v>4466</v>
      </c>
      <c r="W119" s="805">
        <v>560</v>
      </c>
      <c r="X119" s="805">
        <v>468</v>
      </c>
      <c r="Y119" s="805">
        <v>704</v>
      </c>
      <c r="Z119" s="805">
        <v>443</v>
      </c>
      <c r="AA119" s="805">
        <v>483</v>
      </c>
      <c r="AB119" s="805">
        <v>1688</v>
      </c>
      <c r="AC119" s="805">
        <v>1546</v>
      </c>
      <c r="AD119" s="805">
        <v>191</v>
      </c>
      <c r="AE119" s="805">
        <v>3183</v>
      </c>
      <c r="AF119" s="805">
        <v>365</v>
      </c>
      <c r="AG119" s="805">
        <v>786</v>
      </c>
      <c r="AH119" s="805">
        <v>224</v>
      </c>
      <c r="AI119" s="805">
        <v>67</v>
      </c>
      <c r="AJ119" s="805">
        <v>74</v>
      </c>
      <c r="AK119" s="805">
        <v>31</v>
      </c>
      <c r="AL119" s="805">
        <v>474</v>
      </c>
      <c r="AM119" s="805">
        <v>70</v>
      </c>
      <c r="AN119" s="805">
        <v>1198</v>
      </c>
      <c r="AO119" s="805">
        <v>280</v>
      </c>
      <c r="AP119" s="805">
        <v>190</v>
      </c>
      <c r="AQ119" s="805">
        <v>44035</v>
      </c>
      <c r="AR119" s="806">
        <v>4.0942262437717272E-2</v>
      </c>
    </row>
    <row r="120" spans="1:44">
      <c r="A120" s="792" t="s">
        <v>1140</v>
      </c>
      <c r="B120" s="805">
        <v>7315</v>
      </c>
      <c r="C120" s="805">
        <v>1356</v>
      </c>
      <c r="D120" s="805">
        <v>699</v>
      </c>
      <c r="E120" s="805">
        <v>273</v>
      </c>
      <c r="F120" s="805">
        <v>351</v>
      </c>
      <c r="G120" s="805">
        <v>1631</v>
      </c>
      <c r="H120" s="805">
        <v>621</v>
      </c>
      <c r="I120" s="805">
        <v>514</v>
      </c>
      <c r="J120" s="805">
        <v>551</v>
      </c>
      <c r="K120" s="805">
        <v>438</v>
      </c>
      <c r="L120" s="805">
        <v>653</v>
      </c>
      <c r="M120" s="805">
        <v>288</v>
      </c>
      <c r="N120" s="805">
        <v>1233</v>
      </c>
      <c r="O120" s="805">
        <v>530</v>
      </c>
      <c r="P120" s="805">
        <v>307</v>
      </c>
      <c r="Q120" s="805">
        <v>212</v>
      </c>
      <c r="R120" s="805">
        <v>493</v>
      </c>
      <c r="S120" s="805">
        <v>498</v>
      </c>
      <c r="T120" s="805">
        <v>335</v>
      </c>
      <c r="U120" s="805">
        <v>1506</v>
      </c>
      <c r="V120" s="805">
        <v>3446</v>
      </c>
      <c r="W120" s="805">
        <v>346</v>
      </c>
      <c r="X120" s="805">
        <v>263</v>
      </c>
      <c r="Y120" s="805">
        <v>438</v>
      </c>
      <c r="Z120" s="805">
        <v>323</v>
      </c>
      <c r="AA120" s="805">
        <v>323</v>
      </c>
      <c r="AB120" s="805">
        <v>1164</v>
      </c>
      <c r="AC120" s="805">
        <v>917</v>
      </c>
      <c r="AD120" s="805">
        <v>138</v>
      </c>
      <c r="AE120" s="805">
        <v>1283</v>
      </c>
      <c r="AF120" s="805">
        <v>367</v>
      </c>
      <c r="AG120" s="805">
        <v>627</v>
      </c>
      <c r="AH120" s="805">
        <v>150</v>
      </c>
      <c r="AI120" s="805">
        <v>56</v>
      </c>
      <c r="AJ120" s="805">
        <v>51</v>
      </c>
      <c r="AK120" s="805">
        <v>26</v>
      </c>
      <c r="AL120" s="805">
        <v>266</v>
      </c>
      <c r="AM120" s="805">
        <v>48</v>
      </c>
      <c r="AN120" s="805">
        <v>766</v>
      </c>
      <c r="AO120" s="805">
        <v>224</v>
      </c>
      <c r="AP120" s="805">
        <v>168</v>
      </c>
      <c r="AQ120" s="805">
        <v>31194</v>
      </c>
      <c r="AR120" s="806">
        <v>2.9003132382926143E-2</v>
      </c>
    </row>
    <row r="121" spans="1:44">
      <c r="A121" s="792" t="s">
        <v>1141</v>
      </c>
      <c r="B121" s="805">
        <v>193508</v>
      </c>
      <c r="C121" s="805">
        <v>91472</v>
      </c>
      <c r="D121" s="805">
        <v>28894</v>
      </c>
      <c r="E121" s="805">
        <v>12045</v>
      </c>
      <c r="F121" s="805">
        <v>11127</v>
      </c>
      <c r="G121" s="805">
        <v>41381</v>
      </c>
      <c r="H121" s="805">
        <v>18906</v>
      </c>
      <c r="I121" s="805">
        <v>17182</v>
      </c>
      <c r="J121" s="805">
        <v>23756</v>
      </c>
      <c r="K121" s="805">
        <v>12854</v>
      </c>
      <c r="L121" s="805">
        <v>19595</v>
      </c>
      <c r="M121" s="805">
        <v>11215</v>
      </c>
      <c r="N121" s="805">
        <v>25020</v>
      </c>
      <c r="O121" s="805">
        <v>15739</v>
      </c>
      <c r="P121" s="805">
        <v>10157</v>
      </c>
      <c r="Q121" s="805">
        <v>27817</v>
      </c>
      <c r="R121" s="805">
        <v>12856</v>
      </c>
      <c r="S121" s="805">
        <v>16509</v>
      </c>
      <c r="T121" s="805">
        <v>9019</v>
      </c>
      <c r="U121" s="805">
        <v>28717</v>
      </c>
      <c r="V121" s="805">
        <v>49075</v>
      </c>
      <c r="W121" s="805">
        <v>13232</v>
      </c>
      <c r="X121" s="805">
        <v>12937</v>
      </c>
      <c r="Y121" s="805">
        <v>14075</v>
      </c>
      <c r="Z121" s="805">
        <v>16750</v>
      </c>
      <c r="AA121" s="805">
        <v>9211</v>
      </c>
      <c r="AB121" s="805">
        <v>31180</v>
      </c>
      <c r="AC121" s="805">
        <v>41833</v>
      </c>
      <c r="AD121" s="805">
        <v>28412</v>
      </c>
      <c r="AE121" s="805">
        <v>27626</v>
      </c>
      <c r="AF121" s="805">
        <v>7783</v>
      </c>
      <c r="AG121" s="805">
        <v>7846</v>
      </c>
      <c r="AH121" s="805">
        <v>18233</v>
      </c>
      <c r="AI121" s="805">
        <v>5376</v>
      </c>
      <c r="AJ121" s="805">
        <v>5034</v>
      </c>
      <c r="AK121" s="805">
        <v>3892</v>
      </c>
      <c r="AL121" s="805">
        <v>16439</v>
      </c>
      <c r="AM121" s="805">
        <v>3211</v>
      </c>
      <c r="AN121" s="805">
        <v>19496</v>
      </c>
      <c r="AO121" s="805">
        <v>22288</v>
      </c>
      <c r="AP121" s="805">
        <v>4502</v>
      </c>
      <c r="AQ121" s="805">
        <v>986200</v>
      </c>
      <c r="AR121" s="806">
        <v>0.91693560159138809</v>
      </c>
    </row>
    <row r="122" spans="1:44">
      <c r="A122" s="789" t="s">
        <v>727</v>
      </c>
      <c r="B122" s="808">
        <v>211248</v>
      </c>
      <c r="C122" s="808">
        <v>95757</v>
      </c>
      <c r="D122" s="808">
        <v>31327</v>
      </c>
      <c r="E122" s="808">
        <v>12933</v>
      </c>
      <c r="F122" s="808">
        <v>12343</v>
      </c>
      <c r="G122" s="808">
        <v>45900</v>
      </c>
      <c r="H122" s="808">
        <v>20614</v>
      </c>
      <c r="I122" s="808">
        <v>18736</v>
      </c>
      <c r="J122" s="808">
        <v>25310</v>
      </c>
      <c r="K122" s="808">
        <v>14420</v>
      </c>
      <c r="L122" s="808">
        <v>21046</v>
      </c>
      <c r="M122" s="808">
        <v>12017</v>
      </c>
      <c r="N122" s="808">
        <v>28802</v>
      </c>
      <c r="O122" s="808">
        <v>17683</v>
      </c>
      <c r="P122" s="808">
        <v>11238</v>
      </c>
      <c r="Q122" s="808">
        <v>28405</v>
      </c>
      <c r="R122" s="808">
        <v>13929</v>
      </c>
      <c r="S122" s="808">
        <v>18240</v>
      </c>
      <c r="T122" s="808">
        <v>10002</v>
      </c>
      <c r="U122" s="808">
        <v>32872</v>
      </c>
      <c r="V122" s="808">
        <v>58235</v>
      </c>
      <c r="W122" s="808">
        <v>14315</v>
      </c>
      <c r="X122" s="808">
        <v>13889</v>
      </c>
      <c r="Y122" s="808">
        <v>15423</v>
      </c>
      <c r="Z122" s="808">
        <v>17707</v>
      </c>
      <c r="AA122" s="808">
        <v>10200</v>
      </c>
      <c r="AB122" s="808">
        <v>34647</v>
      </c>
      <c r="AC122" s="808">
        <v>44907</v>
      </c>
      <c r="AD122" s="808">
        <v>28834</v>
      </c>
      <c r="AE122" s="808">
        <v>32756</v>
      </c>
      <c r="AF122" s="808">
        <v>8605</v>
      </c>
      <c r="AG122" s="808">
        <v>9444</v>
      </c>
      <c r="AH122" s="808">
        <v>18669</v>
      </c>
      <c r="AI122" s="808">
        <v>5517</v>
      </c>
      <c r="AJ122" s="808">
        <v>5182</v>
      </c>
      <c r="AK122" s="808">
        <v>3955</v>
      </c>
      <c r="AL122" s="808">
        <v>17367</v>
      </c>
      <c r="AM122" s="808">
        <v>3352</v>
      </c>
      <c r="AN122" s="808">
        <v>21911</v>
      </c>
      <c r="AO122" s="808">
        <v>22880</v>
      </c>
      <c r="AP122" s="808">
        <v>4922</v>
      </c>
      <c r="AQ122" s="808">
        <v>1075539</v>
      </c>
      <c r="AR122" s="47">
        <v>1</v>
      </c>
    </row>
    <row r="123" spans="1:44">
      <c r="A123" s="773" t="s">
        <v>1142</v>
      </c>
      <c r="B123" s="794">
        <v>0.19641128773573063</v>
      </c>
      <c r="C123" s="794">
        <v>8.9031639020063433E-2</v>
      </c>
      <c r="D123" s="794">
        <v>2.9126791311147249E-2</v>
      </c>
      <c r="E123" s="794">
        <v>1.2024668561530545E-2</v>
      </c>
      <c r="F123" s="794">
        <v>1.1476106398745188E-2</v>
      </c>
      <c r="G123" s="794">
        <v>4.2676276731945566E-2</v>
      </c>
      <c r="H123" s="794">
        <v>1.9166204107893811E-2</v>
      </c>
      <c r="I123" s="794">
        <v>1.7420102850756691E-2</v>
      </c>
      <c r="J123" s="794">
        <v>2.3532387017114211E-2</v>
      </c>
      <c r="K123" s="794">
        <v>1.3407231165025164E-2</v>
      </c>
      <c r="L123" s="794">
        <v>1.9567863183018001E-2</v>
      </c>
      <c r="M123" s="794">
        <v>1.1173002559646837E-2</v>
      </c>
      <c r="N123" s="794">
        <v>2.6779131207701441E-2</v>
      </c>
      <c r="O123" s="794">
        <v>1.644105885514147E-2</v>
      </c>
      <c r="P123" s="794">
        <v>1.0448714551494646E-2</v>
      </c>
      <c r="Q123" s="794">
        <v>2.6410013955793329E-2</v>
      </c>
      <c r="R123" s="794">
        <v>1.2950715873622435E-2</v>
      </c>
      <c r="S123" s="794">
        <v>1.6958938727465948E-2</v>
      </c>
      <c r="T123" s="794">
        <v>9.2995233087782032E-3</v>
      </c>
      <c r="U123" s="794">
        <v>3.05632803645428E-2</v>
      </c>
      <c r="V123" s="794">
        <v>5.4144944999669931E-2</v>
      </c>
      <c r="W123" s="794">
        <v>1.3309605695376923E-2</v>
      </c>
      <c r="X123" s="794">
        <v>1.2913525218518343E-2</v>
      </c>
      <c r="Y123" s="794">
        <v>1.4339786841760271E-2</v>
      </c>
      <c r="Z123" s="794">
        <v>1.6463373248203923E-2</v>
      </c>
      <c r="AA123" s="794">
        <v>9.4836170515434585E-3</v>
      </c>
      <c r="AB123" s="794">
        <v>3.2213615684786881E-2</v>
      </c>
      <c r="AC123" s="794">
        <v>4.1753018718986477E-2</v>
      </c>
      <c r="AD123" s="794">
        <v>2.6808883731784715E-2</v>
      </c>
      <c r="AE123" s="794">
        <v>3.0455427464740933E-2</v>
      </c>
      <c r="AF123" s="794">
        <v>8.0006396792677899E-3</v>
      </c>
      <c r="AG123" s="794">
        <v>8.7807136700761203E-3</v>
      </c>
      <c r="AH123" s="794">
        <v>1.7357808503457337E-2</v>
      </c>
      <c r="AI123" s="794">
        <v>5.129521105231888E-3</v>
      </c>
      <c r="AJ123" s="794">
        <v>4.8180493687351176E-3</v>
      </c>
      <c r="AK123" s="794">
        <v>3.677226023417096E-3</v>
      </c>
      <c r="AL123" s="794">
        <v>1.6147252679819143E-2</v>
      </c>
      <c r="AM123" s="794">
        <v>3.1165768977229093E-3</v>
      </c>
      <c r="AN123" s="794">
        <v>2.0372111099643993E-2</v>
      </c>
      <c r="AO123" s="794">
        <v>2.1273054719540621E-2</v>
      </c>
      <c r="AP123" s="794">
        <v>4.5763101105585199E-3</v>
      </c>
      <c r="AQ123" s="794">
        <v>1</v>
      </c>
      <c r="AR123" s="794"/>
    </row>
    <row r="124" spans="1:44" ht="15.75" thickBot="1">
      <c r="A124" s="809"/>
      <c r="B124" s="810"/>
      <c r="C124" s="810"/>
      <c r="D124" s="811"/>
      <c r="E124" s="811"/>
      <c r="F124" s="811"/>
      <c r="G124" s="811"/>
      <c r="H124" s="811"/>
      <c r="I124" s="810"/>
      <c r="J124" s="810"/>
      <c r="K124" s="810"/>
      <c r="L124" s="810"/>
      <c r="M124" s="810"/>
      <c r="N124" s="810"/>
      <c r="O124" s="810"/>
      <c r="P124" s="810"/>
      <c r="Q124" s="810"/>
      <c r="R124" s="812"/>
      <c r="S124" s="812"/>
      <c r="T124" s="812"/>
      <c r="U124" s="812"/>
      <c r="V124" s="812"/>
      <c r="W124" s="812"/>
      <c r="X124" s="812"/>
      <c r="Y124" s="812"/>
      <c r="Z124" s="812"/>
      <c r="AA124" s="813"/>
      <c r="AB124" s="813"/>
      <c r="AC124" s="813"/>
      <c r="AD124" s="813"/>
      <c r="AE124" s="813"/>
      <c r="AF124" s="813"/>
      <c r="AG124" s="813"/>
      <c r="AH124" s="813"/>
      <c r="AI124" s="813"/>
      <c r="AJ124" s="813"/>
      <c r="AK124" s="813"/>
      <c r="AL124" s="813"/>
      <c r="AM124" s="813"/>
      <c r="AN124" s="813"/>
      <c r="AO124" s="813"/>
      <c r="AP124" s="813"/>
      <c r="AQ124" s="813"/>
      <c r="AR124" s="813"/>
    </row>
    <row r="125" spans="1:44" ht="15" customHeight="1">
      <c r="A125" s="896" t="s">
        <v>1156</v>
      </c>
      <c r="B125" s="896"/>
      <c r="C125" s="896"/>
      <c r="D125" s="896"/>
      <c r="E125" s="896"/>
      <c r="F125" s="896"/>
      <c r="G125" s="896"/>
      <c r="H125" s="896"/>
      <c r="I125" s="896"/>
      <c r="J125" s="896"/>
      <c r="K125" s="896"/>
      <c r="L125" s="896"/>
      <c r="M125" s="896"/>
      <c r="N125" s="896"/>
      <c r="O125" s="896"/>
      <c r="P125" s="896"/>
      <c r="Q125" s="896"/>
      <c r="R125" s="896"/>
      <c r="S125" s="896"/>
      <c r="T125" s="896"/>
      <c r="U125" s="896"/>
      <c r="V125" s="896"/>
      <c r="W125" s="896"/>
      <c r="X125" s="896"/>
      <c r="Y125" s="896"/>
      <c r="Z125" s="896"/>
      <c r="AA125" s="896"/>
      <c r="AB125" s="896"/>
      <c r="AC125" s="896"/>
      <c r="AD125" s="896"/>
      <c r="AE125" s="896"/>
      <c r="AF125" s="896"/>
      <c r="AG125" s="896"/>
      <c r="AH125" s="896"/>
      <c r="AI125" s="896"/>
      <c r="AJ125" s="896"/>
      <c r="AK125" s="896"/>
      <c r="AL125" s="896"/>
      <c r="AM125" s="896"/>
      <c r="AN125" s="896"/>
      <c r="AO125" s="896"/>
      <c r="AP125" s="896"/>
      <c r="AQ125" s="896"/>
      <c r="AR125" s="896"/>
    </row>
    <row r="126" spans="1:44">
      <c r="A126" s="779"/>
      <c r="B126" s="780"/>
      <c r="C126" s="780"/>
      <c r="D126" s="780"/>
      <c r="E126" s="780"/>
      <c r="F126" s="780"/>
      <c r="G126" s="780"/>
      <c r="H126" s="780"/>
      <c r="I126" s="780"/>
      <c r="J126" s="780"/>
      <c r="K126" s="780"/>
      <c r="L126" s="780"/>
      <c r="M126" s="780"/>
      <c r="N126" s="780"/>
      <c r="O126" s="780"/>
      <c r="P126" s="780"/>
      <c r="Q126" s="780"/>
      <c r="R126" s="785"/>
      <c r="S126" s="785"/>
      <c r="T126" s="785"/>
      <c r="U126" s="785"/>
      <c r="V126" s="785"/>
      <c r="W126" s="785"/>
      <c r="X126" s="785"/>
      <c r="Y126" s="785"/>
      <c r="Z126" s="785"/>
    </row>
    <row r="127" spans="1:44" ht="30" customHeight="1">
      <c r="A127" s="942" t="s">
        <v>869</v>
      </c>
      <c r="B127" s="942"/>
      <c r="C127" s="942"/>
      <c r="D127" s="942"/>
      <c r="E127" s="942"/>
      <c r="F127" s="942"/>
      <c r="G127" s="942"/>
      <c r="H127" s="942"/>
      <c r="I127" s="942"/>
      <c r="J127" s="942"/>
      <c r="K127" s="942"/>
      <c r="L127" s="942"/>
      <c r="M127" s="942"/>
      <c r="N127" s="942"/>
      <c r="O127" s="942"/>
      <c r="P127" s="942"/>
      <c r="Q127" s="942"/>
      <c r="R127" s="942"/>
      <c r="S127" s="942"/>
      <c r="T127" s="942"/>
      <c r="U127" s="942"/>
      <c r="V127" s="942"/>
      <c r="W127" s="942"/>
      <c r="X127" s="942"/>
      <c r="Y127" s="942"/>
      <c r="Z127" s="942"/>
      <c r="AA127" s="942"/>
      <c r="AB127" s="942"/>
      <c r="AC127" s="942"/>
      <c r="AD127" s="942"/>
      <c r="AE127" s="942"/>
      <c r="AF127" s="942"/>
      <c r="AG127" s="942"/>
      <c r="AH127" s="942"/>
      <c r="AI127" s="942"/>
      <c r="AJ127" s="942"/>
      <c r="AK127" s="942"/>
      <c r="AL127" s="942"/>
      <c r="AM127" s="942"/>
      <c r="AN127" s="942"/>
      <c r="AO127" s="942"/>
      <c r="AP127" s="942"/>
      <c r="AQ127" s="942"/>
      <c r="AR127" s="942"/>
    </row>
    <row r="128" spans="1:44" ht="18">
      <c r="A128" s="943" t="s">
        <v>1164</v>
      </c>
      <c r="B128" s="943"/>
      <c r="C128" s="943"/>
      <c r="D128" s="943"/>
      <c r="E128" s="943"/>
      <c r="F128" s="943"/>
      <c r="G128" s="943"/>
      <c r="H128" s="943"/>
      <c r="I128" s="943"/>
      <c r="J128" s="943"/>
      <c r="K128" s="943"/>
      <c r="L128" s="943"/>
      <c r="M128" s="943"/>
      <c r="N128" s="943"/>
      <c r="O128" s="943"/>
      <c r="P128" s="943"/>
      <c r="Q128" s="943"/>
      <c r="R128" s="943"/>
      <c r="S128" s="943"/>
      <c r="T128" s="943"/>
      <c r="U128" s="943"/>
      <c r="V128" s="943"/>
      <c r="W128" s="943"/>
      <c r="X128" s="943"/>
      <c r="Y128" s="943"/>
      <c r="Z128" s="943"/>
      <c r="AA128" s="943"/>
      <c r="AB128" s="943"/>
      <c r="AC128" s="943"/>
      <c r="AD128" s="943"/>
      <c r="AE128" s="943"/>
      <c r="AF128" s="943"/>
      <c r="AG128" s="943"/>
      <c r="AH128" s="943"/>
      <c r="AI128" s="943"/>
      <c r="AJ128" s="943"/>
      <c r="AK128" s="943"/>
      <c r="AL128" s="943"/>
      <c r="AM128" s="943"/>
      <c r="AN128" s="943"/>
      <c r="AO128" s="943"/>
      <c r="AP128" s="943"/>
      <c r="AQ128" s="943"/>
      <c r="AR128" s="943"/>
    </row>
    <row r="129" spans="1:44" ht="18">
      <c r="A129" s="943" t="s">
        <v>2</v>
      </c>
      <c r="B129" s="943"/>
      <c r="C129" s="943"/>
      <c r="D129" s="943"/>
      <c r="E129" s="943"/>
      <c r="F129" s="943"/>
      <c r="G129" s="943"/>
      <c r="H129" s="943"/>
      <c r="I129" s="943"/>
      <c r="J129" s="943"/>
      <c r="K129" s="943"/>
      <c r="L129" s="943"/>
      <c r="M129" s="943"/>
      <c r="N129" s="943"/>
      <c r="O129" s="943"/>
      <c r="P129" s="943"/>
      <c r="Q129" s="943"/>
      <c r="R129" s="943"/>
      <c r="S129" s="943"/>
      <c r="T129" s="943"/>
      <c r="U129" s="943"/>
      <c r="V129" s="943"/>
      <c r="W129" s="943"/>
      <c r="X129" s="943"/>
      <c r="Y129" s="943"/>
      <c r="Z129" s="943"/>
      <c r="AA129" s="943"/>
      <c r="AB129" s="943"/>
      <c r="AC129" s="943"/>
      <c r="AD129" s="943"/>
      <c r="AE129" s="943"/>
      <c r="AF129" s="943"/>
      <c r="AG129" s="943"/>
      <c r="AH129" s="943"/>
      <c r="AI129" s="943"/>
      <c r="AJ129" s="943"/>
      <c r="AK129" s="943"/>
      <c r="AL129" s="943"/>
      <c r="AM129" s="943"/>
      <c r="AN129" s="943"/>
      <c r="AO129" s="943"/>
      <c r="AP129" s="943"/>
      <c r="AQ129" s="943"/>
      <c r="AR129" s="943"/>
    </row>
    <row r="130" spans="1:44" ht="30" customHeight="1">
      <c r="A130" s="941" t="s">
        <v>3</v>
      </c>
      <c r="B130" s="941"/>
      <c r="C130" s="941"/>
      <c r="D130" s="941"/>
      <c r="E130" s="941"/>
      <c r="F130" s="941"/>
      <c r="G130" s="941"/>
      <c r="H130" s="941"/>
      <c r="I130" s="941"/>
      <c r="J130" s="941"/>
      <c r="K130" s="941"/>
      <c r="L130" s="941"/>
      <c r="M130" s="941"/>
      <c r="N130" s="941"/>
      <c r="O130" s="941"/>
      <c r="P130" s="941"/>
      <c r="Q130" s="941"/>
      <c r="R130" s="941"/>
      <c r="S130" s="941"/>
      <c r="T130" s="941"/>
      <c r="U130" s="941"/>
      <c r="V130" s="941"/>
      <c r="W130" s="941"/>
      <c r="X130" s="941"/>
      <c r="Y130" s="941"/>
      <c r="Z130" s="941"/>
      <c r="AA130" s="941"/>
      <c r="AB130" s="941"/>
      <c r="AC130" s="941"/>
      <c r="AD130" s="941"/>
      <c r="AE130" s="941"/>
      <c r="AF130" s="941"/>
      <c r="AG130" s="941"/>
      <c r="AH130" s="941"/>
      <c r="AI130" s="941"/>
      <c r="AJ130" s="941"/>
      <c r="AK130" s="941"/>
      <c r="AL130" s="941"/>
      <c r="AM130" s="941"/>
      <c r="AN130" s="941"/>
      <c r="AO130" s="941"/>
      <c r="AP130" s="941"/>
      <c r="AQ130" s="941"/>
      <c r="AR130" s="941"/>
    </row>
    <row r="131" spans="1:44">
      <c r="A131" s="803"/>
      <c r="B131" s="785"/>
      <c r="C131" s="785"/>
      <c r="D131" s="785"/>
      <c r="E131" s="785"/>
      <c r="F131" s="785"/>
      <c r="G131" s="785"/>
      <c r="H131" s="785"/>
      <c r="I131" s="785"/>
      <c r="J131" s="785"/>
      <c r="K131" s="785"/>
      <c r="L131" s="785"/>
      <c r="M131" s="785"/>
      <c r="N131" s="785"/>
      <c r="O131" s="785"/>
      <c r="P131" s="785"/>
      <c r="Q131" s="782"/>
      <c r="R131" s="763"/>
      <c r="S131" s="785"/>
      <c r="T131" s="785"/>
      <c r="U131" s="785"/>
      <c r="V131" s="785"/>
      <c r="W131" s="785"/>
      <c r="X131" s="785"/>
      <c r="Y131" s="785"/>
      <c r="Z131" s="785"/>
    </row>
    <row r="132" spans="1:44" ht="30" customHeight="1">
      <c r="A132" s="789" t="s">
        <v>1126</v>
      </c>
      <c r="B132" s="790" t="s">
        <v>870</v>
      </c>
      <c r="C132" s="790" t="s">
        <v>872</v>
      </c>
      <c r="D132" s="790" t="s">
        <v>871</v>
      </c>
      <c r="E132" s="790" t="s">
        <v>880</v>
      </c>
      <c r="F132" s="790" t="s">
        <v>877</v>
      </c>
      <c r="G132" s="790" t="s">
        <v>873</v>
      </c>
      <c r="H132" s="790" t="s">
        <v>878</v>
      </c>
      <c r="I132" s="790" t="s">
        <v>874</v>
      </c>
      <c r="J132" s="790" t="s">
        <v>875</v>
      </c>
      <c r="K132" s="790" t="s">
        <v>876</v>
      </c>
      <c r="L132" s="790" t="s">
        <v>888</v>
      </c>
      <c r="M132" s="790" t="s">
        <v>886</v>
      </c>
      <c r="N132" s="790" t="s">
        <v>879</v>
      </c>
      <c r="O132" s="790" t="s">
        <v>884</v>
      </c>
      <c r="P132" s="790" t="s">
        <v>887</v>
      </c>
      <c r="Q132" s="790" t="s">
        <v>885</v>
      </c>
      <c r="R132" s="790" t="s">
        <v>891</v>
      </c>
      <c r="S132" s="790" t="s">
        <v>889</v>
      </c>
      <c r="T132" s="790" t="s">
        <v>890</v>
      </c>
      <c r="U132" s="790" t="s">
        <v>881</v>
      </c>
      <c r="V132" s="790" t="s">
        <v>882</v>
      </c>
      <c r="W132" s="790" t="s">
        <v>883</v>
      </c>
      <c r="X132" s="790" t="s">
        <v>892</v>
      </c>
      <c r="Y132" s="790" t="s">
        <v>893</v>
      </c>
      <c r="Z132" s="790" t="s">
        <v>894</v>
      </c>
      <c r="AA132" s="790" t="s">
        <v>895</v>
      </c>
      <c r="AB132" s="790" t="s">
        <v>896</v>
      </c>
      <c r="AC132" s="790" t="s">
        <v>897</v>
      </c>
      <c r="AD132" s="790" t="s">
        <v>898</v>
      </c>
      <c r="AE132" s="790" t="s">
        <v>899</v>
      </c>
      <c r="AF132" s="790" t="s">
        <v>900</v>
      </c>
      <c r="AG132" s="790" t="s">
        <v>901</v>
      </c>
      <c r="AH132" s="790" t="s">
        <v>902</v>
      </c>
      <c r="AI132" s="790" t="s">
        <v>903</v>
      </c>
      <c r="AJ132" s="790" t="s">
        <v>904</v>
      </c>
      <c r="AK132" s="790" t="s">
        <v>905</v>
      </c>
      <c r="AL132" s="790" t="s">
        <v>906</v>
      </c>
      <c r="AM132" s="790" t="s">
        <v>907</v>
      </c>
      <c r="AN132" s="790" t="s">
        <v>908</v>
      </c>
      <c r="AO132" s="790" t="s">
        <v>909</v>
      </c>
      <c r="AP132" s="790" t="s">
        <v>910</v>
      </c>
      <c r="AQ132" s="791" t="s">
        <v>8</v>
      </c>
      <c r="AR132" s="804" t="s">
        <v>702</v>
      </c>
    </row>
    <row r="133" spans="1:44">
      <c r="A133" s="792" t="s">
        <v>1128</v>
      </c>
      <c r="B133" s="805">
        <v>0</v>
      </c>
      <c r="C133" s="805">
        <v>0</v>
      </c>
      <c r="D133" s="805">
        <v>0</v>
      </c>
      <c r="E133" s="805">
        <v>0</v>
      </c>
      <c r="F133" s="805">
        <v>0</v>
      </c>
      <c r="G133" s="805">
        <v>0</v>
      </c>
      <c r="H133" s="805">
        <v>0</v>
      </c>
      <c r="I133" s="805">
        <v>0</v>
      </c>
      <c r="J133" s="805">
        <v>0</v>
      </c>
      <c r="K133" s="805">
        <v>0</v>
      </c>
      <c r="L133" s="805">
        <v>0</v>
      </c>
      <c r="M133" s="805">
        <v>0</v>
      </c>
      <c r="N133" s="805">
        <v>0</v>
      </c>
      <c r="O133" s="805">
        <v>0</v>
      </c>
      <c r="P133" s="805">
        <v>0</v>
      </c>
      <c r="Q133" s="805">
        <v>0</v>
      </c>
      <c r="R133" s="805">
        <v>0</v>
      </c>
      <c r="S133" s="805">
        <v>0</v>
      </c>
      <c r="T133" s="805">
        <v>0</v>
      </c>
      <c r="U133" s="805">
        <v>0</v>
      </c>
      <c r="V133" s="805">
        <v>0</v>
      </c>
      <c r="W133" s="805">
        <v>0</v>
      </c>
      <c r="X133" s="805">
        <v>0</v>
      </c>
      <c r="Y133" s="805">
        <v>0</v>
      </c>
      <c r="Z133" s="805">
        <v>0</v>
      </c>
      <c r="AA133" s="805">
        <v>0</v>
      </c>
      <c r="AB133" s="805">
        <v>0</v>
      </c>
      <c r="AC133" s="805">
        <v>0</v>
      </c>
      <c r="AD133" s="805">
        <v>0</v>
      </c>
      <c r="AE133" s="805">
        <v>0</v>
      </c>
      <c r="AF133" s="805">
        <v>0</v>
      </c>
      <c r="AG133" s="805">
        <v>0</v>
      </c>
      <c r="AH133" s="805">
        <v>0</v>
      </c>
      <c r="AI133" s="805">
        <v>0</v>
      </c>
      <c r="AJ133" s="805">
        <v>0</v>
      </c>
      <c r="AK133" s="805">
        <v>0</v>
      </c>
      <c r="AL133" s="805">
        <v>0</v>
      </c>
      <c r="AM133" s="805">
        <v>0</v>
      </c>
      <c r="AN133" s="805">
        <v>0</v>
      </c>
      <c r="AO133" s="805">
        <v>0</v>
      </c>
      <c r="AP133" s="805">
        <v>0</v>
      </c>
      <c r="AQ133" s="805">
        <v>0</v>
      </c>
      <c r="AR133" s="806">
        <v>0</v>
      </c>
    </row>
    <row r="134" spans="1:44">
      <c r="A134" s="792" t="s">
        <v>1129</v>
      </c>
      <c r="B134" s="805">
        <v>23870.233840000001</v>
      </c>
      <c r="C134" s="805">
        <v>0</v>
      </c>
      <c r="D134" s="805">
        <v>0</v>
      </c>
      <c r="E134" s="805">
        <v>0</v>
      </c>
      <c r="F134" s="805">
        <v>0</v>
      </c>
      <c r="G134" s="805">
        <v>0</v>
      </c>
      <c r="H134" s="805">
        <v>0</v>
      </c>
      <c r="I134" s="805">
        <v>0</v>
      </c>
      <c r="J134" s="805">
        <v>0</v>
      </c>
      <c r="K134" s="805">
        <v>0</v>
      </c>
      <c r="L134" s="805">
        <v>0</v>
      </c>
      <c r="M134" s="805">
        <v>0</v>
      </c>
      <c r="N134" s="805">
        <v>0</v>
      </c>
      <c r="O134" s="805">
        <v>0</v>
      </c>
      <c r="P134" s="805">
        <v>0</v>
      </c>
      <c r="Q134" s="805">
        <v>0</v>
      </c>
      <c r="R134" s="805">
        <v>0</v>
      </c>
      <c r="S134" s="805">
        <v>0</v>
      </c>
      <c r="T134" s="805">
        <v>0</v>
      </c>
      <c r="U134" s="805">
        <v>0</v>
      </c>
      <c r="V134" s="805">
        <v>0</v>
      </c>
      <c r="W134" s="805">
        <v>0</v>
      </c>
      <c r="X134" s="805">
        <v>0</v>
      </c>
      <c r="Y134" s="805">
        <v>0</v>
      </c>
      <c r="Z134" s="805">
        <v>7000</v>
      </c>
      <c r="AA134" s="805">
        <v>0</v>
      </c>
      <c r="AB134" s="805">
        <v>0</v>
      </c>
      <c r="AC134" s="805">
        <v>0</v>
      </c>
      <c r="AD134" s="805">
        <v>0</v>
      </c>
      <c r="AE134" s="805">
        <v>0</v>
      </c>
      <c r="AF134" s="805">
        <v>10000</v>
      </c>
      <c r="AG134" s="805">
        <v>0</v>
      </c>
      <c r="AH134" s="805">
        <v>0</v>
      </c>
      <c r="AI134" s="805">
        <v>0</v>
      </c>
      <c r="AJ134" s="805">
        <v>0</v>
      </c>
      <c r="AK134" s="805">
        <v>0</v>
      </c>
      <c r="AL134" s="805">
        <v>0</v>
      </c>
      <c r="AM134" s="805">
        <v>0</v>
      </c>
      <c r="AN134" s="805">
        <v>0</v>
      </c>
      <c r="AO134" s="805">
        <v>0</v>
      </c>
      <c r="AP134" s="805">
        <v>0</v>
      </c>
      <c r="AQ134" s="805">
        <v>40870.233840000001</v>
      </c>
      <c r="AR134" s="806">
        <v>8.6527331141270057E-3</v>
      </c>
    </row>
    <row r="135" spans="1:44">
      <c r="A135" s="792" t="s">
        <v>1130</v>
      </c>
      <c r="B135" s="805">
        <v>49567.883459999997</v>
      </c>
      <c r="C135" s="805">
        <v>17578.738000000001</v>
      </c>
      <c r="D135" s="805">
        <v>0</v>
      </c>
      <c r="E135" s="805">
        <v>0</v>
      </c>
      <c r="F135" s="805">
        <v>0</v>
      </c>
      <c r="G135" s="805">
        <v>11868</v>
      </c>
      <c r="H135" s="805">
        <v>5000</v>
      </c>
      <c r="I135" s="805">
        <v>0</v>
      </c>
      <c r="J135" s="805">
        <v>0</v>
      </c>
      <c r="K135" s="805">
        <v>0</v>
      </c>
      <c r="L135" s="805">
        <v>0</v>
      </c>
      <c r="M135" s="805">
        <v>0</v>
      </c>
      <c r="N135" s="805">
        <v>0</v>
      </c>
      <c r="O135" s="805">
        <v>0</v>
      </c>
      <c r="P135" s="805">
        <v>0</v>
      </c>
      <c r="Q135" s="805">
        <v>0</v>
      </c>
      <c r="R135" s="805">
        <v>0</v>
      </c>
      <c r="S135" s="805">
        <v>0</v>
      </c>
      <c r="T135" s="805">
        <v>0</v>
      </c>
      <c r="U135" s="805">
        <v>0</v>
      </c>
      <c r="V135" s="805">
        <v>0</v>
      </c>
      <c r="W135" s="805">
        <v>0</v>
      </c>
      <c r="X135" s="805">
        <v>3475</v>
      </c>
      <c r="Y135" s="805">
        <v>0</v>
      </c>
      <c r="Z135" s="805">
        <v>3500</v>
      </c>
      <c r="AA135" s="805">
        <v>10500</v>
      </c>
      <c r="AB135" s="805">
        <v>0</v>
      </c>
      <c r="AC135" s="805">
        <v>0</v>
      </c>
      <c r="AD135" s="805">
        <v>0</v>
      </c>
      <c r="AE135" s="805">
        <v>0</v>
      </c>
      <c r="AF135" s="805">
        <v>0</v>
      </c>
      <c r="AG135" s="805">
        <v>0</v>
      </c>
      <c r="AH135" s="805">
        <v>0</v>
      </c>
      <c r="AI135" s="805">
        <v>0</v>
      </c>
      <c r="AJ135" s="805">
        <v>5598.6049999999996</v>
      </c>
      <c r="AK135" s="805">
        <v>0</v>
      </c>
      <c r="AL135" s="805">
        <v>0</v>
      </c>
      <c r="AM135" s="805">
        <v>0</v>
      </c>
      <c r="AN135" s="805">
        <v>5000</v>
      </c>
      <c r="AO135" s="805">
        <v>4000</v>
      </c>
      <c r="AP135" s="805">
        <v>0</v>
      </c>
      <c r="AQ135" s="805">
        <v>116088.22645999999</v>
      </c>
      <c r="AR135" s="806">
        <v>2.4577310841505988E-2</v>
      </c>
    </row>
    <row r="136" spans="1:44">
      <c r="A136" s="792" t="s">
        <v>1131</v>
      </c>
      <c r="B136" s="805">
        <v>112410.16847999999</v>
      </c>
      <c r="C136" s="805">
        <v>90200.030879999991</v>
      </c>
      <c r="D136" s="805">
        <v>28653.415739999997</v>
      </c>
      <c r="E136" s="805">
        <v>6892.0717300000006</v>
      </c>
      <c r="F136" s="805">
        <v>40492.572230000005</v>
      </c>
      <c r="G136" s="805">
        <v>4579.3733300000004</v>
      </c>
      <c r="H136" s="805">
        <v>12492.4773</v>
      </c>
      <c r="I136" s="805">
        <v>5855.5408399999997</v>
      </c>
      <c r="J136" s="805">
        <v>14143.118420000001</v>
      </c>
      <c r="K136" s="805">
        <v>0</v>
      </c>
      <c r="L136" s="805">
        <v>3000</v>
      </c>
      <c r="M136" s="805">
        <v>0</v>
      </c>
      <c r="N136" s="805">
        <v>5783.3</v>
      </c>
      <c r="O136" s="805">
        <v>3721.4</v>
      </c>
      <c r="P136" s="805">
        <v>2013.1006499999999</v>
      </c>
      <c r="Q136" s="805">
        <v>4500</v>
      </c>
      <c r="R136" s="805">
        <v>0</v>
      </c>
      <c r="S136" s="805">
        <v>3457.3400899999997</v>
      </c>
      <c r="T136" s="805">
        <v>0</v>
      </c>
      <c r="U136" s="805">
        <v>3935.3</v>
      </c>
      <c r="V136" s="805">
        <v>1500</v>
      </c>
      <c r="W136" s="805">
        <v>9357.2699100000009</v>
      </c>
      <c r="X136" s="805">
        <v>13719.78908</v>
      </c>
      <c r="Y136" s="805">
        <v>0</v>
      </c>
      <c r="Z136" s="805">
        <v>37580.297700000003</v>
      </c>
      <c r="AA136" s="805">
        <v>11673</v>
      </c>
      <c r="AB136" s="805">
        <v>9771.3152300000002</v>
      </c>
      <c r="AC136" s="805">
        <v>11671.498299999999</v>
      </c>
      <c r="AD136" s="805">
        <v>0</v>
      </c>
      <c r="AE136" s="805">
        <v>8524.9683999999997</v>
      </c>
      <c r="AF136" s="805">
        <v>0</v>
      </c>
      <c r="AG136" s="805">
        <v>0</v>
      </c>
      <c r="AH136" s="805">
        <v>0</v>
      </c>
      <c r="AI136" s="805">
        <v>0</v>
      </c>
      <c r="AJ136" s="805">
        <v>10020.26542</v>
      </c>
      <c r="AK136" s="805">
        <v>0</v>
      </c>
      <c r="AL136" s="805">
        <v>0</v>
      </c>
      <c r="AM136" s="805">
        <v>0</v>
      </c>
      <c r="AN136" s="805">
        <v>1400</v>
      </c>
      <c r="AO136" s="805">
        <v>0</v>
      </c>
      <c r="AP136" s="805">
        <v>0</v>
      </c>
      <c r="AQ136" s="805">
        <v>457347.61372999992</v>
      </c>
      <c r="AR136" s="806">
        <v>9.6826136534494012E-2</v>
      </c>
    </row>
    <row r="137" spans="1:44">
      <c r="A137" s="792" t="s">
        <v>1132</v>
      </c>
      <c r="B137" s="805">
        <v>80327.612139999997</v>
      </c>
      <c r="C137" s="805">
        <v>117867.54106999999</v>
      </c>
      <c r="D137" s="805">
        <v>40265.00404</v>
      </c>
      <c r="E137" s="805">
        <v>8524.4209200000005</v>
      </c>
      <c r="F137" s="805">
        <v>28015.191310000002</v>
      </c>
      <c r="G137" s="805">
        <v>10230.70276</v>
      </c>
      <c r="H137" s="805">
        <v>21140.930330000003</v>
      </c>
      <c r="I137" s="805">
        <v>12429.40105</v>
      </c>
      <c r="J137" s="805">
        <v>17428.832890000001</v>
      </c>
      <c r="K137" s="805">
        <v>2552</v>
      </c>
      <c r="L137" s="805">
        <v>2000</v>
      </c>
      <c r="M137" s="805">
        <v>5700</v>
      </c>
      <c r="N137" s="805">
        <v>8581.3666099999991</v>
      </c>
      <c r="O137" s="805">
        <v>9200.5151400000013</v>
      </c>
      <c r="P137" s="805">
        <v>1244.7458100000001</v>
      </c>
      <c r="Q137" s="805">
        <v>7392.55</v>
      </c>
      <c r="R137" s="805">
        <v>4917.0621700000002</v>
      </c>
      <c r="S137" s="805">
        <v>4669.6000000000004</v>
      </c>
      <c r="T137" s="805">
        <v>994.67295999999999</v>
      </c>
      <c r="U137" s="805">
        <v>11254.52967</v>
      </c>
      <c r="V137" s="805">
        <v>5052.0351200000005</v>
      </c>
      <c r="W137" s="805">
        <v>10529.023499999999</v>
      </c>
      <c r="X137" s="805">
        <v>27033.21171</v>
      </c>
      <c r="Y137" s="805">
        <v>2736.6646700000001</v>
      </c>
      <c r="Z137" s="805">
        <v>32308.448299999996</v>
      </c>
      <c r="AA137" s="805">
        <v>11083.5</v>
      </c>
      <c r="AB137" s="805">
        <v>14455.20686</v>
      </c>
      <c r="AC137" s="805">
        <v>16055.08786</v>
      </c>
      <c r="AD137" s="805">
        <v>3555</v>
      </c>
      <c r="AE137" s="805">
        <v>4745</v>
      </c>
      <c r="AF137" s="805">
        <v>1850</v>
      </c>
      <c r="AG137" s="805">
        <v>2000</v>
      </c>
      <c r="AH137" s="805">
        <v>2950</v>
      </c>
      <c r="AI137" s="805">
        <v>0</v>
      </c>
      <c r="AJ137" s="805">
        <v>3775</v>
      </c>
      <c r="AK137" s="805">
        <v>872</v>
      </c>
      <c r="AL137" s="805">
        <v>8781.0423800000008</v>
      </c>
      <c r="AM137" s="805">
        <v>0</v>
      </c>
      <c r="AN137" s="805">
        <v>3994.52844</v>
      </c>
      <c r="AO137" s="805">
        <v>5895.0674200000003</v>
      </c>
      <c r="AP137" s="805">
        <v>700</v>
      </c>
      <c r="AQ137" s="805">
        <v>553107.49513000005</v>
      </c>
      <c r="AR137" s="806">
        <v>0.11709968573997259</v>
      </c>
    </row>
    <row r="138" spans="1:44">
      <c r="A138" s="792" t="s">
        <v>1133</v>
      </c>
      <c r="B138" s="805">
        <v>71419.038690000001</v>
      </c>
      <c r="C138" s="805">
        <v>86736.848809999996</v>
      </c>
      <c r="D138" s="805">
        <v>43705.672049999994</v>
      </c>
      <c r="E138" s="805">
        <v>18139.587899999999</v>
      </c>
      <c r="F138" s="805">
        <v>36838.971960000003</v>
      </c>
      <c r="G138" s="805">
        <v>18053.887210000001</v>
      </c>
      <c r="H138" s="805">
        <v>14457.847320000001</v>
      </c>
      <c r="I138" s="805">
        <v>16326.866310000001</v>
      </c>
      <c r="J138" s="805">
        <v>19411.521530000002</v>
      </c>
      <c r="K138" s="805">
        <v>6744.3833399999994</v>
      </c>
      <c r="L138" s="805">
        <v>2823.02261</v>
      </c>
      <c r="M138" s="805">
        <v>8199.1021799999999</v>
      </c>
      <c r="N138" s="805">
        <v>18458.330030000001</v>
      </c>
      <c r="O138" s="805">
        <v>14422.828</v>
      </c>
      <c r="P138" s="805">
        <v>2401</v>
      </c>
      <c r="Q138" s="805">
        <v>11942.924999999999</v>
      </c>
      <c r="R138" s="805">
        <v>5763.0768899999994</v>
      </c>
      <c r="S138" s="805">
        <v>14701.927129999998</v>
      </c>
      <c r="T138" s="805">
        <v>4670.6478200000001</v>
      </c>
      <c r="U138" s="805">
        <v>22446.464059999998</v>
      </c>
      <c r="V138" s="805">
        <v>8044.7704100000001</v>
      </c>
      <c r="W138" s="805">
        <v>4788.7631900000006</v>
      </c>
      <c r="X138" s="805">
        <v>37851.962299999999</v>
      </c>
      <c r="Y138" s="805">
        <v>4657.5050300000003</v>
      </c>
      <c r="Z138" s="805">
        <v>28051.865180000001</v>
      </c>
      <c r="AA138" s="805">
        <v>5886.3121700000002</v>
      </c>
      <c r="AB138" s="805">
        <v>21529.324049999999</v>
      </c>
      <c r="AC138" s="805">
        <v>36447.406759999998</v>
      </c>
      <c r="AD138" s="805">
        <v>8992.9287299999996</v>
      </c>
      <c r="AE138" s="805">
        <v>8037.4281500000006</v>
      </c>
      <c r="AF138" s="805">
        <v>2163.7815099999998</v>
      </c>
      <c r="AG138" s="805">
        <v>7291.0682800000004</v>
      </c>
      <c r="AH138" s="805">
        <v>7424.8603200000007</v>
      </c>
      <c r="AI138" s="805">
        <v>0</v>
      </c>
      <c r="AJ138" s="805">
        <v>1142.5786699999999</v>
      </c>
      <c r="AK138" s="805">
        <v>0</v>
      </c>
      <c r="AL138" s="805">
        <v>12691.985429999999</v>
      </c>
      <c r="AM138" s="805">
        <v>3253.5799899999997</v>
      </c>
      <c r="AN138" s="805">
        <v>10676.98518</v>
      </c>
      <c r="AO138" s="805">
        <v>7996.89815</v>
      </c>
      <c r="AP138" s="805">
        <v>2386</v>
      </c>
      <c r="AQ138" s="805">
        <v>656979.95234000031</v>
      </c>
      <c r="AR138" s="806">
        <v>0.139090767407508</v>
      </c>
    </row>
    <row r="139" spans="1:44">
      <c r="A139" s="792" t="s">
        <v>1134</v>
      </c>
      <c r="B139" s="805">
        <v>94260.412099999987</v>
      </c>
      <c r="C139" s="805">
        <v>68271.361139999994</v>
      </c>
      <c r="D139" s="805">
        <v>42974.479799999994</v>
      </c>
      <c r="E139" s="805">
        <v>8167.1223099999997</v>
      </c>
      <c r="F139" s="805">
        <v>16757.4097</v>
      </c>
      <c r="G139" s="805">
        <v>15919.55595</v>
      </c>
      <c r="H139" s="805">
        <v>8254.2696799999994</v>
      </c>
      <c r="I139" s="805">
        <v>10907.16208</v>
      </c>
      <c r="J139" s="805">
        <v>13129.070710000002</v>
      </c>
      <c r="K139" s="805">
        <v>10712.751</v>
      </c>
      <c r="L139" s="805">
        <v>3242.95885</v>
      </c>
      <c r="M139" s="805">
        <v>5855.5482899999997</v>
      </c>
      <c r="N139" s="805">
        <v>15793.36772</v>
      </c>
      <c r="O139" s="805">
        <v>9918.9810399999988</v>
      </c>
      <c r="P139" s="805">
        <v>3795.5880000000002</v>
      </c>
      <c r="Q139" s="805">
        <v>4443.8249999999998</v>
      </c>
      <c r="R139" s="805">
        <v>8613.4743500000004</v>
      </c>
      <c r="S139" s="805">
        <v>21276.26382</v>
      </c>
      <c r="T139" s="805">
        <v>5119.1038399999998</v>
      </c>
      <c r="U139" s="805">
        <v>22537.44874</v>
      </c>
      <c r="V139" s="805">
        <v>10627.603220000001</v>
      </c>
      <c r="W139" s="805">
        <v>9517.5828700000002</v>
      </c>
      <c r="X139" s="805">
        <v>28508.471320000001</v>
      </c>
      <c r="Y139" s="805">
        <v>8334.4773800000003</v>
      </c>
      <c r="Z139" s="805">
        <v>19514.022629999999</v>
      </c>
      <c r="AA139" s="805">
        <v>6480.5965199999991</v>
      </c>
      <c r="AB139" s="805">
        <v>21797.433390000002</v>
      </c>
      <c r="AC139" s="805">
        <v>25888.50935</v>
      </c>
      <c r="AD139" s="805">
        <v>10223.4874</v>
      </c>
      <c r="AE139" s="805">
        <v>10500.17136</v>
      </c>
      <c r="AF139" s="805">
        <v>2609.5902299999998</v>
      </c>
      <c r="AG139" s="805">
        <v>5555.7263899999998</v>
      </c>
      <c r="AH139" s="805">
        <v>5574.0380600000008</v>
      </c>
      <c r="AI139" s="805">
        <v>2912.1198100000001</v>
      </c>
      <c r="AJ139" s="805">
        <v>3373.8711000000003</v>
      </c>
      <c r="AK139" s="805">
        <v>1628.1029199999998</v>
      </c>
      <c r="AL139" s="805">
        <v>14280.983460000001</v>
      </c>
      <c r="AM139" s="805">
        <v>2224.4749999999999</v>
      </c>
      <c r="AN139" s="805">
        <v>10615.865239999999</v>
      </c>
      <c r="AO139" s="805">
        <v>2830.9023900000002</v>
      </c>
      <c r="AP139" s="805">
        <v>1649.28</v>
      </c>
      <c r="AQ139" s="805">
        <v>594597.46415999986</v>
      </c>
      <c r="AR139" s="806">
        <v>0.12588362444547188</v>
      </c>
    </row>
    <row r="140" spans="1:44">
      <c r="A140" s="792" t="s">
        <v>1135</v>
      </c>
      <c r="B140" s="805">
        <v>48876.357680000001</v>
      </c>
      <c r="C140" s="805">
        <v>56019.628389999998</v>
      </c>
      <c r="D140" s="805">
        <v>31247.427809999997</v>
      </c>
      <c r="E140" s="805">
        <v>3729.2291</v>
      </c>
      <c r="F140" s="805">
        <v>9408.7495899999994</v>
      </c>
      <c r="G140" s="805">
        <v>15838.456679999999</v>
      </c>
      <c r="H140" s="805">
        <v>14451.401169999999</v>
      </c>
      <c r="I140" s="805">
        <v>16679.005550000002</v>
      </c>
      <c r="J140" s="805">
        <v>10679.384600000001</v>
      </c>
      <c r="K140" s="805">
        <v>12371.27821</v>
      </c>
      <c r="L140" s="805">
        <v>5745.50612</v>
      </c>
      <c r="M140" s="805">
        <v>4868.38976</v>
      </c>
      <c r="N140" s="805">
        <v>23793.3446</v>
      </c>
      <c r="O140" s="805">
        <v>15024.967849999999</v>
      </c>
      <c r="P140" s="805">
        <v>8626.5170299999991</v>
      </c>
      <c r="Q140" s="805">
        <v>3153.39</v>
      </c>
      <c r="R140" s="805">
        <v>8930.8927500000009</v>
      </c>
      <c r="S140" s="805">
        <v>20116.916830000002</v>
      </c>
      <c r="T140" s="805">
        <v>6504.7620299999999</v>
      </c>
      <c r="U140" s="805">
        <v>21239.1463</v>
      </c>
      <c r="V140" s="805">
        <v>13964.404140000001</v>
      </c>
      <c r="W140" s="805">
        <v>7981.8600299999998</v>
      </c>
      <c r="X140" s="805">
        <v>23078.93262</v>
      </c>
      <c r="Y140" s="805">
        <v>9824.0720700000002</v>
      </c>
      <c r="Z140" s="805">
        <v>19955.015210000001</v>
      </c>
      <c r="AA140" s="805">
        <v>6146.5243899999996</v>
      </c>
      <c r="AB140" s="805">
        <v>29879.523719999997</v>
      </c>
      <c r="AC140" s="805">
        <v>27008.282510000001</v>
      </c>
      <c r="AD140" s="805">
        <v>6515.0888399999994</v>
      </c>
      <c r="AE140" s="805">
        <v>20277.240020000001</v>
      </c>
      <c r="AF140" s="805">
        <v>3084.3806199999995</v>
      </c>
      <c r="AG140" s="805">
        <v>3226.3238999999999</v>
      </c>
      <c r="AH140" s="805">
        <v>5800.3015700000005</v>
      </c>
      <c r="AI140" s="805">
        <v>4233.2456900000006</v>
      </c>
      <c r="AJ140" s="805">
        <v>2403.5734500000003</v>
      </c>
      <c r="AK140" s="805">
        <v>300</v>
      </c>
      <c r="AL140" s="805">
        <v>14402.379499999999</v>
      </c>
      <c r="AM140" s="805">
        <v>2297.4256099999998</v>
      </c>
      <c r="AN140" s="805">
        <v>10458.62797</v>
      </c>
      <c r="AO140" s="805">
        <v>4594.5916299999999</v>
      </c>
      <c r="AP140" s="805">
        <v>2693.9179100000001</v>
      </c>
      <c r="AQ140" s="805">
        <v>555430.46345000004</v>
      </c>
      <c r="AR140" s="806">
        <v>0.11759148681417785</v>
      </c>
    </row>
    <row r="141" spans="1:44">
      <c r="A141" s="792" t="s">
        <v>1136</v>
      </c>
      <c r="B141" s="805">
        <v>23854.026750000001</v>
      </c>
      <c r="C141" s="805">
        <v>27968.032230000001</v>
      </c>
      <c r="D141" s="805">
        <v>14875.408400000002</v>
      </c>
      <c r="E141" s="805">
        <v>1826.3165099999999</v>
      </c>
      <c r="F141" s="805">
        <v>6400.6918499999992</v>
      </c>
      <c r="G141" s="805">
        <v>9766.83518</v>
      </c>
      <c r="H141" s="805">
        <v>6755.7177299999994</v>
      </c>
      <c r="I141" s="805">
        <v>7718.8386399999999</v>
      </c>
      <c r="J141" s="805">
        <v>6217.5069100000001</v>
      </c>
      <c r="K141" s="805">
        <v>9110.2053599999999</v>
      </c>
      <c r="L141" s="805">
        <v>2240.2014100000001</v>
      </c>
      <c r="M141" s="805">
        <v>3485.3691899999999</v>
      </c>
      <c r="N141" s="805">
        <v>10302.841209999999</v>
      </c>
      <c r="O141" s="805">
        <v>5776.7496100000008</v>
      </c>
      <c r="P141" s="805">
        <v>2508.1997200000001</v>
      </c>
      <c r="Q141" s="805">
        <v>103.8</v>
      </c>
      <c r="R141" s="805">
        <v>3974.4515000000001</v>
      </c>
      <c r="S141" s="805">
        <v>9476.2255300000015</v>
      </c>
      <c r="T141" s="805">
        <v>2734.9579600000002</v>
      </c>
      <c r="U141" s="805">
        <v>12468.98524</v>
      </c>
      <c r="V141" s="805">
        <v>7372.4702300000008</v>
      </c>
      <c r="W141" s="805">
        <v>4375.0108599999994</v>
      </c>
      <c r="X141" s="805">
        <v>11195.697020000001</v>
      </c>
      <c r="Y141" s="805">
        <v>6651.4476100000002</v>
      </c>
      <c r="Z141" s="805">
        <v>7173.1160499999996</v>
      </c>
      <c r="AA141" s="805">
        <v>2543.9809799999998</v>
      </c>
      <c r="AB141" s="805">
        <v>10852.887000000001</v>
      </c>
      <c r="AC141" s="805">
        <v>13197.929739999998</v>
      </c>
      <c r="AD141" s="805">
        <v>3210.8417899999999</v>
      </c>
      <c r="AE141" s="805">
        <v>17276.620850000003</v>
      </c>
      <c r="AF141" s="805">
        <v>1522.1882000000001</v>
      </c>
      <c r="AG141" s="805">
        <v>2371.9652000000001</v>
      </c>
      <c r="AH141" s="805">
        <v>3021.1751500000005</v>
      </c>
      <c r="AI141" s="805">
        <v>581.08037999999999</v>
      </c>
      <c r="AJ141" s="805">
        <v>2985.1153300000001</v>
      </c>
      <c r="AK141" s="805">
        <v>227.5</v>
      </c>
      <c r="AL141" s="805">
        <v>8961.9374499999994</v>
      </c>
      <c r="AM141" s="805">
        <v>1044.7551899999999</v>
      </c>
      <c r="AN141" s="805">
        <v>6693.5057299999999</v>
      </c>
      <c r="AO141" s="805">
        <v>1571.9590900000001</v>
      </c>
      <c r="AP141" s="805">
        <v>1456.0550000000001</v>
      </c>
      <c r="AQ141" s="805">
        <v>281852.59977999999</v>
      </c>
      <c r="AR141" s="806">
        <v>5.9671675306940015E-2</v>
      </c>
    </row>
    <row r="142" spans="1:44">
      <c r="A142" s="792" t="s">
        <v>1137</v>
      </c>
      <c r="B142" s="805">
        <v>38455.662810000002</v>
      </c>
      <c r="C142" s="805">
        <v>38650.650759999997</v>
      </c>
      <c r="D142" s="805">
        <v>17913.729090000001</v>
      </c>
      <c r="E142" s="805">
        <v>3479.54637</v>
      </c>
      <c r="F142" s="805">
        <v>10724.012309999998</v>
      </c>
      <c r="G142" s="805">
        <v>23786.923449999998</v>
      </c>
      <c r="H142" s="805">
        <v>14268.63099</v>
      </c>
      <c r="I142" s="805">
        <v>18769.147610000004</v>
      </c>
      <c r="J142" s="805">
        <v>15212.271549999999</v>
      </c>
      <c r="K142" s="805">
        <v>15131.32747</v>
      </c>
      <c r="L142" s="805">
        <v>8113.2440199999992</v>
      </c>
      <c r="M142" s="805">
        <v>6543.9787000000006</v>
      </c>
      <c r="N142" s="805">
        <v>19631.85397</v>
      </c>
      <c r="O142" s="805">
        <v>14371.720230000001</v>
      </c>
      <c r="P142" s="805">
        <v>10868.017800000001</v>
      </c>
      <c r="Q142" s="805">
        <v>723.13980000000004</v>
      </c>
      <c r="R142" s="805">
        <v>10646.52</v>
      </c>
      <c r="S142" s="805">
        <v>20099.957399999999</v>
      </c>
      <c r="T142" s="805">
        <v>7480.7791899999993</v>
      </c>
      <c r="U142" s="805">
        <v>24511.133269999998</v>
      </c>
      <c r="V142" s="805">
        <v>26417.168759999997</v>
      </c>
      <c r="W142" s="805">
        <v>7566.1131499999992</v>
      </c>
      <c r="X142" s="805">
        <v>25209.642050000002</v>
      </c>
      <c r="Y142" s="805">
        <v>13539.312380000001</v>
      </c>
      <c r="Z142" s="805">
        <v>13357.59822</v>
      </c>
      <c r="AA142" s="805">
        <v>7014.9002699999992</v>
      </c>
      <c r="AB142" s="805">
        <v>38721.506089999995</v>
      </c>
      <c r="AC142" s="805">
        <v>25323.843010000001</v>
      </c>
      <c r="AD142" s="805">
        <v>9141.93109</v>
      </c>
      <c r="AE142" s="805">
        <v>39615.87487</v>
      </c>
      <c r="AF142" s="805">
        <v>1428.6325900000002</v>
      </c>
      <c r="AG142" s="805">
        <v>7340.2546400000001</v>
      </c>
      <c r="AH142" s="805">
        <v>6157.5683099999997</v>
      </c>
      <c r="AI142" s="805">
        <v>3549.4837400000001</v>
      </c>
      <c r="AJ142" s="805">
        <v>3769.0309600000001</v>
      </c>
      <c r="AK142" s="805">
        <v>390</v>
      </c>
      <c r="AL142" s="805">
        <v>14884.332190000001</v>
      </c>
      <c r="AM142" s="805">
        <v>4037.6398300000001</v>
      </c>
      <c r="AN142" s="805">
        <v>11694.16469</v>
      </c>
      <c r="AO142" s="805">
        <v>3723.9062400000003</v>
      </c>
      <c r="AP142" s="805">
        <v>2434.2199999999998</v>
      </c>
      <c r="AQ142" s="805">
        <v>584699.36987000017</v>
      </c>
      <c r="AR142" s="806">
        <v>0.12378807567603936</v>
      </c>
    </row>
    <row r="143" spans="1:44">
      <c r="A143" s="792" t="s">
        <v>1138</v>
      </c>
      <c r="B143" s="805">
        <v>34894.114750000001</v>
      </c>
      <c r="C143" s="805">
        <v>27653.272479999996</v>
      </c>
      <c r="D143" s="805">
        <v>15629.776129999998</v>
      </c>
      <c r="E143" s="805">
        <v>3622.4880200000002</v>
      </c>
      <c r="F143" s="805">
        <v>9752.5974800000004</v>
      </c>
      <c r="G143" s="805">
        <v>21594.529549999999</v>
      </c>
      <c r="H143" s="805">
        <v>13445.429890000001</v>
      </c>
      <c r="I143" s="805">
        <v>20181.287650000002</v>
      </c>
      <c r="J143" s="805">
        <v>13806.814849999999</v>
      </c>
      <c r="K143" s="805">
        <v>15405.903</v>
      </c>
      <c r="L143" s="805">
        <v>9330.2914199999996</v>
      </c>
      <c r="M143" s="805">
        <v>4465.3809600000004</v>
      </c>
      <c r="N143" s="805">
        <v>20560.260529999996</v>
      </c>
      <c r="O143" s="805">
        <v>11475.619619999999</v>
      </c>
      <c r="P143" s="805">
        <v>8712.5707899999998</v>
      </c>
      <c r="Q143" s="805">
        <v>603.20729000000006</v>
      </c>
      <c r="R143" s="805">
        <v>10840.856540000001</v>
      </c>
      <c r="S143" s="805">
        <v>15007.304069999998</v>
      </c>
      <c r="T143" s="805">
        <v>7218.0372500000003</v>
      </c>
      <c r="U143" s="805">
        <v>20635.145860000001</v>
      </c>
      <c r="V143" s="805">
        <v>29964.634919999997</v>
      </c>
      <c r="W143" s="805">
        <v>7394.3733499999998</v>
      </c>
      <c r="X143" s="805">
        <v>19044.208609999998</v>
      </c>
      <c r="Y143" s="805">
        <v>13778.056939999999</v>
      </c>
      <c r="Z143" s="805">
        <v>14734.670940000002</v>
      </c>
      <c r="AA143" s="805">
        <v>6942.3178699999999</v>
      </c>
      <c r="AB143" s="805">
        <v>23136.20637</v>
      </c>
      <c r="AC143" s="805">
        <v>19092.437969999999</v>
      </c>
      <c r="AD143" s="805">
        <v>8431.0154500000008</v>
      </c>
      <c r="AE143" s="805">
        <v>27283.790129999998</v>
      </c>
      <c r="AF143" s="805">
        <v>2312.2174199999999</v>
      </c>
      <c r="AG143" s="805">
        <v>7218.4427000000005</v>
      </c>
      <c r="AH143" s="805">
        <v>3826.2313600000002</v>
      </c>
      <c r="AI143" s="805">
        <v>1433.2972299999999</v>
      </c>
      <c r="AJ143" s="805">
        <v>2483.38429</v>
      </c>
      <c r="AK143" s="805">
        <v>262.79907000000003</v>
      </c>
      <c r="AL143" s="805">
        <v>15791.77324</v>
      </c>
      <c r="AM143" s="805">
        <v>3913.1950399999996</v>
      </c>
      <c r="AN143" s="805">
        <v>10209.585080000001</v>
      </c>
      <c r="AO143" s="805">
        <v>4186.8843299999999</v>
      </c>
      <c r="AP143" s="805">
        <v>1807.6615200000001</v>
      </c>
      <c r="AQ143" s="805">
        <v>508082.07195999991</v>
      </c>
      <c r="AR143" s="806">
        <v>0.10756724774204404</v>
      </c>
    </row>
    <row r="144" spans="1:44">
      <c r="A144" s="792" t="s">
        <v>1139</v>
      </c>
      <c r="B144" s="805">
        <v>23032.15511</v>
      </c>
      <c r="C144" s="805">
        <v>15928.817429999999</v>
      </c>
      <c r="D144" s="805">
        <v>7236.5036700000001</v>
      </c>
      <c r="E144" s="805">
        <v>1824.74379</v>
      </c>
      <c r="F144" s="805">
        <v>5169.8653400000003</v>
      </c>
      <c r="G144" s="805">
        <v>13409.986919999999</v>
      </c>
      <c r="H144" s="805">
        <v>9175.5550199999998</v>
      </c>
      <c r="I144" s="805">
        <v>11630.357870000002</v>
      </c>
      <c r="J144" s="805">
        <v>10181.61066</v>
      </c>
      <c r="K144" s="805">
        <v>8922.5404999999992</v>
      </c>
      <c r="L144" s="805">
        <v>8834.9580000000005</v>
      </c>
      <c r="M144" s="805">
        <v>3610.51658</v>
      </c>
      <c r="N144" s="805">
        <v>16197.097189999999</v>
      </c>
      <c r="O144" s="805">
        <v>9053.7456899999997</v>
      </c>
      <c r="P144" s="805">
        <v>6478.84746</v>
      </c>
      <c r="Q144" s="805">
        <v>950.42118999999991</v>
      </c>
      <c r="R144" s="805">
        <v>5115.1216400000003</v>
      </c>
      <c r="S144" s="805">
        <v>11326.105659999999</v>
      </c>
      <c r="T144" s="805">
        <v>5111.0144900000005</v>
      </c>
      <c r="U144" s="805">
        <v>14028.244970000002</v>
      </c>
      <c r="V144" s="805">
        <v>36140.958549999996</v>
      </c>
      <c r="W144" s="805">
        <v>3844.6494299999995</v>
      </c>
      <c r="X144" s="805">
        <v>13139.86771</v>
      </c>
      <c r="Y144" s="805">
        <v>8775.7462799999994</v>
      </c>
      <c r="Z144" s="805">
        <v>5598.0059700000002</v>
      </c>
      <c r="AA144" s="805">
        <v>4421.5598699999991</v>
      </c>
      <c r="AB144" s="805">
        <v>26933.08943</v>
      </c>
      <c r="AC144" s="805">
        <v>12706.953589999999</v>
      </c>
      <c r="AD144" s="805">
        <v>4171.4591399999999</v>
      </c>
      <c r="AE144" s="805">
        <v>16329.936159999999</v>
      </c>
      <c r="AF144" s="805">
        <v>2592.2299699999999</v>
      </c>
      <c r="AG144" s="805">
        <v>5568.4230900000002</v>
      </c>
      <c r="AH144" s="805">
        <v>3002.5788000000002</v>
      </c>
      <c r="AI144" s="805">
        <v>494.38432</v>
      </c>
      <c r="AJ144" s="805">
        <v>1481.1862599999999</v>
      </c>
      <c r="AK144" s="805">
        <v>45.7</v>
      </c>
      <c r="AL144" s="805">
        <v>8845.1269499999999</v>
      </c>
      <c r="AM144" s="805">
        <v>2330.2196100000006</v>
      </c>
      <c r="AN144" s="805">
        <v>6844.0561500000003</v>
      </c>
      <c r="AO144" s="805">
        <v>2456.8527799999997</v>
      </c>
      <c r="AP144" s="805">
        <v>1229.3206699999998</v>
      </c>
      <c r="AQ144" s="805">
        <v>354170.51390999998</v>
      </c>
      <c r="AR144" s="806">
        <v>7.498227061175132E-2</v>
      </c>
    </row>
    <row r="145" spans="1:44">
      <c r="A145" s="792" t="s">
        <v>1140</v>
      </c>
      <c r="B145" s="805">
        <v>1327.5020099999999</v>
      </c>
      <c r="C145" s="805">
        <v>714.67962</v>
      </c>
      <c r="D145" s="805">
        <v>281.48919000000001</v>
      </c>
      <c r="E145" s="805">
        <v>102.09269</v>
      </c>
      <c r="F145" s="805">
        <v>169.7225</v>
      </c>
      <c r="G145" s="805">
        <v>609.79120999999998</v>
      </c>
      <c r="H145" s="805">
        <v>295.84070000000003</v>
      </c>
      <c r="I145" s="805">
        <v>381.26693</v>
      </c>
      <c r="J145" s="805">
        <v>610.01156999999989</v>
      </c>
      <c r="K145" s="805">
        <v>160.43926000000002</v>
      </c>
      <c r="L145" s="805">
        <v>797.50010999999995</v>
      </c>
      <c r="M145" s="805">
        <v>34.798000000000002</v>
      </c>
      <c r="N145" s="805">
        <v>813.93601000000001</v>
      </c>
      <c r="O145" s="805">
        <v>362.13681000000003</v>
      </c>
      <c r="P145" s="805">
        <v>413.28971000000001</v>
      </c>
      <c r="Q145" s="805">
        <v>23</v>
      </c>
      <c r="R145" s="805">
        <v>251.43259999999998</v>
      </c>
      <c r="S145" s="805">
        <v>445.27436999999998</v>
      </c>
      <c r="T145" s="805">
        <v>304.97912000000002</v>
      </c>
      <c r="U145" s="805">
        <v>509.31592999999998</v>
      </c>
      <c r="V145" s="805">
        <v>727.46393999999998</v>
      </c>
      <c r="W145" s="805">
        <v>146.21142</v>
      </c>
      <c r="X145" s="805">
        <v>602.86320999999998</v>
      </c>
      <c r="Y145" s="805">
        <v>254.33115000000001</v>
      </c>
      <c r="Z145" s="805">
        <v>120.80497</v>
      </c>
      <c r="AA145" s="805">
        <v>165.29996</v>
      </c>
      <c r="AB145" s="805">
        <v>2170.5992700000002</v>
      </c>
      <c r="AC145" s="805">
        <v>571.22483999999997</v>
      </c>
      <c r="AD145" s="805">
        <v>281.86298999999997</v>
      </c>
      <c r="AE145" s="805">
        <v>424.99740000000003</v>
      </c>
      <c r="AF145" s="805">
        <v>178.44913</v>
      </c>
      <c r="AG145" s="805">
        <v>245.20947000000001</v>
      </c>
      <c r="AH145" s="805">
        <v>104.09771000000001</v>
      </c>
      <c r="AI145" s="805">
        <v>22.082799999999999</v>
      </c>
      <c r="AJ145" s="805">
        <v>43.129179999999998</v>
      </c>
      <c r="AK145" s="805">
        <v>0</v>
      </c>
      <c r="AL145" s="805">
        <v>336.83807000000002</v>
      </c>
      <c r="AM145" s="805">
        <v>122.30062999999998</v>
      </c>
      <c r="AN145" s="805">
        <v>385.04331999999994</v>
      </c>
      <c r="AO145" s="805">
        <v>170.54223000000002</v>
      </c>
      <c r="AP145" s="805">
        <v>41.264870000000002</v>
      </c>
      <c r="AQ145" s="805">
        <v>15723.114900000002</v>
      </c>
      <c r="AR145" s="806">
        <v>3.3287775520213113E-3</v>
      </c>
    </row>
    <row r="146" spans="1:44">
      <c r="A146" s="792" t="s">
        <v>1141</v>
      </c>
      <c r="B146" s="805">
        <v>164.99025</v>
      </c>
      <c r="C146" s="805">
        <v>188.92957000000001</v>
      </c>
      <c r="D146" s="805">
        <v>35.368339999999996</v>
      </c>
      <c r="E146" s="805">
        <v>0</v>
      </c>
      <c r="F146" s="805">
        <v>94.774760000000001</v>
      </c>
      <c r="G146" s="805">
        <v>175.75907000000001</v>
      </c>
      <c r="H146" s="805">
        <v>134.45333000000002</v>
      </c>
      <c r="I146" s="805">
        <v>166.64273</v>
      </c>
      <c r="J146" s="805">
        <v>245.32026000000002</v>
      </c>
      <c r="K146" s="805">
        <v>40.477400000000003</v>
      </c>
      <c r="L146" s="805">
        <v>572.81219999999996</v>
      </c>
      <c r="M146" s="805">
        <v>10.27881</v>
      </c>
      <c r="N146" s="805">
        <v>176.53747999999999</v>
      </c>
      <c r="O146" s="805">
        <v>95.894720000000007</v>
      </c>
      <c r="P146" s="805">
        <v>256.44635</v>
      </c>
      <c r="Q146" s="805">
        <v>73.235389999999995</v>
      </c>
      <c r="R146" s="805">
        <v>42.296330000000005</v>
      </c>
      <c r="S146" s="805">
        <v>128.05389</v>
      </c>
      <c r="T146" s="805">
        <v>125.11295000000001</v>
      </c>
      <c r="U146" s="805">
        <v>212.29958999999999</v>
      </c>
      <c r="V146" s="805">
        <v>0</v>
      </c>
      <c r="W146" s="805">
        <v>3.43</v>
      </c>
      <c r="X146" s="805">
        <v>108.65029999999999</v>
      </c>
      <c r="Y146" s="805">
        <v>31.147549999999999</v>
      </c>
      <c r="Z146" s="805">
        <v>47.084780000000002</v>
      </c>
      <c r="AA146" s="805">
        <v>18.271180000000001</v>
      </c>
      <c r="AB146" s="805">
        <v>670.00695999999994</v>
      </c>
      <c r="AC146" s="805">
        <v>139.57383999999999</v>
      </c>
      <c r="AD146" s="805">
        <v>105.11874</v>
      </c>
      <c r="AE146" s="805">
        <v>80.440169999999995</v>
      </c>
      <c r="AF146" s="805">
        <v>93.253979999999999</v>
      </c>
      <c r="AG146" s="805">
        <v>15.31</v>
      </c>
      <c r="AH146" s="805">
        <v>15.99424</v>
      </c>
      <c r="AI146" s="805">
        <v>0</v>
      </c>
      <c r="AJ146" s="805">
        <v>22.720359999999999</v>
      </c>
      <c r="AK146" s="805">
        <v>0</v>
      </c>
      <c r="AL146" s="805">
        <v>79.509849999999986</v>
      </c>
      <c r="AM146" s="805">
        <v>41.526609999999998</v>
      </c>
      <c r="AN146" s="805">
        <v>17.41818</v>
      </c>
      <c r="AO146" s="805">
        <v>5.83</v>
      </c>
      <c r="AP146" s="805">
        <v>6</v>
      </c>
      <c r="AQ146" s="805">
        <v>4440.9701600000017</v>
      </c>
      <c r="AR146" s="806">
        <v>9.4020821394649311E-4</v>
      </c>
    </row>
    <row r="147" spans="1:44">
      <c r="A147" s="789" t="s">
        <v>727</v>
      </c>
      <c r="B147" s="808">
        <v>602460.15807</v>
      </c>
      <c r="C147" s="808">
        <v>547778.53038000001</v>
      </c>
      <c r="D147" s="808">
        <v>242818.27425999998</v>
      </c>
      <c r="E147" s="808">
        <v>56307.619339999983</v>
      </c>
      <c r="F147" s="808">
        <v>163824.55903</v>
      </c>
      <c r="G147" s="808">
        <v>145833.80130999998</v>
      </c>
      <c r="H147" s="808">
        <v>119872.55346000001</v>
      </c>
      <c r="I147" s="808">
        <v>121045.51726000001</v>
      </c>
      <c r="J147" s="808">
        <v>121065.46395</v>
      </c>
      <c r="K147" s="808">
        <v>81151.305540000016</v>
      </c>
      <c r="L147" s="808">
        <v>46700.494740000002</v>
      </c>
      <c r="M147" s="808">
        <v>42773.362470000015</v>
      </c>
      <c r="N147" s="808">
        <v>140092.23535</v>
      </c>
      <c r="O147" s="808">
        <v>93424.558709999983</v>
      </c>
      <c r="P147" s="808">
        <v>47318.323319999996</v>
      </c>
      <c r="Q147" s="808">
        <v>33909.493670000003</v>
      </c>
      <c r="R147" s="808">
        <v>59095.184769999993</v>
      </c>
      <c r="S147" s="808">
        <v>120704.96879</v>
      </c>
      <c r="T147" s="808">
        <v>40264.067610000006</v>
      </c>
      <c r="U147" s="808">
        <v>153778.01363</v>
      </c>
      <c r="V147" s="808">
        <v>139811.50928999996</v>
      </c>
      <c r="W147" s="808">
        <v>65504.287710000004</v>
      </c>
      <c r="X147" s="808">
        <v>202968.29592999999</v>
      </c>
      <c r="Y147" s="808">
        <v>68582.761060000004</v>
      </c>
      <c r="Z147" s="808">
        <v>188940.92995000002</v>
      </c>
      <c r="AA147" s="808">
        <v>72876.26320999999</v>
      </c>
      <c r="AB147" s="808">
        <v>199917.09836999999</v>
      </c>
      <c r="AC147" s="808">
        <v>188102.74776999999</v>
      </c>
      <c r="AD147" s="808">
        <v>54628.734169999996</v>
      </c>
      <c r="AE147" s="808">
        <v>153096.46750999999</v>
      </c>
      <c r="AF147" s="808">
        <v>27834.723650000007</v>
      </c>
      <c r="AG147" s="808">
        <v>40832.723669999992</v>
      </c>
      <c r="AH147" s="808">
        <v>37876.845520000003</v>
      </c>
      <c r="AI147" s="808">
        <v>13225.69397</v>
      </c>
      <c r="AJ147" s="808">
        <v>37098.460020000006</v>
      </c>
      <c r="AK147" s="808">
        <v>3726.1019899999997</v>
      </c>
      <c r="AL147" s="808">
        <v>99055.908519999997</v>
      </c>
      <c r="AM147" s="808">
        <v>19265.11751</v>
      </c>
      <c r="AN147" s="808">
        <v>77989.779979999992</v>
      </c>
      <c r="AO147" s="808">
        <v>37433.434260000002</v>
      </c>
      <c r="AP147" s="808">
        <v>14403.719969999998</v>
      </c>
      <c r="AQ147" s="808">
        <v>4723390.0896900008</v>
      </c>
      <c r="AR147" s="47">
        <v>0.99999999999999989</v>
      </c>
    </row>
    <row r="148" spans="1:44">
      <c r="A148" s="773" t="s">
        <v>1142</v>
      </c>
      <c r="B148" s="794">
        <v>0.12754825382409604</v>
      </c>
      <c r="C148" s="794">
        <v>0.11597147810757064</v>
      </c>
      <c r="D148" s="794">
        <v>5.1407626651462174E-2</v>
      </c>
      <c r="E148" s="794">
        <v>1.1921018224369331E-2</v>
      </c>
      <c r="F148" s="794">
        <v>3.4683681830045908E-2</v>
      </c>
      <c r="G148" s="794">
        <v>3.0874816295253554E-2</v>
      </c>
      <c r="H148" s="794">
        <v>2.537849959114161E-2</v>
      </c>
      <c r="I148" s="794">
        <v>2.5626830509767256E-2</v>
      </c>
      <c r="J148" s="794">
        <v>2.5631053470314923E-2</v>
      </c>
      <c r="K148" s="794">
        <v>1.7180733329041225E-2</v>
      </c>
      <c r="L148" s="794">
        <v>9.8870713308087128E-3</v>
      </c>
      <c r="M148" s="794">
        <v>9.0556489423483672E-3</v>
      </c>
      <c r="N148" s="794">
        <v>2.965925589245464E-2</v>
      </c>
      <c r="O148" s="794">
        <v>1.9779132558609299E-2</v>
      </c>
      <c r="P148" s="794">
        <v>1.0017873269303812E-2</v>
      </c>
      <c r="Q148" s="794">
        <v>7.179058478361991E-3</v>
      </c>
      <c r="R148" s="794">
        <v>1.2511180242976386E-2</v>
      </c>
      <c r="S148" s="794">
        <v>2.5554732194037769E-2</v>
      </c>
      <c r="T148" s="794">
        <v>8.5244002391177826E-3</v>
      </c>
      <c r="U148" s="794">
        <v>3.2556704127753411E-2</v>
      </c>
      <c r="V148" s="794">
        <v>2.9599822719528102E-2</v>
      </c>
      <c r="W148" s="794">
        <v>1.3868066466282291E-2</v>
      </c>
      <c r="X148" s="794">
        <v>4.2970894225533032E-2</v>
      </c>
      <c r="Y148" s="794">
        <v>1.4519817283289667E-2</v>
      </c>
      <c r="Z148" s="794">
        <v>4.0001127656682775E-2</v>
      </c>
      <c r="AA148" s="794">
        <v>1.5428804698784238E-2</v>
      </c>
      <c r="AB148" s="794">
        <v>4.2324918030033104E-2</v>
      </c>
      <c r="AC148" s="794">
        <v>3.9823674140440364E-2</v>
      </c>
      <c r="AD148" s="794">
        <v>1.1565577505283989E-2</v>
      </c>
      <c r="AE148" s="794">
        <v>3.2412412399342568E-2</v>
      </c>
      <c r="AF148" s="794">
        <v>5.8929546621093957E-3</v>
      </c>
      <c r="AG148" s="794">
        <v>8.6447917480133151E-3</v>
      </c>
      <c r="AH148" s="794">
        <v>8.0189958484851477E-3</v>
      </c>
      <c r="AI148" s="794">
        <v>2.800042706374906E-3</v>
      </c>
      <c r="AJ148" s="794">
        <v>7.8542020276870256E-3</v>
      </c>
      <c r="AK148" s="794">
        <v>7.888617961351878E-4</v>
      </c>
      <c r="AL148" s="794">
        <v>2.0971358841653728E-2</v>
      </c>
      <c r="AM148" s="794">
        <v>4.0786632364011215E-3</v>
      </c>
      <c r="AN148" s="794">
        <v>1.6511399333760831E-2</v>
      </c>
      <c r="AO148" s="794">
        <v>7.9251202101024831E-3</v>
      </c>
      <c r="AP148" s="794">
        <v>3.0494453552417315E-3</v>
      </c>
      <c r="AQ148" s="794">
        <v>1</v>
      </c>
      <c r="AR148" s="794"/>
    </row>
    <row r="149" spans="1:44" ht="30" customHeight="1">
      <c r="A149" s="796" t="s">
        <v>1160</v>
      </c>
      <c r="B149" s="790" t="s">
        <v>870</v>
      </c>
      <c r="C149" s="790" t="s">
        <v>872</v>
      </c>
      <c r="D149" s="790" t="s">
        <v>871</v>
      </c>
      <c r="E149" s="790" t="s">
        <v>880</v>
      </c>
      <c r="F149" s="790" t="s">
        <v>877</v>
      </c>
      <c r="G149" s="790" t="s">
        <v>873</v>
      </c>
      <c r="H149" s="790" t="s">
        <v>878</v>
      </c>
      <c r="I149" s="790" t="s">
        <v>874</v>
      </c>
      <c r="J149" s="790" t="s">
        <v>875</v>
      </c>
      <c r="K149" s="790" t="s">
        <v>876</v>
      </c>
      <c r="L149" s="790" t="s">
        <v>888</v>
      </c>
      <c r="M149" s="790" t="s">
        <v>886</v>
      </c>
      <c r="N149" s="790" t="s">
        <v>879</v>
      </c>
      <c r="O149" s="790" t="s">
        <v>884</v>
      </c>
      <c r="P149" s="790" t="s">
        <v>887</v>
      </c>
      <c r="Q149" s="790" t="s">
        <v>885</v>
      </c>
      <c r="R149" s="790" t="s">
        <v>891</v>
      </c>
      <c r="S149" s="790" t="s">
        <v>889</v>
      </c>
      <c r="T149" s="790" t="s">
        <v>890</v>
      </c>
      <c r="U149" s="790" t="s">
        <v>881</v>
      </c>
      <c r="V149" s="790" t="s">
        <v>882</v>
      </c>
      <c r="W149" s="790" t="s">
        <v>883</v>
      </c>
      <c r="X149" s="790" t="s">
        <v>892</v>
      </c>
      <c r="Y149" s="790" t="s">
        <v>893</v>
      </c>
      <c r="Z149" s="790" t="s">
        <v>894</v>
      </c>
      <c r="AA149" s="790" t="s">
        <v>895</v>
      </c>
      <c r="AB149" s="790" t="s">
        <v>896</v>
      </c>
      <c r="AC149" s="790" t="s">
        <v>897</v>
      </c>
      <c r="AD149" s="790" t="s">
        <v>898</v>
      </c>
      <c r="AE149" s="790" t="s">
        <v>899</v>
      </c>
      <c r="AF149" s="790" t="s">
        <v>900</v>
      </c>
      <c r="AG149" s="790" t="s">
        <v>901</v>
      </c>
      <c r="AH149" s="790" t="s">
        <v>902</v>
      </c>
      <c r="AI149" s="790" t="s">
        <v>903</v>
      </c>
      <c r="AJ149" s="790" t="s">
        <v>904</v>
      </c>
      <c r="AK149" s="790" t="s">
        <v>905</v>
      </c>
      <c r="AL149" s="790" t="s">
        <v>906</v>
      </c>
      <c r="AM149" s="790" t="s">
        <v>907</v>
      </c>
      <c r="AN149" s="790" t="s">
        <v>908</v>
      </c>
      <c r="AO149" s="790" t="s">
        <v>909</v>
      </c>
      <c r="AP149" s="790" t="s">
        <v>910</v>
      </c>
      <c r="AQ149" s="791" t="s">
        <v>8</v>
      </c>
      <c r="AR149" s="804" t="s">
        <v>702</v>
      </c>
    </row>
    <row r="150" spans="1:44">
      <c r="A150" s="792" t="s">
        <v>1128</v>
      </c>
      <c r="B150" s="805">
        <v>0</v>
      </c>
      <c r="C150" s="805">
        <v>0</v>
      </c>
      <c r="D150" s="805">
        <v>0</v>
      </c>
      <c r="E150" s="805">
        <v>0</v>
      </c>
      <c r="F150" s="805">
        <v>0</v>
      </c>
      <c r="G150" s="805">
        <v>0</v>
      </c>
      <c r="H150" s="805">
        <v>0</v>
      </c>
      <c r="I150" s="805">
        <v>0</v>
      </c>
      <c r="J150" s="805">
        <v>0</v>
      </c>
      <c r="K150" s="805">
        <v>0</v>
      </c>
      <c r="L150" s="805">
        <v>0</v>
      </c>
      <c r="M150" s="805">
        <v>0</v>
      </c>
      <c r="N150" s="805">
        <v>0</v>
      </c>
      <c r="O150" s="805">
        <v>0</v>
      </c>
      <c r="P150" s="805">
        <v>0</v>
      </c>
      <c r="Q150" s="805">
        <v>0</v>
      </c>
      <c r="R150" s="805">
        <v>0</v>
      </c>
      <c r="S150" s="805">
        <v>0</v>
      </c>
      <c r="T150" s="805">
        <v>0</v>
      </c>
      <c r="U150" s="805">
        <v>0</v>
      </c>
      <c r="V150" s="805">
        <v>0</v>
      </c>
      <c r="W150" s="805">
        <v>0</v>
      </c>
      <c r="X150" s="805">
        <v>0</v>
      </c>
      <c r="Y150" s="805">
        <v>0</v>
      </c>
      <c r="Z150" s="805">
        <v>0</v>
      </c>
      <c r="AA150" s="805">
        <v>0</v>
      </c>
      <c r="AB150" s="805">
        <v>0</v>
      </c>
      <c r="AC150" s="805">
        <v>0</v>
      </c>
      <c r="AD150" s="805">
        <v>0</v>
      </c>
      <c r="AE150" s="805">
        <v>0</v>
      </c>
      <c r="AF150" s="805">
        <v>0</v>
      </c>
      <c r="AG150" s="805">
        <v>0</v>
      </c>
      <c r="AH150" s="805">
        <v>0</v>
      </c>
      <c r="AI150" s="805">
        <v>0</v>
      </c>
      <c r="AJ150" s="805">
        <v>0</v>
      </c>
      <c r="AK150" s="805">
        <v>0</v>
      </c>
      <c r="AL150" s="805">
        <v>0</v>
      </c>
      <c r="AM150" s="805">
        <v>0</v>
      </c>
      <c r="AN150" s="805">
        <v>0</v>
      </c>
      <c r="AO150" s="805">
        <v>0</v>
      </c>
      <c r="AP150" s="805">
        <v>0</v>
      </c>
      <c r="AQ150" s="805">
        <v>0</v>
      </c>
      <c r="AR150" s="806">
        <v>0</v>
      </c>
    </row>
    <row r="151" spans="1:44">
      <c r="A151" s="792" t="s">
        <v>1129</v>
      </c>
      <c r="B151" s="805">
        <v>2</v>
      </c>
      <c r="C151" s="805">
        <v>0</v>
      </c>
      <c r="D151" s="805">
        <v>0</v>
      </c>
      <c r="E151" s="805">
        <v>0</v>
      </c>
      <c r="F151" s="805">
        <v>0</v>
      </c>
      <c r="G151" s="805">
        <v>0</v>
      </c>
      <c r="H151" s="805">
        <v>0</v>
      </c>
      <c r="I151" s="805">
        <v>0</v>
      </c>
      <c r="J151" s="805">
        <v>0</v>
      </c>
      <c r="K151" s="805">
        <v>0</v>
      </c>
      <c r="L151" s="805">
        <v>0</v>
      </c>
      <c r="M151" s="805">
        <v>0</v>
      </c>
      <c r="N151" s="805">
        <v>0</v>
      </c>
      <c r="O151" s="805">
        <v>0</v>
      </c>
      <c r="P151" s="805">
        <v>0</v>
      </c>
      <c r="Q151" s="805">
        <v>0</v>
      </c>
      <c r="R151" s="805">
        <v>0</v>
      </c>
      <c r="S151" s="805">
        <v>0</v>
      </c>
      <c r="T151" s="805">
        <v>0</v>
      </c>
      <c r="U151" s="805">
        <v>0</v>
      </c>
      <c r="V151" s="805">
        <v>0</v>
      </c>
      <c r="W151" s="805">
        <v>0</v>
      </c>
      <c r="X151" s="805">
        <v>0</v>
      </c>
      <c r="Y151" s="805">
        <v>0</v>
      </c>
      <c r="Z151" s="805">
        <v>1</v>
      </c>
      <c r="AA151" s="805">
        <v>0</v>
      </c>
      <c r="AB151" s="805">
        <v>0</v>
      </c>
      <c r="AC151" s="805">
        <v>0</v>
      </c>
      <c r="AD151" s="805">
        <v>0</v>
      </c>
      <c r="AE151" s="805">
        <v>0</v>
      </c>
      <c r="AF151" s="805">
        <v>1</v>
      </c>
      <c r="AG151" s="805">
        <v>0</v>
      </c>
      <c r="AH151" s="805">
        <v>0</v>
      </c>
      <c r="AI151" s="805">
        <v>0</v>
      </c>
      <c r="AJ151" s="805">
        <v>0</v>
      </c>
      <c r="AK151" s="805">
        <v>0</v>
      </c>
      <c r="AL151" s="805">
        <v>0</v>
      </c>
      <c r="AM151" s="805">
        <v>0</v>
      </c>
      <c r="AN151" s="805">
        <v>0</v>
      </c>
      <c r="AO151" s="805">
        <v>0</v>
      </c>
      <c r="AP151" s="805">
        <v>0</v>
      </c>
      <c r="AQ151" s="805">
        <v>4</v>
      </c>
      <c r="AR151" s="806">
        <v>7.6793119336507454E-5</v>
      </c>
    </row>
    <row r="152" spans="1:44">
      <c r="A152" s="792" t="s">
        <v>1130</v>
      </c>
      <c r="B152" s="805">
        <v>11</v>
      </c>
      <c r="C152" s="805">
        <v>4</v>
      </c>
      <c r="D152" s="805">
        <v>0</v>
      </c>
      <c r="E152" s="805">
        <v>0</v>
      </c>
      <c r="F152" s="805">
        <v>0</v>
      </c>
      <c r="G152" s="805">
        <v>2</v>
      </c>
      <c r="H152" s="805">
        <v>1</v>
      </c>
      <c r="I152" s="805">
        <v>0</v>
      </c>
      <c r="J152" s="805">
        <v>0</v>
      </c>
      <c r="K152" s="805">
        <v>0</v>
      </c>
      <c r="L152" s="805">
        <v>0</v>
      </c>
      <c r="M152" s="805">
        <v>0</v>
      </c>
      <c r="N152" s="805">
        <v>0</v>
      </c>
      <c r="O152" s="805">
        <v>0</v>
      </c>
      <c r="P152" s="805">
        <v>0</v>
      </c>
      <c r="Q152" s="805">
        <v>0</v>
      </c>
      <c r="R152" s="805">
        <v>0</v>
      </c>
      <c r="S152" s="805">
        <v>0</v>
      </c>
      <c r="T152" s="805">
        <v>0</v>
      </c>
      <c r="U152" s="805">
        <v>0</v>
      </c>
      <c r="V152" s="805">
        <v>0</v>
      </c>
      <c r="W152" s="805">
        <v>0</v>
      </c>
      <c r="X152" s="805">
        <v>1</v>
      </c>
      <c r="Y152" s="805">
        <v>0</v>
      </c>
      <c r="Z152" s="805">
        <v>1</v>
      </c>
      <c r="AA152" s="805">
        <v>2</v>
      </c>
      <c r="AB152" s="805">
        <v>0</v>
      </c>
      <c r="AC152" s="805">
        <v>0</v>
      </c>
      <c r="AD152" s="805">
        <v>0</v>
      </c>
      <c r="AE152" s="805">
        <v>0</v>
      </c>
      <c r="AF152" s="805">
        <v>0</v>
      </c>
      <c r="AG152" s="805">
        <v>0</v>
      </c>
      <c r="AH152" s="805">
        <v>0</v>
      </c>
      <c r="AI152" s="805">
        <v>0</v>
      </c>
      <c r="AJ152" s="805">
        <v>1</v>
      </c>
      <c r="AK152" s="805">
        <v>0</v>
      </c>
      <c r="AL152" s="805">
        <v>0</v>
      </c>
      <c r="AM152" s="805">
        <v>0</v>
      </c>
      <c r="AN152" s="805">
        <v>1</v>
      </c>
      <c r="AO152" s="805">
        <v>1</v>
      </c>
      <c r="AP152" s="805">
        <v>0</v>
      </c>
      <c r="AQ152" s="805">
        <v>25</v>
      </c>
      <c r="AR152" s="806">
        <v>4.7995699585317154E-4</v>
      </c>
    </row>
    <row r="153" spans="1:44">
      <c r="A153" s="792" t="s">
        <v>1131</v>
      </c>
      <c r="B153" s="805">
        <v>53</v>
      </c>
      <c r="C153" s="805">
        <v>47</v>
      </c>
      <c r="D153" s="805">
        <v>15</v>
      </c>
      <c r="E153" s="805">
        <v>3</v>
      </c>
      <c r="F153" s="805">
        <v>18</v>
      </c>
      <c r="G153" s="805">
        <v>3</v>
      </c>
      <c r="H153" s="805">
        <v>6</v>
      </c>
      <c r="I153" s="805">
        <v>3</v>
      </c>
      <c r="J153" s="805">
        <v>8</v>
      </c>
      <c r="K153" s="805">
        <v>0</v>
      </c>
      <c r="L153" s="805">
        <v>1</v>
      </c>
      <c r="M153" s="805">
        <v>0</v>
      </c>
      <c r="N153" s="805">
        <v>3</v>
      </c>
      <c r="O153" s="805">
        <v>2</v>
      </c>
      <c r="P153" s="805">
        <v>1</v>
      </c>
      <c r="Q153" s="805">
        <v>2</v>
      </c>
      <c r="R153" s="805">
        <v>0</v>
      </c>
      <c r="S153" s="805">
        <v>2</v>
      </c>
      <c r="T153" s="805">
        <v>0</v>
      </c>
      <c r="U153" s="805">
        <v>2</v>
      </c>
      <c r="V153" s="805">
        <v>1</v>
      </c>
      <c r="W153" s="805">
        <v>5</v>
      </c>
      <c r="X153" s="805">
        <v>8</v>
      </c>
      <c r="Y153" s="805">
        <v>0</v>
      </c>
      <c r="Z153" s="805">
        <v>21</v>
      </c>
      <c r="AA153" s="805">
        <v>6</v>
      </c>
      <c r="AB153" s="805">
        <v>4</v>
      </c>
      <c r="AC153" s="805">
        <v>6</v>
      </c>
      <c r="AD153" s="805">
        <v>0</v>
      </c>
      <c r="AE153" s="805">
        <v>4</v>
      </c>
      <c r="AF153" s="805">
        <v>0</v>
      </c>
      <c r="AG153" s="805">
        <v>0</v>
      </c>
      <c r="AH153" s="805">
        <v>0</v>
      </c>
      <c r="AI153" s="805">
        <v>0</v>
      </c>
      <c r="AJ153" s="805">
        <v>6</v>
      </c>
      <c r="AK153" s="805">
        <v>0</v>
      </c>
      <c r="AL153" s="805">
        <v>0</v>
      </c>
      <c r="AM153" s="805">
        <v>0</v>
      </c>
      <c r="AN153" s="805">
        <v>1</v>
      </c>
      <c r="AO153" s="805">
        <v>0</v>
      </c>
      <c r="AP153" s="805">
        <v>0</v>
      </c>
      <c r="AQ153" s="805">
        <v>231</v>
      </c>
      <c r="AR153" s="806">
        <v>4.4348026416833053E-3</v>
      </c>
    </row>
    <row r="154" spans="1:44">
      <c r="A154" s="792" t="s">
        <v>1132</v>
      </c>
      <c r="B154" s="805">
        <v>88</v>
      </c>
      <c r="C154" s="805">
        <v>126</v>
      </c>
      <c r="D154" s="805">
        <v>43</v>
      </c>
      <c r="E154" s="805">
        <v>10</v>
      </c>
      <c r="F154" s="805">
        <v>30</v>
      </c>
      <c r="G154" s="805">
        <v>12</v>
      </c>
      <c r="H154" s="805">
        <v>22</v>
      </c>
      <c r="I154" s="805">
        <v>12</v>
      </c>
      <c r="J154" s="805">
        <v>20</v>
      </c>
      <c r="K154" s="805">
        <v>3</v>
      </c>
      <c r="L154" s="805">
        <v>2</v>
      </c>
      <c r="M154" s="805">
        <v>6</v>
      </c>
      <c r="N154" s="805">
        <v>9</v>
      </c>
      <c r="O154" s="805">
        <v>11</v>
      </c>
      <c r="P154" s="805">
        <v>1</v>
      </c>
      <c r="Q154" s="805">
        <v>8</v>
      </c>
      <c r="R154" s="805">
        <v>6</v>
      </c>
      <c r="S154" s="805">
        <v>5</v>
      </c>
      <c r="T154" s="805">
        <v>1</v>
      </c>
      <c r="U154" s="805">
        <v>12</v>
      </c>
      <c r="V154" s="805">
        <v>6</v>
      </c>
      <c r="W154" s="805">
        <v>11</v>
      </c>
      <c r="X154" s="805">
        <v>30</v>
      </c>
      <c r="Y154" s="805">
        <v>3</v>
      </c>
      <c r="Z154" s="805">
        <v>32</v>
      </c>
      <c r="AA154" s="805">
        <v>11</v>
      </c>
      <c r="AB154" s="805">
        <v>16</v>
      </c>
      <c r="AC154" s="805">
        <v>19</v>
      </c>
      <c r="AD154" s="805">
        <v>4</v>
      </c>
      <c r="AE154" s="805">
        <v>6</v>
      </c>
      <c r="AF154" s="805">
        <v>2</v>
      </c>
      <c r="AG154" s="805">
        <v>2</v>
      </c>
      <c r="AH154" s="805">
        <v>3</v>
      </c>
      <c r="AI154" s="805">
        <v>0</v>
      </c>
      <c r="AJ154" s="805">
        <v>4</v>
      </c>
      <c r="AK154" s="805">
        <v>1</v>
      </c>
      <c r="AL154" s="805">
        <v>10</v>
      </c>
      <c r="AM154" s="805">
        <v>0</v>
      </c>
      <c r="AN154" s="805">
        <v>4</v>
      </c>
      <c r="AO154" s="805">
        <v>7</v>
      </c>
      <c r="AP154" s="805">
        <v>1</v>
      </c>
      <c r="AQ154" s="805">
        <v>599</v>
      </c>
      <c r="AR154" s="806">
        <v>1.1499769620641991E-2</v>
      </c>
    </row>
    <row r="155" spans="1:44">
      <c r="A155" s="792" t="s">
        <v>1133</v>
      </c>
      <c r="B155" s="805">
        <v>150</v>
      </c>
      <c r="C155" s="805">
        <v>187</v>
      </c>
      <c r="D155" s="805">
        <v>88</v>
      </c>
      <c r="E155" s="805">
        <v>38</v>
      </c>
      <c r="F155" s="805">
        <v>74</v>
      </c>
      <c r="G155" s="805">
        <v>39</v>
      </c>
      <c r="H155" s="805">
        <v>32</v>
      </c>
      <c r="I155" s="805">
        <v>33</v>
      </c>
      <c r="J155" s="805">
        <v>42</v>
      </c>
      <c r="K155" s="805">
        <v>13</v>
      </c>
      <c r="L155" s="805">
        <v>6</v>
      </c>
      <c r="M155" s="805">
        <v>17</v>
      </c>
      <c r="N155" s="805">
        <v>39</v>
      </c>
      <c r="O155" s="805">
        <v>32</v>
      </c>
      <c r="P155" s="805">
        <v>6</v>
      </c>
      <c r="Q155" s="805">
        <v>24</v>
      </c>
      <c r="R155" s="805">
        <v>13</v>
      </c>
      <c r="S155" s="805">
        <v>32</v>
      </c>
      <c r="T155" s="805">
        <v>10</v>
      </c>
      <c r="U155" s="805">
        <v>49</v>
      </c>
      <c r="V155" s="805">
        <v>18</v>
      </c>
      <c r="W155" s="805">
        <v>12</v>
      </c>
      <c r="X155" s="805">
        <v>78</v>
      </c>
      <c r="Y155" s="805">
        <v>11</v>
      </c>
      <c r="Z155" s="805">
        <v>59</v>
      </c>
      <c r="AA155" s="805">
        <v>13</v>
      </c>
      <c r="AB155" s="805">
        <v>45</v>
      </c>
      <c r="AC155" s="805">
        <v>76</v>
      </c>
      <c r="AD155" s="805">
        <v>18</v>
      </c>
      <c r="AE155" s="805">
        <v>17</v>
      </c>
      <c r="AF155" s="805">
        <v>5</v>
      </c>
      <c r="AG155" s="805">
        <v>17</v>
      </c>
      <c r="AH155" s="805">
        <v>15</v>
      </c>
      <c r="AI155" s="805">
        <v>0</v>
      </c>
      <c r="AJ155" s="805">
        <v>2</v>
      </c>
      <c r="AK155" s="805">
        <v>0</v>
      </c>
      <c r="AL155" s="805">
        <v>26</v>
      </c>
      <c r="AM155" s="805">
        <v>7</v>
      </c>
      <c r="AN155" s="805">
        <v>23</v>
      </c>
      <c r="AO155" s="805">
        <v>18</v>
      </c>
      <c r="AP155" s="805">
        <v>4</v>
      </c>
      <c r="AQ155" s="805">
        <v>1388</v>
      </c>
      <c r="AR155" s="806">
        <v>2.6647212409768084E-2</v>
      </c>
    </row>
    <row r="156" spans="1:44">
      <c r="A156" s="792" t="s">
        <v>1134</v>
      </c>
      <c r="B156" s="805">
        <v>316</v>
      </c>
      <c r="C156" s="805">
        <v>255</v>
      </c>
      <c r="D156" s="805">
        <v>159</v>
      </c>
      <c r="E156" s="805">
        <v>29</v>
      </c>
      <c r="F156" s="805">
        <v>63</v>
      </c>
      <c r="G156" s="805">
        <v>61</v>
      </c>
      <c r="H156" s="805">
        <v>32</v>
      </c>
      <c r="I156" s="805">
        <v>43</v>
      </c>
      <c r="J156" s="805">
        <v>48</v>
      </c>
      <c r="K156" s="805">
        <v>41</v>
      </c>
      <c r="L156" s="805">
        <v>12</v>
      </c>
      <c r="M156" s="805">
        <v>22</v>
      </c>
      <c r="N156" s="805">
        <v>59</v>
      </c>
      <c r="O156" s="805">
        <v>37</v>
      </c>
      <c r="P156" s="805">
        <v>15</v>
      </c>
      <c r="Q156" s="805">
        <v>18</v>
      </c>
      <c r="R156" s="805">
        <v>33</v>
      </c>
      <c r="S156" s="805">
        <v>78</v>
      </c>
      <c r="T156" s="805">
        <v>19</v>
      </c>
      <c r="U156" s="805">
        <v>86</v>
      </c>
      <c r="V156" s="805">
        <v>40</v>
      </c>
      <c r="W156" s="805">
        <v>36</v>
      </c>
      <c r="X156" s="805">
        <v>104</v>
      </c>
      <c r="Y156" s="805">
        <v>32</v>
      </c>
      <c r="Z156" s="805">
        <v>76</v>
      </c>
      <c r="AA156" s="805">
        <v>26</v>
      </c>
      <c r="AB156" s="805">
        <v>84</v>
      </c>
      <c r="AC156" s="805">
        <v>97</v>
      </c>
      <c r="AD156" s="805">
        <v>37</v>
      </c>
      <c r="AE156" s="805">
        <v>42</v>
      </c>
      <c r="AF156" s="805">
        <v>10</v>
      </c>
      <c r="AG156" s="805">
        <v>21</v>
      </c>
      <c r="AH156" s="805">
        <v>21</v>
      </c>
      <c r="AI156" s="805">
        <v>11</v>
      </c>
      <c r="AJ156" s="805">
        <v>12</v>
      </c>
      <c r="AK156" s="805">
        <v>7</v>
      </c>
      <c r="AL156" s="805">
        <v>55</v>
      </c>
      <c r="AM156" s="805">
        <v>8</v>
      </c>
      <c r="AN156" s="805">
        <v>41</v>
      </c>
      <c r="AO156" s="805">
        <v>11</v>
      </c>
      <c r="AP156" s="805">
        <v>6</v>
      </c>
      <c r="AQ156" s="805">
        <v>2203</v>
      </c>
      <c r="AR156" s="806">
        <v>4.2293810474581479E-2</v>
      </c>
    </row>
    <row r="157" spans="1:44">
      <c r="A157" s="792" t="s">
        <v>1135</v>
      </c>
      <c r="B157" s="805">
        <v>284</v>
      </c>
      <c r="C157" s="805">
        <v>325</v>
      </c>
      <c r="D157" s="805">
        <v>180</v>
      </c>
      <c r="E157" s="805">
        <v>22</v>
      </c>
      <c r="F157" s="805">
        <v>56</v>
      </c>
      <c r="G157" s="805">
        <v>94</v>
      </c>
      <c r="H157" s="805">
        <v>84</v>
      </c>
      <c r="I157" s="805">
        <v>101</v>
      </c>
      <c r="J157" s="805">
        <v>64</v>
      </c>
      <c r="K157" s="805">
        <v>73</v>
      </c>
      <c r="L157" s="805">
        <v>33</v>
      </c>
      <c r="M157" s="805">
        <v>29</v>
      </c>
      <c r="N157" s="805">
        <v>138</v>
      </c>
      <c r="O157" s="805">
        <v>90</v>
      </c>
      <c r="P157" s="805">
        <v>50</v>
      </c>
      <c r="Q157" s="805">
        <v>21</v>
      </c>
      <c r="R157" s="805">
        <v>53</v>
      </c>
      <c r="S157" s="805">
        <v>120</v>
      </c>
      <c r="T157" s="805">
        <v>37</v>
      </c>
      <c r="U157" s="805">
        <v>125</v>
      </c>
      <c r="V157" s="805">
        <v>81</v>
      </c>
      <c r="W157" s="805">
        <v>47</v>
      </c>
      <c r="X157" s="805">
        <v>134</v>
      </c>
      <c r="Y157" s="805">
        <v>61</v>
      </c>
      <c r="Z157" s="805">
        <v>116</v>
      </c>
      <c r="AA157" s="805">
        <v>36</v>
      </c>
      <c r="AB157" s="805">
        <v>177</v>
      </c>
      <c r="AC157" s="805">
        <v>161</v>
      </c>
      <c r="AD157" s="805">
        <v>39</v>
      </c>
      <c r="AE157" s="805">
        <v>121</v>
      </c>
      <c r="AF157" s="805">
        <v>18</v>
      </c>
      <c r="AG157" s="805">
        <v>19</v>
      </c>
      <c r="AH157" s="805">
        <v>33</v>
      </c>
      <c r="AI157" s="805">
        <v>23</v>
      </c>
      <c r="AJ157" s="805">
        <v>15</v>
      </c>
      <c r="AK157" s="805">
        <v>2</v>
      </c>
      <c r="AL157" s="805">
        <v>85</v>
      </c>
      <c r="AM157" s="805">
        <v>14</v>
      </c>
      <c r="AN157" s="805">
        <v>62</v>
      </c>
      <c r="AO157" s="805">
        <v>27</v>
      </c>
      <c r="AP157" s="805">
        <v>16</v>
      </c>
      <c r="AQ157" s="805">
        <v>3266</v>
      </c>
      <c r="AR157" s="806">
        <v>6.2701581938258338E-2</v>
      </c>
    </row>
    <row r="158" spans="1:44">
      <c r="A158" s="792" t="s">
        <v>1136</v>
      </c>
      <c r="B158" s="805">
        <v>200</v>
      </c>
      <c r="C158" s="805">
        <v>232</v>
      </c>
      <c r="D158" s="805">
        <v>122</v>
      </c>
      <c r="E158" s="805">
        <v>15</v>
      </c>
      <c r="F158" s="805">
        <v>54</v>
      </c>
      <c r="G158" s="805">
        <v>83</v>
      </c>
      <c r="H158" s="805">
        <v>57</v>
      </c>
      <c r="I158" s="805">
        <v>66</v>
      </c>
      <c r="J158" s="805">
        <v>53</v>
      </c>
      <c r="K158" s="805">
        <v>78</v>
      </c>
      <c r="L158" s="805">
        <v>19</v>
      </c>
      <c r="M158" s="805">
        <v>29</v>
      </c>
      <c r="N158" s="805">
        <v>88</v>
      </c>
      <c r="O158" s="805">
        <v>49</v>
      </c>
      <c r="P158" s="805">
        <v>21</v>
      </c>
      <c r="Q158" s="805">
        <v>1</v>
      </c>
      <c r="R158" s="805">
        <v>34</v>
      </c>
      <c r="S158" s="805">
        <v>81</v>
      </c>
      <c r="T158" s="805">
        <v>24</v>
      </c>
      <c r="U158" s="805">
        <v>105</v>
      </c>
      <c r="V158" s="805">
        <v>63</v>
      </c>
      <c r="W158" s="805">
        <v>37</v>
      </c>
      <c r="X158" s="805">
        <v>94</v>
      </c>
      <c r="Y158" s="805">
        <v>56</v>
      </c>
      <c r="Z158" s="805">
        <v>59</v>
      </c>
      <c r="AA158" s="805">
        <v>22</v>
      </c>
      <c r="AB158" s="805">
        <v>92</v>
      </c>
      <c r="AC158" s="805">
        <v>111</v>
      </c>
      <c r="AD158" s="805">
        <v>27</v>
      </c>
      <c r="AE158" s="805">
        <v>150</v>
      </c>
      <c r="AF158" s="805">
        <v>13</v>
      </c>
      <c r="AG158" s="805">
        <v>20</v>
      </c>
      <c r="AH158" s="805">
        <v>25</v>
      </c>
      <c r="AI158" s="805">
        <v>5</v>
      </c>
      <c r="AJ158" s="805">
        <v>25</v>
      </c>
      <c r="AK158" s="805">
        <v>2</v>
      </c>
      <c r="AL158" s="805">
        <v>76</v>
      </c>
      <c r="AM158" s="805">
        <v>9</v>
      </c>
      <c r="AN158" s="805">
        <v>57</v>
      </c>
      <c r="AO158" s="805">
        <v>13</v>
      </c>
      <c r="AP158" s="805">
        <v>12</v>
      </c>
      <c r="AQ158" s="805">
        <v>2379</v>
      </c>
      <c r="AR158" s="806">
        <v>4.5672707725387805E-2</v>
      </c>
    </row>
    <row r="159" spans="1:44">
      <c r="A159" s="792" t="s">
        <v>1137</v>
      </c>
      <c r="B159" s="805">
        <v>437</v>
      </c>
      <c r="C159" s="805">
        <v>448</v>
      </c>
      <c r="D159" s="805">
        <v>205</v>
      </c>
      <c r="E159" s="805">
        <v>42</v>
      </c>
      <c r="F159" s="805">
        <v>130</v>
      </c>
      <c r="G159" s="805">
        <v>280</v>
      </c>
      <c r="H159" s="805">
        <v>163</v>
      </c>
      <c r="I159" s="805">
        <v>218</v>
      </c>
      <c r="J159" s="805">
        <v>178</v>
      </c>
      <c r="K159" s="805">
        <v>180</v>
      </c>
      <c r="L159" s="805">
        <v>92</v>
      </c>
      <c r="M159" s="805">
        <v>74</v>
      </c>
      <c r="N159" s="805">
        <v>230</v>
      </c>
      <c r="O159" s="805">
        <v>163</v>
      </c>
      <c r="P159" s="805">
        <v>124</v>
      </c>
      <c r="Q159" s="805">
        <v>8</v>
      </c>
      <c r="R159" s="805">
        <v>125</v>
      </c>
      <c r="S159" s="805">
        <v>228</v>
      </c>
      <c r="T159" s="805">
        <v>87</v>
      </c>
      <c r="U159" s="805">
        <v>286</v>
      </c>
      <c r="V159" s="805">
        <v>298</v>
      </c>
      <c r="W159" s="805">
        <v>87</v>
      </c>
      <c r="X159" s="805">
        <v>288</v>
      </c>
      <c r="Y159" s="805">
        <v>156</v>
      </c>
      <c r="Z159" s="805">
        <v>155</v>
      </c>
      <c r="AA159" s="805">
        <v>78</v>
      </c>
      <c r="AB159" s="805">
        <v>471</v>
      </c>
      <c r="AC159" s="805">
        <v>291</v>
      </c>
      <c r="AD159" s="805">
        <v>101</v>
      </c>
      <c r="AE159" s="805">
        <v>450</v>
      </c>
      <c r="AF159" s="805">
        <v>17</v>
      </c>
      <c r="AG159" s="805">
        <v>83</v>
      </c>
      <c r="AH159" s="805">
        <v>68</v>
      </c>
      <c r="AI159" s="805">
        <v>39</v>
      </c>
      <c r="AJ159" s="805">
        <v>45</v>
      </c>
      <c r="AK159" s="805">
        <v>4</v>
      </c>
      <c r="AL159" s="805">
        <v>175</v>
      </c>
      <c r="AM159" s="805">
        <v>46</v>
      </c>
      <c r="AN159" s="805">
        <v>135</v>
      </c>
      <c r="AO159" s="805">
        <v>43</v>
      </c>
      <c r="AP159" s="805">
        <v>27</v>
      </c>
      <c r="AQ159" s="805">
        <v>6755</v>
      </c>
      <c r="AR159" s="806">
        <v>0.12968438027952695</v>
      </c>
    </row>
    <row r="160" spans="1:44">
      <c r="A160" s="792" t="s">
        <v>1138</v>
      </c>
      <c r="B160" s="805">
        <v>685</v>
      </c>
      <c r="C160" s="805">
        <v>560</v>
      </c>
      <c r="D160" s="805">
        <v>302</v>
      </c>
      <c r="E160" s="805">
        <v>72</v>
      </c>
      <c r="F160" s="805">
        <v>196</v>
      </c>
      <c r="G160" s="805">
        <v>446</v>
      </c>
      <c r="H160" s="805">
        <v>272</v>
      </c>
      <c r="I160" s="805">
        <v>412</v>
      </c>
      <c r="J160" s="805">
        <v>279</v>
      </c>
      <c r="K160" s="805">
        <v>312</v>
      </c>
      <c r="L160" s="805">
        <v>194</v>
      </c>
      <c r="M160" s="805">
        <v>92</v>
      </c>
      <c r="N160" s="805">
        <v>418</v>
      </c>
      <c r="O160" s="805">
        <v>239</v>
      </c>
      <c r="P160" s="805">
        <v>180</v>
      </c>
      <c r="Q160" s="805">
        <v>13</v>
      </c>
      <c r="R160" s="805">
        <v>220</v>
      </c>
      <c r="S160" s="805">
        <v>310</v>
      </c>
      <c r="T160" s="805">
        <v>144</v>
      </c>
      <c r="U160" s="805">
        <v>411</v>
      </c>
      <c r="V160" s="805">
        <v>624</v>
      </c>
      <c r="W160" s="805">
        <v>155</v>
      </c>
      <c r="X160" s="805">
        <v>389</v>
      </c>
      <c r="Y160" s="805">
        <v>284</v>
      </c>
      <c r="Z160" s="805">
        <v>290</v>
      </c>
      <c r="AA160" s="805">
        <v>143</v>
      </c>
      <c r="AB160" s="805">
        <v>482</v>
      </c>
      <c r="AC160" s="805">
        <v>388</v>
      </c>
      <c r="AD160" s="805">
        <v>175</v>
      </c>
      <c r="AE160" s="805">
        <v>535</v>
      </c>
      <c r="AF160" s="805">
        <v>48</v>
      </c>
      <c r="AG160" s="805">
        <v>148</v>
      </c>
      <c r="AH160" s="805">
        <v>78</v>
      </c>
      <c r="AI160" s="805">
        <v>29</v>
      </c>
      <c r="AJ160" s="805">
        <v>51</v>
      </c>
      <c r="AK160" s="805">
        <v>6</v>
      </c>
      <c r="AL160" s="805">
        <v>321</v>
      </c>
      <c r="AM160" s="805">
        <v>80</v>
      </c>
      <c r="AN160" s="805">
        <v>206</v>
      </c>
      <c r="AO160" s="805">
        <v>83</v>
      </c>
      <c r="AP160" s="805">
        <v>39</v>
      </c>
      <c r="AQ160" s="805">
        <v>10311</v>
      </c>
      <c r="AR160" s="806">
        <v>0.19795346336968209</v>
      </c>
    </row>
    <row r="161" spans="1:44">
      <c r="A161" s="792" t="s">
        <v>1139</v>
      </c>
      <c r="B161" s="805">
        <v>1229</v>
      </c>
      <c r="C161" s="805">
        <v>864</v>
      </c>
      <c r="D161" s="805">
        <v>353</v>
      </c>
      <c r="E161" s="805">
        <v>97</v>
      </c>
      <c r="F161" s="805">
        <v>280</v>
      </c>
      <c r="G161" s="805">
        <v>736</v>
      </c>
      <c r="H161" s="805">
        <v>498</v>
      </c>
      <c r="I161" s="805">
        <v>631</v>
      </c>
      <c r="J161" s="805">
        <v>540</v>
      </c>
      <c r="K161" s="805">
        <v>462</v>
      </c>
      <c r="L161" s="805">
        <v>521</v>
      </c>
      <c r="M161" s="805">
        <v>199</v>
      </c>
      <c r="N161" s="805">
        <v>914</v>
      </c>
      <c r="O161" s="805">
        <v>499</v>
      </c>
      <c r="P161" s="805">
        <v>361</v>
      </c>
      <c r="Q161" s="805">
        <v>41</v>
      </c>
      <c r="R161" s="805">
        <v>269</v>
      </c>
      <c r="S161" s="805">
        <v>605</v>
      </c>
      <c r="T161" s="805">
        <v>305</v>
      </c>
      <c r="U161" s="805">
        <v>823</v>
      </c>
      <c r="V161" s="805">
        <v>2113</v>
      </c>
      <c r="W161" s="805">
        <v>210</v>
      </c>
      <c r="X161" s="805">
        <v>705</v>
      </c>
      <c r="Y161" s="805">
        <v>471</v>
      </c>
      <c r="Z161" s="805">
        <v>306</v>
      </c>
      <c r="AA161" s="805">
        <v>251</v>
      </c>
      <c r="AB161" s="805">
        <v>1586</v>
      </c>
      <c r="AC161" s="805">
        <v>703</v>
      </c>
      <c r="AD161" s="805">
        <v>238</v>
      </c>
      <c r="AE161" s="805">
        <v>781</v>
      </c>
      <c r="AF161" s="805">
        <v>162</v>
      </c>
      <c r="AG161" s="805">
        <v>303</v>
      </c>
      <c r="AH161" s="805">
        <v>160</v>
      </c>
      <c r="AI161" s="805">
        <v>26</v>
      </c>
      <c r="AJ161" s="805">
        <v>76</v>
      </c>
      <c r="AK161" s="805">
        <v>3</v>
      </c>
      <c r="AL161" s="805">
        <v>487</v>
      </c>
      <c r="AM161" s="805">
        <v>135</v>
      </c>
      <c r="AN161" s="805">
        <v>383</v>
      </c>
      <c r="AO161" s="805">
        <v>129</v>
      </c>
      <c r="AP161" s="805">
        <v>67</v>
      </c>
      <c r="AQ161" s="805">
        <v>19522</v>
      </c>
      <c r="AR161" s="806">
        <v>0.37478881892182458</v>
      </c>
    </row>
    <row r="162" spans="1:44">
      <c r="A162" s="792" t="s">
        <v>1140</v>
      </c>
      <c r="B162" s="805">
        <v>276</v>
      </c>
      <c r="C162" s="805">
        <v>141</v>
      </c>
      <c r="D162" s="805">
        <v>52</v>
      </c>
      <c r="E162" s="805">
        <v>19</v>
      </c>
      <c r="F162" s="805">
        <v>34</v>
      </c>
      <c r="G162" s="805">
        <v>119</v>
      </c>
      <c r="H162" s="805">
        <v>59</v>
      </c>
      <c r="I162" s="805">
        <v>77</v>
      </c>
      <c r="J162" s="805">
        <v>120</v>
      </c>
      <c r="K162" s="805">
        <v>32</v>
      </c>
      <c r="L162" s="805">
        <v>159</v>
      </c>
      <c r="M162" s="805">
        <v>7</v>
      </c>
      <c r="N162" s="805">
        <v>157</v>
      </c>
      <c r="O162" s="805">
        <v>71</v>
      </c>
      <c r="P162" s="805">
        <v>83</v>
      </c>
      <c r="Q162" s="805">
        <v>5</v>
      </c>
      <c r="R162" s="805">
        <v>48</v>
      </c>
      <c r="S162" s="805">
        <v>88</v>
      </c>
      <c r="T162" s="805">
        <v>61</v>
      </c>
      <c r="U162" s="805">
        <v>101</v>
      </c>
      <c r="V162" s="805">
        <v>149</v>
      </c>
      <c r="W162" s="805">
        <v>30</v>
      </c>
      <c r="X162" s="805">
        <v>116</v>
      </c>
      <c r="Y162" s="805">
        <v>48</v>
      </c>
      <c r="Z162" s="805">
        <v>22</v>
      </c>
      <c r="AA162" s="805">
        <v>33</v>
      </c>
      <c r="AB162" s="805">
        <v>448</v>
      </c>
      <c r="AC162" s="805">
        <v>113</v>
      </c>
      <c r="AD162" s="805">
        <v>53</v>
      </c>
      <c r="AE162" s="805">
        <v>82</v>
      </c>
      <c r="AF162" s="805">
        <v>36</v>
      </c>
      <c r="AG162" s="805">
        <v>48</v>
      </c>
      <c r="AH162" s="805">
        <v>20</v>
      </c>
      <c r="AI162" s="805">
        <v>4</v>
      </c>
      <c r="AJ162" s="805">
        <v>8</v>
      </c>
      <c r="AK162" s="805">
        <v>0</v>
      </c>
      <c r="AL162" s="805">
        <v>68</v>
      </c>
      <c r="AM162" s="805">
        <v>25</v>
      </c>
      <c r="AN162" s="805">
        <v>76</v>
      </c>
      <c r="AO162" s="805">
        <v>35</v>
      </c>
      <c r="AP162" s="805">
        <v>8</v>
      </c>
      <c r="AQ162" s="805">
        <v>3131</v>
      </c>
      <c r="AR162" s="806">
        <v>6.0109814160651205E-2</v>
      </c>
    </row>
    <row r="163" spans="1:44">
      <c r="A163" s="792" t="s">
        <v>1141</v>
      </c>
      <c r="B163" s="805">
        <v>72</v>
      </c>
      <c r="C163" s="805">
        <v>108</v>
      </c>
      <c r="D163" s="805">
        <v>14</v>
      </c>
      <c r="E163" s="805">
        <v>0</v>
      </c>
      <c r="F163" s="805">
        <v>53</v>
      </c>
      <c r="G163" s="805">
        <v>93</v>
      </c>
      <c r="H163" s="805">
        <v>57</v>
      </c>
      <c r="I163" s="805">
        <v>83</v>
      </c>
      <c r="J163" s="805">
        <v>139</v>
      </c>
      <c r="K163" s="805">
        <v>21</v>
      </c>
      <c r="L163" s="805">
        <v>316</v>
      </c>
      <c r="M163" s="805">
        <v>4</v>
      </c>
      <c r="N163" s="805">
        <v>89</v>
      </c>
      <c r="O163" s="805">
        <v>45</v>
      </c>
      <c r="P163" s="805">
        <v>177</v>
      </c>
      <c r="Q163" s="805">
        <v>98</v>
      </c>
      <c r="R163" s="805">
        <v>19</v>
      </c>
      <c r="S163" s="805">
        <v>58</v>
      </c>
      <c r="T163" s="805">
        <v>71</v>
      </c>
      <c r="U163" s="805">
        <v>117</v>
      </c>
      <c r="V163" s="805">
        <v>0</v>
      </c>
      <c r="W163" s="805">
        <v>1</v>
      </c>
      <c r="X163" s="805">
        <v>42</v>
      </c>
      <c r="Y163" s="805">
        <v>14</v>
      </c>
      <c r="Z163" s="805">
        <v>20</v>
      </c>
      <c r="AA163" s="805">
        <v>6</v>
      </c>
      <c r="AB163" s="805">
        <v>281</v>
      </c>
      <c r="AC163" s="805">
        <v>61</v>
      </c>
      <c r="AD163" s="805">
        <v>50</v>
      </c>
      <c r="AE163" s="805">
        <v>30</v>
      </c>
      <c r="AF163" s="805">
        <v>47</v>
      </c>
      <c r="AG163" s="805">
        <v>6</v>
      </c>
      <c r="AH163" s="805">
        <v>10</v>
      </c>
      <c r="AI163" s="805">
        <v>0</v>
      </c>
      <c r="AJ163" s="805">
        <v>9</v>
      </c>
      <c r="AK163" s="805">
        <v>0</v>
      </c>
      <c r="AL163" s="805">
        <v>32</v>
      </c>
      <c r="AM163" s="805">
        <v>21</v>
      </c>
      <c r="AN163" s="805">
        <v>6</v>
      </c>
      <c r="AO163" s="805">
        <v>2</v>
      </c>
      <c r="AP163" s="805">
        <v>2</v>
      </c>
      <c r="AQ163" s="805">
        <v>2274</v>
      </c>
      <c r="AR163" s="806">
        <v>4.3656888342804484E-2</v>
      </c>
    </row>
    <row r="164" spans="1:44">
      <c r="A164" s="789" t="s">
        <v>727</v>
      </c>
      <c r="B164" s="808">
        <v>3803</v>
      </c>
      <c r="C164" s="808">
        <v>3297</v>
      </c>
      <c r="D164" s="808">
        <v>1533</v>
      </c>
      <c r="E164" s="808">
        <v>347</v>
      </c>
      <c r="F164" s="808">
        <v>988</v>
      </c>
      <c r="G164" s="808">
        <v>1968</v>
      </c>
      <c r="H164" s="808">
        <v>1283</v>
      </c>
      <c r="I164" s="808">
        <v>1679</v>
      </c>
      <c r="J164" s="808">
        <v>1491</v>
      </c>
      <c r="K164" s="808">
        <v>1215</v>
      </c>
      <c r="L164" s="808">
        <v>1355</v>
      </c>
      <c r="M164" s="808">
        <v>479</v>
      </c>
      <c r="N164" s="808">
        <v>2144</v>
      </c>
      <c r="O164" s="808">
        <v>1238</v>
      </c>
      <c r="P164" s="808">
        <v>1019</v>
      </c>
      <c r="Q164" s="808">
        <v>239</v>
      </c>
      <c r="R164" s="808">
        <v>820</v>
      </c>
      <c r="S164" s="808">
        <v>1607</v>
      </c>
      <c r="T164" s="808">
        <v>759</v>
      </c>
      <c r="U164" s="808">
        <v>2117</v>
      </c>
      <c r="V164" s="808">
        <v>3393</v>
      </c>
      <c r="W164" s="808">
        <v>631</v>
      </c>
      <c r="X164" s="808">
        <v>1989</v>
      </c>
      <c r="Y164" s="808">
        <v>1136</v>
      </c>
      <c r="Z164" s="808">
        <v>1158</v>
      </c>
      <c r="AA164" s="808">
        <v>627</v>
      </c>
      <c r="AB164" s="808">
        <v>3686</v>
      </c>
      <c r="AC164" s="808">
        <v>2026</v>
      </c>
      <c r="AD164" s="808">
        <v>742</v>
      </c>
      <c r="AE164" s="808">
        <v>2218</v>
      </c>
      <c r="AF164" s="808">
        <v>359</v>
      </c>
      <c r="AG164" s="808">
        <v>667</v>
      </c>
      <c r="AH164" s="808">
        <v>433</v>
      </c>
      <c r="AI164" s="808">
        <v>137</v>
      </c>
      <c r="AJ164" s="808">
        <v>254</v>
      </c>
      <c r="AK164" s="808">
        <v>25</v>
      </c>
      <c r="AL164" s="808">
        <v>1335</v>
      </c>
      <c r="AM164" s="808">
        <v>345</v>
      </c>
      <c r="AN164" s="808">
        <v>995</v>
      </c>
      <c r="AO164" s="808">
        <v>369</v>
      </c>
      <c r="AP164" s="808">
        <v>182</v>
      </c>
      <c r="AQ164" s="808">
        <v>52088</v>
      </c>
      <c r="AR164" s="47">
        <v>1</v>
      </c>
    </row>
    <row r="165" spans="1:44">
      <c r="A165" s="773" t="s">
        <v>1142</v>
      </c>
      <c r="B165" s="794">
        <v>7.3011058209184451E-2</v>
      </c>
      <c r="C165" s="794">
        <v>6.3296728613116263E-2</v>
      </c>
      <c r="D165" s="794">
        <v>2.9430962985716479E-2</v>
      </c>
      <c r="E165" s="794">
        <v>6.661803102442021E-3</v>
      </c>
      <c r="F165" s="794">
        <v>1.8967900476117339E-2</v>
      </c>
      <c r="G165" s="794">
        <v>3.7782214713561663E-2</v>
      </c>
      <c r="H165" s="794">
        <v>2.4631393027184763E-2</v>
      </c>
      <c r="I165" s="794">
        <v>3.2233911841498999E-2</v>
      </c>
      <c r="J165" s="794">
        <v>2.8624635232683153E-2</v>
      </c>
      <c r="K165" s="794">
        <v>2.3325909998464137E-2</v>
      </c>
      <c r="L165" s="794">
        <v>2.6013669175241897E-2</v>
      </c>
      <c r="M165" s="794">
        <v>9.1959760405467671E-3</v>
      </c>
      <c r="N165" s="794">
        <v>4.1161111964367995E-2</v>
      </c>
      <c r="O165" s="794">
        <v>2.3767470434649055E-2</v>
      </c>
      <c r="P165" s="794">
        <v>1.9563047150975274E-2</v>
      </c>
      <c r="Q165" s="794">
        <v>4.5883888803563205E-3</v>
      </c>
      <c r="R165" s="794">
        <v>1.5742589463984026E-2</v>
      </c>
      <c r="S165" s="794">
        <v>3.0851635693441869E-2</v>
      </c>
      <c r="T165" s="794">
        <v>1.4571494394102288E-2</v>
      </c>
      <c r="U165" s="794">
        <v>4.0642758408846569E-2</v>
      </c>
      <c r="V165" s="794">
        <v>6.5139763477192442E-2</v>
      </c>
      <c r="W165" s="794">
        <v>1.211411457533405E-2</v>
      </c>
      <c r="X165" s="794">
        <v>3.8185378590078332E-2</v>
      </c>
      <c r="Y165" s="794">
        <v>2.1809245891568116E-2</v>
      </c>
      <c r="Z165" s="794">
        <v>2.2231608047918905E-2</v>
      </c>
      <c r="AA165" s="794">
        <v>1.2037321455997542E-2</v>
      </c>
      <c r="AB165" s="794">
        <v>7.0764859468591609E-2</v>
      </c>
      <c r="AC165" s="794">
        <v>3.889571494394102E-2</v>
      </c>
      <c r="AD165" s="794">
        <v>1.4245123636922132E-2</v>
      </c>
      <c r="AE165" s="794">
        <v>4.2581784672093378E-2</v>
      </c>
      <c r="AF165" s="794">
        <v>6.8921824604515434E-3</v>
      </c>
      <c r="AG165" s="794">
        <v>1.2805252649362617E-2</v>
      </c>
      <c r="AH165" s="794">
        <v>8.3128551681769317E-3</v>
      </c>
      <c r="AI165" s="794">
        <v>2.6301643372753803E-3</v>
      </c>
      <c r="AJ165" s="794">
        <v>4.876363077868223E-3</v>
      </c>
      <c r="AK165" s="794">
        <v>4.7995699585317154E-4</v>
      </c>
      <c r="AL165" s="794">
        <v>2.562970357855936E-2</v>
      </c>
      <c r="AM165" s="794">
        <v>6.6234065427737679E-3</v>
      </c>
      <c r="AN165" s="794">
        <v>1.9102288434956229E-2</v>
      </c>
      <c r="AO165" s="794">
        <v>7.0841652587928117E-3</v>
      </c>
      <c r="AP165" s="794">
        <v>3.4940869298110888E-3</v>
      </c>
      <c r="AQ165" s="794">
        <v>1</v>
      </c>
      <c r="AR165" s="794"/>
    </row>
    <row r="166" spans="1:44" ht="15.75" thickBot="1">
      <c r="A166" s="809"/>
      <c r="B166" s="810"/>
      <c r="C166" s="810"/>
      <c r="D166" s="811"/>
      <c r="E166" s="811"/>
      <c r="F166" s="811"/>
      <c r="G166" s="811"/>
      <c r="H166" s="811"/>
      <c r="I166" s="810"/>
      <c r="J166" s="810"/>
      <c r="K166" s="810"/>
      <c r="L166" s="810"/>
      <c r="M166" s="810"/>
      <c r="N166" s="810"/>
      <c r="O166" s="810"/>
      <c r="P166" s="810"/>
      <c r="Q166" s="810"/>
      <c r="R166" s="812"/>
      <c r="S166" s="812"/>
      <c r="T166" s="812"/>
      <c r="U166" s="812"/>
      <c r="V166" s="812"/>
      <c r="W166" s="812"/>
      <c r="X166" s="812"/>
      <c r="Y166" s="812"/>
      <c r="Z166" s="812"/>
      <c r="AA166" s="813"/>
      <c r="AB166" s="813"/>
      <c r="AC166" s="813"/>
      <c r="AD166" s="813"/>
      <c r="AE166" s="813"/>
      <c r="AF166" s="813"/>
      <c r="AG166" s="813"/>
      <c r="AH166" s="813"/>
      <c r="AI166" s="813"/>
      <c r="AJ166" s="813"/>
      <c r="AK166" s="813"/>
      <c r="AL166" s="813"/>
      <c r="AM166" s="813"/>
      <c r="AN166" s="813"/>
      <c r="AO166" s="813"/>
      <c r="AP166" s="813"/>
      <c r="AQ166" s="813"/>
      <c r="AR166" s="813"/>
    </row>
    <row r="167" spans="1:44" ht="15" customHeight="1">
      <c r="A167" s="896" t="s">
        <v>1157</v>
      </c>
      <c r="B167" s="896"/>
      <c r="C167" s="896"/>
      <c r="D167" s="896"/>
      <c r="E167" s="896"/>
      <c r="F167" s="896"/>
      <c r="G167" s="896"/>
      <c r="H167" s="896"/>
      <c r="I167" s="896"/>
      <c r="J167" s="896"/>
      <c r="K167" s="896"/>
      <c r="L167" s="896"/>
      <c r="M167" s="896"/>
      <c r="N167" s="896"/>
      <c r="O167" s="896"/>
      <c r="P167" s="896"/>
      <c r="Q167" s="896"/>
      <c r="R167" s="896"/>
      <c r="S167" s="896"/>
      <c r="T167" s="896"/>
      <c r="U167" s="896"/>
      <c r="V167" s="896"/>
      <c r="W167" s="896"/>
      <c r="X167" s="896"/>
      <c r="Y167" s="896"/>
      <c r="Z167" s="896"/>
      <c r="AA167" s="896"/>
      <c r="AB167" s="896"/>
      <c r="AC167" s="896"/>
      <c r="AD167" s="896"/>
      <c r="AE167" s="896"/>
      <c r="AF167" s="896"/>
      <c r="AG167" s="896"/>
      <c r="AH167" s="896"/>
      <c r="AI167" s="896"/>
      <c r="AJ167" s="896"/>
      <c r="AK167" s="896"/>
      <c r="AL167" s="896"/>
      <c r="AM167" s="896"/>
      <c r="AN167" s="896"/>
      <c r="AO167" s="896"/>
      <c r="AP167" s="896"/>
      <c r="AQ167" s="896"/>
      <c r="AR167" s="896"/>
    </row>
    <row r="168" spans="1:44">
      <c r="A168" s="779"/>
      <c r="B168" s="780"/>
      <c r="C168" s="780"/>
      <c r="D168" s="780"/>
      <c r="E168" s="780"/>
      <c r="F168" s="780"/>
      <c r="G168" s="780"/>
      <c r="H168" s="780"/>
      <c r="I168" s="780"/>
      <c r="J168" s="780"/>
      <c r="K168" s="780"/>
      <c r="L168" s="780"/>
      <c r="M168" s="780"/>
      <c r="N168" s="780"/>
      <c r="O168" s="780"/>
      <c r="P168" s="780"/>
      <c r="Q168" s="780"/>
      <c r="R168" s="785"/>
      <c r="S168" s="785"/>
      <c r="T168" s="785"/>
      <c r="U168" s="785"/>
      <c r="V168" s="785"/>
      <c r="W168" s="785"/>
      <c r="X168" s="785"/>
      <c r="Y168" s="785"/>
      <c r="Z168" s="785"/>
    </row>
    <row r="169" spans="1:44" ht="30" customHeight="1">
      <c r="A169" s="942" t="s">
        <v>869</v>
      </c>
      <c r="B169" s="942"/>
      <c r="C169" s="942"/>
      <c r="D169" s="942"/>
      <c r="E169" s="942"/>
      <c r="F169" s="942"/>
      <c r="G169" s="942"/>
      <c r="H169" s="942"/>
      <c r="I169" s="942"/>
      <c r="J169" s="942"/>
      <c r="K169" s="942"/>
      <c r="L169" s="942"/>
      <c r="M169" s="942"/>
      <c r="N169" s="942"/>
      <c r="O169" s="942"/>
      <c r="P169" s="942"/>
      <c r="Q169" s="942"/>
      <c r="R169" s="942"/>
      <c r="S169" s="942"/>
      <c r="T169" s="942"/>
      <c r="U169" s="942"/>
      <c r="V169" s="942"/>
      <c r="W169" s="942"/>
      <c r="X169" s="942"/>
      <c r="Y169" s="942"/>
      <c r="Z169" s="942"/>
      <c r="AA169" s="942"/>
      <c r="AB169" s="942"/>
      <c r="AC169" s="942"/>
      <c r="AD169" s="942"/>
      <c r="AE169" s="942"/>
      <c r="AF169" s="942"/>
      <c r="AG169" s="942"/>
      <c r="AH169" s="942"/>
      <c r="AI169" s="942"/>
      <c r="AJ169" s="942"/>
      <c r="AK169" s="942"/>
      <c r="AL169" s="942"/>
      <c r="AM169" s="942"/>
      <c r="AN169" s="942"/>
      <c r="AO169" s="942"/>
      <c r="AP169" s="942"/>
      <c r="AQ169" s="942"/>
      <c r="AR169" s="942"/>
    </row>
    <row r="170" spans="1:44" ht="18">
      <c r="A170" s="943" t="s">
        <v>1152</v>
      </c>
      <c r="B170" s="943"/>
      <c r="C170" s="943"/>
      <c r="D170" s="943"/>
      <c r="E170" s="943"/>
      <c r="F170" s="943"/>
      <c r="G170" s="943"/>
      <c r="H170" s="943"/>
      <c r="I170" s="943"/>
      <c r="J170" s="943"/>
      <c r="K170" s="943"/>
      <c r="L170" s="943"/>
      <c r="M170" s="943"/>
      <c r="N170" s="943"/>
      <c r="O170" s="943"/>
      <c r="P170" s="943"/>
      <c r="Q170" s="943"/>
      <c r="R170" s="943"/>
      <c r="S170" s="943"/>
      <c r="T170" s="943"/>
      <c r="U170" s="943"/>
      <c r="V170" s="943"/>
      <c r="W170" s="943"/>
      <c r="X170" s="943"/>
      <c r="Y170" s="943"/>
      <c r="Z170" s="943"/>
      <c r="AA170" s="943"/>
      <c r="AB170" s="943"/>
      <c r="AC170" s="943"/>
      <c r="AD170" s="943"/>
      <c r="AE170" s="943"/>
      <c r="AF170" s="943"/>
      <c r="AG170" s="943"/>
      <c r="AH170" s="943"/>
      <c r="AI170" s="943"/>
      <c r="AJ170" s="943"/>
      <c r="AK170" s="943"/>
      <c r="AL170" s="943"/>
      <c r="AM170" s="943"/>
      <c r="AN170" s="943"/>
      <c r="AO170" s="943"/>
      <c r="AP170" s="943"/>
      <c r="AQ170" s="943"/>
      <c r="AR170" s="943"/>
    </row>
    <row r="171" spans="1:44" ht="18">
      <c r="A171" s="943" t="s">
        <v>2</v>
      </c>
      <c r="B171" s="943"/>
      <c r="C171" s="943"/>
      <c r="D171" s="943"/>
      <c r="E171" s="943"/>
      <c r="F171" s="943"/>
      <c r="G171" s="943"/>
      <c r="H171" s="943"/>
      <c r="I171" s="943"/>
      <c r="J171" s="943"/>
      <c r="K171" s="943"/>
      <c r="L171" s="943"/>
      <c r="M171" s="943"/>
      <c r="N171" s="943"/>
      <c r="O171" s="943"/>
      <c r="P171" s="943"/>
      <c r="Q171" s="943"/>
      <c r="R171" s="943"/>
      <c r="S171" s="943"/>
      <c r="T171" s="943"/>
      <c r="U171" s="943"/>
      <c r="V171" s="943"/>
      <c r="W171" s="943"/>
      <c r="X171" s="943"/>
      <c r="Y171" s="943"/>
      <c r="Z171" s="943"/>
      <c r="AA171" s="943"/>
      <c r="AB171" s="943"/>
      <c r="AC171" s="943"/>
      <c r="AD171" s="943"/>
      <c r="AE171" s="943"/>
      <c r="AF171" s="943"/>
      <c r="AG171" s="943"/>
      <c r="AH171" s="943"/>
      <c r="AI171" s="943"/>
      <c r="AJ171" s="943"/>
      <c r="AK171" s="943"/>
      <c r="AL171" s="943"/>
      <c r="AM171" s="943"/>
      <c r="AN171" s="943"/>
      <c r="AO171" s="943"/>
      <c r="AP171" s="943"/>
      <c r="AQ171" s="943"/>
      <c r="AR171" s="943"/>
    </row>
    <row r="172" spans="1:44" ht="30" customHeight="1">
      <c r="A172" s="941" t="s">
        <v>3</v>
      </c>
      <c r="B172" s="941"/>
      <c r="C172" s="941"/>
      <c r="D172" s="941"/>
      <c r="E172" s="941"/>
      <c r="F172" s="941"/>
      <c r="G172" s="941"/>
      <c r="H172" s="941"/>
      <c r="I172" s="941"/>
      <c r="J172" s="941"/>
      <c r="K172" s="941"/>
      <c r="L172" s="941"/>
      <c r="M172" s="941"/>
      <c r="N172" s="941"/>
      <c r="O172" s="941"/>
      <c r="P172" s="941"/>
      <c r="Q172" s="941"/>
      <c r="R172" s="941"/>
      <c r="S172" s="941"/>
      <c r="T172" s="941"/>
      <c r="U172" s="941"/>
      <c r="V172" s="941"/>
      <c r="W172" s="941"/>
      <c r="X172" s="941"/>
      <c r="Y172" s="941"/>
      <c r="Z172" s="941"/>
      <c r="AA172" s="941"/>
      <c r="AB172" s="941"/>
      <c r="AC172" s="941"/>
      <c r="AD172" s="941"/>
      <c r="AE172" s="941"/>
      <c r="AF172" s="941"/>
      <c r="AG172" s="941"/>
      <c r="AH172" s="941"/>
      <c r="AI172" s="941"/>
      <c r="AJ172" s="941"/>
      <c r="AK172" s="941"/>
      <c r="AL172" s="941"/>
      <c r="AM172" s="941"/>
      <c r="AN172" s="941"/>
      <c r="AO172" s="941"/>
      <c r="AP172" s="941"/>
      <c r="AQ172" s="941"/>
      <c r="AR172" s="941"/>
    </row>
    <row r="173" spans="1:44">
      <c r="A173" s="803"/>
      <c r="B173" s="785"/>
      <c r="C173" s="785"/>
      <c r="D173" s="785"/>
      <c r="E173" s="785"/>
      <c r="F173" s="785"/>
      <c r="G173" s="785"/>
      <c r="H173" s="785"/>
      <c r="I173" s="785"/>
      <c r="J173" s="785"/>
      <c r="K173" s="785"/>
      <c r="L173" s="785"/>
      <c r="M173" s="785"/>
      <c r="N173" s="785"/>
      <c r="O173" s="785"/>
      <c r="P173" s="785"/>
      <c r="Q173" s="782"/>
      <c r="R173" s="763"/>
      <c r="S173" s="785"/>
      <c r="T173" s="785"/>
      <c r="U173" s="785"/>
      <c r="V173" s="785"/>
      <c r="W173" s="785"/>
      <c r="X173" s="785"/>
      <c r="Y173" s="785"/>
      <c r="Z173" s="785"/>
    </row>
    <row r="174" spans="1:44" ht="30" customHeight="1">
      <c r="A174" s="789" t="s">
        <v>1126</v>
      </c>
      <c r="B174" s="790" t="s">
        <v>870</v>
      </c>
      <c r="C174" s="790" t="s">
        <v>872</v>
      </c>
      <c r="D174" s="790" t="s">
        <v>871</v>
      </c>
      <c r="E174" s="790" t="s">
        <v>880</v>
      </c>
      <c r="F174" s="790" t="s">
        <v>877</v>
      </c>
      <c r="G174" s="790" t="s">
        <v>873</v>
      </c>
      <c r="H174" s="790" t="s">
        <v>878</v>
      </c>
      <c r="I174" s="790" t="s">
        <v>874</v>
      </c>
      <c r="J174" s="790" t="s">
        <v>875</v>
      </c>
      <c r="K174" s="790" t="s">
        <v>876</v>
      </c>
      <c r="L174" s="790" t="s">
        <v>888</v>
      </c>
      <c r="M174" s="790" t="s">
        <v>886</v>
      </c>
      <c r="N174" s="790" t="s">
        <v>879</v>
      </c>
      <c r="O174" s="790" t="s">
        <v>884</v>
      </c>
      <c r="P174" s="790" t="s">
        <v>887</v>
      </c>
      <c r="Q174" s="790" t="s">
        <v>885</v>
      </c>
      <c r="R174" s="790" t="s">
        <v>891</v>
      </c>
      <c r="S174" s="790" t="s">
        <v>889</v>
      </c>
      <c r="T174" s="790" t="s">
        <v>890</v>
      </c>
      <c r="U174" s="790" t="s">
        <v>881</v>
      </c>
      <c r="V174" s="790" t="s">
        <v>882</v>
      </c>
      <c r="W174" s="790" t="s">
        <v>883</v>
      </c>
      <c r="X174" s="790" t="s">
        <v>892</v>
      </c>
      <c r="Y174" s="790" t="s">
        <v>893</v>
      </c>
      <c r="Z174" s="790" t="s">
        <v>894</v>
      </c>
      <c r="AA174" s="790" t="s">
        <v>895</v>
      </c>
      <c r="AB174" s="790" t="s">
        <v>896</v>
      </c>
      <c r="AC174" s="790" t="s">
        <v>897</v>
      </c>
      <c r="AD174" s="790" t="s">
        <v>898</v>
      </c>
      <c r="AE174" s="790" t="s">
        <v>899</v>
      </c>
      <c r="AF174" s="790" t="s">
        <v>900</v>
      </c>
      <c r="AG174" s="790" t="s">
        <v>901</v>
      </c>
      <c r="AH174" s="790" t="s">
        <v>902</v>
      </c>
      <c r="AI174" s="790" t="s">
        <v>903</v>
      </c>
      <c r="AJ174" s="790" t="s">
        <v>904</v>
      </c>
      <c r="AK174" s="790" t="s">
        <v>905</v>
      </c>
      <c r="AL174" s="790" t="s">
        <v>906</v>
      </c>
      <c r="AM174" s="790" t="s">
        <v>907</v>
      </c>
      <c r="AN174" s="790" t="s">
        <v>908</v>
      </c>
      <c r="AO174" s="790" t="s">
        <v>909</v>
      </c>
      <c r="AP174" s="790" t="s">
        <v>910</v>
      </c>
      <c r="AQ174" s="791" t="s">
        <v>8</v>
      </c>
      <c r="AR174" s="804" t="s">
        <v>702</v>
      </c>
    </row>
    <row r="175" spans="1:44">
      <c r="A175" s="792" t="s">
        <v>1128</v>
      </c>
      <c r="B175" s="805">
        <v>0</v>
      </c>
      <c r="C175" s="805">
        <v>0</v>
      </c>
      <c r="D175" s="805">
        <v>0</v>
      </c>
      <c r="E175" s="805">
        <v>0</v>
      </c>
      <c r="F175" s="805">
        <v>0</v>
      </c>
      <c r="G175" s="805">
        <v>0</v>
      </c>
      <c r="H175" s="805">
        <v>0</v>
      </c>
      <c r="I175" s="805">
        <v>0</v>
      </c>
      <c r="J175" s="805">
        <v>0</v>
      </c>
      <c r="K175" s="805">
        <v>0</v>
      </c>
      <c r="L175" s="805">
        <v>0</v>
      </c>
      <c r="M175" s="805">
        <v>0</v>
      </c>
      <c r="N175" s="805">
        <v>0</v>
      </c>
      <c r="O175" s="805">
        <v>0</v>
      </c>
      <c r="P175" s="805">
        <v>0</v>
      </c>
      <c r="Q175" s="805">
        <v>0</v>
      </c>
      <c r="R175" s="805">
        <v>0</v>
      </c>
      <c r="S175" s="805">
        <v>0</v>
      </c>
      <c r="T175" s="805">
        <v>0</v>
      </c>
      <c r="U175" s="805">
        <v>0</v>
      </c>
      <c r="V175" s="805">
        <v>0</v>
      </c>
      <c r="W175" s="805">
        <v>0</v>
      </c>
      <c r="X175" s="805">
        <v>0</v>
      </c>
      <c r="Y175" s="805">
        <v>0</v>
      </c>
      <c r="Z175" s="805">
        <v>0</v>
      </c>
      <c r="AA175" s="805">
        <v>0</v>
      </c>
      <c r="AB175" s="805">
        <v>0</v>
      </c>
      <c r="AC175" s="805">
        <v>0</v>
      </c>
      <c r="AD175" s="805">
        <v>0</v>
      </c>
      <c r="AE175" s="805">
        <v>0</v>
      </c>
      <c r="AF175" s="805">
        <v>0</v>
      </c>
      <c r="AG175" s="805">
        <v>0</v>
      </c>
      <c r="AH175" s="805">
        <v>0</v>
      </c>
      <c r="AI175" s="805">
        <v>0</v>
      </c>
      <c r="AJ175" s="805">
        <v>0</v>
      </c>
      <c r="AK175" s="805">
        <v>0</v>
      </c>
      <c r="AL175" s="805">
        <v>0</v>
      </c>
      <c r="AM175" s="805">
        <v>0</v>
      </c>
      <c r="AN175" s="805">
        <v>0</v>
      </c>
      <c r="AO175" s="805">
        <v>0</v>
      </c>
      <c r="AP175" s="805">
        <v>0</v>
      </c>
      <c r="AQ175" s="805">
        <v>0</v>
      </c>
      <c r="AR175" s="806">
        <v>0</v>
      </c>
    </row>
    <row r="176" spans="1:44">
      <c r="A176" s="792" t="s">
        <v>1129</v>
      </c>
      <c r="B176" s="805">
        <v>7734.2244700000001</v>
      </c>
      <c r="C176" s="805">
        <v>0</v>
      </c>
      <c r="D176" s="805">
        <v>0</v>
      </c>
      <c r="E176" s="805">
        <v>0</v>
      </c>
      <c r="F176" s="805">
        <v>0</v>
      </c>
      <c r="G176" s="805">
        <v>0</v>
      </c>
      <c r="H176" s="805">
        <v>0</v>
      </c>
      <c r="I176" s="805">
        <v>0</v>
      </c>
      <c r="J176" s="805">
        <v>0</v>
      </c>
      <c r="K176" s="805">
        <v>0</v>
      </c>
      <c r="L176" s="805">
        <v>0</v>
      </c>
      <c r="M176" s="805">
        <v>0</v>
      </c>
      <c r="N176" s="805">
        <v>0</v>
      </c>
      <c r="O176" s="805">
        <v>0</v>
      </c>
      <c r="P176" s="805">
        <v>0</v>
      </c>
      <c r="Q176" s="805">
        <v>0</v>
      </c>
      <c r="R176" s="805">
        <v>0</v>
      </c>
      <c r="S176" s="805">
        <v>0</v>
      </c>
      <c r="T176" s="805">
        <v>0</v>
      </c>
      <c r="U176" s="805">
        <v>0</v>
      </c>
      <c r="V176" s="805">
        <v>0</v>
      </c>
      <c r="W176" s="805">
        <v>0</v>
      </c>
      <c r="X176" s="805">
        <v>0</v>
      </c>
      <c r="Y176" s="805">
        <v>0</v>
      </c>
      <c r="Z176" s="805">
        <v>0</v>
      </c>
      <c r="AA176" s="805">
        <v>0</v>
      </c>
      <c r="AB176" s="805">
        <v>0</v>
      </c>
      <c r="AC176" s="805">
        <v>0</v>
      </c>
      <c r="AD176" s="805">
        <v>0</v>
      </c>
      <c r="AE176" s="805">
        <v>0</v>
      </c>
      <c r="AF176" s="805">
        <v>0</v>
      </c>
      <c r="AG176" s="805">
        <v>0</v>
      </c>
      <c r="AH176" s="805">
        <v>0</v>
      </c>
      <c r="AI176" s="805">
        <v>0</v>
      </c>
      <c r="AJ176" s="805">
        <v>0</v>
      </c>
      <c r="AK176" s="805">
        <v>0</v>
      </c>
      <c r="AL176" s="805">
        <v>0</v>
      </c>
      <c r="AM176" s="805">
        <v>0</v>
      </c>
      <c r="AN176" s="805">
        <v>0</v>
      </c>
      <c r="AO176" s="805">
        <v>0</v>
      </c>
      <c r="AP176" s="805">
        <v>0</v>
      </c>
      <c r="AQ176" s="805">
        <v>7734.2244700000001</v>
      </c>
      <c r="AR176" s="806">
        <v>3.1089420111541578E-2</v>
      </c>
    </row>
    <row r="177" spans="1:44">
      <c r="A177" s="792" t="s">
        <v>1130</v>
      </c>
      <c r="B177" s="805">
        <v>0</v>
      </c>
      <c r="C177" s="805">
        <v>0</v>
      </c>
      <c r="D177" s="805">
        <v>0</v>
      </c>
      <c r="E177" s="805">
        <v>0</v>
      </c>
      <c r="F177" s="805">
        <v>0</v>
      </c>
      <c r="G177" s="805">
        <v>0</v>
      </c>
      <c r="H177" s="805">
        <v>0</v>
      </c>
      <c r="I177" s="805">
        <v>0</v>
      </c>
      <c r="J177" s="805">
        <v>0</v>
      </c>
      <c r="K177" s="805">
        <v>0</v>
      </c>
      <c r="L177" s="805">
        <v>0</v>
      </c>
      <c r="M177" s="805">
        <v>0</v>
      </c>
      <c r="N177" s="805">
        <v>0</v>
      </c>
      <c r="O177" s="805">
        <v>0</v>
      </c>
      <c r="P177" s="805">
        <v>0</v>
      </c>
      <c r="Q177" s="805">
        <v>0</v>
      </c>
      <c r="R177" s="805">
        <v>0</v>
      </c>
      <c r="S177" s="805">
        <v>0</v>
      </c>
      <c r="T177" s="805">
        <v>0</v>
      </c>
      <c r="U177" s="805">
        <v>0</v>
      </c>
      <c r="V177" s="805">
        <v>0</v>
      </c>
      <c r="W177" s="805">
        <v>0</v>
      </c>
      <c r="X177" s="805">
        <v>0</v>
      </c>
      <c r="Y177" s="805">
        <v>0</v>
      </c>
      <c r="Z177" s="805">
        <v>0</v>
      </c>
      <c r="AA177" s="805">
        <v>0</v>
      </c>
      <c r="AB177" s="805">
        <v>0</v>
      </c>
      <c r="AC177" s="805">
        <v>0</v>
      </c>
      <c r="AD177" s="805">
        <v>0</v>
      </c>
      <c r="AE177" s="805">
        <v>0</v>
      </c>
      <c r="AF177" s="805">
        <v>0</v>
      </c>
      <c r="AG177" s="805">
        <v>0</v>
      </c>
      <c r="AH177" s="805">
        <v>0</v>
      </c>
      <c r="AI177" s="805">
        <v>0</v>
      </c>
      <c r="AJ177" s="805">
        <v>0</v>
      </c>
      <c r="AK177" s="805">
        <v>0</v>
      </c>
      <c r="AL177" s="805">
        <v>0</v>
      </c>
      <c r="AM177" s="805">
        <v>0</v>
      </c>
      <c r="AN177" s="805">
        <v>0</v>
      </c>
      <c r="AO177" s="805">
        <v>0</v>
      </c>
      <c r="AP177" s="805">
        <v>0</v>
      </c>
      <c r="AQ177" s="805">
        <v>0</v>
      </c>
      <c r="AR177" s="806">
        <v>0</v>
      </c>
    </row>
    <row r="178" spans="1:44">
      <c r="A178" s="792" t="s">
        <v>1131</v>
      </c>
      <c r="B178" s="805">
        <v>6642.5379999999996</v>
      </c>
      <c r="C178" s="805">
        <v>11204.322470000001</v>
      </c>
      <c r="D178" s="805">
        <v>0</v>
      </c>
      <c r="E178" s="805">
        <v>0</v>
      </c>
      <c r="F178" s="805">
        <v>0</v>
      </c>
      <c r="G178" s="805">
        <v>0</v>
      </c>
      <c r="H178" s="805">
        <v>0</v>
      </c>
      <c r="I178" s="805">
        <v>0</v>
      </c>
      <c r="J178" s="805">
        <v>0</v>
      </c>
      <c r="K178" s="805">
        <v>0</v>
      </c>
      <c r="L178" s="805">
        <v>0</v>
      </c>
      <c r="M178" s="805">
        <v>0</v>
      </c>
      <c r="N178" s="805">
        <v>0</v>
      </c>
      <c r="O178" s="805">
        <v>0</v>
      </c>
      <c r="P178" s="805">
        <v>0</v>
      </c>
      <c r="Q178" s="805">
        <v>0</v>
      </c>
      <c r="R178" s="805">
        <v>0</v>
      </c>
      <c r="S178" s="805">
        <v>0</v>
      </c>
      <c r="T178" s="805">
        <v>0</v>
      </c>
      <c r="U178" s="805">
        <v>0</v>
      </c>
      <c r="V178" s="805">
        <v>0</v>
      </c>
      <c r="W178" s="805">
        <v>0</v>
      </c>
      <c r="X178" s="805">
        <v>1540</v>
      </c>
      <c r="Y178" s="805">
        <v>0</v>
      </c>
      <c r="Z178" s="805">
        <v>0</v>
      </c>
      <c r="AA178" s="805">
        <v>0</v>
      </c>
      <c r="AB178" s="805">
        <v>1682</v>
      </c>
      <c r="AC178" s="805">
        <v>0</v>
      </c>
      <c r="AD178" s="805">
        <v>0</v>
      </c>
      <c r="AE178" s="805">
        <v>0</v>
      </c>
      <c r="AF178" s="805">
        <v>0</v>
      </c>
      <c r="AG178" s="805">
        <v>0</v>
      </c>
      <c r="AH178" s="805">
        <v>0</v>
      </c>
      <c r="AI178" s="805">
        <v>0</v>
      </c>
      <c r="AJ178" s="805">
        <v>0</v>
      </c>
      <c r="AK178" s="805">
        <v>0</v>
      </c>
      <c r="AL178" s="805">
        <v>0</v>
      </c>
      <c r="AM178" s="805">
        <v>0</v>
      </c>
      <c r="AN178" s="805">
        <v>2000</v>
      </c>
      <c r="AO178" s="805">
        <v>0</v>
      </c>
      <c r="AP178" s="805">
        <v>0</v>
      </c>
      <c r="AQ178" s="805">
        <v>23068.86047</v>
      </c>
      <c r="AR178" s="806">
        <v>9.2730369725920886E-2</v>
      </c>
    </row>
    <row r="179" spans="1:44">
      <c r="A179" s="792" t="s">
        <v>1132</v>
      </c>
      <c r="B179" s="805">
        <v>4323.8027000000002</v>
      </c>
      <c r="C179" s="805">
        <v>8965.3356200000017</v>
      </c>
      <c r="D179" s="805">
        <v>0</v>
      </c>
      <c r="E179" s="805">
        <v>0</v>
      </c>
      <c r="F179" s="805">
        <v>693</v>
      </c>
      <c r="G179" s="805">
        <v>1680</v>
      </c>
      <c r="H179" s="805">
        <v>0</v>
      </c>
      <c r="I179" s="805">
        <v>0</v>
      </c>
      <c r="J179" s="805">
        <v>0</v>
      </c>
      <c r="K179" s="805">
        <v>0</v>
      </c>
      <c r="L179" s="805">
        <v>0</v>
      </c>
      <c r="M179" s="805">
        <v>1000</v>
      </c>
      <c r="N179" s="805">
        <v>1293.7</v>
      </c>
      <c r="O179" s="805">
        <v>0</v>
      </c>
      <c r="P179" s="805">
        <v>0</v>
      </c>
      <c r="Q179" s="805">
        <v>0</v>
      </c>
      <c r="R179" s="805">
        <v>0</v>
      </c>
      <c r="S179" s="805">
        <v>0</v>
      </c>
      <c r="T179" s="805">
        <v>0</v>
      </c>
      <c r="U179" s="805">
        <v>0</v>
      </c>
      <c r="V179" s="805">
        <v>0</v>
      </c>
      <c r="W179" s="805">
        <v>0</v>
      </c>
      <c r="X179" s="805">
        <v>0</v>
      </c>
      <c r="Y179" s="805">
        <v>0</v>
      </c>
      <c r="Z179" s="805">
        <v>694</v>
      </c>
      <c r="AA179" s="805">
        <v>694</v>
      </c>
      <c r="AB179" s="805">
        <v>0</v>
      </c>
      <c r="AC179" s="805">
        <v>2147</v>
      </c>
      <c r="AD179" s="805">
        <v>4000</v>
      </c>
      <c r="AE179" s="805">
        <v>0</v>
      </c>
      <c r="AF179" s="805">
        <v>0</v>
      </c>
      <c r="AG179" s="805">
        <v>0</v>
      </c>
      <c r="AH179" s="805">
        <v>0</v>
      </c>
      <c r="AI179" s="805">
        <v>0</v>
      </c>
      <c r="AJ179" s="805">
        <v>700</v>
      </c>
      <c r="AK179" s="805">
        <v>0</v>
      </c>
      <c r="AL179" s="805">
        <v>0</v>
      </c>
      <c r="AM179" s="805">
        <v>0</v>
      </c>
      <c r="AN179" s="805">
        <v>0</v>
      </c>
      <c r="AO179" s="805">
        <v>0</v>
      </c>
      <c r="AP179" s="805">
        <v>0</v>
      </c>
      <c r="AQ179" s="805">
        <v>26190.838320000003</v>
      </c>
      <c r="AR179" s="806">
        <v>0.10527984787128139</v>
      </c>
    </row>
    <row r="180" spans="1:44">
      <c r="A180" s="792" t="s">
        <v>1133</v>
      </c>
      <c r="B180" s="805">
        <v>8363.5460600000006</v>
      </c>
      <c r="C180" s="805">
        <v>11157.139730000001</v>
      </c>
      <c r="D180" s="805">
        <v>1212.03</v>
      </c>
      <c r="E180" s="805">
        <v>0</v>
      </c>
      <c r="F180" s="805">
        <v>788</v>
      </c>
      <c r="G180" s="805">
        <v>611</v>
      </c>
      <c r="H180" s="805">
        <v>500</v>
      </c>
      <c r="I180" s="805">
        <v>350</v>
      </c>
      <c r="J180" s="805">
        <v>0</v>
      </c>
      <c r="K180" s="805">
        <v>0</v>
      </c>
      <c r="L180" s="805">
        <v>0</v>
      </c>
      <c r="M180" s="805">
        <v>1100</v>
      </c>
      <c r="N180" s="805">
        <v>1429.8288600000001</v>
      </c>
      <c r="O180" s="805">
        <v>0</v>
      </c>
      <c r="P180" s="805">
        <v>0</v>
      </c>
      <c r="Q180" s="805">
        <v>555.20000000000005</v>
      </c>
      <c r="R180" s="805">
        <v>0</v>
      </c>
      <c r="S180" s="805">
        <v>0</v>
      </c>
      <c r="T180" s="805">
        <v>372.666</v>
      </c>
      <c r="U180" s="805">
        <v>0</v>
      </c>
      <c r="V180" s="805">
        <v>0</v>
      </c>
      <c r="W180" s="805">
        <v>1104.5999999999999</v>
      </c>
      <c r="X180" s="805">
        <v>1150</v>
      </c>
      <c r="Y180" s="805">
        <v>902</v>
      </c>
      <c r="Z180" s="805">
        <v>702.01259000000005</v>
      </c>
      <c r="AA180" s="805">
        <v>0</v>
      </c>
      <c r="AB180" s="805">
        <v>2314.9</v>
      </c>
      <c r="AC180" s="805">
        <v>353.1</v>
      </c>
      <c r="AD180" s="805">
        <v>0</v>
      </c>
      <c r="AE180" s="805">
        <v>0</v>
      </c>
      <c r="AF180" s="805">
        <v>0</v>
      </c>
      <c r="AG180" s="805">
        <v>0</v>
      </c>
      <c r="AH180" s="805">
        <v>417</v>
      </c>
      <c r="AI180" s="805">
        <v>0</v>
      </c>
      <c r="AJ180" s="805">
        <v>0</v>
      </c>
      <c r="AK180" s="805">
        <v>0</v>
      </c>
      <c r="AL180" s="805">
        <v>0</v>
      </c>
      <c r="AM180" s="805">
        <v>0</v>
      </c>
      <c r="AN180" s="805">
        <v>0</v>
      </c>
      <c r="AO180" s="805">
        <v>0</v>
      </c>
      <c r="AP180" s="805">
        <v>0</v>
      </c>
      <c r="AQ180" s="805">
        <v>33383.023240000002</v>
      </c>
      <c r="AR180" s="806">
        <v>0.13419042052987065</v>
      </c>
    </row>
    <row r="181" spans="1:44">
      <c r="A181" s="792" t="s">
        <v>1134</v>
      </c>
      <c r="B181" s="805">
        <v>6404.2095899999995</v>
      </c>
      <c r="C181" s="805">
        <v>7406.1768200000006</v>
      </c>
      <c r="D181" s="805">
        <v>1618.96</v>
      </c>
      <c r="E181" s="805">
        <v>0</v>
      </c>
      <c r="F181" s="805">
        <v>540.6</v>
      </c>
      <c r="G181" s="805">
        <v>1023</v>
      </c>
      <c r="H181" s="805">
        <v>717</v>
      </c>
      <c r="I181" s="805">
        <v>1083.03882</v>
      </c>
      <c r="J181" s="805">
        <v>281.68</v>
      </c>
      <c r="K181" s="805">
        <v>0</v>
      </c>
      <c r="L181" s="805">
        <v>0</v>
      </c>
      <c r="M181" s="805">
        <v>250</v>
      </c>
      <c r="N181" s="805">
        <v>2422.50495</v>
      </c>
      <c r="O181" s="805">
        <v>0</v>
      </c>
      <c r="P181" s="805">
        <v>229</v>
      </c>
      <c r="Q181" s="805">
        <v>0</v>
      </c>
      <c r="R181" s="805">
        <v>243</v>
      </c>
      <c r="S181" s="805">
        <v>1347.04495</v>
      </c>
      <c r="T181" s="805">
        <v>832.625</v>
      </c>
      <c r="U181" s="805">
        <v>0</v>
      </c>
      <c r="V181" s="805">
        <v>0</v>
      </c>
      <c r="W181" s="805">
        <v>215.13795999999999</v>
      </c>
      <c r="X181" s="805">
        <v>843.91</v>
      </c>
      <c r="Y181" s="805">
        <v>210</v>
      </c>
      <c r="Z181" s="805">
        <v>681.79884000000004</v>
      </c>
      <c r="AA181" s="805">
        <v>343</v>
      </c>
      <c r="AB181" s="805">
        <v>966.5</v>
      </c>
      <c r="AC181" s="805">
        <v>805</v>
      </c>
      <c r="AD181" s="805">
        <v>0</v>
      </c>
      <c r="AE181" s="805">
        <v>0</v>
      </c>
      <c r="AF181" s="805">
        <v>0</v>
      </c>
      <c r="AG181" s="805">
        <v>0</v>
      </c>
      <c r="AH181" s="805">
        <v>760</v>
      </c>
      <c r="AI181" s="805">
        <v>0</v>
      </c>
      <c r="AJ181" s="805">
        <v>220</v>
      </c>
      <c r="AK181" s="805">
        <v>303.32884999999999</v>
      </c>
      <c r="AL181" s="805">
        <v>222</v>
      </c>
      <c r="AM181" s="805">
        <v>0</v>
      </c>
      <c r="AN181" s="805">
        <v>278</v>
      </c>
      <c r="AO181" s="805">
        <v>0</v>
      </c>
      <c r="AP181" s="805">
        <v>0</v>
      </c>
      <c r="AQ181" s="805">
        <v>30247.515779999998</v>
      </c>
      <c r="AR181" s="806">
        <v>0.12158655713478447</v>
      </c>
    </row>
    <row r="182" spans="1:44">
      <c r="A182" s="792" t="s">
        <v>1135</v>
      </c>
      <c r="B182" s="805">
        <v>8071.4325899999994</v>
      </c>
      <c r="C182" s="805">
        <v>5905.0322699999997</v>
      </c>
      <c r="D182" s="805">
        <v>514.90572999999995</v>
      </c>
      <c r="E182" s="805">
        <v>0</v>
      </c>
      <c r="F182" s="805">
        <v>679.95342000000005</v>
      </c>
      <c r="G182" s="805">
        <v>604.625</v>
      </c>
      <c r="H182" s="805">
        <v>946.58</v>
      </c>
      <c r="I182" s="805">
        <v>670.11053000000004</v>
      </c>
      <c r="J182" s="805">
        <v>659</v>
      </c>
      <c r="K182" s="805">
        <v>310</v>
      </c>
      <c r="L182" s="805">
        <v>0</v>
      </c>
      <c r="M182" s="805">
        <v>1302.45</v>
      </c>
      <c r="N182" s="805">
        <v>3364.0561200000002</v>
      </c>
      <c r="O182" s="805">
        <v>330</v>
      </c>
      <c r="P182" s="805">
        <v>498</v>
      </c>
      <c r="Q182" s="805">
        <v>0</v>
      </c>
      <c r="R182" s="805">
        <v>536.23805000000004</v>
      </c>
      <c r="S182" s="805">
        <v>361.08598999999998</v>
      </c>
      <c r="T182" s="805">
        <v>835.77224000000001</v>
      </c>
      <c r="U182" s="805">
        <v>309.26239000000004</v>
      </c>
      <c r="V182" s="805">
        <v>0</v>
      </c>
      <c r="W182" s="805">
        <v>200</v>
      </c>
      <c r="X182" s="805">
        <v>1112.19642</v>
      </c>
      <c r="Y182" s="805">
        <v>291</v>
      </c>
      <c r="Z182" s="805">
        <v>200</v>
      </c>
      <c r="AA182" s="805">
        <v>760</v>
      </c>
      <c r="AB182" s="805">
        <v>1308.5564199999999</v>
      </c>
      <c r="AC182" s="805">
        <v>1568.3</v>
      </c>
      <c r="AD182" s="805">
        <v>0</v>
      </c>
      <c r="AE182" s="805">
        <v>0</v>
      </c>
      <c r="AF182" s="805">
        <v>0</v>
      </c>
      <c r="AG182" s="805">
        <v>0</v>
      </c>
      <c r="AH182" s="805">
        <v>1607.0072700000001</v>
      </c>
      <c r="AI182" s="805">
        <v>0</v>
      </c>
      <c r="AJ182" s="805">
        <v>808</v>
      </c>
      <c r="AK182" s="805">
        <v>0</v>
      </c>
      <c r="AL182" s="805">
        <v>310</v>
      </c>
      <c r="AM182" s="805">
        <v>0</v>
      </c>
      <c r="AN182" s="805">
        <v>325.22000000000003</v>
      </c>
      <c r="AO182" s="805">
        <v>0</v>
      </c>
      <c r="AP182" s="805">
        <v>0</v>
      </c>
      <c r="AQ182" s="805">
        <v>34388.784440000003</v>
      </c>
      <c r="AR182" s="806">
        <v>0.1382332993731179</v>
      </c>
    </row>
    <row r="183" spans="1:44">
      <c r="A183" s="792" t="s">
        <v>1136</v>
      </c>
      <c r="B183" s="805">
        <v>3956.7253300000002</v>
      </c>
      <c r="C183" s="805">
        <v>2784.8618700000002</v>
      </c>
      <c r="D183" s="805">
        <v>394.4</v>
      </c>
      <c r="E183" s="805">
        <v>0</v>
      </c>
      <c r="F183" s="805">
        <v>325.86442</v>
      </c>
      <c r="G183" s="805">
        <v>562.09801000000004</v>
      </c>
      <c r="H183" s="805">
        <v>245.94723000000002</v>
      </c>
      <c r="I183" s="805">
        <v>332.5</v>
      </c>
      <c r="J183" s="805">
        <v>253.2</v>
      </c>
      <c r="K183" s="805">
        <v>0</v>
      </c>
      <c r="L183" s="805">
        <v>0</v>
      </c>
      <c r="M183" s="805">
        <v>459</v>
      </c>
      <c r="N183" s="805">
        <v>488.06291999999996</v>
      </c>
      <c r="O183" s="805">
        <v>238</v>
      </c>
      <c r="P183" s="805">
        <v>105</v>
      </c>
      <c r="Q183" s="805">
        <v>103.8</v>
      </c>
      <c r="R183" s="805">
        <v>135</v>
      </c>
      <c r="S183" s="805">
        <v>0</v>
      </c>
      <c r="T183" s="805">
        <v>684.72946000000002</v>
      </c>
      <c r="U183" s="805">
        <v>114</v>
      </c>
      <c r="V183" s="805">
        <v>0</v>
      </c>
      <c r="W183" s="805">
        <v>461.74083000000002</v>
      </c>
      <c r="X183" s="805">
        <v>562.54399999999998</v>
      </c>
      <c r="Y183" s="805">
        <v>120</v>
      </c>
      <c r="Z183" s="805">
        <v>257.2</v>
      </c>
      <c r="AA183" s="805">
        <v>117.56</v>
      </c>
      <c r="AB183" s="805">
        <v>1001.4240600000001</v>
      </c>
      <c r="AC183" s="805">
        <v>111</v>
      </c>
      <c r="AD183" s="805">
        <v>125.5</v>
      </c>
      <c r="AE183" s="805">
        <v>241.55341000000001</v>
      </c>
      <c r="AF183" s="805">
        <v>0</v>
      </c>
      <c r="AG183" s="805">
        <v>0</v>
      </c>
      <c r="AH183" s="805">
        <v>120</v>
      </c>
      <c r="AI183" s="805">
        <v>105</v>
      </c>
      <c r="AJ183" s="805">
        <v>110</v>
      </c>
      <c r="AK183" s="805">
        <v>0</v>
      </c>
      <c r="AL183" s="805">
        <v>222</v>
      </c>
      <c r="AM183" s="805">
        <v>0</v>
      </c>
      <c r="AN183" s="805">
        <v>0</v>
      </c>
      <c r="AO183" s="805">
        <v>0</v>
      </c>
      <c r="AP183" s="805">
        <v>0</v>
      </c>
      <c r="AQ183" s="805">
        <v>14738.71154</v>
      </c>
      <c r="AR183" s="806">
        <v>5.9245499887836325E-2</v>
      </c>
    </row>
    <row r="184" spans="1:44">
      <c r="A184" s="792" t="s">
        <v>1137</v>
      </c>
      <c r="B184" s="805">
        <v>7214.8961900000004</v>
      </c>
      <c r="C184" s="805">
        <v>5369.4365499999994</v>
      </c>
      <c r="D184" s="805">
        <v>729.0164299999999</v>
      </c>
      <c r="E184" s="805">
        <v>95</v>
      </c>
      <c r="F184" s="805">
        <v>248.25276000000002</v>
      </c>
      <c r="G184" s="805">
        <v>1062.1130800000001</v>
      </c>
      <c r="H184" s="805">
        <v>1008.49098</v>
      </c>
      <c r="I184" s="805">
        <v>606.20000000000005</v>
      </c>
      <c r="J184" s="805">
        <v>457.09017999999998</v>
      </c>
      <c r="K184" s="805">
        <v>0</v>
      </c>
      <c r="L184" s="805">
        <v>98</v>
      </c>
      <c r="M184" s="805">
        <v>594.14649999999995</v>
      </c>
      <c r="N184" s="805">
        <v>2096.28433</v>
      </c>
      <c r="O184" s="805">
        <v>613.54167000000007</v>
      </c>
      <c r="P184" s="805">
        <v>340</v>
      </c>
      <c r="Q184" s="805">
        <v>0</v>
      </c>
      <c r="R184" s="805">
        <v>377.9</v>
      </c>
      <c r="S184" s="805">
        <v>0</v>
      </c>
      <c r="T184" s="805">
        <v>1374.9989599999999</v>
      </c>
      <c r="U184" s="805">
        <v>473.08138000000002</v>
      </c>
      <c r="V184" s="805">
        <v>145.72926999999999</v>
      </c>
      <c r="W184" s="805">
        <v>507.32076000000001</v>
      </c>
      <c r="X184" s="805">
        <v>639.17999999999995</v>
      </c>
      <c r="Y184" s="805">
        <v>421.13928000000004</v>
      </c>
      <c r="Z184" s="805">
        <v>375.13556</v>
      </c>
      <c r="AA184" s="805">
        <v>328.36</v>
      </c>
      <c r="AB184" s="805">
        <v>2569.1066000000001</v>
      </c>
      <c r="AC184" s="805">
        <v>571.6</v>
      </c>
      <c r="AD184" s="805">
        <v>77.599999999999994</v>
      </c>
      <c r="AE184" s="805">
        <v>1387</v>
      </c>
      <c r="AF184" s="805">
        <v>88.501350000000002</v>
      </c>
      <c r="AG184" s="805">
        <v>0</v>
      </c>
      <c r="AH184" s="805">
        <v>1266</v>
      </c>
      <c r="AI184" s="805">
        <v>148.0762</v>
      </c>
      <c r="AJ184" s="805">
        <v>165</v>
      </c>
      <c r="AK184" s="805">
        <v>0</v>
      </c>
      <c r="AL184" s="805">
        <v>406.59977000000003</v>
      </c>
      <c r="AM184" s="805">
        <v>0</v>
      </c>
      <c r="AN184" s="805">
        <v>630</v>
      </c>
      <c r="AO184" s="805">
        <v>0</v>
      </c>
      <c r="AP184" s="805">
        <v>100</v>
      </c>
      <c r="AQ184" s="805">
        <v>32584.797799999993</v>
      </c>
      <c r="AR184" s="806">
        <v>0.13098177742103154</v>
      </c>
    </row>
    <row r="185" spans="1:44">
      <c r="A185" s="792" t="s">
        <v>1138</v>
      </c>
      <c r="B185" s="805">
        <v>7137.6381999999994</v>
      </c>
      <c r="C185" s="805">
        <v>4154.6129799999999</v>
      </c>
      <c r="D185" s="805">
        <v>365.61347999999998</v>
      </c>
      <c r="E185" s="805">
        <v>129.62601999999998</v>
      </c>
      <c r="F185" s="805">
        <v>623.38261</v>
      </c>
      <c r="G185" s="805">
        <v>907.84668999999997</v>
      </c>
      <c r="H185" s="805">
        <v>1117.1625800000002</v>
      </c>
      <c r="I185" s="805">
        <v>1435.3765900000001</v>
      </c>
      <c r="J185" s="805">
        <v>439.88</v>
      </c>
      <c r="K185" s="805">
        <v>130.99136000000001</v>
      </c>
      <c r="L185" s="805">
        <v>87.78058</v>
      </c>
      <c r="M185" s="805">
        <v>546.79700000000003</v>
      </c>
      <c r="N185" s="805">
        <v>2340.4941600000002</v>
      </c>
      <c r="O185" s="805">
        <v>613.27821999999992</v>
      </c>
      <c r="P185" s="805">
        <v>432.00042999999999</v>
      </c>
      <c r="Q185" s="805">
        <v>60</v>
      </c>
      <c r="R185" s="805">
        <v>644.89377000000002</v>
      </c>
      <c r="S185" s="805">
        <v>217.05013</v>
      </c>
      <c r="T185" s="805">
        <v>1116.99524</v>
      </c>
      <c r="U185" s="805">
        <v>591.91180000000008</v>
      </c>
      <c r="V185" s="805">
        <v>40</v>
      </c>
      <c r="W185" s="805">
        <v>853.60231999999996</v>
      </c>
      <c r="X185" s="805">
        <v>194.64301999999998</v>
      </c>
      <c r="Y185" s="805">
        <v>598.32600000000002</v>
      </c>
      <c r="Z185" s="805">
        <v>551.34</v>
      </c>
      <c r="AA185" s="805">
        <v>104.74</v>
      </c>
      <c r="AB185" s="805">
        <v>1491.1496099999999</v>
      </c>
      <c r="AC185" s="805">
        <v>655.68620999999996</v>
      </c>
      <c r="AD185" s="805">
        <v>82</v>
      </c>
      <c r="AE185" s="805">
        <v>619.88000999999997</v>
      </c>
      <c r="AF185" s="805">
        <v>0</v>
      </c>
      <c r="AG185" s="805">
        <v>0</v>
      </c>
      <c r="AH185" s="805">
        <v>547</v>
      </c>
      <c r="AI185" s="805">
        <v>100</v>
      </c>
      <c r="AJ185" s="805">
        <v>80</v>
      </c>
      <c r="AK185" s="805">
        <v>0</v>
      </c>
      <c r="AL185" s="805">
        <v>507.06</v>
      </c>
      <c r="AM185" s="805">
        <v>0</v>
      </c>
      <c r="AN185" s="805">
        <v>152</v>
      </c>
      <c r="AO185" s="805">
        <v>0</v>
      </c>
      <c r="AP185" s="805">
        <v>145</v>
      </c>
      <c r="AQ185" s="805">
        <v>29815.759010000002</v>
      </c>
      <c r="AR185" s="806">
        <v>0.11985101562566505</v>
      </c>
    </row>
    <row r="186" spans="1:44">
      <c r="A186" s="792" t="s">
        <v>1139</v>
      </c>
      <c r="B186" s="805">
        <v>3714.0867000000003</v>
      </c>
      <c r="C186" s="805">
        <v>3149.77133</v>
      </c>
      <c r="D186" s="805">
        <v>190.55026000000001</v>
      </c>
      <c r="E186" s="805">
        <v>25</v>
      </c>
      <c r="F186" s="805">
        <v>180.51434</v>
      </c>
      <c r="G186" s="805">
        <v>252.48285000000001</v>
      </c>
      <c r="H186" s="805">
        <v>505.50342000000001</v>
      </c>
      <c r="I186" s="805">
        <v>536.01949999999999</v>
      </c>
      <c r="J186" s="805">
        <v>146.20648</v>
      </c>
      <c r="K186" s="805">
        <v>154.61642999999998</v>
      </c>
      <c r="L186" s="805">
        <v>237.34632999999999</v>
      </c>
      <c r="M186" s="805">
        <v>492.19099999999997</v>
      </c>
      <c r="N186" s="805">
        <v>889.23365999999999</v>
      </c>
      <c r="O186" s="805">
        <v>434.40782999999999</v>
      </c>
      <c r="P186" s="805">
        <v>210.72</v>
      </c>
      <c r="Q186" s="805">
        <v>43.839580000000005</v>
      </c>
      <c r="R186" s="805">
        <v>389.12445999999994</v>
      </c>
      <c r="S186" s="805">
        <v>69.656259999999989</v>
      </c>
      <c r="T186" s="805">
        <v>822.22309999999993</v>
      </c>
      <c r="U186" s="805">
        <v>180.37285</v>
      </c>
      <c r="V186" s="805">
        <v>20</v>
      </c>
      <c r="W186" s="805">
        <v>670.73906000000011</v>
      </c>
      <c r="X186" s="805">
        <v>269.10000000000002</v>
      </c>
      <c r="Y186" s="805">
        <v>250.25995999999998</v>
      </c>
      <c r="Z186" s="805">
        <v>201.6788</v>
      </c>
      <c r="AA186" s="805">
        <v>41.01</v>
      </c>
      <c r="AB186" s="805">
        <v>665.27682000000004</v>
      </c>
      <c r="AC186" s="805">
        <v>390.78528</v>
      </c>
      <c r="AD186" s="805">
        <v>7</v>
      </c>
      <c r="AE186" s="805">
        <v>272.86624999999998</v>
      </c>
      <c r="AF186" s="805">
        <v>26.702720000000003</v>
      </c>
      <c r="AG186" s="805">
        <v>0</v>
      </c>
      <c r="AH186" s="805">
        <v>317.69514000000004</v>
      </c>
      <c r="AI186" s="805">
        <v>0</v>
      </c>
      <c r="AJ186" s="805">
        <v>104</v>
      </c>
      <c r="AK186" s="805">
        <v>0</v>
      </c>
      <c r="AL186" s="805">
        <v>88.99508999999999</v>
      </c>
      <c r="AM186" s="805">
        <v>0</v>
      </c>
      <c r="AN186" s="805">
        <v>58.5</v>
      </c>
      <c r="AO186" s="805">
        <v>0</v>
      </c>
      <c r="AP186" s="805">
        <v>20</v>
      </c>
      <c r="AQ186" s="805">
        <v>16028.475499999999</v>
      </c>
      <c r="AR186" s="806">
        <v>6.4429990427605388E-2</v>
      </c>
    </row>
    <row r="187" spans="1:44">
      <c r="A187" s="792" t="s">
        <v>1140</v>
      </c>
      <c r="B187" s="805">
        <v>151.25451000000001</v>
      </c>
      <c r="C187" s="805">
        <v>145.12876</v>
      </c>
      <c r="D187" s="805">
        <v>0</v>
      </c>
      <c r="E187" s="805">
        <v>0</v>
      </c>
      <c r="F187" s="805">
        <v>9.5</v>
      </c>
      <c r="G187" s="805">
        <v>5</v>
      </c>
      <c r="H187" s="805">
        <v>22.38617</v>
      </c>
      <c r="I187" s="805">
        <v>31.778359999999999</v>
      </c>
      <c r="J187" s="805">
        <v>21.788250000000001</v>
      </c>
      <c r="K187" s="805">
        <v>0</v>
      </c>
      <c r="L187" s="805">
        <v>6.6611400000000005</v>
      </c>
      <c r="M187" s="805">
        <v>0</v>
      </c>
      <c r="N187" s="805">
        <v>17.899999999999999</v>
      </c>
      <c r="O187" s="805">
        <v>5.25</v>
      </c>
      <c r="P187" s="805">
        <v>6</v>
      </c>
      <c r="Q187" s="805">
        <v>13.72</v>
      </c>
      <c r="R187" s="805">
        <v>6</v>
      </c>
      <c r="S187" s="805">
        <v>0</v>
      </c>
      <c r="T187" s="805">
        <v>17</v>
      </c>
      <c r="U187" s="805">
        <v>11</v>
      </c>
      <c r="V187" s="805">
        <v>0</v>
      </c>
      <c r="W187" s="805">
        <v>28.306650000000001</v>
      </c>
      <c r="X187" s="805">
        <v>4</v>
      </c>
      <c r="Y187" s="805">
        <v>4.8019999999999996</v>
      </c>
      <c r="Z187" s="805">
        <v>0</v>
      </c>
      <c r="AA187" s="805">
        <v>0</v>
      </c>
      <c r="AB187" s="805">
        <v>0</v>
      </c>
      <c r="AC187" s="805">
        <v>15</v>
      </c>
      <c r="AD187" s="805">
        <v>0</v>
      </c>
      <c r="AE187" s="805">
        <v>0</v>
      </c>
      <c r="AF187" s="805">
        <v>0</v>
      </c>
      <c r="AG187" s="805">
        <v>0</v>
      </c>
      <c r="AH187" s="805">
        <v>11.77</v>
      </c>
      <c r="AI187" s="805">
        <v>0</v>
      </c>
      <c r="AJ187" s="805">
        <v>0</v>
      </c>
      <c r="AK187" s="805">
        <v>0</v>
      </c>
      <c r="AL187" s="805">
        <v>0</v>
      </c>
      <c r="AM187" s="805">
        <v>0</v>
      </c>
      <c r="AN187" s="805">
        <v>0</v>
      </c>
      <c r="AO187" s="805">
        <v>0</v>
      </c>
      <c r="AP187" s="805">
        <v>0</v>
      </c>
      <c r="AQ187" s="805">
        <v>534.24584000000004</v>
      </c>
      <c r="AR187" s="806">
        <v>2.1475189176405458E-3</v>
      </c>
    </row>
    <row r="188" spans="1:44">
      <c r="A188" s="792" t="s">
        <v>1141</v>
      </c>
      <c r="B188" s="805">
        <v>25.029979999999998</v>
      </c>
      <c r="C188" s="805">
        <v>14.234999999999999</v>
      </c>
      <c r="D188" s="805">
        <v>0</v>
      </c>
      <c r="E188" s="805">
        <v>0</v>
      </c>
      <c r="F188" s="805">
        <v>0</v>
      </c>
      <c r="G188" s="805">
        <v>0</v>
      </c>
      <c r="H188" s="805">
        <v>3.1</v>
      </c>
      <c r="I188" s="805">
        <v>0</v>
      </c>
      <c r="J188" s="805">
        <v>3.0039899999999999</v>
      </c>
      <c r="K188" s="805">
        <v>0</v>
      </c>
      <c r="L188" s="805">
        <v>0</v>
      </c>
      <c r="M188" s="805">
        <v>3</v>
      </c>
      <c r="N188" s="805">
        <v>0</v>
      </c>
      <c r="O188" s="805">
        <v>0</v>
      </c>
      <c r="P188" s="805">
        <v>0</v>
      </c>
      <c r="Q188" s="805">
        <v>0</v>
      </c>
      <c r="R188" s="805">
        <v>0</v>
      </c>
      <c r="S188" s="805">
        <v>0</v>
      </c>
      <c r="T188" s="805">
        <v>3.05443</v>
      </c>
      <c r="U188" s="805">
        <v>0</v>
      </c>
      <c r="V188" s="805">
        <v>0</v>
      </c>
      <c r="W188" s="805">
        <v>6.86</v>
      </c>
      <c r="X188" s="805">
        <v>0</v>
      </c>
      <c r="Y188" s="805">
        <v>0</v>
      </c>
      <c r="Z188" s="805">
        <v>0</v>
      </c>
      <c r="AA188" s="805">
        <v>0</v>
      </c>
      <c r="AB188" s="805">
        <v>0</v>
      </c>
      <c r="AC188" s="805">
        <v>0</v>
      </c>
      <c r="AD188" s="805">
        <v>0</v>
      </c>
      <c r="AE188" s="805">
        <v>0</v>
      </c>
      <c r="AF188" s="805">
        <v>0</v>
      </c>
      <c r="AG188" s="805">
        <v>0</v>
      </c>
      <c r="AH188" s="805">
        <v>0</v>
      </c>
      <c r="AI188" s="805">
        <v>0</v>
      </c>
      <c r="AJ188" s="805">
        <v>0</v>
      </c>
      <c r="AK188" s="805">
        <v>0</v>
      </c>
      <c r="AL188" s="805">
        <v>0</v>
      </c>
      <c r="AM188" s="805">
        <v>0</v>
      </c>
      <c r="AN188" s="805">
        <v>0</v>
      </c>
      <c r="AO188" s="805">
        <v>0</v>
      </c>
      <c r="AP188" s="805">
        <v>0</v>
      </c>
      <c r="AQ188" s="805">
        <v>58.2834</v>
      </c>
      <c r="AR188" s="806">
        <v>2.3428297370441104E-4</v>
      </c>
    </row>
    <row r="189" spans="1:44">
      <c r="A189" s="789" t="s">
        <v>727</v>
      </c>
      <c r="B189" s="808">
        <v>63739.384319999997</v>
      </c>
      <c r="C189" s="808">
        <v>60256.053400000012</v>
      </c>
      <c r="D189" s="808">
        <v>5025.4758999999995</v>
      </c>
      <c r="E189" s="808">
        <v>249.62601999999998</v>
      </c>
      <c r="F189" s="808">
        <v>4089.0675500000002</v>
      </c>
      <c r="G189" s="808">
        <v>6708.1656300000004</v>
      </c>
      <c r="H189" s="808">
        <v>5066.1703800000005</v>
      </c>
      <c r="I189" s="808">
        <v>5045.0238000000008</v>
      </c>
      <c r="J189" s="808">
        <v>2261.8489</v>
      </c>
      <c r="K189" s="808">
        <v>595.60779000000002</v>
      </c>
      <c r="L189" s="808">
        <v>429.78804999999994</v>
      </c>
      <c r="M189" s="808">
        <v>5747.5844999999999</v>
      </c>
      <c r="N189" s="808">
        <v>14342.065000000002</v>
      </c>
      <c r="O189" s="808">
        <v>2234.4777199999999</v>
      </c>
      <c r="P189" s="808">
        <v>1820.7204300000001</v>
      </c>
      <c r="Q189" s="808">
        <v>776.55957999999998</v>
      </c>
      <c r="R189" s="808">
        <v>2332.1562800000002</v>
      </c>
      <c r="S189" s="808">
        <v>1994.8373300000001</v>
      </c>
      <c r="T189" s="808">
        <v>6060.0644300000004</v>
      </c>
      <c r="U189" s="808">
        <v>1679.6284200000002</v>
      </c>
      <c r="V189" s="808">
        <v>205.72926999999999</v>
      </c>
      <c r="W189" s="808">
        <v>4048.3075799999997</v>
      </c>
      <c r="X189" s="808">
        <v>6315.5734400000001</v>
      </c>
      <c r="Y189" s="808">
        <v>2797.5272400000003</v>
      </c>
      <c r="Z189" s="808">
        <v>3663.1657900000005</v>
      </c>
      <c r="AA189" s="808">
        <v>2388.67</v>
      </c>
      <c r="AB189" s="808">
        <v>11998.913509999998</v>
      </c>
      <c r="AC189" s="808">
        <v>6617.4714899999999</v>
      </c>
      <c r="AD189" s="808">
        <v>4292.1000000000004</v>
      </c>
      <c r="AE189" s="808">
        <v>2521.2996699999999</v>
      </c>
      <c r="AF189" s="808">
        <v>115.20407</v>
      </c>
      <c r="AG189" s="808">
        <v>0</v>
      </c>
      <c r="AH189" s="808">
        <v>5046.4724100000003</v>
      </c>
      <c r="AI189" s="808">
        <v>353.07619999999997</v>
      </c>
      <c r="AJ189" s="808">
        <v>2187</v>
      </c>
      <c r="AK189" s="808">
        <v>303.32884999999999</v>
      </c>
      <c r="AL189" s="808">
        <v>1756.6548599999999</v>
      </c>
      <c r="AM189" s="808">
        <v>0</v>
      </c>
      <c r="AN189" s="808">
        <v>3443.7200000000003</v>
      </c>
      <c r="AO189" s="808">
        <v>0</v>
      </c>
      <c r="AP189" s="808">
        <v>265</v>
      </c>
      <c r="AQ189" s="808">
        <v>248773.51980999997</v>
      </c>
      <c r="AR189" s="47">
        <v>1</v>
      </c>
    </row>
    <row r="190" spans="1:44">
      <c r="A190" s="773" t="s">
        <v>1142</v>
      </c>
      <c r="B190" s="794">
        <v>0.2562145053407644</v>
      </c>
      <c r="C190" s="794">
        <v>0.24221248887751554</v>
      </c>
      <c r="D190" s="794">
        <v>2.0201008145232627E-2</v>
      </c>
      <c r="E190" s="794">
        <v>1.0034268124302422E-3</v>
      </c>
      <c r="F190" s="794">
        <v>1.6436908370002615E-2</v>
      </c>
      <c r="G190" s="794">
        <v>2.6964950430107441E-2</v>
      </c>
      <c r="H190" s="794">
        <v>2.0364588577873051E-2</v>
      </c>
      <c r="I190" s="794">
        <v>2.0279585238224401E-2</v>
      </c>
      <c r="J190" s="794">
        <v>9.092000232691487E-3</v>
      </c>
      <c r="K190" s="794">
        <v>2.3941768016744456E-3</v>
      </c>
      <c r="L190" s="794">
        <v>1.7276278051146653E-3</v>
      </c>
      <c r="M190" s="794">
        <v>2.310368283726379E-2</v>
      </c>
      <c r="N190" s="794">
        <v>5.7651091687546611E-2</v>
      </c>
      <c r="O190" s="794">
        <v>8.9819757412548384E-3</v>
      </c>
      <c r="P190" s="794">
        <v>7.3187871096191022E-3</v>
      </c>
      <c r="Q190" s="794">
        <v>3.1215524087655913E-3</v>
      </c>
      <c r="R190" s="794">
        <v>9.3746162444506859E-3</v>
      </c>
      <c r="S190" s="794">
        <v>8.0186883697410845E-3</v>
      </c>
      <c r="T190" s="794">
        <v>2.4359764795820537E-2</v>
      </c>
      <c r="U190" s="794">
        <v>6.7516366745255336E-3</v>
      </c>
      <c r="V190" s="794">
        <v>8.2697414964874518E-4</v>
      </c>
      <c r="W190" s="794">
        <v>1.6273064685871239E-2</v>
      </c>
      <c r="X190" s="794">
        <v>2.5386839583342716E-2</v>
      </c>
      <c r="Y190" s="794">
        <v>1.1245277399847875E-2</v>
      </c>
      <c r="Z190" s="794">
        <v>1.4724902364197493E-2</v>
      </c>
      <c r="AA190" s="794">
        <v>9.6017855993046995E-3</v>
      </c>
      <c r="AB190" s="794">
        <v>4.8232277772827806E-2</v>
      </c>
      <c r="AC190" s="794">
        <v>2.6600385342676641E-2</v>
      </c>
      <c r="AD190" s="794">
        <v>1.7253042057201583E-2</v>
      </c>
      <c r="AE190" s="794">
        <v>1.0134919793415452E-2</v>
      </c>
      <c r="AF190" s="794">
        <v>4.6308815378737564E-4</v>
      </c>
      <c r="AG190" s="794">
        <v>0</v>
      </c>
      <c r="AH190" s="794">
        <v>2.0285408245436364E-2</v>
      </c>
      <c r="AI190" s="794">
        <v>1.4192676144537443E-3</v>
      </c>
      <c r="AJ190" s="794">
        <v>8.7911285802054605E-3</v>
      </c>
      <c r="AK190" s="794">
        <v>1.2192971753250367E-3</v>
      </c>
      <c r="AL190" s="794">
        <v>7.0612614290364974E-3</v>
      </c>
      <c r="AM190" s="794">
        <v>0</v>
      </c>
      <c r="AN190" s="794">
        <v>1.3842791638877526E-2</v>
      </c>
      <c r="AO190" s="794">
        <v>0</v>
      </c>
      <c r="AP190" s="794">
        <v>1.0652259139252158E-3</v>
      </c>
      <c r="AQ190" s="794">
        <v>1</v>
      </c>
      <c r="AR190" s="794"/>
    </row>
    <row r="191" spans="1:44" ht="30" customHeight="1">
      <c r="A191" s="796" t="s">
        <v>1160</v>
      </c>
      <c r="B191" s="790" t="s">
        <v>870</v>
      </c>
      <c r="C191" s="790" t="s">
        <v>872</v>
      </c>
      <c r="D191" s="790" t="s">
        <v>871</v>
      </c>
      <c r="E191" s="790" t="s">
        <v>880</v>
      </c>
      <c r="F191" s="790" t="s">
        <v>877</v>
      </c>
      <c r="G191" s="790" t="s">
        <v>873</v>
      </c>
      <c r="H191" s="790" t="s">
        <v>878</v>
      </c>
      <c r="I191" s="790" t="s">
        <v>874</v>
      </c>
      <c r="J191" s="790" t="s">
        <v>875</v>
      </c>
      <c r="K191" s="790" t="s">
        <v>876</v>
      </c>
      <c r="L191" s="790" t="s">
        <v>888</v>
      </c>
      <c r="M191" s="790" t="s">
        <v>886</v>
      </c>
      <c r="N191" s="790" t="s">
        <v>879</v>
      </c>
      <c r="O191" s="790" t="s">
        <v>884</v>
      </c>
      <c r="P191" s="790" t="s">
        <v>887</v>
      </c>
      <c r="Q191" s="790" t="s">
        <v>885</v>
      </c>
      <c r="R191" s="790" t="s">
        <v>891</v>
      </c>
      <c r="S191" s="790" t="s">
        <v>889</v>
      </c>
      <c r="T191" s="790" t="s">
        <v>890</v>
      </c>
      <c r="U191" s="790" t="s">
        <v>881</v>
      </c>
      <c r="V191" s="790" t="s">
        <v>882</v>
      </c>
      <c r="W191" s="790" t="s">
        <v>883</v>
      </c>
      <c r="X191" s="790" t="s">
        <v>892</v>
      </c>
      <c r="Y191" s="790" t="s">
        <v>893</v>
      </c>
      <c r="Z191" s="790" t="s">
        <v>894</v>
      </c>
      <c r="AA191" s="790" t="s">
        <v>895</v>
      </c>
      <c r="AB191" s="790" t="s">
        <v>896</v>
      </c>
      <c r="AC191" s="790" t="s">
        <v>897</v>
      </c>
      <c r="AD191" s="790" t="s">
        <v>898</v>
      </c>
      <c r="AE191" s="790" t="s">
        <v>899</v>
      </c>
      <c r="AF191" s="790" t="s">
        <v>900</v>
      </c>
      <c r="AG191" s="790" t="s">
        <v>901</v>
      </c>
      <c r="AH191" s="790" t="s">
        <v>902</v>
      </c>
      <c r="AI191" s="790" t="s">
        <v>903</v>
      </c>
      <c r="AJ191" s="790" t="s">
        <v>904</v>
      </c>
      <c r="AK191" s="790" t="s">
        <v>905</v>
      </c>
      <c r="AL191" s="790" t="s">
        <v>906</v>
      </c>
      <c r="AM191" s="790" t="s">
        <v>907</v>
      </c>
      <c r="AN191" s="790" t="s">
        <v>908</v>
      </c>
      <c r="AO191" s="790" t="s">
        <v>909</v>
      </c>
      <c r="AP191" s="790" t="s">
        <v>910</v>
      </c>
      <c r="AQ191" s="791" t="s">
        <v>8</v>
      </c>
      <c r="AR191" s="804" t="s">
        <v>702</v>
      </c>
    </row>
    <row r="192" spans="1:44">
      <c r="A192" s="792" t="s">
        <v>1128</v>
      </c>
      <c r="B192" s="805">
        <v>0</v>
      </c>
      <c r="C192" s="805">
        <v>0</v>
      </c>
      <c r="D192" s="805">
        <v>0</v>
      </c>
      <c r="E192" s="805">
        <v>0</v>
      </c>
      <c r="F192" s="805">
        <v>0</v>
      </c>
      <c r="G192" s="805">
        <v>0</v>
      </c>
      <c r="H192" s="805">
        <v>0</v>
      </c>
      <c r="I192" s="805">
        <v>0</v>
      </c>
      <c r="J192" s="805">
        <v>0</v>
      </c>
      <c r="K192" s="805">
        <v>0</v>
      </c>
      <c r="L192" s="805">
        <v>0</v>
      </c>
      <c r="M192" s="805">
        <v>0</v>
      </c>
      <c r="N192" s="805">
        <v>0</v>
      </c>
      <c r="O192" s="805">
        <v>0</v>
      </c>
      <c r="P192" s="805">
        <v>0</v>
      </c>
      <c r="Q192" s="805">
        <v>0</v>
      </c>
      <c r="R192" s="805">
        <v>0</v>
      </c>
      <c r="S192" s="805">
        <v>0</v>
      </c>
      <c r="T192" s="805">
        <v>0</v>
      </c>
      <c r="U192" s="805">
        <v>0</v>
      </c>
      <c r="V192" s="805">
        <v>0</v>
      </c>
      <c r="W192" s="805">
        <v>0</v>
      </c>
      <c r="X192" s="805">
        <v>0</v>
      </c>
      <c r="Y192" s="805">
        <v>0</v>
      </c>
      <c r="Z192" s="805">
        <v>0</v>
      </c>
      <c r="AA192" s="805">
        <v>0</v>
      </c>
      <c r="AB192" s="805">
        <v>0</v>
      </c>
      <c r="AC192" s="805">
        <v>0</v>
      </c>
      <c r="AD192" s="805">
        <v>0</v>
      </c>
      <c r="AE192" s="805">
        <v>0</v>
      </c>
      <c r="AF192" s="805">
        <v>0</v>
      </c>
      <c r="AG192" s="805">
        <v>0</v>
      </c>
      <c r="AH192" s="805">
        <v>0</v>
      </c>
      <c r="AI192" s="805">
        <v>0</v>
      </c>
      <c r="AJ192" s="805">
        <v>0</v>
      </c>
      <c r="AK192" s="805">
        <v>0</v>
      </c>
      <c r="AL192" s="805">
        <v>0</v>
      </c>
      <c r="AM192" s="805">
        <v>0</v>
      </c>
      <c r="AN192" s="805">
        <v>0</v>
      </c>
      <c r="AO192" s="805">
        <v>0</v>
      </c>
      <c r="AP192" s="805">
        <v>0</v>
      </c>
      <c r="AQ192" s="805">
        <v>0</v>
      </c>
      <c r="AR192" s="806">
        <v>0</v>
      </c>
    </row>
    <row r="193" spans="1:44">
      <c r="A193" s="792" t="s">
        <v>1129</v>
      </c>
      <c r="B193" s="805">
        <v>1</v>
      </c>
      <c r="C193" s="805">
        <v>0</v>
      </c>
      <c r="D193" s="805">
        <v>0</v>
      </c>
      <c r="E193" s="805">
        <v>0</v>
      </c>
      <c r="F193" s="805">
        <v>0</v>
      </c>
      <c r="G193" s="805">
        <v>0</v>
      </c>
      <c r="H193" s="805">
        <v>0</v>
      </c>
      <c r="I193" s="805">
        <v>0</v>
      </c>
      <c r="J193" s="805">
        <v>0</v>
      </c>
      <c r="K193" s="805">
        <v>0</v>
      </c>
      <c r="L193" s="805">
        <v>0</v>
      </c>
      <c r="M193" s="805">
        <v>0</v>
      </c>
      <c r="N193" s="805">
        <v>0</v>
      </c>
      <c r="O193" s="805">
        <v>0</v>
      </c>
      <c r="P193" s="805">
        <v>0</v>
      </c>
      <c r="Q193" s="805">
        <v>0</v>
      </c>
      <c r="R193" s="805">
        <v>0</v>
      </c>
      <c r="S193" s="805">
        <v>0</v>
      </c>
      <c r="T193" s="805">
        <v>0</v>
      </c>
      <c r="U193" s="805">
        <v>0</v>
      </c>
      <c r="V193" s="805">
        <v>0</v>
      </c>
      <c r="W193" s="805">
        <v>0</v>
      </c>
      <c r="X193" s="805">
        <v>0</v>
      </c>
      <c r="Y193" s="805">
        <v>0</v>
      </c>
      <c r="Z193" s="805">
        <v>0</v>
      </c>
      <c r="AA193" s="805">
        <v>0</v>
      </c>
      <c r="AB193" s="805">
        <v>0</v>
      </c>
      <c r="AC193" s="805">
        <v>0</v>
      </c>
      <c r="AD193" s="805">
        <v>0</v>
      </c>
      <c r="AE193" s="805">
        <v>0</v>
      </c>
      <c r="AF193" s="805">
        <v>0</v>
      </c>
      <c r="AG193" s="805">
        <v>0</v>
      </c>
      <c r="AH193" s="805">
        <v>0</v>
      </c>
      <c r="AI193" s="805">
        <v>0</v>
      </c>
      <c r="AJ193" s="805">
        <v>0</v>
      </c>
      <c r="AK193" s="805">
        <v>0</v>
      </c>
      <c r="AL193" s="805">
        <v>0</v>
      </c>
      <c r="AM193" s="805">
        <v>0</v>
      </c>
      <c r="AN193" s="805">
        <v>0</v>
      </c>
      <c r="AO193" s="805">
        <v>0</v>
      </c>
      <c r="AP193" s="805">
        <v>0</v>
      </c>
      <c r="AQ193" s="805">
        <v>1</v>
      </c>
      <c r="AR193" s="806">
        <v>3.9651070578905631E-4</v>
      </c>
    </row>
    <row r="194" spans="1:44">
      <c r="A194" s="792" t="s">
        <v>1130</v>
      </c>
      <c r="B194" s="805">
        <v>0</v>
      </c>
      <c r="C194" s="805">
        <v>0</v>
      </c>
      <c r="D194" s="805">
        <v>0</v>
      </c>
      <c r="E194" s="805">
        <v>0</v>
      </c>
      <c r="F194" s="805">
        <v>0</v>
      </c>
      <c r="G194" s="805">
        <v>0</v>
      </c>
      <c r="H194" s="805">
        <v>0</v>
      </c>
      <c r="I194" s="805">
        <v>0</v>
      </c>
      <c r="J194" s="805">
        <v>0</v>
      </c>
      <c r="K194" s="805">
        <v>0</v>
      </c>
      <c r="L194" s="805">
        <v>0</v>
      </c>
      <c r="M194" s="805">
        <v>0</v>
      </c>
      <c r="N194" s="805">
        <v>0</v>
      </c>
      <c r="O194" s="805">
        <v>0</v>
      </c>
      <c r="P194" s="805">
        <v>0</v>
      </c>
      <c r="Q194" s="805">
        <v>0</v>
      </c>
      <c r="R194" s="805">
        <v>0</v>
      </c>
      <c r="S194" s="805">
        <v>0</v>
      </c>
      <c r="T194" s="805">
        <v>0</v>
      </c>
      <c r="U194" s="805">
        <v>0</v>
      </c>
      <c r="V194" s="805">
        <v>0</v>
      </c>
      <c r="W194" s="805">
        <v>0</v>
      </c>
      <c r="X194" s="805">
        <v>0</v>
      </c>
      <c r="Y194" s="805">
        <v>0</v>
      </c>
      <c r="Z194" s="805">
        <v>0</v>
      </c>
      <c r="AA194" s="805">
        <v>0</v>
      </c>
      <c r="AB194" s="805">
        <v>0</v>
      </c>
      <c r="AC194" s="805">
        <v>0</v>
      </c>
      <c r="AD194" s="805">
        <v>0</v>
      </c>
      <c r="AE194" s="805">
        <v>0</v>
      </c>
      <c r="AF194" s="805">
        <v>0</v>
      </c>
      <c r="AG194" s="805">
        <v>0</v>
      </c>
      <c r="AH194" s="805">
        <v>0</v>
      </c>
      <c r="AI194" s="805">
        <v>0</v>
      </c>
      <c r="AJ194" s="805">
        <v>0</v>
      </c>
      <c r="AK194" s="805">
        <v>0</v>
      </c>
      <c r="AL194" s="805">
        <v>0</v>
      </c>
      <c r="AM194" s="805">
        <v>0</v>
      </c>
      <c r="AN194" s="805">
        <v>0</v>
      </c>
      <c r="AO194" s="805">
        <v>0</v>
      </c>
      <c r="AP194" s="805">
        <v>0</v>
      </c>
      <c r="AQ194" s="805">
        <v>0</v>
      </c>
      <c r="AR194" s="806">
        <v>0</v>
      </c>
    </row>
    <row r="195" spans="1:44">
      <c r="A195" s="792" t="s">
        <v>1131</v>
      </c>
      <c r="B195" s="805">
        <v>3</v>
      </c>
      <c r="C195" s="805">
        <v>5</v>
      </c>
      <c r="D195" s="805">
        <v>0</v>
      </c>
      <c r="E195" s="805">
        <v>0</v>
      </c>
      <c r="F195" s="805">
        <v>0</v>
      </c>
      <c r="G195" s="805">
        <v>0</v>
      </c>
      <c r="H195" s="805">
        <v>0</v>
      </c>
      <c r="I195" s="805">
        <v>0</v>
      </c>
      <c r="J195" s="805">
        <v>0</v>
      </c>
      <c r="K195" s="805">
        <v>0</v>
      </c>
      <c r="L195" s="805">
        <v>0</v>
      </c>
      <c r="M195" s="805">
        <v>0</v>
      </c>
      <c r="N195" s="805">
        <v>0</v>
      </c>
      <c r="O195" s="805">
        <v>0</v>
      </c>
      <c r="P195" s="805">
        <v>0</v>
      </c>
      <c r="Q195" s="805">
        <v>0</v>
      </c>
      <c r="R195" s="805">
        <v>0</v>
      </c>
      <c r="S195" s="805">
        <v>0</v>
      </c>
      <c r="T195" s="805">
        <v>0</v>
      </c>
      <c r="U195" s="805">
        <v>0</v>
      </c>
      <c r="V195" s="805">
        <v>0</v>
      </c>
      <c r="W195" s="805">
        <v>0</v>
      </c>
      <c r="X195" s="805">
        <v>1</v>
      </c>
      <c r="Y195" s="805">
        <v>0</v>
      </c>
      <c r="Z195" s="805">
        <v>0</v>
      </c>
      <c r="AA195" s="805">
        <v>0</v>
      </c>
      <c r="AB195" s="805">
        <v>1</v>
      </c>
      <c r="AC195" s="805">
        <v>0</v>
      </c>
      <c r="AD195" s="805">
        <v>0</v>
      </c>
      <c r="AE195" s="805">
        <v>0</v>
      </c>
      <c r="AF195" s="805">
        <v>0</v>
      </c>
      <c r="AG195" s="805">
        <v>0</v>
      </c>
      <c r="AH195" s="805">
        <v>0</v>
      </c>
      <c r="AI195" s="805">
        <v>0</v>
      </c>
      <c r="AJ195" s="805">
        <v>0</v>
      </c>
      <c r="AK195" s="805">
        <v>0</v>
      </c>
      <c r="AL195" s="805">
        <v>0</v>
      </c>
      <c r="AM195" s="805">
        <v>0</v>
      </c>
      <c r="AN195" s="805">
        <v>1</v>
      </c>
      <c r="AO195" s="805">
        <v>0</v>
      </c>
      <c r="AP195" s="805">
        <v>0</v>
      </c>
      <c r="AQ195" s="805">
        <v>11</v>
      </c>
      <c r="AR195" s="806">
        <v>4.3616177636796195E-3</v>
      </c>
    </row>
    <row r="196" spans="1:44">
      <c r="A196" s="792" t="s">
        <v>1132</v>
      </c>
      <c r="B196" s="805">
        <v>5</v>
      </c>
      <c r="C196" s="805">
        <v>9</v>
      </c>
      <c r="D196" s="805">
        <v>0</v>
      </c>
      <c r="E196" s="805">
        <v>0</v>
      </c>
      <c r="F196" s="805">
        <v>1</v>
      </c>
      <c r="G196" s="805">
        <v>2</v>
      </c>
      <c r="H196" s="805">
        <v>0</v>
      </c>
      <c r="I196" s="805">
        <v>0</v>
      </c>
      <c r="J196" s="805">
        <v>0</v>
      </c>
      <c r="K196" s="805">
        <v>0</v>
      </c>
      <c r="L196" s="805">
        <v>0</v>
      </c>
      <c r="M196" s="805">
        <v>1</v>
      </c>
      <c r="N196" s="805">
        <v>1</v>
      </c>
      <c r="O196" s="805">
        <v>0</v>
      </c>
      <c r="P196" s="805">
        <v>0</v>
      </c>
      <c r="Q196" s="805">
        <v>0</v>
      </c>
      <c r="R196" s="805">
        <v>0</v>
      </c>
      <c r="S196" s="805">
        <v>0</v>
      </c>
      <c r="T196" s="805">
        <v>0</v>
      </c>
      <c r="U196" s="805">
        <v>0</v>
      </c>
      <c r="V196" s="805">
        <v>0</v>
      </c>
      <c r="W196" s="805">
        <v>0</v>
      </c>
      <c r="X196" s="805">
        <v>0</v>
      </c>
      <c r="Y196" s="805">
        <v>0</v>
      </c>
      <c r="Z196" s="805">
        <v>1</v>
      </c>
      <c r="AA196" s="805">
        <v>1</v>
      </c>
      <c r="AB196" s="805">
        <v>0</v>
      </c>
      <c r="AC196" s="805">
        <v>2</v>
      </c>
      <c r="AD196" s="805">
        <v>4</v>
      </c>
      <c r="AE196" s="805">
        <v>0</v>
      </c>
      <c r="AF196" s="805">
        <v>0</v>
      </c>
      <c r="AG196" s="805">
        <v>0</v>
      </c>
      <c r="AH196" s="805">
        <v>0</v>
      </c>
      <c r="AI196" s="805">
        <v>0</v>
      </c>
      <c r="AJ196" s="805">
        <v>1</v>
      </c>
      <c r="AK196" s="805">
        <v>0</v>
      </c>
      <c r="AL196" s="805">
        <v>0</v>
      </c>
      <c r="AM196" s="805">
        <v>0</v>
      </c>
      <c r="AN196" s="805">
        <v>0</v>
      </c>
      <c r="AO196" s="805">
        <v>0</v>
      </c>
      <c r="AP196" s="805">
        <v>0</v>
      </c>
      <c r="AQ196" s="805">
        <v>28</v>
      </c>
      <c r="AR196" s="806">
        <v>1.1102299762093577E-2</v>
      </c>
    </row>
    <row r="197" spans="1:44">
      <c r="A197" s="792" t="s">
        <v>1133</v>
      </c>
      <c r="B197" s="805">
        <v>18</v>
      </c>
      <c r="C197" s="805">
        <v>24</v>
      </c>
      <c r="D197" s="805">
        <v>3</v>
      </c>
      <c r="E197" s="805">
        <v>0</v>
      </c>
      <c r="F197" s="805">
        <v>2</v>
      </c>
      <c r="G197" s="805">
        <v>1</v>
      </c>
      <c r="H197" s="805">
        <v>1</v>
      </c>
      <c r="I197" s="805">
        <v>1</v>
      </c>
      <c r="J197" s="805">
        <v>0</v>
      </c>
      <c r="K197" s="805">
        <v>0</v>
      </c>
      <c r="L197" s="805">
        <v>0</v>
      </c>
      <c r="M197" s="805">
        <v>3</v>
      </c>
      <c r="N197" s="805">
        <v>3</v>
      </c>
      <c r="O197" s="805">
        <v>0</v>
      </c>
      <c r="P197" s="805">
        <v>0</v>
      </c>
      <c r="Q197" s="805">
        <v>1</v>
      </c>
      <c r="R197" s="805">
        <v>0</v>
      </c>
      <c r="S197" s="805">
        <v>0</v>
      </c>
      <c r="T197" s="805">
        <v>1</v>
      </c>
      <c r="U197" s="805">
        <v>0</v>
      </c>
      <c r="V197" s="805">
        <v>0</v>
      </c>
      <c r="W197" s="805">
        <v>2</v>
      </c>
      <c r="X197" s="805">
        <v>3</v>
      </c>
      <c r="Y197" s="805">
        <v>2</v>
      </c>
      <c r="Z197" s="805">
        <v>2</v>
      </c>
      <c r="AA197" s="805">
        <v>0</v>
      </c>
      <c r="AB197" s="805">
        <v>5</v>
      </c>
      <c r="AC197" s="805">
        <v>1</v>
      </c>
      <c r="AD197" s="805">
        <v>0</v>
      </c>
      <c r="AE197" s="805">
        <v>0</v>
      </c>
      <c r="AF197" s="805">
        <v>0</v>
      </c>
      <c r="AG197" s="805">
        <v>0</v>
      </c>
      <c r="AH197" s="805">
        <v>1</v>
      </c>
      <c r="AI197" s="805">
        <v>0</v>
      </c>
      <c r="AJ197" s="805">
        <v>0</v>
      </c>
      <c r="AK197" s="805">
        <v>0</v>
      </c>
      <c r="AL197" s="805">
        <v>0</v>
      </c>
      <c r="AM197" s="805">
        <v>0</v>
      </c>
      <c r="AN197" s="805">
        <v>0</v>
      </c>
      <c r="AO197" s="805">
        <v>0</v>
      </c>
      <c r="AP197" s="805">
        <v>0</v>
      </c>
      <c r="AQ197" s="805">
        <v>74</v>
      </c>
      <c r="AR197" s="806">
        <v>2.9341792228390166E-2</v>
      </c>
    </row>
    <row r="198" spans="1:44">
      <c r="A198" s="792" t="s">
        <v>1134</v>
      </c>
      <c r="B198" s="805">
        <v>23</v>
      </c>
      <c r="C198" s="805">
        <v>27</v>
      </c>
      <c r="D198" s="805">
        <v>5</v>
      </c>
      <c r="E198" s="805">
        <v>0</v>
      </c>
      <c r="F198" s="805">
        <v>2</v>
      </c>
      <c r="G198" s="805">
        <v>4</v>
      </c>
      <c r="H198" s="805">
        <v>3</v>
      </c>
      <c r="I198" s="805">
        <v>4</v>
      </c>
      <c r="J198" s="805">
        <v>1</v>
      </c>
      <c r="K198" s="805">
        <v>0</v>
      </c>
      <c r="L198" s="805">
        <v>0</v>
      </c>
      <c r="M198" s="805">
        <v>1</v>
      </c>
      <c r="N198" s="805">
        <v>9</v>
      </c>
      <c r="O198" s="805">
        <v>0</v>
      </c>
      <c r="P198" s="805">
        <v>1</v>
      </c>
      <c r="Q198" s="805">
        <v>0</v>
      </c>
      <c r="R198" s="805">
        <v>1</v>
      </c>
      <c r="S198" s="805">
        <v>5</v>
      </c>
      <c r="T198" s="805">
        <v>3</v>
      </c>
      <c r="U198" s="805">
        <v>0</v>
      </c>
      <c r="V198" s="805">
        <v>0</v>
      </c>
      <c r="W198" s="805">
        <v>1</v>
      </c>
      <c r="X198" s="805">
        <v>3</v>
      </c>
      <c r="Y198" s="805">
        <v>1</v>
      </c>
      <c r="Z198" s="805">
        <v>3</v>
      </c>
      <c r="AA198" s="805">
        <v>1</v>
      </c>
      <c r="AB198" s="805">
        <v>4</v>
      </c>
      <c r="AC198" s="805">
        <v>3</v>
      </c>
      <c r="AD198" s="805">
        <v>0</v>
      </c>
      <c r="AE198" s="805">
        <v>0</v>
      </c>
      <c r="AF198" s="805">
        <v>0</v>
      </c>
      <c r="AG198" s="805">
        <v>0</v>
      </c>
      <c r="AH198" s="805">
        <v>3</v>
      </c>
      <c r="AI198" s="805">
        <v>0</v>
      </c>
      <c r="AJ198" s="805">
        <v>1</v>
      </c>
      <c r="AK198" s="805">
        <v>1</v>
      </c>
      <c r="AL198" s="805">
        <v>1</v>
      </c>
      <c r="AM198" s="805">
        <v>0</v>
      </c>
      <c r="AN198" s="805">
        <v>1</v>
      </c>
      <c r="AO198" s="805">
        <v>0</v>
      </c>
      <c r="AP198" s="805">
        <v>0</v>
      </c>
      <c r="AQ198" s="805">
        <v>112</v>
      </c>
      <c r="AR198" s="806">
        <v>4.4409199048374308E-2</v>
      </c>
    </row>
    <row r="199" spans="1:44">
      <c r="A199" s="792" t="s">
        <v>1135</v>
      </c>
      <c r="B199" s="805">
        <v>48</v>
      </c>
      <c r="C199" s="805">
        <v>35</v>
      </c>
      <c r="D199" s="805">
        <v>3</v>
      </c>
      <c r="E199" s="805">
        <v>0</v>
      </c>
      <c r="F199" s="805">
        <v>4</v>
      </c>
      <c r="G199" s="805">
        <v>4</v>
      </c>
      <c r="H199" s="805">
        <v>6</v>
      </c>
      <c r="I199" s="805">
        <v>4</v>
      </c>
      <c r="J199" s="805">
        <v>4</v>
      </c>
      <c r="K199" s="805">
        <v>2</v>
      </c>
      <c r="L199" s="805">
        <v>0</v>
      </c>
      <c r="M199" s="805">
        <v>8</v>
      </c>
      <c r="N199" s="805">
        <v>20</v>
      </c>
      <c r="O199" s="805">
        <v>2</v>
      </c>
      <c r="P199" s="805">
        <v>3</v>
      </c>
      <c r="Q199" s="805">
        <v>0</v>
      </c>
      <c r="R199" s="805">
        <v>3</v>
      </c>
      <c r="S199" s="805">
        <v>2</v>
      </c>
      <c r="T199" s="805">
        <v>5</v>
      </c>
      <c r="U199" s="805">
        <v>2</v>
      </c>
      <c r="V199" s="805">
        <v>0</v>
      </c>
      <c r="W199" s="805">
        <v>1</v>
      </c>
      <c r="X199" s="805">
        <v>7</v>
      </c>
      <c r="Y199" s="805">
        <v>2</v>
      </c>
      <c r="Z199" s="805">
        <v>1</v>
      </c>
      <c r="AA199" s="805">
        <v>4</v>
      </c>
      <c r="AB199" s="805">
        <v>8</v>
      </c>
      <c r="AC199" s="805">
        <v>9</v>
      </c>
      <c r="AD199" s="805">
        <v>0</v>
      </c>
      <c r="AE199" s="805">
        <v>0</v>
      </c>
      <c r="AF199" s="805">
        <v>0</v>
      </c>
      <c r="AG199" s="805">
        <v>0</v>
      </c>
      <c r="AH199" s="805">
        <v>9</v>
      </c>
      <c r="AI199" s="805">
        <v>0</v>
      </c>
      <c r="AJ199" s="805">
        <v>5</v>
      </c>
      <c r="AK199" s="805">
        <v>0</v>
      </c>
      <c r="AL199" s="805">
        <v>2</v>
      </c>
      <c r="AM199" s="805">
        <v>0</v>
      </c>
      <c r="AN199" s="805">
        <v>2</v>
      </c>
      <c r="AO199" s="805">
        <v>0</v>
      </c>
      <c r="AP199" s="805">
        <v>0</v>
      </c>
      <c r="AQ199" s="805">
        <v>205</v>
      </c>
      <c r="AR199" s="806">
        <v>8.1284694686756545E-2</v>
      </c>
    </row>
    <row r="200" spans="1:44">
      <c r="A200" s="792" t="s">
        <v>1136</v>
      </c>
      <c r="B200" s="805">
        <v>34</v>
      </c>
      <c r="C200" s="805">
        <v>23</v>
      </c>
      <c r="D200" s="805">
        <v>3</v>
      </c>
      <c r="E200" s="805">
        <v>0</v>
      </c>
      <c r="F200" s="805">
        <v>3</v>
      </c>
      <c r="G200" s="805">
        <v>5</v>
      </c>
      <c r="H200" s="805">
        <v>2</v>
      </c>
      <c r="I200" s="805">
        <v>3</v>
      </c>
      <c r="J200" s="805">
        <v>2</v>
      </c>
      <c r="K200" s="805">
        <v>0</v>
      </c>
      <c r="L200" s="805">
        <v>0</v>
      </c>
      <c r="M200" s="805">
        <v>4</v>
      </c>
      <c r="N200" s="805">
        <v>4</v>
      </c>
      <c r="O200" s="805">
        <v>2</v>
      </c>
      <c r="P200" s="805">
        <v>1</v>
      </c>
      <c r="Q200" s="805">
        <v>1</v>
      </c>
      <c r="R200" s="805">
        <v>1</v>
      </c>
      <c r="S200" s="805">
        <v>0</v>
      </c>
      <c r="T200" s="805">
        <v>6</v>
      </c>
      <c r="U200" s="805">
        <v>1</v>
      </c>
      <c r="V200" s="805">
        <v>0</v>
      </c>
      <c r="W200" s="805">
        <v>4</v>
      </c>
      <c r="X200" s="805">
        <v>5</v>
      </c>
      <c r="Y200" s="805">
        <v>1</v>
      </c>
      <c r="Z200" s="805">
        <v>2</v>
      </c>
      <c r="AA200" s="805">
        <v>1</v>
      </c>
      <c r="AB200" s="805">
        <v>9</v>
      </c>
      <c r="AC200" s="805">
        <v>1</v>
      </c>
      <c r="AD200" s="805">
        <v>1</v>
      </c>
      <c r="AE200" s="805">
        <v>2</v>
      </c>
      <c r="AF200" s="805">
        <v>0</v>
      </c>
      <c r="AG200" s="805">
        <v>0</v>
      </c>
      <c r="AH200" s="805">
        <v>1</v>
      </c>
      <c r="AI200" s="805">
        <v>1</v>
      </c>
      <c r="AJ200" s="805">
        <v>1</v>
      </c>
      <c r="AK200" s="805">
        <v>0</v>
      </c>
      <c r="AL200" s="805">
        <v>2</v>
      </c>
      <c r="AM200" s="805">
        <v>0</v>
      </c>
      <c r="AN200" s="805">
        <v>0</v>
      </c>
      <c r="AO200" s="805">
        <v>0</v>
      </c>
      <c r="AP200" s="805">
        <v>0</v>
      </c>
      <c r="AQ200" s="805">
        <v>126</v>
      </c>
      <c r="AR200" s="806">
        <v>4.9960348929421097E-2</v>
      </c>
    </row>
    <row r="201" spans="1:44">
      <c r="A201" s="792" t="s">
        <v>1137</v>
      </c>
      <c r="B201" s="805">
        <v>83</v>
      </c>
      <c r="C201" s="805">
        <v>64</v>
      </c>
      <c r="D201" s="805">
        <v>9</v>
      </c>
      <c r="E201" s="805">
        <v>1</v>
      </c>
      <c r="F201" s="805">
        <v>3</v>
      </c>
      <c r="G201" s="805">
        <v>12</v>
      </c>
      <c r="H201" s="805">
        <v>12</v>
      </c>
      <c r="I201" s="805">
        <v>7</v>
      </c>
      <c r="J201" s="805">
        <v>6</v>
      </c>
      <c r="K201" s="805">
        <v>0</v>
      </c>
      <c r="L201" s="805">
        <v>1</v>
      </c>
      <c r="M201" s="805">
        <v>6</v>
      </c>
      <c r="N201" s="805">
        <v>23</v>
      </c>
      <c r="O201" s="805">
        <v>7</v>
      </c>
      <c r="P201" s="805">
        <v>4</v>
      </c>
      <c r="Q201" s="805">
        <v>0</v>
      </c>
      <c r="R201" s="805">
        <v>4</v>
      </c>
      <c r="S201" s="805">
        <v>0</v>
      </c>
      <c r="T201" s="805">
        <v>16</v>
      </c>
      <c r="U201" s="805">
        <v>5</v>
      </c>
      <c r="V201" s="805">
        <v>2</v>
      </c>
      <c r="W201" s="805">
        <v>6</v>
      </c>
      <c r="X201" s="805">
        <v>7</v>
      </c>
      <c r="Y201" s="805">
        <v>5</v>
      </c>
      <c r="Z201" s="805">
        <v>5</v>
      </c>
      <c r="AA201" s="805">
        <v>4</v>
      </c>
      <c r="AB201" s="805">
        <v>31</v>
      </c>
      <c r="AC201" s="805">
        <v>7</v>
      </c>
      <c r="AD201" s="805">
        <v>1</v>
      </c>
      <c r="AE201" s="805">
        <v>16</v>
      </c>
      <c r="AF201" s="805">
        <v>1</v>
      </c>
      <c r="AG201" s="805">
        <v>0</v>
      </c>
      <c r="AH201" s="805">
        <v>14</v>
      </c>
      <c r="AI201" s="805">
        <v>2</v>
      </c>
      <c r="AJ201" s="805">
        <v>2</v>
      </c>
      <c r="AK201" s="805">
        <v>0</v>
      </c>
      <c r="AL201" s="805">
        <v>5</v>
      </c>
      <c r="AM201" s="805">
        <v>0</v>
      </c>
      <c r="AN201" s="805">
        <v>7</v>
      </c>
      <c r="AO201" s="805">
        <v>0</v>
      </c>
      <c r="AP201" s="805">
        <v>1</v>
      </c>
      <c r="AQ201" s="805">
        <v>379</v>
      </c>
      <c r="AR201" s="806">
        <v>0.15027755749405233</v>
      </c>
    </row>
    <row r="202" spans="1:44">
      <c r="A202" s="792" t="s">
        <v>1138</v>
      </c>
      <c r="B202" s="805">
        <v>145</v>
      </c>
      <c r="C202" s="805">
        <v>86</v>
      </c>
      <c r="D202" s="805">
        <v>7</v>
      </c>
      <c r="E202" s="805">
        <v>3</v>
      </c>
      <c r="F202" s="805">
        <v>11</v>
      </c>
      <c r="G202" s="805">
        <v>17</v>
      </c>
      <c r="H202" s="805">
        <v>24</v>
      </c>
      <c r="I202" s="805">
        <v>31</v>
      </c>
      <c r="J202" s="805">
        <v>9</v>
      </c>
      <c r="K202" s="805">
        <v>3</v>
      </c>
      <c r="L202" s="805">
        <v>2</v>
      </c>
      <c r="M202" s="805">
        <v>13</v>
      </c>
      <c r="N202" s="805">
        <v>51</v>
      </c>
      <c r="O202" s="805">
        <v>13</v>
      </c>
      <c r="P202" s="805">
        <v>10</v>
      </c>
      <c r="Q202" s="805">
        <v>1</v>
      </c>
      <c r="R202" s="805">
        <v>13</v>
      </c>
      <c r="S202" s="805">
        <v>5</v>
      </c>
      <c r="T202" s="805">
        <v>24</v>
      </c>
      <c r="U202" s="805">
        <v>12</v>
      </c>
      <c r="V202" s="805">
        <v>1</v>
      </c>
      <c r="W202" s="805">
        <v>19</v>
      </c>
      <c r="X202" s="805">
        <v>4</v>
      </c>
      <c r="Y202" s="805">
        <v>12</v>
      </c>
      <c r="Z202" s="805">
        <v>10</v>
      </c>
      <c r="AA202" s="805">
        <v>3</v>
      </c>
      <c r="AB202" s="805">
        <v>29</v>
      </c>
      <c r="AC202" s="805">
        <v>13</v>
      </c>
      <c r="AD202" s="805">
        <v>2</v>
      </c>
      <c r="AE202" s="805">
        <v>11</v>
      </c>
      <c r="AF202" s="805">
        <v>0</v>
      </c>
      <c r="AG202" s="805">
        <v>0</v>
      </c>
      <c r="AH202" s="805">
        <v>11</v>
      </c>
      <c r="AI202" s="805">
        <v>2</v>
      </c>
      <c r="AJ202" s="805">
        <v>2</v>
      </c>
      <c r="AK202" s="805">
        <v>0</v>
      </c>
      <c r="AL202" s="805">
        <v>9</v>
      </c>
      <c r="AM202" s="805">
        <v>0</v>
      </c>
      <c r="AN202" s="805">
        <v>3</v>
      </c>
      <c r="AO202" s="805">
        <v>0</v>
      </c>
      <c r="AP202" s="805">
        <v>3</v>
      </c>
      <c r="AQ202" s="805">
        <v>614</v>
      </c>
      <c r="AR202" s="806">
        <v>0.24345757335448057</v>
      </c>
    </row>
    <row r="203" spans="1:44">
      <c r="A203" s="792" t="s">
        <v>1139</v>
      </c>
      <c r="B203" s="805">
        <v>196</v>
      </c>
      <c r="C203" s="805">
        <v>162</v>
      </c>
      <c r="D203" s="805">
        <v>11</v>
      </c>
      <c r="E203" s="805">
        <v>1</v>
      </c>
      <c r="F203" s="805">
        <v>11</v>
      </c>
      <c r="G203" s="805">
        <v>14</v>
      </c>
      <c r="H203" s="805">
        <v>31</v>
      </c>
      <c r="I203" s="805">
        <v>33</v>
      </c>
      <c r="J203" s="805">
        <v>8</v>
      </c>
      <c r="K203" s="805">
        <v>9</v>
      </c>
      <c r="L203" s="805">
        <v>11</v>
      </c>
      <c r="M203" s="805">
        <v>22</v>
      </c>
      <c r="N203" s="805">
        <v>47</v>
      </c>
      <c r="O203" s="805">
        <v>20</v>
      </c>
      <c r="P203" s="805">
        <v>11</v>
      </c>
      <c r="Q203" s="805">
        <v>3</v>
      </c>
      <c r="R203" s="805">
        <v>20</v>
      </c>
      <c r="S203" s="805">
        <v>4</v>
      </c>
      <c r="T203" s="805">
        <v>48</v>
      </c>
      <c r="U203" s="805">
        <v>9</v>
      </c>
      <c r="V203" s="805">
        <v>1</v>
      </c>
      <c r="W203" s="805">
        <v>37</v>
      </c>
      <c r="X203" s="805">
        <v>14</v>
      </c>
      <c r="Y203" s="805">
        <v>14</v>
      </c>
      <c r="Z203" s="805">
        <v>9</v>
      </c>
      <c r="AA203" s="805">
        <v>2</v>
      </c>
      <c r="AB203" s="805">
        <v>33</v>
      </c>
      <c r="AC203" s="805">
        <v>22</v>
      </c>
      <c r="AD203" s="805">
        <v>1</v>
      </c>
      <c r="AE203" s="805">
        <v>12</v>
      </c>
      <c r="AF203" s="805">
        <v>2</v>
      </c>
      <c r="AG203" s="805">
        <v>0</v>
      </c>
      <c r="AH203" s="805">
        <v>15</v>
      </c>
      <c r="AI203" s="805">
        <v>0</v>
      </c>
      <c r="AJ203" s="805">
        <v>4</v>
      </c>
      <c r="AK203" s="805">
        <v>0</v>
      </c>
      <c r="AL203" s="805">
        <v>4</v>
      </c>
      <c r="AM203" s="805">
        <v>0</v>
      </c>
      <c r="AN203" s="805">
        <v>3</v>
      </c>
      <c r="AO203" s="805">
        <v>0</v>
      </c>
      <c r="AP203" s="805">
        <v>1</v>
      </c>
      <c r="AQ203" s="805">
        <v>845</v>
      </c>
      <c r="AR203" s="806">
        <v>0.33505154639175255</v>
      </c>
    </row>
    <row r="204" spans="1:44">
      <c r="A204" s="792" t="s">
        <v>1140</v>
      </c>
      <c r="B204" s="805">
        <v>29</v>
      </c>
      <c r="C204" s="805">
        <v>29</v>
      </c>
      <c r="D204" s="805">
        <v>0</v>
      </c>
      <c r="E204" s="805">
        <v>0</v>
      </c>
      <c r="F204" s="805">
        <v>2</v>
      </c>
      <c r="G204" s="805">
        <v>1</v>
      </c>
      <c r="H204" s="805">
        <v>4</v>
      </c>
      <c r="I204" s="805">
        <v>6</v>
      </c>
      <c r="J204" s="805">
        <v>5</v>
      </c>
      <c r="K204" s="805">
        <v>0</v>
      </c>
      <c r="L204" s="805">
        <v>1</v>
      </c>
      <c r="M204" s="805">
        <v>0</v>
      </c>
      <c r="N204" s="805">
        <v>3</v>
      </c>
      <c r="O204" s="805">
        <v>1</v>
      </c>
      <c r="P204" s="805">
        <v>1</v>
      </c>
      <c r="Q204" s="805">
        <v>2</v>
      </c>
      <c r="R204" s="805">
        <v>1</v>
      </c>
      <c r="S204" s="805">
        <v>0</v>
      </c>
      <c r="T204" s="805">
        <v>3</v>
      </c>
      <c r="U204" s="805">
        <v>2</v>
      </c>
      <c r="V204" s="805">
        <v>0</v>
      </c>
      <c r="W204" s="805">
        <v>6</v>
      </c>
      <c r="X204" s="805">
        <v>1</v>
      </c>
      <c r="Y204" s="805">
        <v>1</v>
      </c>
      <c r="Z204" s="805">
        <v>0</v>
      </c>
      <c r="AA204" s="805">
        <v>0</v>
      </c>
      <c r="AB204" s="805">
        <v>0</v>
      </c>
      <c r="AC204" s="805">
        <v>3</v>
      </c>
      <c r="AD204" s="805">
        <v>0</v>
      </c>
      <c r="AE204" s="805">
        <v>0</v>
      </c>
      <c r="AF204" s="805">
        <v>0</v>
      </c>
      <c r="AG204" s="805">
        <v>0</v>
      </c>
      <c r="AH204" s="805">
        <v>2</v>
      </c>
      <c r="AI204" s="805">
        <v>0</v>
      </c>
      <c r="AJ204" s="805">
        <v>0</v>
      </c>
      <c r="AK204" s="805">
        <v>0</v>
      </c>
      <c r="AL204" s="805">
        <v>0</v>
      </c>
      <c r="AM204" s="805">
        <v>0</v>
      </c>
      <c r="AN204" s="805">
        <v>0</v>
      </c>
      <c r="AO204" s="805">
        <v>0</v>
      </c>
      <c r="AP204" s="805">
        <v>0</v>
      </c>
      <c r="AQ204" s="805">
        <v>103</v>
      </c>
      <c r="AR204" s="806">
        <v>4.08406026962728E-2</v>
      </c>
    </row>
    <row r="205" spans="1:44">
      <c r="A205" s="792" t="s">
        <v>1141</v>
      </c>
      <c r="B205" s="805">
        <v>11</v>
      </c>
      <c r="C205" s="805">
        <v>5</v>
      </c>
      <c r="D205" s="805">
        <v>0</v>
      </c>
      <c r="E205" s="805">
        <v>0</v>
      </c>
      <c r="F205" s="805">
        <v>0</v>
      </c>
      <c r="G205" s="805">
        <v>0</v>
      </c>
      <c r="H205" s="805">
        <v>1</v>
      </c>
      <c r="I205" s="805">
        <v>0</v>
      </c>
      <c r="J205" s="805">
        <v>1</v>
      </c>
      <c r="K205" s="805">
        <v>0</v>
      </c>
      <c r="L205" s="805">
        <v>0</v>
      </c>
      <c r="M205" s="805">
        <v>1</v>
      </c>
      <c r="N205" s="805">
        <v>0</v>
      </c>
      <c r="O205" s="805">
        <v>0</v>
      </c>
      <c r="P205" s="805">
        <v>0</v>
      </c>
      <c r="Q205" s="805">
        <v>0</v>
      </c>
      <c r="R205" s="805">
        <v>0</v>
      </c>
      <c r="S205" s="805">
        <v>0</v>
      </c>
      <c r="T205" s="805">
        <v>3</v>
      </c>
      <c r="U205" s="805">
        <v>0</v>
      </c>
      <c r="V205" s="805">
        <v>0</v>
      </c>
      <c r="W205" s="805">
        <v>2</v>
      </c>
      <c r="X205" s="805">
        <v>0</v>
      </c>
      <c r="Y205" s="805">
        <v>0</v>
      </c>
      <c r="Z205" s="805">
        <v>0</v>
      </c>
      <c r="AA205" s="805">
        <v>0</v>
      </c>
      <c r="AB205" s="805">
        <v>0</v>
      </c>
      <c r="AC205" s="805">
        <v>0</v>
      </c>
      <c r="AD205" s="805">
        <v>0</v>
      </c>
      <c r="AE205" s="805">
        <v>0</v>
      </c>
      <c r="AF205" s="805">
        <v>0</v>
      </c>
      <c r="AG205" s="805">
        <v>0</v>
      </c>
      <c r="AH205" s="805">
        <v>0</v>
      </c>
      <c r="AI205" s="805">
        <v>0</v>
      </c>
      <c r="AJ205" s="805">
        <v>0</v>
      </c>
      <c r="AK205" s="805">
        <v>0</v>
      </c>
      <c r="AL205" s="805">
        <v>0</v>
      </c>
      <c r="AM205" s="805">
        <v>0</v>
      </c>
      <c r="AN205" s="805">
        <v>0</v>
      </c>
      <c r="AO205" s="805">
        <v>0</v>
      </c>
      <c r="AP205" s="805">
        <v>0</v>
      </c>
      <c r="AQ205" s="805">
        <v>24</v>
      </c>
      <c r="AR205" s="806">
        <v>9.5162569389373505E-3</v>
      </c>
    </row>
    <row r="206" spans="1:44">
      <c r="A206" s="789" t="s">
        <v>727</v>
      </c>
      <c r="B206" s="808">
        <v>596</v>
      </c>
      <c r="C206" s="808">
        <v>469</v>
      </c>
      <c r="D206" s="808">
        <v>41</v>
      </c>
      <c r="E206" s="808">
        <v>5</v>
      </c>
      <c r="F206" s="808">
        <v>39</v>
      </c>
      <c r="G206" s="808">
        <v>60</v>
      </c>
      <c r="H206" s="808">
        <v>84</v>
      </c>
      <c r="I206" s="808">
        <v>89</v>
      </c>
      <c r="J206" s="808">
        <v>36</v>
      </c>
      <c r="K206" s="808">
        <v>14</v>
      </c>
      <c r="L206" s="808">
        <v>15</v>
      </c>
      <c r="M206" s="808">
        <v>59</v>
      </c>
      <c r="N206" s="808">
        <v>161</v>
      </c>
      <c r="O206" s="808">
        <v>45</v>
      </c>
      <c r="P206" s="808">
        <v>31</v>
      </c>
      <c r="Q206" s="808">
        <v>8</v>
      </c>
      <c r="R206" s="808">
        <v>43</v>
      </c>
      <c r="S206" s="808">
        <v>16</v>
      </c>
      <c r="T206" s="808">
        <v>109</v>
      </c>
      <c r="U206" s="808">
        <v>31</v>
      </c>
      <c r="V206" s="808">
        <v>4</v>
      </c>
      <c r="W206" s="808">
        <v>78</v>
      </c>
      <c r="X206" s="808">
        <v>45</v>
      </c>
      <c r="Y206" s="808">
        <v>38</v>
      </c>
      <c r="Z206" s="808">
        <v>33</v>
      </c>
      <c r="AA206" s="808">
        <v>16</v>
      </c>
      <c r="AB206" s="808">
        <v>120</v>
      </c>
      <c r="AC206" s="808">
        <v>61</v>
      </c>
      <c r="AD206" s="808">
        <v>9</v>
      </c>
      <c r="AE206" s="808">
        <v>41</v>
      </c>
      <c r="AF206" s="808">
        <v>3</v>
      </c>
      <c r="AG206" s="808">
        <v>0</v>
      </c>
      <c r="AH206" s="808">
        <v>56</v>
      </c>
      <c r="AI206" s="808">
        <v>5</v>
      </c>
      <c r="AJ206" s="808">
        <v>16</v>
      </c>
      <c r="AK206" s="808">
        <v>1</v>
      </c>
      <c r="AL206" s="808">
        <v>23</v>
      </c>
      <c r="AM206" s="808">
        <v>0</v>
      </c>
      <c r="AN206" s="808">
        <v>17</v>
      </c>
      <c r="AO206" s="808">
        <v>0</v>
      </c>
      <c r="AP206" s="808">
        <v>5</v>
      </c>
      <c r="AQ206" s="808">
        <v>2522</v>
      </c>
      <c r="AR206" s="47">
        <v>0.99999999999999989</v>
      </c>
    </row>
    <row r="207" spans="1:44">
      <c r="A207" s="773" t="s">
        <v>1142</v>
      </c>
      <c r="B207" s="794">
        <v>0.23632038065027755</v>
      </c>
      <c r="C207" s="794">
        <v>0.18596352101506741</v>
      </c>
      <c r="D207" s="794">
        <v>1.625693893735131E-2</v>
      </c>
      <c r="E207" s="794">
        <v>1.9825535289452814E-3</v>
      </c>
      <c r="F207" s="794">
        <v>1.5463917525773196E-2</v>
      </c>
      <c r="G207" s="794">
        <v>2.3790642347343377E-2</v>
      </c>
      <c r="H207" s="794">
        <v>3.3306899286280729E-2</v>
      </c>
      <c r="I207" s="794">
        <v>3.5289452815226011E-2</v>
      </c>
      <c r="J207" s="794">
        <v>1.4274385408406027E-2</v>
      </c>
      <c r="K207" s="794">
        <v>5.5511498810467885E-3</v>
      </c>
      <c r="L207" s="794">
        <v>5.9476605868358443E-3</v>
      </c>
      <c r="M207" s="794">
        <v>2.3394131641554322E-2</v>
      </c>
      <c r="N207" s="794">
        <v>6.383822363203806E-2</v>
      </c>
      <c r="O207" s="794">
        <v>1.7842981760507533E-2</v>
      </c>
      <c r="P207" s="794">
        <v>1.2291831879460745E-2</v>
      </c>
      <c r="Q207" s="794">
        <v>3.1720856463124504E-3</v>
      </c>
      <c r="R207" s="794">
        <v>1.704996034892942E-2</v>
      </c>
      <c r="S207" s="794">
        <v>6.3441712926249009E-3</v>
      </c>
      <c r="T207" s="794">
        <v>4.3219666931007136E-2</v>
      </c>
      <c r="U207" s="794">
        <v>1.2291831879460745E-2</v>
      </c>
      <c r="V207" s="794">
        <v>1.5860428231562252E-3</v>
      </c>
      <c r="W207" s="794">
        <v>3.0927835051546393E-2</v>
      </c>
      <c r="X207" s="794">
        <v>1.7842981760507533E-2</v>
      </c>
      <c r="Y207" s="794">
        <v>1.506740681998414E-2</v>
      </c>
      <c r="Z207" s="794">
        <v>1.3084853291038858E-2</v>
      </c>
      <c r="AA207" s="794">
        <v>6.3441712926249009E-3</v>
      </c>
      <c r="AB207" s="794">
        <v>4.7581284694686754E-2</v>
      </c>
      <c r="AC207" s="794">
        <v>2.4187153053132435E-2</v>
      </c>
      <c r="AD207" s="794">
        <v>3.5685963521015066E-3</v>
      </c>
      <c r="AE207" s="794">
        <v>1.625693893735131E-2</v>
      </c>
      <c r="AF207" s="794">
        <v>1.1895321173671688E-3</v>
      </c>
      <c r="AG207" s="794">
        <v>0</v>
      </c>
      <c r="AH207" s="794">
        <v>2.2204599524187154E-2</v>
      </c>
      <c r="AI207" s="794">
        <v>1.9825535289452814E-3</v>
      </c>
      <c r="AJ207" s="794">
        <v>6.3441712926249009E-3</v>
      </c>
      <c r="AK207" s="794">
        <v>3.9651070578905631E-4</v>
      </c>
      <c r="AL207" s="794">
        <v>9.1197462331482956E-3</v>
      </c>
      <c r="AM207" s="794">
        <v>0</v>
      </c>
      <c r="AN207" s="794">
        <v>6.7406819984139575E-3</v>
      </c>
      <c r="AO207" s="794">
        <v>0</v>
      </c>
      <c r="AP207" s="794">
        <v>1.9825535289452814E-3</v>
      </c>
      <c r="AQ207" s="794">
        <v>1</v>
      </c>
      <c r="AR207" s="794"/>
    </row>
    <row r="208" spans="1:44" ht="15.75" thickBot="1">
      <c r="A208" s="809"/>
      <c r="B208" s="810"/>
      <c r="C208" s="810"/>
      <c r="D208" s="811"/>
      <c r="E208" s="811"/>
      <c r="F208" s="811"/>
      <c r="G208" s="811"/>
      <c r="H208" s="811"/>
      <c r="I208" s="810"/>
      <c r="J208" s="810"/>
      <c r="K208" s="810"/>
      <c r="L208" s="810"/>
      <c r="M208" s="810"/>
      <c r="N208" s="810"/>
      <c r="O208" s="810"/>
      <c r="P208" s="810"/>
      <c r="Q208" s="810"/>
      <c r="R208" s="812"/>
      <c r="S208" s="812"/>
      <c r="T208" s="812"/>
      <c r="U208" s="812"/>
      <c r="V208" s="812"/>
      <c r="W208" s="812"/>
      <c r="X208" s="812"/>
      <c r="Y208" s="812"/>
      <c r="Z208" s="812"/>
      <c r="AA208" s="813"/>
      <c r="AB208" s="813"/>
      <c r="AC208" s="813"/>
      <c r="AD208" s="813"/>
      <c r="AE208" s="813"/>
      <c r="AF208" s="813"/>
      <c r="AG208" s="813"/>
      <c r="AH208" s="813"/>
      <c r="AI208" s="813"/>
      <c r="AJ208" s="813"/>
      <c r="AK208" s="813"/>
      <c r="AL208" s="813"/>
      <c r="AM208" s="813"/>
      <c r="AN208" s="813"/>
      <c r="AO208" s="813"/>
      <c r="AP208" s="813"/>
      <c r="AQ208" s="813"/>
      <c r="AR208" s="813"/>
    </row>
    <row r="209" spans="1:44" ht="15" customHeight="1">
      <c r="A209" s="896" t="s">
        <v>1158</v>
      </c>
      <c r="B209" s="896"/>
      <c r="C209" s="896"/>
      <c r="D209" s="896"/>
      <c r="E209" s="896"/>
      <c r="F209" s="896"/>
      <c r="G209" s="896"/>
      <c r="H209" s="896"/>
      <c r="I209" s="896"/>
      <c r="J209" s="896"/>
      <c r="K209" s="896"/>
      <c r="L209" s="896"/>
      <c r="M209" s="896"/>
      <c r="N209" s="896"/>
      <c r="O209" s="896"/>
      <c r="P209" s="896"/>
      <c r="Q209" s="896"/>
      <c r="R209" s="896"/>
      <c r="S209" s="896"/>
      <c r="T209" s="896"/>
      <c r="U209" s="896"/>
      <c r="V209" s="896"/>
      <c r="W209" s="896"/>
      <c r="X209" s="896"/>
      <c r="Y209" s="896"/>
      <c r="Z209" s="896"/>
      <c r="AA209" s="896"/>
      <c r="AB209" s="896"/>
      <c r="AC209" s="896"/>
      <c r="AD209" s="896"/>
      <c r="AE209" s="896"/>
      <c r="AF209" s="896"/>
      <c r="AG209" s="896"/>
      <c r="AH209" s="896"/>
      <c r="AI209" s="896"/>
      <c r="AJ209" s="896"/>
      <c r="AK209" s="896"/>
      <c r="AL209" s="896"/>
      <c r="AM209" s="896"/>
      <c r="AN209" s="896"/>
      <c r="AO209" s="896"/>
      <c r="AP209" s="896"/>
      <c r="AQ209" s="896"/>
      <c r="AR209" s="896"/>
    </row>
  </sheetData>
  <mergeCells count="25">
    <mergeCell ref="A43:AR43"/>
    <mergeCell ref="A1:AR1"/>
    <mergeCell ref="A2:AR2"/>
    <mergeCell ref="A3:AR3"/>
    <mergeCell ref="A4:AR4"/>
    <mergeCell ref="A41:AR41"/>
    <mergeCell ref="A129:AR129"/>
    <mergeCell ref="A44:AR44"/>
    <mergeCell ref="A45:AR45"/>
    <mergeCell ref="A46:AR46"/>
    <mergeCell ref="A83:R83"/>
    <mergeCell ref="A85:AR85"/>
    <mergeCell ref="A86:AR86"/>
    <mergeCell ref="A87:AR87"/>
    <mergeCell ref="A88:AR88"/>
    <mergeCell ref="A125:AR125"/>
    <mergeCell ref="A127:AR127"/>
    <mergeCell ref="A128:AR128"/>
    <mergeCell ref="A209:AR209"/>
    <mergeCell ref="A130:AR130"/>
    <mergeCell ref="A167:AR167"/>
    <mergeCell ref="A169:AR169"/>
    <mergeCell ref="A170:AR170"/>
    <mergeCell ref="A171:AR171"/>
    <mergeCell ref="A172:AR172"/>
  </mergeCells>
  <hyperlinks>
    <hyperlink ref="AU1" location="ÍNDICE!A1" display="ÍNDICE!A1"/>
  </hyperlinks>
  <pageMargins left="0.7" right="0.7" top="0.75" bottom="0.75" header="0.3" footer="0.3"/>
  <pageSetup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pageSetUpPr fitToPage="1"/>
  </sheetPr>
  <dimension ref="A1:U78"/>
  <sheetViews>
    <sheetView zoomScaleNormal="100" workbookViewId="0">
      <selection activeCell="C17" sqref="C17"/>
    </sheetView>
  </sheetViews>
  <sheetFormatPr baseColWidth="10" defaultColWidth="17.7109375" defaultRowHeight="12.75"/>
  <cols>
    <col min="1" max="1" width="45.7109375" style="509" customWidth="1"/>
    <col min="2" max="2" width="16.42578125" style="153" customWidth="1"/>
    <col min="3" max="7" width="11.140625" style="153" customWidth="1"/>
    <col min="8" max="13" width="11.85546875" style="153" customWidth="1"/>
    <col min="14" max="17" width="11.28515625" style="153" customWidth="1"/>
    <col min="18" max="19" width="15.140625" style="153" customWidth="1"/>
    <col min="20" max="256" width="17.7109375" style="153"/>
    <col min="257" max="257" width="45.7109375" style="153" customWidth="1"/>
    <col min="258" max="258" width="16.42578125" style="153" customWidth="1"/>
    <col min="259" max="263" width="11.140625" style="153" customWidth="1"/>
    <col min="264" max="269" width="11.85546875" style="153" customWidth="1"/>
    <col min="270" max="273" width="11.28515625" style="153" customWidth="1"/>
    <col min="274" max="275" width="15.140625" style="153" customWidth="1"/>
    <col min="276" max="512" width="17.7109375" style="153"/>
    <col min="513" max="513" width="45.7109375" style="153" customWidth="1"/>
    <col min="514" max="514" width="16.42578125" style="153" customWidth="1"/>
    <col min="515" max="519" width="11.140625" style="153" customWidth="1"/>
    <col min="520" max="525" width="11.85546875" style="153" customWidth="1"/>
    <col min="526" max="529" width="11.28515625" style="153" customWidth="1"/>
    <col min="530" max="531" width="15.140625" style="153" customWidth="1"/>
    <col min="532" max="768" width="17.7109375" style="153"/>
    <col min="769" max="769" width="45.7109375" style="153" customWidth="1"/>
    <col min="770" max="770" width="16.42578125" style="153" customWidth="1"/>
    <col min="771" max="775" width="11.140625" style="153" customWidth="1"/>
    <col min="776" max="781" width="11.85546875" style="153" customWidth="1"/>
    <col min="782" max="785" width="11.28515625" style="153" customWidth="1"/>
    <col min="786" max="787" width="15.140625" style="153" customWidth="1"/>
    <col min="788" max="1024" width="17.7109375" style="153"/>
    <col min="1025" max="1025" width="45.7109375" style="153" customWidth="1"/>
    <col min="1026" max="1026" width="16.42578125" style="153" customWidth="1"/>
    <col min="1027" max="1031" width="11.140625" style="153" customWidth="1"/>
    <col min="1032" max="1037" width="11.85546875" style="153" customWidth="1"/>
    <col min="1038" max="1041" width="11.28515625" style="153" customWidth="1"/>
    <col min="1042" max="1043" width="15.140625" style="153" customWidth="1"/>
    <col min="1044" max="1280" width="17.7109375" style="153"/>
    <col min="1281" max="1281" width="45.7109375" style="153" customWidth="1"/>
    <col min="1282" max="1282" width="16.42578125" style="153" customWidth="1"/>
    <col min="1283" max="1287" width="11.140625" style="153" customWidth="1"/>
    <col min="1288" max="1293" width="11.85546875" style="153" customWidth="1"/>
    <col min="1294" max="1297" width="11.28515625" style="153" customWidth="1"/>
    <col min="1298" max="1299" width="15.140625" style="153" customWidth="1"/>
    <col min="1300" max="1536" width="17.7109375" style="153"/>
    <col min="1537" max="1537" width="45.7109375" style="153" customWidth="1"/>
    <col min="1538" max="1538" width="16.42578125" style="153" customWidth="1"/>
    <col min="1539" max="1543" width="11.140625" style="153" customWidth="1"/>
    <col min="1544" max="1549" width="11.85546875" style="153" customWidth="1"/>
    <col min="1550" max="1553" width="11.28515625" style="153" customWidth="1"/>
    <col min="1554" max="1555" width="15.140625" style="153" customWidth="1"/>
    <col min="1556" max="1792" width="17.7109375" style="153"/>
    <col min="1793" max="1793" width="45.7109375" style="153" customWidth="1"/>
    <col min="1794" max="1794" width="16.42578125" style="153" customWidth="1"/>
    <col min="1795" max="1799" width="11.140625" style="153" customWidth="1"/>
    <col min="1800" max="1805" width="11.85546875" style="153" customWidth="1"/>
    <col min="1806" max="1809" width="11.28515625" style="153" customWidth="1"/>
    <col min="1810" max="1811" width="15.140625" style="153" customWidth="1"/>
    <col min="1812" max="2048" width="17.7109375" style="153"/>
    <col min="2049" max="2049" width="45.7109375" style="153" customWidth="1"/>
    <col min="2050" max="2050" width="16.42578125" style="153" customWidth="1"/>
    <col min="2051" max="2055" width="11.140625" style="153" customWidth="1"/>
    <col min="2056" max="2061" width="11.85546875" style="153" customWidth="1"/>
    <col min="2062" max="2065" width="11.28515625" style="153" customWidth="1"/>
    <col min="2066" max="2067" width="15.140625" style="153" customWidth="1"/>
    <col min="2068" max="2304" width="17.7109375" style="153"/>
    <col min="2305" max="2305" width="45.7109375" style="153" customWidth="1"/>
    <col min="2306" max="2306" width="16.42578125" style="153" customWidth="1"/>
    <col min="2307" max="2311" width="11.140625" style="153" customWidth="1"/>
    <col min="2312" max="2317" width="11.85546875" style="153" customWidth="1"/>
    <col min="2318" max="2321" width="11.28515625" style="153" customWidth="1"/>
    <col min="2322" max="2323" width="15.140625" style="153" customWidth="1"/>
    <col min="2324" max="2560" width="17.7109375" style="153"/>
    <col min="2561" max="2561" width="45.7109375" style="153" customWidth="1"/>
    <col min="2562" max="2562" width="16.42578125" style="153" customWidth="1"/>
    <col min="2563" max="2567" width="11.140625" style="153" customWidth="1"/>
    <col min="2568" max="2573" width="11.85546875" style="153" customWidth="1"/>
    <col min="2574" max="2577" width="11.28515625" style="153" customWidth="1"/>
    <col min="2578" max="2579" width="15.140625" style="153" customWidth="1"/>
    <col min="2580" max="2816" width="17.7109375" style="153"/>
    <col min="2817" max="2817" width="45.7109375" style="153" customWidth="1"/>
    <col min="2818" max="2818" width="16.42578125" style="153" customWidth="1"/>
    <col min="2819" max="2823" width="11.140625" style="153" customWidth="1"/>
    <col min="2824" max="2829" width="11.85546875" style="153" customWidth="1"/>
    <col min="2830" max="2833" width="11.28515625" style="153" customWidth="1"/>
    <col min="2834" max="2835" width="15.140625" style="153" customWidth="1"/>
    <col min="2836" max="3072" width="17.7109375" style="153"/>
    <col min="3073" max="3073" width="45.7109375" style="153" customWidth="1"/>
    <col min="3074" max="3074" width="16.42578125" style="153" customWidth="1"/>
    <col min="3075" max="3079" width="11.140625" style="153" customWidth="1"/>
    <col min="3080" max="3085" width="11.85546875" style="153" customWidth="1"/>
    <col min="3086" max="3089" width="11.28515625" style="153" customWidth="1"/>
    <col min="3090" max="3091" width="15.140625" style="153" customWidth="1"/>
    <col min="3092" max="3328" width="17.7109375" style="153"/>
    <col min="3329" max="3329" width="45.7109375" style="153" customWidth="1"/>
    <col min="3330" max="3330" width="16.42578125" style="153" customWidth="1"/>
    <col min="3331" max="3335" width="11.140625" style="153" customWidth="1"/>
    <col min="3336" max="3341" width="11.85546875" style="153" customWidth="1"/>
    <col min="3342" max="3345" width="11.28515625" style="153" customWidth="1"/>
    <col min="3346" max="3347" width="15.140625" style="153" customWidth="1"/>
    <col min="3348" max="3584" width="17.7109375" style="153"/>
    <col min="3585" max="3585" width="45.7109375" style="153" customWidth="1"/>
    <col min="3586" max="3586" width="16.42578125" style="153" customWidth="1"/>
    <col min="3587" max="3591" width="11.140625" style="153" customWidth="1"/>
    <col min="3592" max="3597" width="11.85546875" style="153" customWidth="1"/>
    <col min="3598" max="3601" width="11.28515625" style="153" customWidth="1"/>
    <col min="3602" max="3603" width="15.140625" style="153" customWidth="1"/>
    <col min="3604" max="3840" width="17.7109375" style="153"/>
    <col min="3841" max="3841" width="45.7109375" style="153" customWidth="1"/>
    <col min="3842" max="3842" width="16.42578125" style="153" customWidth="1"/>
    <col min="3843" max="3847" width="11.140625" style="153" customWidth="1"/>
    <col min="3848" max="3853" width="11.85546875" style="153" customWidth="1"/>
    <col min="3854" max="3857" width="11.28515625" style="153" customWidth="1"/>
    <col min="3858" max="3859" width="15.140625" style="153" customWidth="1"/>
    <col min="3860" max="4096" width="17.7109375" style="153"/>
    <col min="4097" max="4097" width="45.7109375" style="153" customWidth="1"/>
    <col min="4098" max="4098" width="16.42578125" style="153" customWidth="1"/>
    <col min="4099" max="4103" width="11.140625" style="153" customWidth="1"/>
    <col min="4104" max="4109" width="11.85546875" style="153" customWidth="1"/>
    <col min="4110" max="4113" width="11.28515625" style="153" customWidth="1"/>
    <col min="4114" max="4115" width="15.140625" style="153" customWidth="1"/>
    <col min="4116" max="4352" width="17.7109375" style="153"/>
    <col min="4353" max="4353" width="45.7109375" style="153" customWidth="1"/>
    <col min="4354" max="4354" width="16.42578125" style="153" customWidth="1"/>
    <col min="4355" max="4359" width="11.140625" style="153" customWidth="1"/>
    <col min="4360" max="4365" width="11.85546875" style="153" customWidth="1"/>
    <col min="4366" max="4369" width="11.28515625" style="153" customWidth="1"/>
    <col min="4370" max="4371" width="15.140625" style="153" customWidth="1"/>
    <col min="4372" max="4608" width="17.7109375" style="153"/>
    <col min="4609" max="4609" width="45.7109375" style="153" customWidth="1"/>
    <col min="4610" max="4610" width="16.42578125" style="153" customWidth="1"/>
    <col min="4611" max="4615" width="11.140625" style="153" customWidth="1"/>
    <col min="4616" max="4621" width="11.85546875" style="153" customWidth="1"/>
    <col min="4622" max="4625" width="11.28515625" style="153" customWidth="1"/>
    <col min="4626" max="4627" width="15.140625" style="153" customWidth="1"/>
    <col min="4628" max="4864" width="17.7109375" style="153"/>
    <col min="4865" max="4865" width="45.7109375" style="153" customWidth="1"/>
    <col min="4866" max="4866" width="16.42578125" style="153" customWidth="1"/>
    <col min="4867" max="4871" width="11.140625" style="153" customWidth="1"/>
    <col min="4872" max="4877" width="11.85546875" style="153" customWidth="1"/>
    <col min="4878" max="4881" width="11.28515625" style="153" customWidth="1"/>
    <col min="4882" max="4883" width="15.140625" style="153" customWidth="1"/>
    <col min="4884" max="5120" width="17.7109375" style="153"/>
    <col min="5121" max="5121" width="45.7109375" style="153" customWidth="1"/>
    <col min="5122" max="5122" width="16.42578125" style="153" customWidth="1"/>
    <col min="5123" max="5127" width="11.140625" style="153" customWidth="1"/>
    <col min="5128" max="5133" width="11.85546875" style="153" customWidth="1"/>
    <col min="5134" max="5137" width="11.28515625" style="153" customWidth="1"/>
    <col min="5138" max="5139" width="15.140625" style="153" customWidth="1"/>
    <col min="5140" max="5376" width="17.7109375" style="153"/>
    <col min="5377" max="5377" width="45.7109375" style="153" customWidth="1"/>
    <col min="5378" max="5378" width="16.42578125" style="153" customWidth="1"/>
    <col min="5379" max="5383" width="11.140625" style="153" customWidth="1"/>
    <col min="5384" max="5389" width="11.85546875" style="153" customWidth="1"/>
    <col min="5390" max="5393" width="11.28515625" style="153" customWidth="1"/>
    <col min="5394" max="5395" width="15.140625" style="153" customWidth="1"/>
    <col min="5396" max="5632" width="17.7109375" style="153"/>
    <col min="5633" max="5633" width="45.7109375" style="153" customWidth="1"/>
    <col min="5634" max="5634" width="16.42578125" style="153" customWidth="1"/>
    <col min="5635" max="5639" width="11.140625" style="153" customWidth="1"/>
    <col min="5640" max="5645" width="11.85546875" style="153" customWidth="1"/>
    <col min="5646" max="5649" width="11.28515625" style="153" customWidth="1"/>
    <col min="5650" max="5651" width="15.140625" style="153" customWidth="1"/>
    <col min="5652" max="5888" width="17.7109375" style="153"/>
    <col min="5889" max="5889" width="45.7109375" style="153" customWidth="1"/>
    <col min="5890" max="5890" width="16.42578125" style="153" customWidth="1"/>
    <col min="5891" max="5895" width="11.140625" style="153" customWidth="1"/>
    <col min="5896" max="5901" width="11.85546875" style="153" customWidth="1"/>
    <col min="5902" max="5905" width="11.28515625" style="153" customWidth="1"/>
    <col min="5906" max="5907" width="15.140625" style="153" customWidth="1"/>
    <col min="5908" max="6144" width="17.7109375" style="153"/>
    <col min="6145" max="6145" width="45.7109375" style="153" customWidth="1"/>
    <col min="6146" max="6146" width="16.42578125" style="153" customWidth="1"/>
    <col min="6147" max="6151" width="11.140625" style="153" customWidth="1"/>
    <col min="6152" max="6157" width="11.85546875" style="153" customWidth="1"/>
    <col min="6158" max="6161" width="11.28515625" style="153" customWidth="1"/>
    <col min="6162" max="6163" width="15.140625" style="153" customWidth="1"/>
    <col min="6164" max="6400" width="17.7109375" style="153"/>
    <col min="6401" max="6401" width="45.7109375" style="153" customWidth="1"/>
    <col min="6402" max="6402" width="16.42578125" style="153" customWidth="1"/>
    <col min="6403" max="6407" width="11.140625" style="153" customWidth="1"/>
    <col min="6408" max="6413" width="11.85546875" style="153" customWidth="1"/>
    <col min="6414" max="6417" width="11.28515625" style="153" customWidth="1"/>
    <col min="6418" max="6419" width="15.140625" style="153" customWidth="1"/>
    <col min="6420" max="6656" width="17.7109375" style="153"/>
    <col min="6657" max="6657" width="45.7109375" style="153" customWidth="1"/>
    <col min="6658" max="6658" width="16.42578125" style="153" customWidth="1"/>
    <col min="6659" max="6663" width="11.140625" style="153" customWidth="1"/>
    <col min="6664" max="6669" width="11.85546875" style="153" customWidth="1"/>
    <col min="6670" max="6673" width="11.28515625" style="153" customWidth="1"/>
    <col min="6674" max="6675" width="15.140625" style="153" customWidth="1"/>
    <col min="6676" max="6912" width="17.7109375" style="153"/>
    <col min="6913" max="6913" width="45.7109375" style="153" customWidth="1"/>
    <col min="6914" max="6914" width="16.42578125" style="153" customWidth="1"/>
    <col min="6915" max="6919" width="11.140625" style="153" customWidth="1"/>
    <col min="6920" max="6925" width="11.85546875" style="153" customWidth="1"/>
    <col min="6926" max="6929" width="11.28515625" style="153" customWidth="1"/>
    <col min="6930" max="6931" width="15.140625" style="153" customWidth="1"/>
    <col min="6932" max="7168" width="17.7109375" style="153"/>
    <col min="7169" max="7169" width="45.7109375" style="153" customWidth="1"/>
    <col min="7170" max="7170" width="16.42578125" style="153" customWidth="1"/>
    <col min="7171" max="7175" width="11.140625" style="153" customWidth="1"/>
    <col min="7176" max="7181" width="11.85546875" style="153" customWidth="1"/>
    <col min="7182" max="7185" width="11.28515625" style="153" customWidth="1"/>
    <col min="7186" max="7187" width="15.140625" style="153" customWidth="1"/>
    <col min="7188" max="7424" width="17.7109375" style="153"/>
    <col min="7425" max="7425" width="45.7109375" style="153" customWidth="1"/>
    <col min="7426" max="7426" width="16.42578125" style="153" customWidth="1"/>
    <col min="7427" max="7431" width="11.140625" style="153" customWidth="1"/>
    <col min="7432" max="7437" width="11.85546875" style="153" customWidth="1"/>
    <col min="7438" max="7441" width="11.28515625" style="153" customWidth="1"/>
    <col min="7442" max="7443" width="15.140625" style="153" customWidth="1"/>
    <col min="7444" max="7680" width="17.7109375" style="153"/>
    <col min="7681" max="7681" width="45.7109375" style="153" customWidth="1"/>
    <col min="7682" max="7682" width="16.42578125" style="153" customWidth="1"/>
    <col min="7683" max="7687" width="11.140625" style="153" customWidth="1"/>
    <col min="7688" max="7693" width="11.85546875" style="153" customWidth="1"/>
    <col min="7694" max="7697" width="11.28515625" style="153" customWidth="1"/>
    <col min="7698" max="7699" width="15.140625" style="153" customWidth="1"/>
    <col min="7700" max="7936" width="17.7109375" style="153"/>
    <col min="7937" max="7937" width="45.7109375" style="153" customWidth="1"/>
    <col min="7938" max="7938" width="16.42578125" style="153" customWidth="1"/>
    <col min="7939" max="7943" width="11.140625" style="153" customWidth="1"/>
    <col min="7944" max="7949" width="11.85546875" style="153" customWidth="1"/>
    <col min="7950" max="7953" width="11.28515625" style="153" customWidth="1"/>
    <col min="7954" max="7955" width="15.140625" style="153" customWidth="1"/>
    <col min="7956" max="8192" width="17.7109375" style="153"/>
    <col min="8193" max="8193" width="45.7109375" style="153" customWidth="1"/>
    <col min="8194" max="8194" width="16.42578125" style="153" customWidth="1"/>
    <col min="8195" max="8199" width="11.140625" style="153" customWidth="1"/>
    <col min="8200" max="8205" width="11.85546875" style="153" customWidth="1"/>
    <col min="8206" max="8209" width="11.28515625" style="153" customWidth="1"/>
    <col min="8210" max="8211" width="15.140625" style="153" customWidth="1"/>
    <col min="8212" max="8448" width="17.7109375" style="153"/>
    <col min="8449" max="8449" width="45.7109375" style="153" customWidth="1"/>
    <col min="8450" max="8450" width="16.42578125" style="153" customWidth="1"/>
    <col min="8451" max="8455" width="11.140625" style="153" customWidth="1"/>
    <col min="8456" max="8461" width="11.85546875" style="153" customWidth="1"/>
    <col min="8462" max="8465" width="11.28515625" style="153" customWidth="1"/>
    <col min="8466" max="8467" width="15.140625" style="153" customWidth="1"/>
    <col min="8468" max="8704" width="17.7109375" style="153"/>
    <col min="8705" max="8705" width="45.7109375" style="153" customWidth="1"/>
    <col min="8706" max="8706" width="16.42578125" style="153" customWidth="1"/>
    <col min="8707" max="8711" width="11.140625" style="153" customWidth="1"/>
    <col min="8712" max="8717" width="11.85546875" style="153" customWidth="1"/>
    <col min="8718" max="8721" width="11.28515625" style="153" customWidth="1"/>
    <col min="8722" max="8723" width="15.140625" style="153" customWidth="1"/>
    <col min="8724" max="8960" width="17.7109375" style="153"/>
    <col min="8961" max="8961" width="45.7109375" style="153" customWidth="1"/>
    <col min="8962" max="8962" width="16.42578125" style="153" customWidth="1"/>
    <col min="8963" max="8967" width="11.140625" style="153" customWidth="1"/>
    <col min="8968" max="8973" width="11.85546875" style="153" customWidth="1"/>
    <col min="8974" max="8977" width="11.28515625" style="153" customWidth="1"/>
    <col min="8978" max="8979" width="15.140625" style="153" customWidth="1"/>
    <col min="8980" max="9216" width="17.7109375" style="153"/>
    <col min="9217" max="9217" width="45.7109375" style="153" customWidth="1"/>
    <col min="9218" max="9218" width="16.42578125" style="153" customWidth="1"/>
    <col min="9219" max="9223" width="11.140625" style="153" customWidth="1"/>
    <col min="9224" max="9229" width="11.85546875" style="153" customWidth="1"/>
    <col min="9230" max="9233" width="11.28515625" style="153" customWidth="1"/>
    <col min="9234" max="9235" width="15.140625" style="153" customWidth="1"/>
    <col min="9236" max="9472" width="17.7109375" style="153"/>
    <col min="9473" max="9473" width="45.7109375" style="153" customWidth="1"/>
    <col min="9474" max="9474" width="16.42578125" style="153" customWidth="1"/>
    <col min="9475" max="9479" width="11.140625" style="153" customWidth="1"/>
    <col min="9480" max="9485" width="11.85546875" style="153" customWidth="1"/>
    <col min="9486" max="9489" width="11.28515625" style="153" customWidth="1"/>
    <col min="9490" max="9491" width="15.140625" style="153" customWidth="1"/>
    <col min="9492" max="9728" width="17.7109375" style="153"/>
    <col min="9729" max="9729" width="45.7109375" style="153" customWidth="1"/>
    <col min="9730" max="9730" width="16.42578125" style="153" customWidth="1"/>
    <col min="9731" max="9735" width="11.140625" style="153" customWidth="1"/>
    <col min="9736" max="9741" width="11.85546875" style="153" customWidth="1"/>
    <col min="9742" max="9745" width="11.28515625" style="153" customWidth="1"/>
    <col min="9746" max="9747" width="15.140625" style="153" customWidth="1"/>
    <col min="9748" max="9984" width="17.7109375" style="153"/>
    <col min="9985" max="9985" width="45.7109375" style="153" customWidth="1"/>
    <col min="9986" max="9986" width="16.42578125" style="153" customWidth="1"/>
    <col min="9987" max="9991" width="11.140625" style="153" customWidth="1"/>
    <col min="9992" max="9997" width="11.85546875" style="153" customWidth="1"/>
    <col min="9998" max="10001" width="11.28515625" style="153" customWidth="1"/>
    <col min="10002" max="10003" width="15.140625" style="153" customWidth="1"/>
    <col min="10004" max="10240" width="17.7109375" style="153"/>
    <col min="10241" max="10241" width="45.7109375" style="153" customWidth="1"/>
    <col min="10242" max="10242" width="16.42578125" style="153" customWidth="1"/>
    <col min="10243" max="10247" width="11.140625" style="153" customWidth="1"/>
    <col min="10248" max="10253" width="11.85546875" style="153" customWidth="1"/>
    <col min="10254" max="10257" width="11.28515625" style="153" customWidth="1"/>
    <col min="10258" max="10259" width="15.140625" style="153" customWidth="1"/>
    <col min="10260" max="10496" width="17.7109375" style="153"/>
    <col min="10497" max="10497" width="45.7109375" style="153" customWidth="1"/>
    <col min="10498" max="10498" width="16.42578125" style="153" customWidth="1"/>
    <col min="10499" max="10503" width="11.140625" style="153" customWidth="1"/>
    <col min="10504" max="10509" width="11.85546875" style="153" customWidth="1"/>
    <col min="10510" max="10513" width="11.28515625" style="153" customWidth="1"/>
    <col min="10514" max="10515" width="15.140625" style="153" customWidth="1"/>
    <col min="10516" max="10752" width="17.7109375" style="153"/>
    <col min="10753" max="10753" width="45.7109375" style="153" customWidth="1"/>
    <col min="10754" max="10754" width="16.42578125" style="153" customWidth="1"/>
    <col min="10755" max="10759" width="11.140625" style="153" customWidth="1"/>
    <col min="10760" max="10765" width="11.85546875" style="153" customWidth="1"/>
    <col min="10766" max="10769" width="11.28515625" style="153" customWidth="1"/>
    <col min="10770" max="10771" width="15.140625" style="153" customWidth="1"/>
    <col min="10772" max="11008" width="17.7109375" style="153"/>
    <col min="11009" max="11009" width="45.7109375" style="153" customWidth="1"/>
    <col min="11010" max="11010" width="16.42578125" style="153" customWidth="1"/>
    <col min="11011" max="11015" width="11.140625" style="153" customWidth="1"/>
    <col min="11016" max="11021" width="11.85546875" style="153" customWidth="1"/>
    <col min="11022" max="11025" width="11.28515625" style="153" customWidth="1"/>
    <col min="11026" max="11027" width="15.140625" style="153" customWidth="1"/>
    <col min="11028" max="11264" width="17.7109375" style="153"/>
    <col min="11265" max="11265" width="45.7109375" style="153" customWidth="1"/>
    <col min="11266" max="11266" width="16.42578125" style="153" customWidth="1"/>
    <col min="11267" max="11271" width="11.140625" style="153" customWidth="1"/>
    <col min="11272" max="11277" width="11.85546875" style="153" customWidth="1"/>
    <col min="11278" max="11281" width="11.28515625" style="153" customWidth="1"/>
    <col min="11282" max="11283" width="15.140625" style="153" customWidth="1"/>
    <col min="11284" max="11520" width="17.7109375" style="153"/>
    <col min="11521" max="11521" width="45.7109375" style="153" customWidth="1"/>
    <col min="11522" max="11522" width="16.42578125" style="153" customWidth="1"/>
    <col min="11523" max="11527" width="11.140625" style="153" customWidth="1"/>
    <col min="11528" max="11533" width="11.85546875" style="153" customWidth="1"/>
    <col min="11534" max="11537" width="11.28515625" style="153" customWidth="1"/>
    <col min="11538" max="11539" width="15.140625" style="153" customWidth="1"/>
    <col min="11540" max="11776" width="17.7109375" style="153"/>
    <col min="11777" max="11777" width="45.7109375" style="153" customWidth="1"/>
    <col min="11778" max="11778" width="16.42578125" style="153" customWidth="1"/>
    <col min="11779" max="11783" width="11.140625" style="153" customWidth="1"/>
    <col min="11784" max="11789" width="11.85546875" style="153" customWidth="1"/>
    <col min="11790" max="11793" width="11.28515625" style="153" customWidth="1"/>
    <col min="11794" max="11795" width="15.140625" style="153" customWidth="1"/>
    <col min="11796" max="12032" width="17.7109375" style="153"/>
    <col min="12033" max="12033" width="45.7109375" style="153" customWidth="1"/>
    <col min="12034" max="12034" width="16.42578125" style="153" customWidth="1"/>
    <col min="12035" max="12039" width="11.140625" style="153" customWidth="1"/>
    <col min="12040" max="12045" width="11.85546875" style="153" customWidth="1"/>
    <col min="12046" max="12049" width="11.28515625" style="153" customWidth="1"/>
    <col min="12050" max="12051" width="15.140625" style="153" customWidth="1"/>
    <col min="12052" max="12288" width="17.7109375" style="153"/>
    <col min="12289" max="12289" width="45.7109375" style="153" customWidth="1"/>
    <col min="12290" max="12290" width="16.42578125" style="153" customWidth="1"/>
    <col min="12291" max="12295" width="11.140625" style="153" customWidth="1"/>
    <col min="12296" max="12301" width="11.85546875" style="153" customWidth="1"/>
    <col min="12302" max="12305" width="11.28515625" style="153" customWidth="1"/>
    <col min="12306" max="12307" width="15.140625" style="153" customWidth="1"/>
    <col min="12308" max="12544" width="17.7109375" style="153"/>
    <col min="12545" max="12545" width="45.7109375" style="153" customWidth="1"/>
    <col min="12546" max="12546" width="16.42578125" style="153" customWidth="1"/>
    <col min="12547" max="12551" width="11.140625" style="153" customWidth="1"/>
    <col min="12552" max="12557" width="11.85546875" style="153" customWidth="1"/>
    <col min="12558" max="12561" width="11.28515625" style="153" customWidth="1"/>
    <col min="12562" max="12563" width="15.140625" style="153" customWidth="1"/>
    <col min="12564" max="12800" width="17.7109375" style="153"/>
    <col min="12801" max="12801" width="45.7109375" style="153" customWidth="1"/>
    <col min="12802" max="12802" width="16.42578125" style="153" customWidth="1"/>
    <col min="12803" max="12807" width="11.140625" style="153" customWidth="1"/>
    <col min="12808" max="12813" width="11.85546875" style="153" customWidth="1"/>
    <col min="12814" max="12817" width="11.28515625" style="153" customWidth="1"/>
    <col min="12818" max="12819" width="15.140625" style="153" customWidth="1"/>
    <col min="12820" max="13056" width="17.7109375" style="153"/>
    <col min="13057" max="13057" width="45.7109375" style="153" customWidth="1"/>
    <col min="13058" max="13058" width="16.42578125" style="153" customWidth="1"/>
    <col min="13059" max="13063" width="11.140625" style="153" customWidth="1"/>
    <col min="13064" max="13069" width="11.85546875" style="153" customWidth="1"/>
    <col min="13070" max="13073" width="11.28515625" style="153" customWidth="1"/>
    <col min="13074" max="13075" width="15.140625" style="153" customWidth="1"/>
    <col min="13076" max="13312" width="17.7109375" style="153"/>
    <col min="13313" max="13313" width="45.7109375" style="153" customWidth="1"/>
    <col min="13314" max="13314" width="16.42578125" style="153" customWidth="1"/>
    <col min="13315" max="13319" width="11.140625" style="153" customWidth="1"/>
    <col min="13320" max="13325" width="11.85546875" style="153" customWidth="1"/>
    <col min="13326" max="13329" width="11.28515625" style="153" customWidth="1"/>
    <col min="13330" max="13331" width="15.140625" style="153" customWidth="1"/>
    <col min="13332" max="13568" width="17.7109375" style="153"/>
    <col min="13569" max="13569" width="45.7109375" style="153" customWidth="1"/>
    <col min="13570" max="13570" width="16.42578125" style="153" customWidth="1"/>
    <col min="13571" max="13575" width="11.140625" style="153" customWidth="1"/>
    <col min="13576" max="13581" width="11.85546875" style="153" customWidth="1"/>
    <col min="13582" max="13585" width="11.28515625" style="153" customWidth="1"/>
    <col min="13586" max="13587" width="15.140625" style="153" customWidth="1"/>
    <col min="13588" max="13824" width="17.7109375" style="153"/>
    <col min="13825" max="13825" width="45.7109375" style="153" customWidth="1"/>
    <col min="13826" max="13826" width="16.42578125" style="153" customWidth="1"/>
    <col min="13827" max="13831" width="11.140625" style="153" customWidth="1"/>
    <col min="13832" max="13837" width="11.85546875" style="153" customWidth="1"/>
    <col min="13838" max="13841" width="11.28515625" style="153" customWidth="1"/>
    <col min="13842" max="13843" width="15.140625" style="153" customWidth="1"/>
    <col min="13844" max="14080" width="17.7109375" style="153"/>
    <col min="14081" max="14081" width="45.7109375" style="153" customWidth="1"/>
    <col min="14082" max="14082" width="16.42578125" style="153" customWidth="1"/>
    <col min="14083" max="14087" width="11.140625" style="153" customWidth="1"/>
    <col min="14088" max="14093" width="11.85546875" style="153" customWidth="1"/>
    <col min="14094" max="14097" width="11.28515625" style="153" customWidth="1"/>
    <col min="14098" max="14099" width="15.140625" style="153" customWidth="1"/>
    <col min="14100" max="14336" width="17.7109375" style="153"/>
    <col min="14337" max="14337" width="45.7109375" style="153" customWidth="1"/>
    <col min="14338" max="14338" width="16.42578125" style="153" customWidth="1"/>
    <col min="14339" max="14343" width="11.140625" style="153" customWidth="1"/>
    <col min="14344" max="14349" width="11.85546875" style="153" customWidth="1"/>
    <col min="14350" max="14353" width="11.28515625" style="153" customWidth="1"/>
    <col min="14354" max="14355" width="15.140625" style="153" customWidth="1"/>
    <col min="14356" max="14592" width="17.7109375" style="153"/>
    <col min="14593" max="14593" width="45.7109375" style="153" customWidth="1"/>
    <col min="14594" max="14594" width="16.42578125" style="153" customWidth="1"/>
    <col min="14595" max="14599" width="11.140625" style="153" customWidth="1"/>
    <col min="14600" max="14605" width="11.85546875" style="153" customWidth="1"/>
    <col min="14606" max="14609" width="11.28515625" style="153" customWidth="1"/>
    <col min="14610" max="14611" width="15.140625" style="153" customWidth="1"/>
    <col min="14612" max="14848" width="17.7109375" style="153"/>
    <col min="14849" max="14849" width="45.7109375" style="153" customWidth="1"/>
    <col min="14850" max="14850" width="16.42578125" style="153" customWidth="1"/>
    <col min="14851" max="14855" width="11.140625" style="153" customWidth="1"/>
    <col min="14856" max="14861" width="11.85546875" style="153" customWidth="1"/>
    <col min="14862" max="14865" width="11.28515625" style="153" customWidth="1"/>
    <col min="14866" max="14867" width="15.140625" style="153" customWidth="1"/>
    <col min="14868" max="15104" width="17.7109375" style="153"/>
    <col min="15105" max="15105" width="45.7109375" style="153" customWidth="1"/>
    <col min="15106" max="15106" width="16.42578125" style="153" customWidth="1"/>
    <col min="15107" max="15111" width="11.140625" style="153" customWidth="1"/>
    <col min="15112" max="15117" width="11.85546875" style="153" customWidth="1"/>
    <col min="15118" max="15121" width="11.28515625" style="153" customWidth="1"/>
    <col min="15122" max="15123" width="15.140625" style="153" customWidth="1"/>
    <col min="15124" max="15360" width="17.7109375" style="153"/>
    <col min="15361" max="15361" width="45.7109375" style="153" customWidth="1"/>
    <col min="15362" max="15362" width="16.42578125" style="153" customWidth="1"/>
    <col min="15363" max="15367" width="11.140625" style="153" customWidth="1"/>
    <col min="15368" max="15373" width="11.85546875" style="153" customWidth="1"/>
    <col min="15374" max="15377" width="11.28515625" style="153" customWidth="1"/>
    <col min="15378" max="15379" width="15.140625" style="153" customWidth="1"/>
    <col min="15380" max="15616" width="17.7109375" style="153"/>
    <col min="15617" max="15617" width="45.7109375" style="153" customWidth="1"/>
    <col min="15618" max="15618" width="16.42578125" style="153" customWidth="1"/>
    <col min="15619" max="15623" width="11.140625" style="153" customWidth="1"/>
    <col min="15624" max="15629" width="11.85546875" style="153" customWidth="1"/>
    <col min="15630" max="15633" width="11.28515625" style="153" customWidth="1"/>
    <col min="15634" max="15635" width="15.140625" style="153" customWidth="1"/>
    <col min="15636" max="15872" width="17.7109375" style="153"/>
    <col min="15873" max="15873" width="45.7109375" style="153" customWidth="1"/>
    <col min="15874" max="15874" width="16.42578125" style="153" customWidth="1"/>
    <col min="15875" max="15879" width="11.140625" style="153" customWidth="1"/>
    <col min="15880" max="15885" width="11.85546875" style="153" customWidth="1"/>
    <col min="15886" max="15889" width="11.28515625" style="153" customWidth="1"/>
    <col min="15890" max="15891" width="15.140625" style="153" customWidth="1"/>
    <col min="15892" max="16128" width="17.7109375" style="153"/>
    <col min="16129" max="16129" width="45.7109375" style="153" customWidth="1"/>
    <col min="16130" max="16130" width="16.42578125" style="153" customWidth="1"/>
    <col min="16131" max="16135" width="11.140625" style="153" customWidth="1"/>
    <col min="16136" max="16141" width="11.85546875" style="153" customWidth="1"/>
    <col min="16142" max="16145" width="11.28515625" style="153" customWidth="1"/>
    <col min="16146" max="16147" width="15.140625" style="153" customWidth="1"/>
    <col min="16148" max="16384" width="17.7109375" style="153"/>
  </cols>
  <sheetData>
    <row r="1" spans="1:21" s="509" customFormat="1" ht="30" customHeight="1">
      <c r="A1" s="897" t="s">
        <v>916</v>
      </c>
      <c r="B1" s="897"/>
      <c r="C1" s="897"/>
      <c r="D1" s="897"/>
      <c r="E1" s="897"/>
      <c r="F1" s="897"/>
      <c r="G1" s="897"/>
      <c r="H1" s="897"/>
      <c r="I1" s="897"/>
      <c r="J1" s="897"/>
      <c r="K1" s="897"/>
      <c r="L1" s="897"/>
      <c r="M1" s="897"/>
      <c r="N1" s="897"/>
      <c r="O1" s="897"/>
      <c r="P1" s="897"/>
      <c r="Q1" s="897"/>
      <c r="R1" s="897"/>
      <c r="S1" s="897"/>
      <c r="T1" s="281"/>
      <c r="U1" s="281"/>
    </row>
    <row r="2" spans="1:21" s="509" customFormat="1" ht="15" customHeight="1">
      <c r="A2" s="898" t="s">
        <v>917</v>
      </c>
      <c r="B2" s="898"/>
      <c r="C2" s="898"/>
      <c r="D2" s="898"/>
      <c r="E2" s="898"/>
      <c r="F2" s="898"/>
      <c r="G2" s="898"/>
      <c r="H2" s="898"/>
      <c r="I2" s="898"/>
      <c r="J2" s="898"/>
      <c r="K2" s="898"/>
      <c r="L2" s="898"/>
      <c r="M2" s="898"/>
      <c r="N2" s="898"/>
      <c r="O2" s="898"/>
      <c r="P2" s="898"/>
      <c r="Q2" s="898"/>
      <c r="R2" s="898"/>
      <c r="S2" s="898"/>
      <c r="T2" s="281"/>
      <c r="U2" s="281"/>
    </row>
    <row r="3" spans="1:21" s="509" customFormat="1" ht="15" customHeight="1">
      <c r="A3" s="898" t="s">
        <v>843</v>
      </c>
      <c r="B3" s="898"/>
      <c r="C3" s="898"/>
      <c r="D3" s="898"/>
      <c r="E3" s="898"/>
      <c r="F3" s="898"/>
      <c r="G3" s="898"/>
      <c r="H3" s="898"/>
      <c r="I3" s="947"/>
      <c r="J3" s="898"/>
      <c r="K3" s="898"/>
      <c r="L3" s="898"/>
      <c r="M3" s="898"/>
      <c r="N3" s="898"/>
      <c r="O3" s="898"/>
      <c r="P3" s="898"/>
      <c r="Q3" s="898"/>
      <c r="R3" s="898"/>
      <c r="S3" s="898"/>
      <c r="T3" s="281"/>
      <c r="U3" s="281"/>
    </row>
    <row r="4" spans="1:21" s="509" customFormat="1" ht="30" customHeight="1">
      <c r="A4" s="899" t="s">
        <v>3</v>
      </c>
      <c r="B4" s="899"/>
      <c r="C4" s="899"/>
      <c r="D4" s="899"/>
      <c r="E4" s="899"/>
      <c r="F4" s="899"/>
      <c r="G4" s="899"/>
      <c r="H4" s="899"/>
      <c r="I4" s="899"/>
      <c r="J4" s="899"/>
      <c r="K4" s="899"/>
      <c r="L4" s="899"/>
      <c r="M4" s="899"/>
      <c r="N4" s="899"/>
      <c r="O4" s="899"/>
      <c r="P4" s="899"/>
      <c r="Q4" s="899"/>
      <c r="R4" s="899"/>
      <c r="S4" s="899"/>
      <c r="T4" s="281"/>
      <c r="U4" s="281"/>
    </row>
    <row r="5" spans="1:21" s="509" customFormat="1" ht="3.75" customHeight="1">
      <c r="A5" s="281"/>
      <c r="B5" s="281"/>
      <c r="C5" s="281"/>
      <c r="D5" s="281"/>
      <c r="E5" s="281"/>
      <c r="F5" s="281"/>
      <c r="G5" s="281"/>
      <c r="H5" s="281"/>
      <c r="I5" s="281"/>
      <c r="J5" s="281"/>
      <c r="K5" s="281"/>
      <c r="L5" s="281"/>
      <c r="M5" s="281"/>
      <c r="N5" s="281"/>
      <c r="O5" s="281"/>
      <c r="P5" s="281"/>
      <c r="Q5" s="281"/>
      <c r="R5" s="281"/>
      <c r="S5" s="281"/>
      <c r="T5" s="281"/>
      <c r="U5" s="281"/>
    </row>
    <row r="6" spans="1:21" s="509" customFormat="1" ht="15" customHeight="1">
      <c r="A6" s="510"/>
      <c r="B6" s="511" t="s">
        <v>844</v>
      </c>
      <c r="C6" s="948" t="s">
        <v>918</v>
      </c>
      <c r="D6" s="948"/>
      <c r="E6" s="948"/>
      <c r="F6" s="948"/>
      <c r="G6" s="948"/>
      <c r="H6" s="948" t="s">
        <v>919</v>
      </c>
      <c r="I6" s="948"/>
      <c r="J6" s="948"/>
      <c r="K6" s="948"/>
      <c r="L6" s="948"/>
      <c r="M6" s="948" t="s">
        <v>920</v>
      </c>
      <c r="N6" s="948"/>
      <c r="O6" s="948"/>
      <c r="P6" s="948"/>
      <c r="Q6" s="948"/>
      <c r="R6" s="948" t="s">
        <v>848</v>
      </c>
      <c r="S6" s="948"/>
      <c r="T6" s="281"/>
      <c r="U6" s="281"/>
    </row>
    <row r="7" spans="1:21" s="509" customFormat="1" ht="15" customHeight="1" thickBot="1">
      <c r="A7" s="510"/>
      <c r="B7" s="511" t="s">
        <v>849</v>
      </c>
      <c r="C7" s="510"/>
      <c r="D7" s="510"/>
      <c r="E7" s="510"/>
      <c r="F7" s="510"/>
      <c r="G7" s="510"/>
      <c r="H7" s="510"/>
      <c r="I7" s="510"/>
      <c r="J7" s="510"/>
      <c r="K7" s="510"/>
      <c r="L7" s="510"/>
      <c r="M7" s="510"/>
      <c r="N7" s="510"/>
      <c r="O7" s="510"/>
      <c r="P7" s="510"/>
      <c r="Q7" s="510"/>
      <c r="R7" s="510"/>
      <c r="S7" s="510"/>
      <c r="T7" s="281"/>
      <c r="U7" s="281"/>
    </row>
    <row r="8" spans="1:21" s="281" customFormat="1" ht="15" customHeight="1" thickTop="1" thickBot="1">
      <c r="A8" s="512" t="s">
        <v>921</v>
      </c>
      <c r="B8" s="513" t="s">
        <v>850</v>
      </c>
      <c r="C8" s="513" t="s">
        <v>4</v>
      </c>
      <c r="D8" s="513" t="s">
        <v>6</v>
      </c>
      <c r="E8" s="513" t="s">
        <v>5</v>
      </c>
      <c r="F8" s="513" t="s">
        <v>7</v>
      </c>
      <c r="G8" s="513" t="s">
        <v>727</v>
      </c>
      <c r="H8" s="513" t="s">
        <v>4</v>
      </c>
      <c r="I8" s="513" t="s">
        <v>6</v>
      </c>
      <c r="J8" s="513" t="s">
        <v>5</v>
      </c>
      <c r="K8" s="513" t="s">
        <v>7</v>
      </c>
      <c r="L8" s="513" t="s">
        <v>727</v>
      </c>
      <c r="M8" s="513" t="s">
        <v>4</v>
      </c>
      <c r="N8" s="513" t="s">
        <v>6</v>
      </c>
      <c r="O8" s="513" t="s">
        <v>5</v>
      </c>
      <c r="P8" s="513" t="s">
        <v>7</v>
      </c>
      <c r="Q8" s="513" t="s">
        <v>727</v>
      </c>
      <c r="R8" s="513" t="s">
        <v>851</v>
      </c>
      <c r="S8" s="513" t="s">
        <v>852</v>
      </c>
    </row>
    <row r="9" spans="1:21" ht="15" customHeight="1" thickTop="1">
      <c r="A9" s="399"/>
      <c r="B9" s="53"/>
      <c r="C9" s="53"/>
      <c r="D9" s="393" t="s">
        <v>853</v>
      </c>
      <c r="E9" s="393" t="s">
        <v>853</v>
      </c>
      <c r="F9" s="393"/>
      <c r="G9" s="393" t="s">
        <v>853</v>
      </c>
      <c r="H9" s="53"/>
      <c r="I9" s="393" t="s">
        <v>853</v>
      </c>
      <c r="J9" s="393" t="s">
        <v>853</v>
      </c>
      <c r="K9" s="393"/>
      <c r="L9" s="53"/>
      <c r="M9" s="53"/>
      <c r="N9" s="53"/>
      <c r="O9" s="53"/>
      <c r="P9" s="53"/>
      <c r="Q9" s="53"/>
      <c r="R9" s="53"/>
      <c r="S9" s="53"/>
      <c r="T9" s="53"/>
      <c r="U9" s="53"/>
    </row>
    <row r="10" spans="1:21" ht="15" customHeight="1">
      <c r="A10" s="399"/>
      <c r="B10" s="393" t="s">
        <v>853</v>
      </c>
      <c r="C10" s="53"/>
      <c r="D10" s="393" t="s">
        <v>853</v>
      </c>
      <c r="E10" s="394" t="s">
        <v>853</v>
      </c>
      <c r="F10" s="394"/>
      <c r="G10" s="394" t="s">
        <v>853</v>
      </c>
      <c r="H10" s="53"/>
      <c r="I10" s="393" t="s">
        <v>853</v>
      </c>
      <c r="J10" s="393" t="s">
        <v>853</v>
      </c>
      <c r="K10" s="393"/>
      <c r="L10" s="395"/>
      <c r="M10" s="395"/>
      <c r="N10" s="395"/>
      <c r="O10" s="395"/>
      <c r="P10" s="395"/>
      <c r="Q10" s="53"/>
      <c r="R10" s="446"/>
      <c r="S10" s="446"/>
      <c r="T10" s="53"/>
      <c r="U10" s="53"/>
    </row>
    <row r="11" spans="1:21" ht="15" customHeight="1">
      <c r="A11" s="396" t="s">
        <v>859</v>
      </c>
      <c r="B11" s="514">
        <v>1239143.5933085717</v>
      </c>
      <c r="C11" s="514">
        <v>91402.563309228572</v>
      </c>
      <c r="D11" s="514">
        <v>0</v>
      </c>
      <c r="E11" s="514">
        <v>44317.276831242852</v>
      </c>
      <c r="F11" s="514">
        <v>0</v>
      </c>
      <c r="G11" s="514">
        <v>135719.84014047144</v>
      </c>
      <c r="H11" s="514">
        <v>92317.125205714285</v>
      </c>
      <c r="I11" s="514">
        <v>0</v>
      </c>
      <c r="J11" s="514">
        <v>44872.923240671429</v>
      </c>
      <c r="K11" s="514">
        <v>0</v>
      </c>
      <c r="L11" s="514">
        <v>137190.04844638571</v>
      </c>
      <c r="M11" s="514">
        <v>914.56189648571615</v>
      </c>
      <c r="N11" s="514">
        <v>0</v>
      </c>
      <c r="O11" s="514">
        <v>555.64640942857409</v>
      </c>
      <c r="P11" s="514">
        <v>0</v>
      </c>
      <c r="Q11" s="514">
        <v>1470.2083059142828</v>
      </c>
      <c r="R11" s="515">
        <v>0.10952712895693796</v>
      </c>
      <c r="S11" s="515">
        <v>0.11071360025360888</v>
      </c>
      <c r="T11" s="53"/>
      <c r="U11" s="53"/>
    </row>
    <row r="12" spans="1:21" ht="15" customHeight="1">
      <c r="A12" s="396" t="s">
        <v>860</v>
      </c>
      <c r="B12" s="514">
        <v>348846.35621928575</v>
      </c>
      <c r="C12" s="514">
        <v>18443.800117978568</v>
      </c>
      <c r="D12" s="514">
        <v>0</v>
      </c>
      <c r="E12" s="514">
        <v>15299.533655864287</v>
      </c>
      <c r="F12" s="514">
        <v>0</v>
      </c>
      <c r="G12" s="514">
        <v>33743.333773842853</v>
      </c>
      <c r="H12" s="514">
        <v>23391.702426428572</v>
      </c>
      <c r="I12" s="514">
        <v>0</v>
      </c>
      <c r="J12" s="514">
        <v>16442.851088864285</v>
      </c>
      <c r="K12" s="514">
        <v>0</v>
      </c>
      <c r="L12" s="514">
        <v>39834.55351529285</v>
      </c>
      <c r="M12" s="514">
        <v>4947.9023084500022</v>
      </c>
      <c r="N12" s="514">
        <v>0</v>
      </c>
      <c r="O12" s="514">
        <v>1143.3174329999983</v>
      </c>
      <c r="P12" s="514">
        <v>0</v>
      </c>
      <c r="Q12" s="514">
        <v>6091.2197414499969</v>
      </c>
      <c r="R12" s="515">
        <v>9.6728353821851895E-2</v>
      </c>
      <c r="S12" s="515">
        <v>0.11418939256528381</v>
      </c>
      <c r="T12" s="53"/>
      <c r="U12" s="53"/>
    </row>
    <row r="13" spans="1:21" ht="15" customHeight="1">
      <c r="A13" s="396" t="s">
        <v>861</v>
      </c>
      <c r="B13" s="514">
        <v>147361.99275999999</v>
      </c>
      <c r="C13" s="514">
        <v>10908.255346407141</v>
      </c>
      <c r="D13" s="514">
        <v>0</v>
      </c>
      <c r="E13" s="514">
        <v>3746.963757071429</v>
      </c>
      <c r="F13" s="514">
        <v>0</v>
      </c>
      <c r="G13" s="514">
        <v>14655.21910347857</v>
      </c>
      <c r="H13" s="514">
        <v>17428.65333357143</v>
      </c>
      <c r="I13" s="514">
        <v>0</v>
      </c>
      <c r="J13" s="514">
        <v>9953.0651916142851</v>
      </c>
      <c r="K13" s="514">
        <v>0</v>
      </c>
      <c r="L13" s="514">
        <v>27381.718525185715</v>
      </c>
      <c r="M13" s="514">
        <v>6520.3979871642887</v>
      </c>
      <c r="N13" s="514">
        <v>0</v>
      </c>
      <c r="O13" s="514">
        <v>6206.1014345428566</v>
      </c>
      <c r="P13" s="514">
        <v>0</v>
      </c>
      <c r="Q13" s="514">
        <v>12726.499421707145</v>
      </c>
      <c r="R13" s="515">
        <v>9.9450467715557309E-2</v>
      </c>
      <c r="S13" s="515">
        <v>0.18581262381393515</v>
      </c>
      <c r="T13" s="53"/>
      <c r="U13" s="53"/>
    </row>
    <row r="14" spans="1:21" ht="15" customHeight="1">
      <c r="A14" s="399"/>
      <c r="B14" s="516" t="s">
        <v>853</v>
      </c>
      <c r="C14" s="516" t="s">
        <v>853</v>
      </c>
      <c r="D14" s="516" t="s">
        <v>853</v>
      </c>
      <c r="E14" s="516" t="s">
        <v>853</v>
      </c>
      <c r="F14" s="516" t="s">
        <v>853</v>
      </c>
      <c r="G14" s="514" t="s">
        <v>853</v>
      </c>
      <c r="H14" s="516" t="s">
        <v>853</v>
      </c>
      <c r="I14" s="516" t="s">
        <v>853</v>
      </c>
      <c r="J14" s="516" t="s">
        <v>853</v>
      </c>
      <c r="K14" s="516" t="s">
        <v>853</v>
      </c>
      <c r="L14" s="323"/>
      <c r="M14" s="323"/>
      <c r="N14" s="516" t="s">
        <v>853</v>
      </c>
      <c r="O14" s="323"/>
      <c r="P14" s="323"/>
      <c r="Q14" s="323"/>
      <c r="R14" s="53"/>
      <c r="S14" s="53"/>
      <c r="T14" s="53"/>
      <c r="U14" s="53"/>
    </row>
    <row r="15" spans="1:21" s="521" customFormat="1" ht="15" customHeight="1">
      <c r="A15" s="517" t="s">
        <v>727</v>
      </c>
      <c r="B15" s="518">
        <f>SUM(B11:B13)</f>
        <v>1735351.9422878574</v>
      </c>
      <c r="C15" s="518">
        <f t="shared" ref="C15:Q15" si="0">SUM(C11:C13)</f>
        <v>120754.61877361427</v>
      </c>
      <c r="D15" s="518">
        <f t="shared" si="0"/>
        <v>0</v>
      </c>
      <c r="E15" s="518">
        <f t="shared" si="0"/>
        <v>63363.774244178567</v>
      </c>
      <c r="F15" s="518">
        <f t="shared" si="0"/>
        <v>0</v>
      </c>
      <c r="G15" s="518">
        <f t="shared" si="0"/>
        <v>184118.39301779287</v>
      </c>
      <c r="H15" s="518">
        <f t="shared" si="0"/>
        <v>133137.48096571429</v>
      </c>
      <c r="I15" s="518">
        <f t="shared" si="0"/>
        <v>0</v>
      </c>
      <c r="J15" s="518">
        <f t="shared" si="0"/>
        <v>71268.839521150003</v>
      </c>
      <c r="K15" s="518">
        <f t="shared" si="0"/>
        <v>0</v>
      </c>
      <c r="L15" s="518">
        <f t="shared" si="0"/>
        <v>204406.32048686428</v>
      </c>
      <c r="M15" s="518">
        <f t="shared" si="0"/>
        <v>12382.862192100007</v>
      </c>
      <c r="N15" s="518">
        <f t="shared" si="0"/>
        <v>0</v>
      </c>
      <c r="O15" s="518">
        <f t="shared" si="0"/>
        <v>7905.0652769714288</v>
      </c>
      <c r="P15" s="518">
        <f t="shared" si="0"/>
        <v>0</v>
      </c>
      <c r="Q15" s="518">
        <f t="shared" si="0"/>
        <v>20287.927469071423</v>
      </c>
      <c r="R15" s="519"/>
      <c r="S15" s="519"/>
      <c r="T15" s="520"/>
      <c r="U15" s="520"/>
    </row>
    <row r="16" spans="1:21" ht="15" customHeight="1" thickBot="1">
      <c r="A16" s="399"/>
      <c r="B16" s="516"/>
      <c r="C16" s="516" t="s">
        <v>853</v>
      </c>
      <c r="D16" s="514" t="s">
        <v>853</v>
      </c>
      <c r="E16" s="514" t="s">
        <v>853</v>
      </c>
      <c r="F16" s="514"/>
      <c r="G16" s="516"/>
      <c r="H16" s="516"/>
      <c r="I16" s="516"/>
      <c r="J16" s="516"/>
      <c r="K16" s="516"/>
      <c r="L16" s="516" t="s">
        <v>853</v>
      </c>
      <c r="M16" s="516" t="s">
        <v>853</v>
      </c>
      <c r="N16" s="516" t="s">
        <v>853</v>
      </c>
      <c r="O16" s="516" t="s">
        <v>853</v>
      </c>
      <c r="P16" s="516"/>
      <c r="Q16" s="516" t="s">
        <v>853</v>
      </c>
      <c r="R16" s="522" t="s">
        <v>853</v>
      </c>
      <c r="S16" s="522" t="s">
        <v>853</v>
      </c>
      <c r="T16" s="53"/>
      <c r="U16" s="53"/>
    </row>
    <row r="17" spans="1:21" s="281" customFormat="1" ht="15" customHeight="1" thickTop="1" thickBot="1">
      <c r="A17" s="523" t="s">
        <v>869</v>
      </c>
      <c r="B17" s="524"/>
      <c r="C17" s="524"/>
      <c r="D17" s="524"/>
      <c r="E17" s="513" t="s">
        <v>853</v>
      </c>
      <c r="F17" s="513"/>
      <c r="G17" s="513"/>
      <c r="H17" s="513"/>
      <c r="I17" s="513"/>
      <c r="J17" s="513"/>
      <c r="K17" s="513"/>
      <c r="L17" s="513" t="s">
        <v>853</v>
      </c>
      <c r="M17" s="513"/>
      <c r="N17" s="513"/>
      <c r="O17" s="513"/>
      <c r="P17" s="513"/>
      <c r="Q17" s="513" t="s">
        <v>853</v>
      </c>
      <c r="R17" s="513"/>
      <c r="S17" s="513"/>
    </row>
    <row r="18" spans="1:21" ht="15" customHeight="1" thickTop="1">
      <c r="A18" s="399"/>
      <c r="B18" s="516" t="s">
        <v>853</v>
      </c>
      <c r="C18" s="323"/>
      <c r="D18" s="516" t="s">
        <v>853</v>
      </c>
      <c r="E18" s="516" t="s">
        <v>853</v>
      </c>
      <c r="F18" s="516"/>
      <c r="G18" s="516" t="s">
        <v>853</v>
      </c>
      <c r="H18" s="516" t="s">
        <v>853</v>
      </c>
      <c r="I18" s="516" t="s">
        <v>853</v>
      </c>
      <c r="J18" s="516" t="s">
        <v>853</v>
      </c>
      <c r="K18" s="516"/>
      <c r="L18" s="516" t="s">
        <v>853</v>
      </c>
      <c r="M18" s="516" t="s">
        <v>853</v>
      </c>
      <c r="N18" s="516" t="s">
        <v>853</v>
      </c>
      <c r="O18" s="323"/>
      <c r="P18" s="323"/>
      <c r="Q18" s="323"/>
      <c r="R18" s="53"/>
      <c r="S18" s="53"/>
      <c r="T18" s="53"/>
      <c r="U18" s="53"/>
    </row>
    <row r="19" spans="1:21" ht="15" customHeight="1">
      <c r="A19" s="396" t="s">
        <v>870</v>
      </c>
      <c r="B19" s="514">
        <v>798287.19373714295</v>
      </c>
      <c r="C19" s="514">
        <v>45730.790005921423</v>
      </c>
      <c r="D19" s="514">
        <v>0</v>
      </c>
      <c r="E19" s="514">
        <v>27868.106955592855</v>
      </c>
      <c r="F19" s="514">
        <v>0</v>
      </c>
      <c r="G19" s="514">
        <v>73598.896961514285</v>
      </c>
      <c r="H19" s="514">
        <v>230588.19833188714</v>
      </c>
      <c r="I19" s="514">
        <v>0</v>
      </c>
      <c r="J19" s="514">
        <v>33315.051359171426</v>
      </c>
      <c r="K19" s="514">
        <v>2.6535714285714284E-2</v>
      </c>
      <c r="L19" s="514">
        <v>263903.27622677287</v>
      </c>
      <c r="M19" s="514">
        <v>184857.40832596569</v>
      </c>
      <c r="N19" s="514">
        <v>0</v>
      </c>
      <c r="O19" s="514">
        <v>5446.9444035785718</v>
      </c>
      <c r="P19" s="514">
        <v>2.6535714285714284E-2</v>
      </c>
      <c r="Q19" s="514">
        <v>190304.37926525855</v>
      </c>
      <c r="R19" s="515">
        <v>9.2196013588749431E-2</v>
      </c>
      <c r="S19" s="515">
        <v>0.33058688439097011</v>
      </c>
      <c r="T19" s="53"/>
      <c r="U19" s="53"/>
    </row>
    <row r="20" spans="1:21" ht="15" customHeight="1">
      <c r="A20" s="396" t="s">
        <v>872</v>
      </c>
      <c r="B20" s="514">
        <v>456075.59564357152</v>
      </c>
      <c r="C20" s="514">
        <v>24596.680165382139</v>
      </c>
      <c r="D20" s="514">
        <v>0</v>
      </c>
      <c r="E20" s="514">
        <v>18495.912194328568</v>
      </c>
      <c r="F20" s="514">
        <v>0</v>
      </c>
      <c r="G20" s="514">
        <v>43092.59235971071</v>
      </c>
      <c r="H20" s="514">
        <v>41456.30352445929</v>
      </c>
      <c r="I20" s="514">
        <v>0</v>
      </c>
      <c r="J20" s="514">
        <v>33176.265080707148</v>
      </c>
      <c r="K20" s="514">
        <v>0</v>
      </c>
      <c r="L20" s="514">
        <v>74632.568605166438</v>
      </c>
      <c r="M20" s="514">
        <v>16859.623359077148</v>
      </c>
      <c r="N20" s="514">
        <v>0</v>
      </c>
      <c r="O20" s="514">
        <v>14680.35288637858</v>
      </c>
      <c r="P20" s="514">
        <v>0</v>
      </c>
      <c r="Q20" s="514">
        <v>31539.976245455728</v>
      </c>
      <c r="R20" s="515">
        <v>9.4485635213395813E-2</v>
      </c>
      <c r="S20" s="515">
        <v>0.1636407852515149</v>
      </c>
      <c r="T20" s="53"/>
      <c r="U20" s="53"/>
    </row>
    <row r="21" spans="1:21" ht="15" customHeight="1">
      <c r="A21" s="396" t="s">
        <v>871</v>
      </c>
      <c r="B21" s="514">
        <v>270268.20902857144</v>
      </c>
      <c r="C21" s="514">
        <v>9309.9175146642847</v>
      </c>
      <c r="D21" s="514">
        <v>0</v>
      </c>
      <c r="E21" s="514">
        <v>17117.322919614286</v>
      </c>
      <c r="F21" s="514">
        <v>0</v>
      </c>
      <c r="G21" s="514">
        <v>26427.24043427857</v>
      </c>
      <c r="H21" s="514">
        <v>17079.084410424286</v>
      </c>
      <c r="I21" s="514">
        <v>0</v>
      </c>
      <c r="J21" s="514">
        <v>20813.688043492853</v>
      </c>
      <c r="K21" s="514">
        <v>0</v>
      </c>
      <c r="L21" s="514">
        <v>37892.77245391714</v>
      </c>
      <c r="M21" s="514">
        <v>7769.1668957599995</v>
      </c>
      <c r="N21" s="514">
        <v>0</v>
      </c>
      <c r="O21" s="514">
        <v>3696.3651238785683</v>
      </c>
      <c r="P21" s="514">
        <v>0</v>
      </c>
      <c r="Q21" s="514">
        <v>11465.532019638567</v>
      </c>
      <c r="R21" s="515">
        <v>9.7781535346929432E-2</v>
      </c>
      <c r="S21" s="515">
        <v>0.14020432736101529</v>
      </c>
      <c r="T21" s="53"/>
      <c r="U21" s="53"/>
    </row>
    <row r="22" spans="1:21" ht="15" customHeight="1">
      <c r="A22" s="396" t="s">
        <v>880</v>
      </c>
      <c r="B22" s="514">
        <v>70715.302551428569</v>
      </c>
      <c r="C22" s="514">
        <v>1824.9336690142852</v>
      </c>
      <c r="D22" s="514">
        <v>0</v>
      </c>
      <c r="E22" s="514">
        <v>4759.432305235714</v>
      </c>
      <c r="F22" s="514">
        <v>0</v>
      </c>
      <c r="G22" s="514">
        <v>6584.3659742499995</v>
      </c>
      <c r="H22" s="514">
        <v>3032.1546771971434</v>
      </c>
      <c r="I22" s="514">
        <v>0</v>
      </c>
      <c r="J22" s="514">
        <v>5068.025603735713</v>
      </c>
      <c r="K22" s="514">
        <v>0</v>
      </c>
      <c r="L22" s="514">
        <v>8100.1802809328565</v>
      </c>
      <c r="M22" s="514">
        <v>1207.2210081828582</v>
      </c>
      <c r="N22" s="514">
        <v>0</v>
      </c>
      <c r="O22" s="514">
        <v>308.59329849999955</v>
      </c>
      <c r="P22" s="514">
        <v>0</v>
      </c>
      <c r="Q22" s="514">
        <v>1515.8143066828577</v>
      </c>
      <c r="R22" s="515">
        <v>9.3110907210804034E-2</v>
      </c>
      <c r="S22" s="515">
        <v>0.11454635685171398</v>
      </c>
      <c r="T22" s="53"/>
      <c r="U22" s="53"/>
    </row>
    <row r="23" spans="1:21" ht="15" customHeight="1">
      <c r="A23" s="396" t="s">
        <v>877</v>
      </c>
      <c r="B23" s="514">
        <v>128901.73542928572</v>
      </c>
      <c r="C23" s="514">
        <v>6091.2741108214295</v>
      </c>
      <c r="D23" s="514">
        <v>0</v>
      </c>
      <c r="E23" s="514">
        <v>3793.1842553500001</v>
      </c>
      <c r="F23" s="514">
        <v>0</v>
      </c>
      <c r="G23" s="514">
        <v>9884.4583661714314</v>
      </c>
      <c r="H23" s="514">
        <v>9379.4104381928591</v>
      </c>
      <c r="I23" s="514">
        <v>0</v>
      </c>
      <c r="J23" s="514">
        <v>11222.889730757144</v>
      </c>
      <c r="K23" s="514">
        <v>0</v>
      </c>
      <c r="L23" s="514">
        <v>20602.300168950002</v>
      </c>
      <c r="M23" s="514">
        <v>3288.1363273714296</v>
      </c>
      <c r="N23" s="514">
        <v>0</v>
      </c>
      <c r="O23" s="514">
        <v>7429.7054754071432</v>
      </c>
      <c r="P23" s="514">
        <v>0</v>
      </c>
      <c r="Q23" s="514">
        <v>10717.841802778572</v>
      </c>
      <c r="R23" s="515">
        <v>7.6682120168924742E-2</v>
      </c>
      <c r="S23" s="515">
        <v>0.1598295019096328</v>
      </c>
      <c r="T23" s="53"/>
      <c r="U23" s="53"/>
    </row>
    <row r="24" spans="1:21" ht="15" customHeight="1">
      <c r="A24" s="396" t="s">
        <v>883</v>
      </c>
      <c r="B24" s="514">
        <v>61200.617859285703</v>
      </c>
      <c r="C24" s="514">
        <v>5280.500581146428</v>
      </c>
      <c r="D24" s="514">
        <v>0</v>
      </c>
      <c r="E24" s="514">
        <v>1589.6502612571428</v>
      </c>
      <c r="F24" s="514">
        <v>0</v>
      </c>
      <c r="G24" s="514">
        <v>6870.150842403571</v>
      </c>
      <c r="H24" s="514">
        <v>5758.0840013778561</v>
      </c>
      <c r="I24" s="514">
        <v>0</v>
      </c>
      <c r="J24" s="514">
        <v>2249.9387827928572</v>
      </c>
      <c r="K24" s="514">
        <v>0</v>
      </c>
      <c r="L24" s="514">
        <v>8008.0227841707128</v>
      </c>
      <c r="M24" s="514">
        <v>477.58342023142802</v>
      </c>
      <c r="N24" s="514">
        <v>0</v>
      </c>
      <c r="O24" s="514">
        <v>660.28852153571461</v>
      </c>
      <c r="P24" s="514">
        <v>0</v>
      </c>
      <c r="Q24" s="514">
        <v>1137.8719417671421</v>
      </c>
      <c r="R24" s="515">
        <v>0.11225623339619917</v>
      </c>
      <c r="S24" s="515">
        <v>0.13084872447828874</v>
      </c>
      <c r="T24" s="53"/>
      <c r="U24" s="53"/>
    </row>
    <row r="25" spans="1:21" ht="15" customHeight="1">
      <c r="A25" s="396" t="s">
        <v>873</v>
      </c>
      <c r="B25" s="514">
        <v>161077.10641285713</v>
      </c>
      <c r="C25" s="514">
        <v>13007.031105492857</v>
      </c>
      <c r="D25" s="514">
        <v>0</v>
      </c>
      <c r="E25" s="514">
        <v>5098.1153265642861</v>
      </c>
      <c r="F25" s="514">
        <v>0</v>
      </c>
      <c r="G25" s="514">
        <v>18105.146432057143</v>
      </c>
      <c r="H25" s="514">
        <v>15927.335937019285</v>
      </c>
      <c r="I25" s="514">
        <v>0</v>
      </c>
      <c r="J25" s="514">
        <v>7262.7322523642861</v>
      </c>
      <c r="K25" s="514">
        <v>0</v>
      </c>
      <c r="L25" s="514">
        <v>23190.068189383572</v>
      </c>
      <c r="M25" s="514">
        <v>2920.3048315264286</v>
      </c>
      <c r="N25" s="514">
        <v>0</v>
      </c>
      <c r="O25" s="514">
        <v>2164.6169258000004</v>
      </c>
      <c r="P25" s="514">
        <v>0</v>
      </c>
      <c r="Q25" s="514">
        <v>5084.9217573264277</v>
      </c>
      <c r="R25" s="515">
        <v>0.11240049461561467</v>
      </c>
      <c r="S25" s="515">
        <v>0.14396874084604577</v>
      </c>
      <c r="T25" s="53"/>
      <c r="U25" s="53"/>
    </row>
    <row r="26" spans="1:21" ht="15" customHeight="1">
      <c r="A26" s="396" t="s">
        <v>878</v>
      </c>
      <c r="B26" s="514">
        <v>70853.443512142869</v>
      </c>
      <c r="C26" s="514">
        <v>6205.0998954392844</v>
      </c>
      <c r="D26" s="514">
        <v>0</v>
      </c>
      <c r="E26" s="514">
        <v>1527.409542121429</v>
      </c>
      <c r="F26" s="514">
        <v>0</v>
      </c>
      <c r="G26" s="514">
        <v>7732.5094375607141</v>
      </c>
      <c r="H26" s="514">
        <v>7285.7149295907138</v>
      </c>
      <c r="I26" s="514">
        <v>0</v>
      </c>
      <c r="J26" s="514">
        <v>2610.5771664071431</v>
      </c>
      <c r="K26" s="514">
        <v>0</v>
      </c>
      <c r="L26" s="514">
        <v>9896.2920959978564</v>
      </c>
      <c r="M26" s="514">
        <v>1080.6150341514292</v>
      </c>
      <c r="N26" s="514">
        <v>0</v>
      </c>
      <c r="O26" s="514">
        <v>1083.1676242857143</v>
      </c>
      <c r="P26" s="514">
        <v>0</v>
      </c>
      <c r="Q26" s="514">
        <v>2163.7826584371433</v>
      </c>
      <c r="R26" s="515">
        <v>0.10913385509958336</v>
      </c>
      <c r="S26" s="515">
        <v>0.13967270474725524</v>
      </c>
      <c r="T26" s="53"/>
      <c r="U26" s="53"/>
    </row>
    <row r="27" spans="1:21" ht="15" customHeight="1">
      <c r="A27" s="396" t="s">
        <v>874</v>
      </c>
      <c r="B27" s="514">
        <v>82136.900257857138</v>
      </c>
      <c r="C27" s="514">
        <v>7364.6118150285711</v>
      </c>
      <c r="D27" s="514">
        <v>0</v>
      </c>
      <c r="E27" s="514">
        <v>1947.6526099928576</v>
      </c>
      <c r="F27" s="514">
        <v>0</v>
      </c>
      <c r="G27" s="514">
        <v>9312.2644250214289</v>
      </c>
      <c r="H27" s="514">
        <v>11021.48048928</v>
      </c>
      <c r="I27" s="514">
        <v>0</v>
      </c>
      <c r="J27" s="514">
        <v>3414.9233954357142</v>
      </c>
      <c r="K27" s="514">
        <v>0</v>
      </c>
      <c r="L27" s="514">
        <v>14436.403884715714</v>
      </c>
      <c r="M27" s="514">
        <v>3656.8686742514287</v>
      </c>
      <c r="N27" s="514">
        <v>0</v>
      </c>
      <c r="O27" s="514">
        <v>1467.2707854428565</v>
      </c>
      <c r="P27" s="514">
        <v>0</v>
      </c>
      <c r="Q27" s="514">
        <v>5124.1394596942846</v>
      </c>
      <c r="R27" s="515">
        <v>0.113374919138498</v>
      </c>
      <c r="S27" s="515">
        <v>0.17576027144188144</v>
      </c>
      <c r="T27" s="53"/>
      <c r="U27" s="53"/>
    </row>
    <row r="28" spans="1:21" ht="15" customHeight="1">
      <c r="A28" s="396" t="s">
        <v>875</v>
      </c>
      <c r="B28" s="514">
        <v>62638.593682142855</v>
      </c>
      <c r="C28" s="514">
        <v>4893.4382779642847</v>
      </c>
      <c r="D28" s="514">
        <v>0</v>
      </c>
      <c r="E28" s="514">
        <v>1052.8353485071432</v>
      </c>
      <c r="F28" s="514">
        <v>0</v>
      </c>
      <c r="G28" s="514">
        <v>5946.2736264714285</v>
      </c>
      <c r="H28" s="514">
        <v>8494.0632670499999</v>
      </c>
      <c r="I28" s="514">
        <v>0</v>
      </c>
      <c r="J28" s="514">
        <v>1075.7032406785715</v>
      </c>
      <c r="K28" s="514">
        <v>0</v>
      </c>
      <c r="L28" s="514">
        <v>9569.766507728571</v>
      </c>
      <c r="M28" s="514">
        <v>3600.6249890857152</v>
      </c>
      <c r="N28" s="514">
        <v>0</v>
      </c>
      <c r="O28" s="514">
        <v>22.86789217142854</v>
      </c>
      <c r="P28" s="514">
        <v>0</v>
      </c>
      <c r="Q28" s="514">
        <v>3623.4928812571429</v>
      </c>
      <c r="R28" s="515">
        <v>9.4929871137362468E-2</v>
      </c>
      <c r="S28" s="515">
        <v>0.15277748022712617</v>
      </c>
      <c r="T28" s="53"/>
      <c r="U28" s="53"/>
    </row>
    <row r="29" spans="1:21" ht="15" customHeight="1">
      <c r="A29" s="396" t="s">
        <v>876</v>
      </c>
      <c r="B29" s="514">
        <v>62473.537866428582</v>
      </c>
      <c r="C29" s="514">
        <v>5052.4144193321417</v>
      </c>
      <c r="D29" s="514">
        <v>0</v>
      </c>
      <c r="E29" s="514">
        <v>1193.5033629642858</v>
      </c>
      <c r="F29" s="514">
        <v>0</v>
      </c>
      <c r="G29" s="514">
        <v>6245.9177822964275</v>
      </c>
      <c r="H29" s="514">
        <v>5499.7346183121426</v>
      </c>
      <c r="I29" s="514">
        <v>0</v>
      </c>
      <c r="J29" s="514">
        <v>1525.3792278214282</v>
      </c>
      <c r="K29" s="514">
        <v>0</v>
      </c>
      <c r="L29" s="514">
        <v>7025.1138461335713</v>
      </c>
      <c r="M29" s="514">
        <v>447.32019898000078</v>
      </c>
      <c r="N29" s="514">
        <v>0</v>
      </c>
      <c r="O29" s="514">
        <v>331.87586485714257</v>
      </c>
      <c r="P29" s="514">
        <v>0</v>
      </c>
      <c r="Q29" s="514">
        <v>779.19606383714358</v>
      </c>
      <c r="R29" s="515">
        <v>9.9977014198403477E-2</v>
      </c>
      <c r="S29" s="515">
        <v>0.11244943196835756</v>
      </c>
      <c r="T29" s="53"/>
      <c r="U29" s="53"/>
    </row>
    <row r="30" spans="1:21" ht="15" customHeight="1">
      <c r="A30" s="396" t="s">
        <v>885</v>
      </c>
      <c r="B30" s="514">
        <v>22745.588902142856</v>
      </c>
      <c r="C30" s="514">
        <v>2042.3129078142852</v>
      </c>
      <c r="D30" s="514">
        <v>0</v>
      </c>
      <c r="E30" s="514">
        <v>63.209434928571419</v>
      </c>
      <c r="F30" s="514">
        <v>0</v>
      </c>
      <c r="G30" s="514">
        <v>2105.5223427428564</v>
      </c>
      <c r="H30" s="514">
        <v>2938.6707331514285</v>
      </c>
      <c r="I30" s="514">
        <v>0</v>
      </c>
      <c r="J30" s="514">
        <v>2835.3521009000001</v>
      </c>
      <c r="K30" s="514">
        <v>0</v>
      </c>
      <c r="L30" s="514">
        <v>5774.0228340514286</v>
      </c>
      <c r="M30" s="514">
        <v>896.35782533714314</v>
      </c>
      <c r="N30" s="514">
        <v>0</v>
      </c>
      <c r="O30" s="514">
        <v>2772.1426659714284</v>
      </c>
      <c r="P30" s="514">
        <v>0</v>
      </c>
      <c r="Q30" s="514">
        <v>3668.5004913085718</v>
      </c>
      <c r="R30" s="515">
        <v>9.2568381139804035E-2</v>
      </c>
      <c r="S30" s="515">
        <v>0.25385242206269976</v>
      </c>
      <c r="T30" s="53"/>
      <c r="U30" s="53"/>
    </row>
    <row r="31" spans="1:21" ht="15" customHeight="1">
      <c r="A31" s="396" t="s">
        <v>884</v>
      </c>
      <c r="B31" s="514">
        <v>93703.380542142841</v>
      </c>
      <c r="C31" s="514">
        <v>9577.2565265785724</v>
      </c>
      <c r="D31" s="514">
        <v>0</v>
      </c>
      <c r="E31" s="514">
        <v>390.01334024999994</v>
      </c>
      <c r="F31" s="514">
        <v>0</v>
      </c>
      <c r="G31" s="514">
        <v>9967.269866828572</v>
      </c>
      <c r="H31" s="514">
        <v>22406.763506755713</v>
      </c>
      <c r="I31" s="514">
        <v>0</v>
      </c>
      <c r="J31" s="514">
        <v>2080.9635424928574</v>
      </c>
      <c r="K31" s="514">
        <v>0</v>
      </c>
      <c r="L31" s="514">
        <v>24487.727049248573</v>
      </c>
      <c r="M31" s="514">
        <v>12829.506980177142</v>
      </c>
      <c r="N31" s="514">
        <v>0</v>
      </c>
      <c r="O31" s="514">
        <v>1690.9502022428576</v>
      </c>
      <c r="P31" s="514">
        <v>0</v>
      </c>
      <c r="Q31" s="514">
        <v>14520.457182420001</v>
      </c>
      <c r="R31" s="515">
        <v>0.10637044052371003</v>
      </c>
      <c r="S31" s="515">
        <v>0.26133237571119738</v>
      </c>
      <c r="T31" s="53"/>
      <c r="U31" s="53"/>
    </row>
    <row r="32" spans="1:21" ht="15" customHeight="1">
      <c r="A32" s="396" t="s">
        <v>892</v>
      </c>
      <c r="B32" s="514">
        <v>176889.57361642856</v>
      </c>
      <c r="C32" s="514">
        <v>10961.797766517859</v>
      </c>
      <c r="D32" s="514">
        <v>0</v>
      </c>
      <c r="E32" s="514">
        <v>3869.1573526571428</v>
      </c>
      <c r="F32" s="514">
        <v>0</v>
      </c>
      <c r="G32" s="514">
        <v>14830.955119175002</v>
      </c>
      <c r="H32" s="514">
        <v>13180.686186787856</v>
      </c>
      <c r="I32" s="514">
        <v>0</v>
      </c>
      <c r="J32" s="514">
        <v>6336.0641848428586</v>
      </c>
      <c r="K32" s="514">
        <v>0</v>
      </c>
      <c r="L32" s="514">
        <v>19516.750371630715</v>
      </c>
      <c r="M32" s="514">
        <v>2218.8884202699978</v>
      </c>
      <c r="N32" s="514">
        <v>0</v>
      </c>
      <c r="O32" s="514">
        <v>2466.9068321857153</v>
      </c>
      <c r="P32" s="514">
        <v>0</v>
      </c>
      <c r="Q32" s="514">
        <v>4685.7952524557113</v>
      </c>
      <c r="R32" s="515">
        <v>8.3843014689688772E-2</v>
      </c>
      <c r="S32" s="515">
        <v>0.11033296068626004</v>
      </c>
      <c r="T32" s="53"/>
      <c r="U32" s="53"/>
    </row>
    <row r="33" spans="1:21" ht="15" customHeight="1">
      <c r="A33" s="396" t="s">
        <v>887</v>
      </c>
      <c r="B33" s="514">
        <v>33714.001538571414</v>
      </c>
      <c r="C33" s="514">
        <v>2477.581911942857</v>
      </c>
      <c r="D33" s="514">
        <v>0</v>
      </c>
      <c r="E33" s="514">
        <v>677.6966663571427</v>
      </c>
      <c r="F33" s="514">
        <v>0</v>
      </c>
      <c r="G33" s="514">
        <v>3155.2785782999995</v>
      </c>
      <c r="H33" s="514">
        <v>3512.69292</v>
      </c>
      <c r="I33" s="514">
        <v>0</v>
      </c>
      <c r="J33" s="514">
        <v>1404.8262356142861</v>
      </c>
      <c r="K33" s="514">
        <v>0</v>
      </c>
      <c r="L33" s="514">
        <v>4917.5191556142854</v>
      </c>
      <c r="M33" s="514">
        <v>1035.1110080571432</v>
      </c>
      <c r="N33" s="514">
        <v>0</v>
      </c>
      <c r="O33" s="514">
        <v>727.12956925714332</v>
      </c>
      <c r="P33" s="514">
        <v>0</v>
      </c>
      <c r="Q33" s="514">
        <v>1762.2405773142859</v>
      </c>
      <c r="R33" s="515">
        <v>9.3589560251105694E-2</v>
      </c>
      <c r="S33" s="515">
        <v>0.14585984846646768</v>
      </c>
      <c r="T33" s="53"/>
      <c r="U33" s="53"/>
    </row>
    <row r="34" spans="1:21" ht="15" customHeight="1">
      <c r="A34" s="396" t="s">
        <v>879</v>
      </c>
      <c r="B34" s="514">
        <v>125277.00488642858</v>
      </c>
      <c r="C34" s="514">
        <v>10543.082003085714</v>
      </c>
      <c r="D34" s="514">
        <v>0</v>
      </c>
      <c r="E34" s="514">
        <v>1118.5875873571429</v>
      </c>
      <c r="F34" s="514">
        <v>0</v>
      </c>
      <c r="G34" s="514">
        <v>11661.669590442856</v>
      </c>
      <c r="H34" s="514">
        <v>20857.298339097142</v>
      </c>
      <c r="I34" s="514">
        <v>0</v>
      </c>
      <c r="J34" s="514">
        <v>3056.6326671857141</v>
      </c>
      <c r="K34" s="514">
        <v>0</v>
      </c>
      <c r="L34" s="514">
        <v>23913.931006282855</v>
      </c>
      <c r="M34" s="514">
        <v>10314.216336011428</v>
      </c>
      <c r="N34" s="514">
        <v>0</v>
      </c>
      <c r="O34" s="514">
        <v>1938.045079828571</v>
      </c>
      <c r="P34" s="514">
        <v>0</v>
      </c>
      <c r="Q34" s="514">
        <v>12252.261415839997</v>
      </c>
      <c r="R34" s="515">
        <v>9.3087072132789953E-2</v>
      </c>
      <c r="S34" s="515">
        <v>0.19088843182324103</v>
      </c>
      <c r="T34" s="53"/>
      <c r="U34" s="53"/>
    </row>
    <row r="35" spans="1:21" ht="15" customHeight="1">
      <c r="A35" s="396" t="s">
        <v>888</v>
      </c>
      <c r="B35" s="514">
        <v>43674.004377857142</v>
      </c>
      <c r="C35" s="514">
        <v>3771.005653628572</v>
      </c>
      <c r="D35" s="514">
        <v>0</v>
      </c>
      <c r="E35" s="514">
        <v>491.12239102857149</v>
      </c>
      <c r="F35" s="514">
        <v>0</v>
      </c>
      <c r="G35" s="514">
        <v>4262.1280446571436</v>
      </c>
      <c r="H35" s="514">
        <v>5587.5086465599998</v>
      </c>
      <c r="I35" s="514">
        <v>0</v>
      </c>
      <c r="J35" s="514">
        <v>2140.8449476714286</v>
      </c>
      <c r="K35" s="514">
        <v>0</v>
      </c>
      <c r="L35" s="514">
        <v>7728.3535942314284</v>
      </c>
      <c r="M35" s="514">
        <v>1816.5029929314273</v>
      </c>
      <c r="N35" s="514">
        <v>0</v>
      </c>
      <c r="O35" s="514">
        <v>1649.7225566428574</v>
      </c>
      <c r="P35" s="514">
        <v>0</v>
      </c>
      <c r="Q35" s="514">
        <v>3466.2255495742847</v>
      </c>
      <c r="R35" s="515">
        <v>9.7589586880612589E-2</v>
      </c>
      <c r="S35" s="515">
        <v>0.1769554613624971</v>
      </c>
      <c r="T35" s="53"/>
      <c r="U35" s="53"/>
    </row>
    <row r="36" spans="1:21" ht="15" customHeight="1">
      <c r="A36" s="396" t="s">
        <v>886</v>
      </c>
      <c r="B36" s="514">
        <v>66022.602365714294</v>
      </c>
      <c r="C36" s="514">
        <v>5660.8663719178567</v>
      </c>
      <c r="D36" s="514">
        <v>0</v>
      </c>
      <c r="E36" s="514">
        <v>88.510123500000006</v>
      </c>
      <c r="F36" s="514">
        <v>1.1339410714285713E-2</v>
      </c>
      <c r="G36" s="514">
        <v>5749.3878348285707</v>
      </c>
      <c r="H36" s="514">
        <v>8157.671641509286</v>
      </c>
      <c r="I36" s="514">
        <v>0</v>
      </c>
      <c r="J36" s="514">
        <v>301.81211961428573</v>
      </c>
      <c r="K36" s="514">
        <v>6.8323707142857151</v>
      </c>
      <c r="L36" s="514">
        <v>8466.316131837857</v>
      </c>
      <c r="M36" s="514">
        <v>2496.8052695914294</v>
      </c>
      <c r="N36" s="514">
        <v>0</v>
      </c>
      <c r="O36" s="514">
        <v>213.30199611428571</v>
      </c>
      <c r="P36" s="514">
        <v>6.8210313035714289</v>
      </c>
      <c r="Q36" s="514">
        <v>2716.9282970092872</v>
      </c>
      <c r="R36" s="515">
        <v>8.7082114742787584E-2</v>
      </c>
      <c r="S36" s="515">
        <v>0.12823360225852651</v>
      </c>
      <c r="T36" s="53"/>
      <c r="U36" s="53"/>
    </row>
    <row r="37" spans="1:21" ht="15" customHeight="1">
      <c r="A37" s="396" t="s">
        <v>881</v>
      </c>
      <c r="B37" s="514">
        <v>254654.74883714286</v>
      </c>
      <c r="C37" s="514">
        <v>23566.619570596427</v>
      </c>
      <c r="D37" s="514">
        <v>0</v>
      </c>
      <c r="E37" s="514">
        <v>632.11933524999995</v>
      </c>
      <c r="F37" s="514">
        <v>0</v>
      </c>
      <c r="G37" s="514">
        <v>24198.738905846429</v>
      </c>
      <c r="H37" s="514">
        <v>26371.008114661425</v>
      </c>
      <c r="I37" s="514">
        <v>0</v>
      </c>
      <c r="J37" s="514">
        <v>1286.2829807785715</v>
      </c>
      <c r="K37" s="514">
        <v>0</v>
      </c>
      <c r="L37" s="514">
        <v>27657.291095439996</v>
      </c>
      <c r="M37" s="514">
        <v>2804.3885440649988</v>
      </c>
      <c r="N37" s="514">
        <v>0</v>
      </c>
      <c r="O37" s="514">
        <v>654.16364552857146</v>
      </c>
      <c r="P37" s="514">
        <v>0</v>
      </c>
      <c r="Q37" s="514">
        <v>3458.5521895935685</v>
      </c>
      <c r="R37" s="515">
        <v>9.5025673058710708E-2</v>
      </c>
      <c r="S37" s="515">
        <v>0.10860701095005861</v>
      </c>
      <c r="T37" s="53"/>
      <c r="U37" s="53"/>
    </row>
    <row r="38" spans="1:21" ht="15" customHeight="1">
      <c r="A38" s="396" t="s">
        <v>882</v>
      </c>
      <c r="B38" s="514">
        <v>222769.20059642856</v>
      </c>
      <c r="C38" s="514">
        <v>19085.583705507139</v>
      </c>
      <c r="D38" s="514">
        <v>0</v>
      </c>
      <c r="E38" s="514">
        <v>1197.8393890714287</v>
      </c>
      <c r="F38" s="514">
        <v>0</v>
      </c>
      <c r="G38" s="514">
        <v>20283.423094578568</v>
      </c>
      <c r="H38" s="514">
        <v>49129.083296827142</v>
      </c>
      <c r="I38" s="514">
        <v>0</v>
      </c>
      <c r="J38" s="514">
        <v>1814.1686828714287</v>
      </c>
      <c r="K38" s="514">
        <v>218.54465785714285</v>
      </c>
      <c r="L38" s="514">
        <v>51161.796637555715</v>
      </c>
      <c r="M38" s="514">
        <v>30043.499591320004</v>
      </c>
      <c r="N38" s="514">
        <v>0</v>
      </c>
      <c r="O38" s="514">
        <v>616.32929380000007</v>
      </c>
      <c r="P38" s="514">
        <v>218.54465785714285</v>
      </c>
      <c r="Q38" s="514">
        <v>30878.373542977151</v>
      </c>
      <c r="R38" s="515">
        <v>9.1051290035933943E-2</v>
      </c>
      <c r="S38" s="515">
        <v>0.2296627922557439</v>
      </c>
      <c r="T38" s="53"/>
      <c r="U38" s="53"/>
    </row>
    <row r="39" spans="1:21" ht="15" customHeight="1">
      <c r="A39" s="396" t="s">
        <v>890</v>
      </c>
      <c r="B39" s="514">
        <v>65392.824773571425</v>
      </c>
      <c r="C39" s="514">
        <v>5426.2271861892877</v>
      </c>
      <c r="D39" s="514">
        <v>0</v>
      </c>
      <c r="E39" s="514">
        <v>600.57658465714303</v>
      </c>
      <c r="F39" s="514">
        <v>0</v>
      </c>
      <c r="G39" s="514">
        <v>6026.8037708464299</v>
      </c>
      <c r="H39" s="514">
        <v>7338.5420847978576</v>
      </c>
      <c r="I39" s="514">
        <v>0</v>
      </c>
      <c r="J39" s="514">
        <v>758.57514912857141</v>
      </c>
      <c r="K39" s="514">
        <v>0</v>
      </c>
      <c r="L39" s="514">
        <v>8097.1172339264285</v>
      </c>
      <c r="M39" s="514">
        <v>1912.31489860857</v>
      </c>
      <c r="N39" s="514">
        <v>0</v>
      </c>
      <c r="O39" s="514">
        <v>157.99856447142841</v>
      </c>
      <c r="P39" s="514">
        <v>0</v>
      </c>
      <c r="Q39" s="514">
        <v>2070.3134630799982</v>
      </c>
      <c r="R39" s="515">
        <v>9.2163074339039239E-2</v>
      </c>
      <c r="S39" s="515">
        <v>0.12382271697183032</v>
      </c>
      <c r="T39" s="53"/>
      <c r="U39" s="53"/>
    </row>
    <row r="40" spans="1:21" ht="15" customHeight="1">
      <c r="A40" s="396" t="s">
        <v>889</v>
      </c>
      <c r="B40" s="514">
        <v>74320.522137142863</v>
      </c>
      <c r="C40" s="514">
        <v>5585.0891479535712</v>
      </c>
      <c r="D40" s="514">
        <v>0</v>
      </c>
      <c r="E40" s="514">
        <v>701.44070133571438</v>
      </c>
      <c r="F40" s="514">
        <v>0</v>
      </c>
      <c r="G40" s="514">
        <v>6286.5298492892853</v>
      </c>
      <c r="H40" s="514">
        <v>9011.7962050492861</v>
      </c>
      <c r="I40" s="514">
        <v>0</v>
      </c>
      <c r="J40" s="514">
        <v>1187.4694109214288</v>
      </c>
      <c r="K40" s="514">
        <v>0</v>
      </c>
      <c r="L40" s="514">
        <v>10199.265615970715</v>
      </c>
      <c r="M40" s="514">
        <v>3426.7070570957148</v>
      </c>
      <c r="N40" s="514">
        <v>0</v>
      </c>
      <c r="O40" s="514">
        <v>486.02870958571441</v>
      </c>
      <c r="P40" s="514">
        <v>0</v>
      </c>
      <c r="Q40" s="514">
        <v>3912.7357666814291</v>
      </c>
      <c r="R40" s="515">
        <v>8.458672878654995E-2</v>
      </c>
      <c r="S40" s="515">
        <v>0.13723350324625166</v>
      </c>
      <c r="T40" s="53"/>
      <c r="U40" s="53"/>
    </row>
    <row r="41" spans="1:21" ht="15" customHeight="1">
      <c r="A41" s="396" t="s">
        <v>891</v>
      </c>
      <c r="B41" s="514">
        <v>49446.614155714276</v>
      </c>
      <c r="C41" s="514">
        <v>3246.0272313392861</v>
      </c>
      <c r="D41" s="514">
        <v>0</v>
      </c>
      <c r="E41" s="514">
        <v>1293.5098983642854</v>
      </c>
      <c r="F41" s="514">
        <v>0</v>
      </c>
      <c r="G41" s="514">
        <v>4539.5371297035717</v>
      </c>
      <c r="H41" s="514">
        <v>4066.2459332678568</v>
      </c>
      <c r="I41" s="514">
        <v>0</v>
      </c>
      <c r="J41" s="514">
        <v>2136.8533033642857</v>
      </c>
      <c r="K41" s="514">
        <v>0</v>
      </c>
      <c r="L41" s="514">
        <v>6203.0992366321425</v>
      </c>
      <c r="M41" s="514">
        <v>820.21870192857091</v>
      </c>
      <c r="N41" s="514">
        <v>0</v>
      </c>
      <c r="O41" s="514">
        <v>843.3434050000003</v>
      </c>
      <c r="P41" s="514">
        <v>0</v>
      </c>
      <c r="Q41" s="514">
        <v>1663.5621069285703</v>
      </c>
      <c r="R41" s="515">
        <v>9.1806834648130553E-2</v>
      </c>
      <c r="S41" s="515">
        <v>0.12545043462627631</v>
      </c>
      <c r="T41" s="53"/>
      <c r="U41" s="53"/>
    </row>
    <row r="42" spans="1:21" ht="15" customHeight="1">
      <c r="A42" s="396" t="s">
        <v>893</v>
      </c>
      <c r="B42" s="514">
        <v>70174.672981428565</v>
      </c>
      <c r="C42" s="514">
        <v>5920.6554643999989</v>
      </c>
      <c r="D42" s="514">
        <v>0</v>
      </c>
      <c r="E42" s="514">
        <v>635.13171769285714</v>
      </c>
      <c r="F42" s="514">
        <v>0</v>
      </c>
      <c r="G42" s="514">
        <v>6555.7871820928567</v>
      </c>
      <c r="H42" s="514">
        <v>8877.5584861671432</v>
      </c>
      <c r="I42" s="514">
        <v>0</v>
      </c>
      <c r="J42" s="514">
        <v>1172.8350532214286</v>
      </c>
      <c r="K42" s="514">
        <v>0</v>
      </c>
      <c r="L42" s="514">
        <v>10050.393539388573</v>
      </c>
      <c r="M42" s="514">
        <v>2956.9030217671452</v>
      </c>
      <c r="N42" s="514">
        <v>0</v>
      </c>
      <c r="O42" s="514">
        <v>537.70333552857142</v>
      </c>
      <c r="P42" s="514">
        <v>0</v>
      </c>
      <c r="Q42" s="514">
        <v>3494.6063572957164</v>
      </c>
      <c r="R42" s="515">
        <v>9.3420986569154638E-2</v>
      </c>
      <c r="S42" s="515">
        <v>0.1432196704649891</v>
      </c>
      <c r="T42" s="53"/>
      <c r="U42" s="53"/>
    </row>
    <row r="43" spans="1:21" ht="15" customHeight="1">
      <c r="A43" s="396" t="s">
        <v>894</v>
      </c>
      <c r="B43" s="514">
        <v>107659.08344714285</v>
      </c>
      <c r="C43" s="514">
        <v>6831.0450001821428</v>
      </c>
      <c r="D43" s="514">
        <v>0</v>
      </c>
      <c r="E43" s="514">
        <v>4782.829869835713</v>
      </c>
      <c r="F43" s="514">
        <v>0</v>
      </c>
      <c r="G43" s="514">
        <v>11613.874870017857</v>
      </c>
      <c r="H43" s="514">
        <v>7526.0182804992837</v>
      </c>
      <c r="I43" s="514">
        <v>0</v>
      </c>
      <c r="J43" s="514">
        <v>5440.9356088357135</v>
      </c>
      <c r="K43" s="514">
        <v>0</v>
      </c>
      <c r="L43" s="514">
        <v>12966.953889334998</v>
      </c>
      <c r="M43" s="514">
        <v>694.97328031714164</v>
      </c>
      <c r="N43" s="514">
        <v>0</v>
      </c>
      <c r="O43" s="514">
        <v>658.10573900000099</v>
      </c>
      <c r="P43" s="514">
        <v>0</v>
      </c>
      <c r="Q43" s="514">
        <v>1353.0790193171426</v>
      </c>
      <c r="R43" s="515">
        <v>0.10787640483415313</v>
      </c>
      <c r="S43" s="515">
        <v>0.12044458743419784</v>
      </c>
      <c r="T43" s="53"/>
      <c r="U43" s="53"/>
    </row>
    <row r="44" spans="1:21" ht="15" customHeight="1">
      <c r="A44" s="396" t="s">
        <v>895</v>
      </c>
      <c r="B44" s="514">
        <v>34565.934315000013</v>
      </c>
      <c r="C44" s="514">
        <v>3364.718334207143</v>
      </c>
      <c r="D44" s="514">
        <v>0</v>
      </c>
      <c r="E44" s="514">
        <v>238.63936415000003</v>
      </c>
      <c r="F44" s="514">
        <v>0</v>
      </c>
      <c r="G44" s="514">
        <v>3603.3576983571434</v>
      </c>
      <c r="H44" s="514">
        <v>4065.8616698014293</v>
      </c>
      <c r="I44" s="514">
        <v>0</v>
      </c>
      <c r="J44" s="514">
        <v>885.16792814999985</v>
      </c>
      <c r="K44" s="514">
        <v>0</v>
      </c>
      <c r="L44" s="514">
        <v>4951.0295979514285</v>
      </c>
      <c r="M44" s="514">
        <v>701.14333559428621</v>
      </c>
      <c r="N44" s="514">
        <v>0</v>
      </c>
      <c r="O44" s="514">
        <v>646.52856399999973</v>
      </c>
      <c r="P44" s="514">
        <v>0</v>
      </c>
      <c r="Q44" s="514">
        <v>1347.6718995942856</v>
      </c>
      <c r="R44" s="515">
        <v>0.10424592217064572</v>
      </c>
      <c r="S44" s="515">
        <v>0.14323436342939852</v>
      </c>
      <c r="T44" s="53"/>
      <c r="U44" s="53"/>
    </row>
    <row r="45" spans="1:21" ht="15" customHeight="1">
      <c r="A45" s="396" t="s">
        <v>896</v>
      </c>
      <c r="B45" s="514">
        <v>151662.47729285713</v>
      </c>
      <c r="C45" s="514">
        <v>11761.897489374998</v>
      </c>
      <c r="D45" s="514">
        <v>0</v>
      </c>
      <c r="E45" s="514">
        <v>2554.3210319499999</v>
      </c>
      <c r="F45" s="514">
        <v>0</v>
      </c>
      <c r="G45" s="514">
        <v>14316.218521325</v>
      </c>
      <c r="H45" s="514">
        <v>14466.89656944643</v>
      </c>
      <c r="I45" s="514">
        <v>0</v>
      </c>
      <c r="J45" s="514">
        <v>5984.4010237357134</v>
      </c>
      <c r="K45" s="514">
        <v>0</v>
      </c>
      <c r="L45" s="514">
        <v>20451.297593182142</v>
      </c>
      <c r="M45" s="514">
        <v>2704.9990800714309</v>
      </c>
      <c r="N45" s="514">
        <v>0</v>
      </c>
      <c r="O45" s="514">
        <v>3430.0799917857134</v>
      </c>
      <c r="P45" s="514">
        <v>0</v>
      </c>
      <c r="Q45" s="514">
        <v>6135.0790718571434</v>
      </c>
      <c r="R45" s="515">
        <v>9.4395257000059907E-2</v>
      </c>
      <c r="S45" s="515">
        <v>0.13484744518376227</v>
      </c>
      <c r="T45" s="53"/>
      <c r="U45" s="53"/>
    </row>
    <row r="46" spans="1:21" ht="15" customHeight="1">
      <c r="A46" s="396" t="s">
        <v>897</v>
      </c>
      <c r="B46" s="514">
        <v>135640.24139499999</v>
      </c>
      <c r="C46" s="514">
        <v>9610.5063943214282</v>
      </c>
      <c r="D46" s="514">
        <v>0</v>
      </c>
      <c r="E46" s="514">
        <v>2562.6328528071431</v>
      </c>
      <c r="F46" s="514">
        <v>0</v>
      </c>
      <c r="G46" s="514">
        <v>12173.139247128573</v>
      </c>
      <c r="H46" s="514">
        <v>17817.109664921427</v>
      </c>
      <c r="I46" s="514">
        <v>0</v>
      </c>
      <c r="J46" s="514">
        <v>8534.9984939285714</v>
      </c>
      <c r="K46" s="514">
        <v>0</v>
      </c>
      <c r="L46" s="514">
        <v>26352.108158849998</v>
      </c>
      <c r="M46" s="514">
        <v>8206.6032705999969</v>
      </c>
      <c r="N46" s="514">
        <v>0</v>
      </c>
      <c r="O46" s="514">
        <v>5972.3656411214288</v>
      </c>
      <c r="P46" s="514">
        <v>0</v>
      </c>
      <c r="Q46" s="514">
        <v>14178.968911721428</v>
      </c>
      <c r="R46" s="515">
        <v>8.974577988016838E-2</v>
      </c>
      <c r="S46" s="515">
        <v>0.19427942539640305</v>
      </c>
      <c r="T46" s="53"/>
      <c r="U46" s="53"/>
    </row>
    <row r="47" spans="1:21" ht="15" customHeight="1">
      <c r="A47" s="396" t="s">
        <v>898</v>
      </c>
      <c r="B47" s="514">
        <v>29962.798349285709</v>
      </c>
      <c r="C47" s="514">
        <v>2669.0896276892854</v>
      </c>
      <c r="D47" s="514">
        <v>0</v>
      </c>
      <c r="E47" s="514">
        <v>113.86455642857143</v>
      </c>
      <c r="F47" s="514">
        <v>0</v>
      </c>
      <c r="G47" s="514">
        <v>2782.9541841178566</v>
      </c>
      <c r="H47" s="514">
        <v>3021.4471666407144</v>
      </c>
      <c r="I47" s="514">
        <v>0</v>
      </c>
      <c r="J47" s="514">
        <v>1014.6888251142858</v>
      </c>
      <c r="K47" s="514">
        <v>0</v>
      </c>
      <c r="L47" s="514">
        <v>4036.1359917550003</v>
      </c>
      <c r="M47" s="514">
        <v>352.35753895142909</v>
      </c>
      <c r="N47" s="514">
        <v>0</v>
      </c>
      <c r="O47" s="514">
        <v>900.82426868571429</v>
      </c>
      <c r="P47" s="514">
        <v>0</v>
      </c>
      <c r="Q47" s="514">
        <v>1253.1818076371439</v>
      </c>
      <c r="R47" s="515">
        <v>9.2880316173278923E-2</v>
      </c>
      <c r="S47" s="515">
        <v>0.13470490788959366</v>
      </c>
      <c r="T47" s="53"/>
      <c r="U47" s="53"/>
    </row>
    <row r="48" spans="1:21" ht="15" customHeight="1">
      <c r="A48" s="396" t="s">
        <v>899</v>
      </c>
      <c r="B48" s="514">
        <v>189906.19534285713</v>
      </c>
      <c r="C48" s="514">
        <v>14969.313342767855</v>
      </c>
      <c r="D48" s="514">
        <v>0</v>
      </c>
      <c r="E48" s="514">
        <v>2252.2503971071428</v>
      </c>
      <c r="F48" s="514">
        <v>0</v>
      </c>
      <c r="G48" s="514">
        <v>17221.563739874997</v>
      </c>
      <c r="H48" s="514">
        <v>15107.641683553573</v>
      </c>
      <c r="I48" s="514">
        <v>0</v>
      </c>
      <c r="J48" s="514">
        <v>2395.683483521429</v>
      </c>
      <c r="K48" s="514">
        <v>0</v>
      </c>
      <c r="L48" s="514">
        <v>17503.325167075</v>
      </c>
      <c r="M48" s="514">
        <v>138.32834078571759</v>
      </c>
      <c r="N48" s="514">
        <v>0</v>
      </c>
      <c r="O48" s="514">
        <v>143.43308641428592</v>
      </c>
      <c r="P48" s="514">
        <v>0</v>
      </c>
      <c r="Q48" s="514">
        <v>281.76142720000445</v>
      </c>
      <c r="R48" s="515">
        <v>9.068458092577307E-2</v>
      </c>
      <c r="S48" s="515">
        <v>9.2168268315177673E-2</v>
      </c>
      <c r="T48" s="53"/>
      <c r="U48" s="53"/>
    </row>
    <row r="49" spans="1:21" ht="15" customHeight="1">
      <c r="A49" s="396" t="s">
        <v>900</v>
      </c>
      <c r="B49" s="514">
        <v>35788.848555714285</v>
      </c>
      <c r="C49" s="514">
        <v>2765.7222437285718</v>
      </c>
      <c r="D49" s="514">
        <v>0</v>
      </c>
      <c r="E49" s="514">
        <v>465.39858662142859</v>
      </c>
      <c r="F49" s="514">
        <v>0</v>
      </c>
      <c r="G49" s="514">
        <v>3231.1208303500002</v>
      </c>
      <c r="H49" s="514">
        <v>3304.14035754</v>
      </c>
      <c r="I49" s="514">
        <v>0</v>
      </c>
      <c r="J49" s="514">
        <v>878.1653636499999</v>
      </c>
      <c r="K49" s="514">
        <v>0</v>
      </c>
      <c r="L49" s="514">
        <v>4182.3057211899995</v>
      </c>
      <c r="M49" s="514">
        <v>538.4181138114277</v>
      </c>
      <c r="N49" s="514">
        <v>0</v>
      </c>
      <c r="O49" s="514">
        <v>412.76677702857137</v>
      </c>
      <c r="P49" s="514">
        <v>0</v>
      </c>
      <c r="Q49" s="514">
        <v>951.18489083999953</v>
      </c>
      <c r="R49" s="515">
        <v>9.028289427417463E-2</v>
      </c>
      <c r="S49" s="515">
        <v>0.11686058339315376</v>
      </c>
      <c r="T49" s="53"/>
      <c r="U49" s="53"/>
    </row>
    <row r="50" spans="1:21" ht="15" customHeight="1">
      <c r="A50" s="396" t="s">
        <v>901</v>
      </c>
      <c r="B50" s="514">
        <v>34836.290810714294</v>
      </c>
      <c r="C50" s="514">
        <v>2983.2777593964283</v>
      </c>
      <c r="D50" s="514">
        <v>0</v>
      </c>
      <c r="E50" s="514">
        <v>489.05283709285709</v>
      </c>
      <c r="F50" s="514">
        <v>0</v>
      </c>
      <c r="G50" s="514">
        <v>3472.3305964892852</v>
      </c>
      <c r="H50" s="514">
        <v>3649.8005130850001</v>
      </c>
      <c r="I50" s="514">
        <v>0</v>
      </c>
      <c r="J50" s="514">
        <v>1062.00917295</v>
      </c>
      <c r="K50" s="514">
        <v>0</v>
      </c>
      <c r="L50" s="514">
        <v>4711.8096860349997</v>
      </c>
      <c r="M50" s="514">
        <v>666.52275368857192</v>
      </c>
      <c r="N50" s="514">
        <v>0</v>
      </c>
      <c r="O50" s="514">
        <v>572.9563358571429</v>
      </c>
      <c r="P50" s="514">
        <v>0</v>
      </c>
      <c r="Q50" s="514">
        <v>1239.4790895457147</v>
      </c>
      <c r="R50" s="515">
        <v>9.9675669127820304E-2</v>
      </c>
      <c r="S50" s="515">
        <v>0.13525578000358837</v>
      </c>
      <c r="T50" s="53"/>
      <c r="U50" s="53"/>
    </row>
    <row r="51" spans="1:21" ht="15" customHeight="1">
      <c r="A51" s="396" t="s">
        <v>902</v>
      </c>
      <c r="B51" s="514">
        <v>21522.438945000002</v>
      </c>
      <c r="C51" s="514">
        <v>1700.6151703321427</v>
      </c>
      <c r="D51" s="514">
        <v>0</v>
      </c>
      <c r="E51" s="514">
        <v>321.60407200714286</v>
      </c>
      <c r="F51" s="514">
        <v>0</v>
      </c>
      <c r="G51" s="514">
        <v>2022.2192423392855</v>
      </c>
      <c r="H51" s="514">
        <v>2235.933451540714</v>
      </c>
      <c r="I51" s="514">
        <v>0</v>
      </c>
      <c r="J51" s="514">
        <v>463.74337876428569</v>
      </c>
      <c r="K51" s="514">
        <v>0</v>
      </c>
      <c r="L51" s="514">
        <v>2699.6768303049998</v>
      </c>
      <c r="M51" s="514">
        <v>535.31828120857153</v>
      </c>
      <c r="N51" s="514">
        <v>0</v>
      </c>
      <c r="O51" s="514">
        <v>142.13930675714283</v>
      </c>
      <c r="P51" s="514">
        <v>0</v>
      </c>
      <c r="Q51" s="514">
        <v>677.45758796571431</v>
      </c>
      <c r="R51" s="515">
        <v>9.395864695014404E-2</v>
      </c>
      <c r="S51" s="515">
        <v>0.12543545074998003</v>
      </c>
      <c r="T51" s="53"/>
      <c r="U51" s="53"/>
    </row>
    <row r="52" spans="1:21" ht="15" customHeight="1">
      <c r="A52" s="396" t="s">
        <v>903</v>
      </c>
      <c r="B52" s="514">
        <v>7718.3136900000018</v>
      </c>
      <c r="C52" s="514">
        <v>582.95479369999987</v>
      </c>
      <c r="D52" s="514">
        <v>0</v>
      </c>
      <c r="E52" s="514">
        <v>141.54901784285713</v>
      </c>
      <c r="F52" s="514">
        <v>0</v>
      </c>
      <c r="G52" s="514">
        <v>724.50381154285708</v>
      </c>
      <c r="H52" s="514">
        <v>867.19548068857137</v>
      </c>
      <c r="I52" s="514">
        <v>0</v>
      </c>
      <c r="J52" s="514">
        <v>479.22459515714286</v>
      </c>
      <c r="K52" s="514">
        <v>0</v>
      </c>
      <c r="L52" s="514">
        <v>1346.4200758457141</v>
      </c>
      <c r="M52" s="514">
        <v>284.24068698857144</v>
      </c>
      <c r="N52" s="514">
        <v>0</v>
      </c>
      <c r="O52" s="514">
        <v>337.6755773142857</v>
      </c>
      <c r="P52" s="514">
        <v>0</v>
      </c>
      <c r="Q52" s="514">
        <v>621.91626430285714</v>
      </c>
      <c r="R52" s="515">
        <v>9.3868147971432989E-2</v>
      </c>
      <c r="S52" s="515">
        <v>0.17444485025144318</v>
      </c>
      <c r="T52" s="53"/>
      <c r="U52" s="53"/>
    </row>
    <row r="53" spans="1:21" ht="15" customHeight="1">
      <c r="A53" s="396" t="s">
        <v>904</v>
      </c>
      <c r="B53" s="514">
        <v>29221.590247142867</v>
      </c>
      <c r="C53" s="514">
        <v>2349.5768306678569</v>
      </c>
      <c r="D53" s="514">
        <v>0</v>
      </c>
      <c r="E53" s="514">
        <v>386.82321439285715</v>
      </c>
      <c r="F53" s="514">
        <v>0</v>
      </c>
      <c r="G53" s="514">
        <v>2736.4000450607141</v>
      </c>
      <c r="H53" s="514">
        <v>2836.0302745449999</v>
      </c>
      <c r="I53" s="514">
        <v>0</v>
      </c>
      <c r="J53" s="514">
        <v>496.07450980714265</v>
      </c>
      <c r="K53" s="514">
        <v>0</v>
      </c>
      <c r="L53" s="514">
        <v>3332.1047843521424</v>
      </c>
      <c r="M53" s="514">
        <v>486.45344387714283</v>
      </c>
      <c r="N53" s="514">
        <v>0</v>
      </c>
      <c r="O53" s="514">
        <v>109.25129541428551</v>
      </c>
      <c r="P53" s="514">
        <v>0</v>
      </c>
      <c r="Q53" s="514">
        <v>595.70473929142815</v>
      </c>
      <c r="R53" s="515">
        <v>9.3643091355312708E-2</v>
      </c>
      <c r="S53" s="515">
        <v>0.11402886551247628</v>
      </c>
      <c r="T53" s="53"/>
      <c r="U53" s="53"/>
    </row>
    <row r="54" spans="1:21" ht="15" customHeight="1">
      <c r="A54" s="396" t="s">
        <v>905</v>
      </c>
      <c r="B54" s="514">
        <v>2978.1854878571435</v>
      </c>
      <c r="C54" s="514">
        <v>275.76372861785717</v>
      </c>
      <c r="D54" s="514">
        <v>0</v>
      </c>
      <c r="E54" s="514">
        <v>2.9416775000000013</v>
      </c>
      <c r="F54" s="514">
        <v>0</v>
      </c>
      <c r="G54" s="514">
        <v>278.70540611785714</v>
      </c>
      <c r="H54" s="514">
        <v>362.94377474071422</v>
      </c>
      <c r="I54" s="514">
        <v>0</v>
      </c>
      <c r="J54" s="514">
        <v>3.3530706428571428</v>
      </c>
      <c r="K54" s="514">
        <v>0</v>
      </c>
      <c r="L54" s="514">
        <v>366.29684538357134</v>
      </c>
      <c r="M54" s="514">
        <v>87.180046122857078</v>
      </c>
      <c r="N54" s="514">
        <v>0</v>
      </c>
      <c r="O54" s="514">
        <v>0.41139314285714179</v>
      </c>
      <c r="P54" s="514">
        <v>0</v>
      </c>
      <c r="Q54" s="514">
        <v>87.5914392657142</v>
      </c>
      <c r="R54" s="515">
        <v>9.3582286010798668E-2</v>
      </c>
      <c r="S54" s="515">
        <v>0.12299329470144196</v>
      </c>
      <c r="T54" s="53"/>
      <c r="U54" s="53"/>
    </row>
    <row r="55" spans="1:21" ht="15" customHeight="1">
      <c r="A55" s="396" t="s">
        <v>906</v>
      </c>
      <c r="B55" s="514">
        <v>56569.651512857148</v>
      </c>
      <c r="C55" s="514">
        <v>3062.9567358642857</v>
      </c>
      <c r="D55" s="514">
        <v>0</v>
      </c>
      <c r="E55" s="514">
        <v>2314.3344537285716</v>
      </c>
      <c r="F55" s="514">
        <v>0</v>
      </c>
      <c r="G55" s="514">
        <v>5377.2911895928573</v>
      </c>
      <c r="H55" s="514">
        <v>4560.4534430414278</v>
      </c>
      <c r="I55" s="514">
        <v>0</v>
      </c>
      <c r="J55" s="514">
        <v>10352.671289442857</v>
      </c>
      <c r="K55" s="514">
        <v>0</v>
      </c>
      <c r="L55" s="514">
        <v>14913.124732484284</v>
      </c>
      <c r="M55" s="514">
        <v>1497.4967071771421</v>
      </c>
      <c r="N55" s="514">
        <v>0</v>
      </c>
      <c r="O55" s="514">
        <v>8038.3368357142845</v>
      </c>
      <c r="P55" s="514">
        <v>0</v>
      </c>
      <c r="Q55" s="514">
        <v>9535.833542891427</v>
      </c>
      <c r="R55" s="515">
        <v>9.5056113053316349E-2</v>
      </c>
      <c r="S55" s="515">
        <v>0.2636241223634696</v>
      </c>
      <c r="T55" s="53"/>
      <c r="U55" s="53"/>
    </row>
    <row r="56" spans="1:21" ht="15" customHeight="1">
      <c r="A56" s="396" t="s">
        <v>907</v>
      </c>
      <c r="B56" s="514">
        <v>7515.5958042857146</v>
      </c>
      <c r="C56" s="514">
        <v>724.39295682142858</v>
      </c>
      <c r="D56" s="514">
        <v>0</v>
      </c>
      <c r="E56" s="514">
        <v>150.9200900714286</v>
      </c>
      <c r="F56" s="514">
        <v>0</v>
      </c>
      <c r="G56" s="514">
        <v>875.31304689285719</v>
      </c>
      <c r="H56" s="514">
        <v>899.65875806357178</v>
      </c>
      <c r="I56" s="514">
        <v>0</v>
      </c>
      <c r="J56" s="514">
        <v>253.06210677142857</v>
      </c>
      <c r="K56" s="514">
        <v>0</v>
      </c>
      <c r="L56" s="514">
        <v>1152.7208648350004</v>
      </c>
      <c r="M56" s="514">
        <v>175.26580124214314</v>
      </c>
      <c r="N56" s="514">
        <v>0</v>
      </c>
      <c r="O56" s="514">
        <v>102.14201669999999</v>
      </c>
      <c r="P56" s="514">
        <v>0</v>
      </c>
      <c r="Q56" s="514">
        <v>277.4078179421432</v>
      </c>
      <c r="R56" s="515">
        <v>0.116466221665848</v>
      </c>
      <c r="S56" s="515">
        <v>0.15337717658760594</v>
      </c>
      <c r="T56" s="53"/>
      <c r="U56" s="53"/>
    </row>
    <row r="57" spans="1:21" ht="15" customHeight="1">
      <c r="A57" s="396" t="s">
        <v>908</v>
      </c>
      <c r="B57" s="514">
        <v>101964.26822357143</v>
      </c>
      <c r="C57" s="514">
        <v>6933.7655026964276</v>
      </c>
      <c r="D57" s="514">
        <v>0</v>
      </c>
      <c r="E57" s="514">
        <v>2709.9384738714284</v>
      </c>
      <c r="F57" s="514">
        <v>0</v>
      </c>
      <c r="G57" s="514">
        <v>9643.7039765678564</v>
      </c>
      <c r="H57" s="514">
        <v>9866.166108567857</v>
      </c>
      <c r="I57" s="514">
        <v>0</v>
      </c>
      <c r="J57" s="514">
        <v>3858.0767559999999</v>
      </c>
      <c r="K57" s="514">
        <v>0</v>
      </c>
      <c r="L57" s="514">
        <v>13724.242864567857</v>
      </c>
      <c r="M57" s="514">
        <v>2932.4006058714285</v>
      </c>
      <c r="N57" s="514">
        <v>0</v>
      </c>
      <c r="O57" s="514">
        <v>1148.1382821285715</v>
      </c>
      <c r="P57" s="514">
        <v>0</v>
      </c>
      <c r="Q57" s="514">
        <v>4080.538888</v>
      </c>
      <c r="R57" s="515">
        <v>9.4579249619314076E-2</v>
      </c>
      <c r="S57" s="515">
        <v>0.13459855205821186</v>
      </c>
      <c r="T57" s="53"/>
      <c r="U57" s="53"/>
    </row>
    <row r="58" spans="1:21" ht="15" customHeight="1">
      <c r="A58" s="396" t="s">
        <v>909</v>
      </c>
      <c r="B58" s="514">
        <v>32747.309189285712</v>
      </c>
      <c r="C58" s="514">
        <v>1573.0961057214286</v>
      </c>
      <c r="D58" s="514">
        <v>0</v>
      </c>
      <c r="E58" s="514">
        <v>2441.6003614928572</v>
      </c>
      <c r="F58" s="514">
        <v>0</v>
      </c>
      <c r="G58" s="514">
        <v>4014.6964672142858</v>
      </c>
      <c r="H58" s="514">
        <v>2544.9626866414287</v>
      </c>
      <c r="I58" s="514">
        <v>0</v>
      </c>
      <c r="J58" s="514">
        <v>2461.5173779214292</v>
      </c>
      <c r="K58" s="514">
        <v>0</v>
      </c>
      <c r="L58" s="514">
        <v>5006.4800645628575</v>
      </c>
      <c r="M58" s="514">
        <v>971.86658092000005</v>
      </c>
      <c r="N58" s="514">
        <v>0</v>
      </c>
      <c r="O58" s="514">
        <v>19.91701642857166</v>
      </c>
      <c r="P58" s="514">
        <v>0</v>
      </c>
      <c r="Q58" s="514">
        <v>991.78359734857133</v>
      </c>
      <c r="R58" s="515">
        <v>0.1225962244411769</v>
      </c>
      <c r="S58" s="515">
        <v>0.15288218142212678</v>
      </c>
      <c r="T58" s="53"/>
      <c r="U58" s="53"/>
    </row>
    <row r="59" spans="1:21" ht="15" customHeight="1">
      <c r="A59" s="396" t="s">
        <v>910</v>
      </c>
      <c r="B59" s="514">
        <v>20698.759215714286</v>
      </c>
      <c r="C59" s="514">
        <v>1499.8790823428569</v>
      </c>
      <c r="D59" s="514">
        <v>0</v>
      </c>
      <c r="E59" s="514">
        <v>318.31319392857142</v>
      </c>
      <c r="F59" s="514">
        <v>0</v>
      </c>
      <c r="G59" s="514">
        <v>1818.1922762714285</v>
      </c>
      <c r="H59" s="514">
        <v>2339.7987603885717</v>
      </c>
      <c r="I59" s="514">
        <v>0</v>
      </c>
      <c r="J59" s="514">
        <v>661.06888878571453</v>
      </c>
      <c r="K59" s="514">
        <v>0</v>
      </c>
      <c r="L59" s="514">
        <v>3000.8676491742863</v>
      </c>
      <c r="M59" s="514">
        <v>839.9196780457147</v>
      </c>
      <c r="N59" s="514">
        <v>0</v>
      </c>
      <c r="O59" s="514">
        <v>342.75569485714311</v>
      </c>
      <c r="P59" s="514">
        <v>0</v>
      </c>
      <c r="Q59" s="514">
        <v>1182.6753729028576</v>
      </c>
      <c r="R59" s="515">
        <v>8.7840640944848294E-2</v>
      </c>
      <c r="S59" s="515">
        <v>0.14497814182485189</v>
      </c>
      <c r="T59" s="53"/>
      <c r="U59" s="53"/>
    </row>
    <row r="60" spans="1:21" ht="15" customHeight="1">
      <c r="A60" s="399" t="s">
        <v>853</v>
      </c>
      <c r="B60" s="323"/>
      <c r="C60" s="516" t="s">
        <v>853</v>
      </c>
      <c r="D60" s="516" t="s">
        <v>853</v>
      </c>
      <c r="E60" s="323"/>
      <c r="F60" s="323"/>
      <c r="G60" s="514" t="s">
        <v>853</v>
      </c>
      <c r="H60" s="516" t="s">
        <v>853</v>
      </c>
      <c r="I60" s="516" t="s">
        <v>853</v>
      </c>
      <c r="J60" s="323"/>
      <c r="K60" s="323"/>
      <c r="L60" s="323"/>
      <c r="M60" s="323"/>
      <c r="N60" s="516" t="s">
        <v>853</v>
      </c>
      <c r="O60" s="516" t="s">
        <v>853</v>
      </c>
      <c r="P60" s="516" t="s">
        <v>853</v>
      </c>
      <c r="Q60" s="323"/>
      <c r="R60" s="53"/>
      <c r="S60" s="53"/>
      <c r="T60" s="53"/>
      <c r="U60" s="53"/>
    </row>
    <row r="61" spans="1:21" s="509" customFormat="1" ht="15" customHeight="1">
      <c r="A61" s="517" t="s">
        <v>727</v>
      </c>
      <c r="B61" s="518">
        <f>SUM(B19:B59)</f>
        <v>4524370.9575157156</v>
      </c>
      <c r="C61" s="518">
        <f t="shared" ref="C61:Q61" si="1">SUM(C19:C59)</f>
        <v>310879.36810611078</v>
      </c>
      <c r="D61" s="518">
        <f t="shared" si="1"/>
        <v>0</v>
      </c>
      <c r="E61" s="518">
        <f t="shared" si="1"/>
        <v>118449.0536548072</v>
      </c>
      <c r="F61" s="518">
        <f t="shared" si="1"/>
        <v>1.1339410714285713E-2</v>
      </c>
      <c r="G61" s="518">
        <f t="shared" si="1"/>
        <v>429328.43310032843</v>
      </c>
      <c r="H61" s="518">
        <f t="shared" si="1"/>
        <v>632429.14936312835</v>
      </c>
      <c r="I61" s="518">
        <f t="shared" si="1"/>
        <v>0</v>
      </c>
      <c r="J61" s="518">
        <f t="shared" si="1"/>
        <v>193472.69613514995</v>
      </c>
      <c r="K61" s="518">
        <f t="shared" si="1"/>
        <v>225.40356428571428</v>
      </c>
      <c r="L61" s="518">
        <f t="shared" si="1"/>
        <v>826127.24906256446</v>
      </c>
      <c r="M61" s="518">
        <f t="shared" si="1"/>
        <v>321549.78125701775</v>
      </c>
      <c r="N61" s="518">
        <f t="shared" si="1"/>
        <v>0</v>
      </c>
      <c r="O61" s="518">
        <f t="shared" si="1"/>
        <v>75023.642480342867</v>
      </c>
      <c r="P61" s="518">
        <f t="shared" si="1"/>
        <v>225.39222487499998</v>
      </c>
      <c r="Q61" s="518">
        <f t="shared" si="1"/>
        <v>396798.81596223579</v>
      </c>
      <c r="R61" s="519"/>
      <c r="S61" s="519"/>
      <c r="T61" s="281"/>
      <c r="U61" s="281"/>
    </row>
    <row r="62" spans="1:21" s="509" customFormat="1" ht="15" customHeight="1" thickBot="1">
      <c r="A62" s="525"/>
      <c r="B62" s="518"/>
      <c r="C62" s="518"/>
      <c r="D62" s="518"/>
      <c r="E62" s="518"/>
      <c r="F62" s="518"/>
      <c r="G62" s="518"/>
      <c r="H62" s="518"/>
      <c r="I62" s="518"/>
      <c r="J62" s="518"/>
      <c r="K62" s="518"/>
      <c r="L62" s="518"/>
      <c r="M62" s="518"/>
      <c r="N62" s="518"/>
      <c r="O62" s="518"/>
      <c r="P62" s="518"/>
      <c r="Q62" s="518"/>
      <c r="R62" s="519"/>
      <c r="S62" s="519"/>
      <c r="T62" s="281"/>
      <c r="U62" s="281"/>
    </row>
    <row r="63" spans="1:21" s="509" customFormat="1" ht="15" customHeight="1" thickTop="1" thickBot="1">
      <c r="A63" s="523" t="s">
        <v>922</v>
      </c>
      <c r="B63" s="524"/>
      <c r="C63" s="524"/>
      <c r="D63" s="524"/>
      <c r="E63" s="513" t="s">
        <v>853</v>
      </c>
      <c r="F63" s="513"/>
      <c r="G63" s="513"/>
      <c r="H63" s="513"/>
      <c r="I63" s="513"/>
      <c r="J63" s="513"/>
      <c r="K63" s="513"/>
      <c r="L63" s="513" t="s">
        <v>853</v>
      </c>
      <c r="M63" s="513"/>
      <c r="N63" s="513"/>
      <c r="O63" s="513"/>
      <c r="P63" s="513"/>
      <c r="Q63" s="513" t="s">
        <v>853</v>
      </c>
      <c r="R63" s="513"/>
      <c r="S63" s="513"/>
      <c r="T63" s="281"/>
      <c r="U63" s="281"/>
    </row>
    <row r="64" spans="1:21" s="509" customFormat="1" ht="15" customHeight="1" thickTop="1">
      <c r="A64" s="525"/>
      <c r="B64" s="518"/>
      <c r="C64" s="518"/>
      <c r="D64" s="518"/>
      <c r="E64" s="518"/>
      <c r="F64" s="518"/>
      <c r="G64" s="518"/>
      <c r="H64" s="518"/>
      <c r="I64" s="518"/>
      <c r="J64" s="518"/>
      <c r="K64" s="518"/>
      <c r="L64" s="518"/>
      <c r="M64" s="518"/>
      <c r="N64" s="518"/>
      <c r="O64" s="518"/>
      <c r="P64" s="518"/>
      <c r="Q64" s="518"/>
      <c r="R64" s="519"/>
      <c r="S64" s="519"/>
      <c r="T64" s="281"/>
      <c r="U64" s="281"/>
    </row>
    <row r="65" spans="1:21" s="509" customFormat="1" ht="15" customHeight="1">
      <c r="A65" s="396" t="s">
        <v>923</v>
      </c>
      <c r="B65" s="526">
        <v>92734.079667142854</v>
      </c>
      <c r="C65" s="526">
        <v>9186.8613447035714</v>
      </c>
      <c r="D65" s="526">
        <v>0</v>
      </c>
      <c r="E65" s="526">
        <v>2062.4793466785713</v>
      </c>
      <c r="F65" s="526">
        <v>0</v>
      </c>
      <c r="G65" s="527">
        <v>11249.340691382144</v>
      </c>
      <c r="H65" s="526">
        <v>46391.108534890707</v>
      </c>
      <c r="I65" s="526">
        <v>0</v>
      </c>
      <c r="J65" s="526">
        <v>2164.7053843642861</v>
      </c>
      <c r="K65" s="526">
        <v>0</v>
      </c>
      <c r="L65" s="527">
        <v>48555.813919254986</v>
      </c>
      <c r="M65" s="526">
        <v>37204.247190187132</v>
      </c>
      <c r="N65" s="526">
        <v>0</v>
      </c>
      <c r="O65" s="526">
        <v>102.22603768571466</v>
      </c>
      <c r="P65" s="526">
        <v>0</v>
      </c>
      <c r="Q65" s="527">
        <v>37306.473227872848</v>
      </c>
      <c r="R65" s="446">
        <v>0.12130751425754391</v>
      </c>
      <c r="S65" s="446">
        <v>0.52360269378355706</v>
      </c>
      <c r="T65" s="281"/>
      <c r="U65" s="281"/>
    </row>
    <row r="66" spans="1:21" s="509" customFormat="1" ht="15" customHeight="1">
      <c r="A66" s="396" t="s">
        <v>924</v>
      </c>
      <c r="B66" s="526">
        <v>516984.4117264286</v>
      </c>
      <c r="C66" s="526">
        <v>42934.965362017858</v>
      </c>
      <c r="D66" s="526">
        <v>0</v>
      </c>
      <c r="E66" s="526">
        <v>2573.0095703928573</v>
      </c>
      <c r="F66" s="526">
        <v>0</v>
      </c>
      <c r="G66" s="527">
        <v>45507.974932410711</v>
      </c>
      <c r="H66" s="526">
        <v>59222.863607346429</v>
      </c>
      <c r="I66" s="526">
        <v>0</v>
      </c>
      <c r="J66" s="526">
        <v>19579.282036421435</v>
      </c>
      <c r="K66" s="526">
        <v>0</v>
      </c>
      <c r="L66" s="527">
        <v>78802.145643767857</v>
      </c>
      <c r="M66" s="526">
        <v>16287.898245328575</v>
      </c>
      <c r="N66" s="526">
        <v>0</v>
      </c>
      <c r="O66" s="526">
        <v>17006.272466028575</v>
      </c>
      <c r="P66" s="526">
        <v>0</v>
      </c>
      <c r="Q66" s="527">
        <v>33294.170711357154</v>
      </c>
      <c r="R66" s="446">
        <v>8.80258164466515E-2</v>
      </c>
      <c r="S66" s="446">
        <v>0.15242654102589731</v>
      </c>
      <c r="T66" s="281"/>
      <c r="U66" s="281"/>
    </row>
    <row r="67" spans="1:21" s="509" customFormat="1" ht="15" customHeight="1">
      <c r="A67" s="396" t="s">
        <v>925</v>
      </c>
      <c r="B67" s="526">
        <v>142862.32912857138</v>
      </c>
      <c r="C67" s="526">
        <v>12685.460185803569</v>
      </c>
      <c r="D67" s="526">
        <v>0</v>
      </c>
      <c r="E67" s="526">
        <v>15.376230000000003</v>
      </c>
      <c r="F67" s="526">
        <v>0</v>
      </c>
      <c r="G67" s="527">
        <v>12700.836415803571</v>
      </c>
      <c r="H67" s="526">
        <v>23149.862108017856</v>
      </c>
      <c r="I67" s="526">
        <v>0</v>
      </c>
      <c r="J67" s="526">
        <v>5145.402169142857</v>
      </c>
      <c r="K67" s="526">
        <v>0</v>
      </c>
      <c r="L67" s="527">
        <v>28295.264277160717</v>
      </c>
      <c r="M67" s="526">
        <v>10464.401922214289</v>
      </c>
      <c r="N67" s="526">
        <v>0</v>
      </c>
      <c r="O67" s="526">
        <v>5130.0259391428572</v>
      </c>
      <c r="P67" s="526">
        <v>0</v>
      </c>
      <c r="Q67" s="527">
        <v>15594.427861357144</v>
      </c>
      <c r="R67" s="446">
        <v>8.8902627398530207E-2</v>
      </c>
      <c r="S67" s="446">
        <v>0.19805965960204883</v>
      </c>
      <c r="T67" s="281"/>
      <c r="U67" s="281"/>
    </row>
    <row r="68" spans="1:21" s="509" customFormat="1" ht="15" customHeight="1">
      <c r="A68" s="396" t="s">
        <v>926</v>
      </c>
      <c r="B68" s="526">
        <v>58.351620714285716</v>
      </c>
      <c r="C68" s="526">
        <v>4.9598877607142855</v>
      </c>
      <c r="D68" s="526">
        <v>0</v>
      </c>
      <c r="E68" s="526">
        <v>0</v>
      </c>
      <c r="F68" s="526">
        <v>0</v>
      </c>
      <c r="G68" s="527">
        <v>4.9598877607142855</v>
      </c>
      <c r="H68" s="526">
        <v>77.980762055</v>
      </c>
      <c r="I68" s="526">
        <v>0</v>
      </c>
      <c r="J68" s="526">
        <v>14.465369999999997</v>
      </c>
      <c r="K68" s="526">
        <v>0</v>
      </c>
      <c r="L68" s="527">
        <v>92.446132054999993</v>
      </c>
      <c r="M68" s="526">
        <v>73.020874294285719</v>
      </c>
      <c r="N68" s="526">
        <v>0</v>
      </c>
      <c r="O68" s="526">
        <v>14.465369999999997</v>
      </c>
      <c r="P68" s="526">
        <v>0</v>
      </c>
      <c r="Q68" s="527">
        <v>87.486244294285711</v>
      </c>
      <c r="R68" s="446">
        <v>8.4999999999999992E-2</v>
      </c>
      <c r="S68" s="446">
        <v>1.5842941622419617</v>
      </c>
      <c r="T68" s="281"/>
      <c r="U68" s="281"/>
    </row>
    <row r="69" spans="1:21" s="509" customFormat="1" ht="15" customHeight="1">
      <c r="A69" s="396" t="s">
        <v>927</v>
      </c>
      <c r="B69" s="526">
        <v>59793.604387857144</v>
      </c>
      <c r="C69" s="526">
        <v>4655.1816070285722</v>
      </c>
      <c r="D69" s="526">
        <v>0</v>
      </c>
      <c r="E69" s="526">
        <v>230.96702370000003</v>
      </c>
      <c r="F69" s="526">
        <v>0</v>
      </c>
      <c r="G69" s="527">
        <v>4886.1486307285713</v>
      </c>
      <c r="H69" s="526">
        <v>5254.6556650228567</v>
      </c>
      <c r="I69" s="526">
        <v>0</v>
      </c>
      <c r="J69" s="526">
        <v>450.61057547142855</v>
      </c>
      <c r="K69" s="526">
        <v>0</v>
      </c>
      <c r="L69" s="527">
        <v>5705.2662404942848</v>
      </c>
      <c r="M69" s="526">
        <v>599.47405799428464</v>
      </c>
      <c r="N69" s="526">
        <v>0</v>
      </c>
      <c r="O69" s="526">
        <v>219.64355177142855</v>
      </c>
      <c r="P69" s="526">
        <v>0</v>
      </c>
      <c r="Q69" s="527">
        <v>819.11760976571315</v>
      </c>
      <c r="R69" s="446">
        <v>8.1716910708946128E-2</v>
      </c>
      <c r="S69" s="446">
        <v>9.5415994718875102E-2</v>
      </c>
      <c r="T69" s="281"/>
      <c r="U69" s="281"/>
    </row>
    <row r="70" spans="1:21" s="509" customFormat="1" ht="15" customHeight="1">
      <c r="A70" s="396" t="s">
        <v>928</v>
      </c>
      <c r="B70" s="526">
        <v>174111.8554714286</v>
      </c>
      <c r="C70" s="526">
        <v>14132.092498042859</v>
      </c>
      <c r="D70" s="526">
        <v>0</v>
      </c>
      <c r="E70" s="526">
        <v>414.71331149999992</v>
      </c>
      <c r="F70" s="526">
        <v>0</v>
      </c>
      <c r="G70" s="527">
        <v>14546.805809542859</v>
      </c>
      <c r="H70" s="526">
        <v>32612.929909962855</v>
      </c>
      <c r="I70" s="526">
        <v>0</v>
      </c>
      <c r="J70" s="526">
        <v>1469.781507857143</v>
      </c>
      <c r="K70" s="526">
        <v>0</v>
      </c>
      <c r="L70" s="527">
        <v>34082.711417819999</v>
      </c>
      <c r="M70" s="526">
        <v>18480.837411919994</v>
      </c>
      <c r="N70" s="526">
        <v>0</v>
      </c>
      <c r="O70" s="526">
        <v>1055.0681963571431</v>
      </c>
      <c r="P70" s="526">
        <v>0</v>
      </c>
      <c r="Q70" s="527">
        <v>19535.905608277142</v>
      </c>
      <c r="R70" s="446">
        <v>8.3548623212104933E-2</v>
      </c>
      <c r="S70" s="446">
        <v>0.19575181325554769</v>
      </c>
      <c r="T70" s="281"/>
      <c r="U70" s="281"/>
    </row>
    <row r="71" spans="1:21" s="509" customFormat="1" ht="15" customHeight="1">
      <c r="A71" s="396" t="s">
        <v>929</v>
      </c>
      <c r="B71" s="526">
        <v>3068.8519999999999</v>
      </c>
      <c r="C71" s="526">
        <v>260.85242000000005</v>
      </c>
      <c r="D71" s="526">
        <v>0</v>
      </c>
      <c r="E71" s="526">
        <v>0</v>
      </c>
      <c r="F71" s="526">
        <v>0</v>
      </c>
      <c r="G71" s="527">
        <v>260.85242000000005</v>
      </c>
      <c r="H71" s="526">
        <v>269.0506367142857</v>
      </c>
      <c r="I71" s="526">
        <v>0</v>
      </c>
      <c r="J71" s="526">
        <v>0</v>
      </c>
      <c r="K71" s="526">
        <v>0</v>
      </c>
      <c r="L71" s="527">
        <v>269.0506367142857</v>
      </c>
      <c r="M71" s="526">
        <v>8.1982167142856337</v>
      </c>
      <c r="N71" s="526">
        <v>0</v>
      </c>
      <c r="O71" s="526">
        <v>0</v>
      </c>
      <c r="P71" s="526">
        <v>0</v>
      </c>
      <c r="Q71" s="527">
        <v>8.1982167142856337</v>
      </c>
      <c r="R71" s="446">
        <v>8.500000000000002E-2</v>
      </c>
      <c r="S71" s="446">
        <v>8.7671427854548123E-2</v>
      </c>
      <c r="T71" s="281"/>
      <c r="U71" s="281"/>
    </row>
    <row r="72" spans="1:21" s="509" customFormat="1" ht="15" customHeight="1">
      <c r="A72" s="396" t="s">
        <v>930</v>
      </c>
      <c r="B72" s="526">
        <v>82004.641221428566</v>
      </c>
      <c r="C72" s="526">
        <v>7055.1851552142853</v>
      </c>
      <c r="D72" s="526">
        <v>0</v>
      </c>
      <c r="E72" s="526">
        <v>0</v>
      </c>
      <c r="F72" s="526">
        <v>0</v>
      </c>
      <c r="G72" s="527">
        <v>7055.1851552142853</v>
      </c>
      <c r="H72" s="526">
        <v>14792.08064752857</v>
      </c>
      <c r="I72" s="526">
        <v>0</v>
      </c>
      <c r="J72" s="526">
        <v>6134.374170000001</v>
      </c>
      <c r="K72" s="526">
        <v>0</v>
      </c>
      <c r="L72" s="527">
        <v>20926.454817528571</v>
      </c>
      <c r="M72" s="526">
        <v>7736.8954923142846</v>
      </c>
      <c r="N72" s="526">
        <v>0</v>
      </c>
      <c r="O72" s="526">
        <v>6134.374170000001</v>
      </c>
      <c r="P72" s="526">
        <v>0</v>
      </c>
      <c r="Q72" s="527">
        <v>13871.269662314286</v>
      </c>
      <c r="R72" s="446">
        <v>8.6033973810871328E-2</v>
      </c>
      <c r="S72" s="446">
        <v>0.25518622489943038</v>
      </c>
      <c r="T72" s="281"/>
      <c r="U72" s="281"/>
    </row>
    <row r="73" spans="1:21" s="509" customFormat="1" ht="15" customHeight="1">
      <c r="A73" s="517" t="s">
        <v>853</v>
      </c>
      <c r="B73" s="518"/>
      <c r="C73" s="518" t="s">
        <v>853</v>
      </c>
      <c r="D73" s="518" t="s">
        <v>853</v>
      </c>
      <c r="E73" s="518"/>
      <c r="F73" s="518"/>
      <c r="G73" s="514" t="s">
        <v>853</v>
      </c>
      <c r="H73" s="518" t="s">
        <v>853</v>
      </c>
      <c r="I73" s="518" t="s">
        <v>853</v>
      </c>
      <c r="J73" s="518"/>
      <c r="K73" s="518"/>
      <c r="L73" s="518"/>
      <c r="M73" s="518"/>
      <c r="N73" s="518" t="s">
        <v>853</v>
      </c>
      <c r="O73" s="518" t="s">
        <v>853</v>
      </c>
      <c r="P73" s="518" t="s">
        <v>853</v>
      </c>
      <c r="Q73" s="518"/>
      <c r="R73" s="519"/>
      <c r="S73" s="519"/>
      <c r="T73" s="281"/>
      <c r="U73" s="281"/>
    </row>
    <row r="74" spans="1:21" s="509" customFormat="1" ht="15" customHeight="1">
      <c r="A74" s="517" t="s">
        <v>727</v>
      </c>
      <c r="B74" s="518">
        <f>SUM(B65:B72)</f>
        <v>1071618.1252235714</v>
      </c>
      <c r="C74" s="518">
        <f t="shared" ref="C74:P74" si="2">SUM(C65:C72)</f>
        <v>90915.558460571425</v>
      </c>
      <c r="D74" s="518">
        <f t="shared" si="2"/>
        <v>0</v>
      </c>
      <c r="E74" s="518">
        <f t="shared" si="2"/>
        <v>5296.5454822714282</v>
      </c>
      <c r="F74" s="518">
        <f t="shared" si="2"/>
        <v>0</v>
      </c>
      <c r="G74" s="518">
        <f t="shared" si="2"/>
        <v>96212.103942842863</v>
      </c>
      <c r="H74" s="518">
        <f t="shared" si="2"/>
        <v>181770.53187153858</v>
      </c>
      <c r="I74" s="518">
        <f t="shared" si="2"/>
        <v>0</v>
      </c>
      <c r="J74" s="518">
        <f t="shared" si="2"/>
        <v>34958.621213257153</v>
      </c>
      <c r="K74" s="518">
        <f t="shared" si="2"/>
        <v>0</v>
      </c>
      <c r="L74" s="518">
        <f t="shared" si="2"/>
        <v>216729.15308479569</v>
      </c>
      <c r="M74" s="518">
        <f t="shared" si="2"/>
        <v>90854.973410967141</v>
      </c>
      <c r="N74" s="518">
        <f t="shared" si="2"/>
        <v>0</v>
      </c>
      <c r="O74" s="518">
        <f t="shared" si="2"/>
        <v>29662.075730985722</v>
      </c>
      <c r="P74" s="518">
        <f t="shared" si="2"/>
        <v>0</v>
      </c>
      <c r="Q74" s="518">
        <f>SUM(Q65:Q72)</f>
        <v>120517.04914195286</v>
      </c>
      <c r="R74" s="528"/>
      <c r="S74" s="528"/>
      <c r="T74" s="281"/>
      <c r="U74" s="281"/>
    </row>
    <row r="75" spans="1:21" ht="15" customHeight="1" thickBot="1">
      <c r="A75" s="529"/>
      <c r="B75" s="530"/>
      <c r="C75" s="73"/>
      <c r="D75" s="73"/>
      <c r="E75" s="530"/>
      <c r="F75" s="530"/>
      <c r="G75" s="73"/>
      <c r="H75" s="73"/>
      <c r="I75" s="73"/>
      <c r="J75" s="530"/>
      <c r="K75" s="530"/>
      <c r="L75" s="530"/>
      <c r="M75" s="73"/>
      <c r="N75" s="73"/>
      <c r="O75" s="73"/>
      <c r="P75" s="73"/>
      <c r="Q75" s="530" t="s">
        <v>853</v>
      </c>
      <c r="R75" s="73"/>
      <c r="S75" s="73"/>
      <c r="T75" s="53"/>
      <c r="U75" s="53"/>
    </row>
    <row r="76" spans="1:21" ht="15" customHeight="1" thickTop="1">
      <c r="A76" s="531" t="s">
        <v>856</v>
      </c>
      <c r="B76" s="53"/>
      <c r="C76" s="53"/>
      <c r="D76" s="53"/>
      <c r="E76" s="53"/>
      <c r="F76" s="53"/>
      <c r="G76" s="53"/>
      <c r="H76" s="53"/>
      <c r="I76" s="53"/>
      <c r="J76" s="53"/>
      <c r="K76" s="53"/>
      <c r="L76" s="53"/>
      <c r="M76" s="53"/>
      <c r="N76" s="53"/>
      <c r="O76" s="53"/>
      <c r="P76" s="53"/>
      <c r="Q76" s="393" t="s">
        <v>853</v>
      </c>
      <c r="R76" s="53"/>
      <c r="S76" s="53"/>
      <c r="T76" s="53"/>
      <c r="U76" s="53"/>
    </row>
    <row r="77" spans="1:21" ht="15" customHeight="1">
      <c r="A77" s="531" t="s">
        <v>857</v>
      </c>
      <c r="B77" s="53"/>
      <c r="C77" s="53"/>
      <c r="D77" s="53"/>
      <c r="E77" s="53"/>
      <c r="F77" s="53"/>
      <c r="G77" s="53"/>
      <c r="H77" s="53"/>
      <c r="I77" s="53"/>
      <c r="J77" s="53"/>
      <c r="K77" s="53"/>
      <c r="L77" s="53"/>
      <c r="M77" s="53"/>
      <c r="N77" s="53"/>
      <c r="O77" s="53"/>
      <c r="P77" s="53"/>
      <c r="Q77" s="53"/>
      <c r="R77" s="53"/>
      <c r="S77" s="53"/>
      <c r="T77" s="53"/>
      <c r="U77" s="53"/>
    </row>
    <row r="78" spans="1:21" ht="15" customHeight="1">
      <c r="A78" s="281"/>
      <c r="B78" s="53"/>
      <c r="C78" s="53"/>
      <c r="D78" s="53"/>
      <c r="E78" s="53"/>
      <c r="F78" s="53"/>
      <c r="G78" s="53"/>
      <c r="H78" s="53"/>
      <c r="I78" s="53"/>
      <c r="J78" s="53"/>
      <c r="K78" s="53"/>
      <c r="L78" s="53"/>
      <c r="M78" s="53"/>
      <c r="N78" s="53"/>
      <c r="O78" s="53"/>
      <c r="P78" s="53"/>
      <c r="Q78" s="53"/>
      <c r="R78" s="53"/>
      <c r="S78" s="53"/>
      <c r="T78" s="53"/>
      <c r="U78" s="53"/>
    </row>
  </sheetData>
  <mergeCells count="8">
    <mergeCell ref="A1:S1"/>
    <mergeCell ref="A2:S2"/>
    <mergeCell ref="A3:S3"/>
    <mergeCell ref="A4:S4"/>
    <mergeCell ref="C6:G6"/>
    <mergeCell ref="H6:L6"/>
    <mergeCell ref="M6:Q6"/>
    <mergeCell ref="R6:S6"/>
  </mergeCells>
  <printOptions horizontalCentered="1"/>
  <pageMargins left="0.75" right="0.75" top="0.62" bottom="0.66" header="0.5" footer="0.5"/>
  <pageSetup scale="52"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H328"/>
  <sheetViews>
    <sheetView zoomScaleNormal="100" workbookViewId="0">
      <selection activeCell="A14" sqref="A14"/>
    </sheetView>
  </sheetViews>
  <sheetFormatPr baseColWidth="10" defaultColWidth="10.7109375" defaultRowHeight="15"/>
  <cols>
    <col min="1" max="1" width="104.42578125" bestFit="1" customWidth="1"/>
    <col min="2" max="2" width="10.7109375" bestFit="1" customWidth="1"/>
    <col min="3" max="3" width="11.7109375" bestFit="1" customWidth="1"/>
    <col min="4"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8" max="258" width="10.7109375" bestFit="1" customWidth="1"/>
    <col min="259" max="259" width="11.7109375" bestFit="1" customWidth="1"/>
    <col min="260" max="261" width="10.7109375" bestFit="1" customWidth="1"/>
    <col min="262" max="262" width="11.7109375" bestFit="1" customWidth="1"/>
    <col min="263" max="263" width="11.42578125" customWidth="1"/>
    <col min="264" max="264" width="10.7109375" bestFit="1" customWidth="1"/>
    <col min="265" max="504" width="11.42578125" customWidth="1"/>
    <col min="505" max="505" width="104.42578125" bestFit="1" customWidth="1"/>
    <col min="506" max="506" width="10.7109375" bestFit="1" customWidth="1"/>
    <col min="507" max="507" width="11.7109375" bestFit="1" customWidth="1"/>
    <col min="508" max="509" width="10.7109375" bestFit="1" customWidth="1"/>
    <col min="510" max="510" width="11.7109375" bestFit="1" customWidth="1"/>
    <col min="513" max="513" width="104.42578125" bestFit="1" customWidth="1"/>
    <col min="514" max="514" width="10.7109375" bestFit="1" customWidth="1"/>
    <col min="515" max="515" width="11.7109375" bestFit="1" customWidth="1"/>
    <col min="516" max="517" width="10.7109375" bestFit="1" customWidth="1"/>
    <col min="518" max="518" width="11.7109375" bestFit="1" customWidth="1"/>
    <col min="519" max="519" width="11.42578125" customWidth="1"/>
    <col min="520" max="520" width="10.7109375" bestFit="1" customWidth="1"/>
    <col min="521" max="760" width="11.42578125" customWidth="1"/>
    <col min="761" max="761" width="104.42578125" bestFit="1" customWidth="1"/>
    <col min="762" max="762" width="10.7109375" bestFit="1" customWidth="1"/>
    <col min="763" max="763" width="11.7109375" bestFit="1" customWidth="1"/>
    <col min="764" max="765" width="10.7109375" bestFit="1" customWidth="1"/>
    <col min="766" max="766" width="11.7109375" bestFit="1" customWidth="1"/>
    <col min="769" max="769" width="104.42578125" bestFit="1" customWidth="1"/>
    <col min="770" max="770" width="10.7109375" bestFit="1" customWidth="1"/>
    <col min="771" max="771" width="11.7109375" bestFit="1" customWidth="1"/>
    <col min="772" max="773" width="10.7109375" bestFit="1" customWidth="1"/>
    <col min="774" max="774" width="11.7109375" bestFit="1" customWidth="1"/>
    <col min="775" max="775" width="11.42578125" customWidth="1"/>
    <col min="776" max="776" width="10.7109375" bestFit="1" customWidth="1"/>
    <col min="777" max="1016" width="11.42578125" customWidth="1"/>
    <col min="1017" max="1017" width="104.42578125" bestFit="1" customWidth="1"/>
    <col min="1018" max="1018" width="10.7109375" bestFit="1" customWidth="1"/>
    <col min="1019" max="1019" width="11.7109375" bestFit="1" customWidth="1"/>
    <col min="1020" max="1021" width="10.7109375" bestFit="1" customWidth="1"/>
    <col min="1022" max="1022" width="11.7109375" bestFit="1" customWidth="1"/>
    <col min="1025" max="1025" width="104.42578125" bestFit="1" customWidth="1"/>
    <col min="1026" max="1026" width="10.7109375" bestFit="1" customWidth="1"/>
    <col min="1027" max="1027" width="11.7109375" bestFit="1" customWidth="1"/>
    <col min="1028" max="1029" width="10.7109375" bestFit="1" customWidth="1"/>
    <col min="1030" max="1030" width="11.7109375" bestFit="1" customWidth="1"/>
    <col min="1031" max="1031" width="11.42578125" customWidth="1"/>
    <col min="1032" max="1032" width="10.7109375" bestFit="1" customWidth="1"/>
    <col min="1033" max="1272" width="11.42578125" customWidth="1"/>
    <col min="1273" max="1273" width="104.42578125" bestFit="1" customWidth="1"/>
    <col min="1274" max="1274" width="10.7109375" bestFit="1" customWidth="1"/>
    <col min="1275" max="1275" width="11.7109375" bestFit="1" customWidth="1"/>
    <col min="1276" max="1277" width="10.7109375" bestFit="1" customWidth="1"/>
    <col min="1278" max="1278" width="11.7109375" bestFit="1" customWidth="1"/>
    <col min="1281" max="1281" width="104.42578125" bestFit="1" customWidth="1"/>
    <col min="1282" max="1282" width="10.7109375" bestFit="1" customWidth="1"/>
    <col min="1283" max="1283" width="11.7109375" bestFit="1" customWidth="1"/>
    <col min="1284" max="1285" width="10.7109375" bestFit="1" customWidth="1"/>
    <col min="1286" max="1286" width="11.7109375" bestFit="1" customWidth="1"/>
    <col min="1287" max="1287" width="11.42578125" customWidth="1"/>
    <col min="1288" max="1288" width="10.7109375" bestFit="1" customWidth="1"/>
    <col min="1289" max="1528" width="11.42578125" customWidth="1"/>
    <col min="1529" max="1529" width="104.42578125" bestFit="1" customWidth="1"/>
    <col min="1530" max="1530" width="10.7109375" bestFit="1" customWidth="1"/>
    <col min="1531" max="1531" width="11.7109375" bestFit="1" customWidth="1"/>
    <col min="1532" max="1533" width="10.7109375" bestFit="1" customWidth="1"/>
    <col min="1534" max="1534" width="11.7109375" bestFit="1" customWidth="1"/>
    <col min="1537" max="1537" width="104.42578125" bestFit="1" customWidth="1"/>
    <col min="1538" max="1538" width="10.7109375" bestFit="1" customWidth="1"/>
    <col min="1539" max="1539" width="11.7109375" bestFit="1" customWidth="1"/>
    <col min="1540" max="1541" width="10.7109375" bestFit="1" customWidth="1"/>
    <col min="1542" max="1542" width="11.7109375" bestFit="1" customWidth="1"/>
    <col min="1543" max="1543" width="11.42578125" customWidth="1"/>
    <col min="1544" max="1544" width="10.7109375" bestFit="1" customWidth="1"/>
    <col min="1545" max="1784" width="11.42578125" customWidth="1"/>
    <col min="1785" max="1785" width="104.42578125" bestFit="1" customWidth="1"/>
    <col min="1786" max="1786" width="10.7109375" bestFit="1" customWidth="1"/>
    <col min="1787" max="1787" width="11.7109375" bestFit="1" customWidth="1"/>
    <col min="1788" max="1789" width="10.7109375" bestFit="1" customWidth="1"/>
    <col min="1790" max="1790" width="11.7109375" bestFit="1" customWidth="1"/>
    <col min="1793" max="1793" width="104.42578125" bestFit="1" customWidth="1"/>
    <col min="1794" max="1794" width="10.7109375" bestFit="1" customWidth="1"/>
    <col min="1795" max="1795" width="11.7109375" bestFit="1" customWidth="1"/>
    <col min="1796" max="1797" width="10.7109375" bestFit="1" customWidth="1"/>
    <col min="1798" max="1798" width="11.7109375" bestFit="1" customWidth="1"/>
    <col min="1799" max="1799" width="11.42578125" customWidth="1"/>
    <col min="1800" max="1800" width="10.7109375" bestFit="1" customWidth="1"/>
    <col min="1801" max="2040" width="11.42578125" customWidth="1"/>
    <col min="2041" max="2041" width="104.42578125" bestFit="1" customWidth="1"/>
    <col min="2042" max="2042" width="10.7109375" bestFit="1" customWidth="1"/>
    <col min="2043" max="2043" width="11.7109375" bestFit="1" customWidth="1"/>
    <col min="2044" max="2045" width="10.7109375" bestFit="1" customWidth="1"/>
    <col min="2046" max="2046" width="11.7109375" bestFit="1" customWidth="1"/>
    <col min="2049" max="2049" width="104.42578125" bestFit="1" customWidth="1"/>
    <col min="2050" max="2050" width="10.7109375" bestFit="1" customWidth="1"/>
    <col min="2051" max="2051" width="11.7109375" bestFit="1" customWidth="1"/>
    <col min="2052" max="2053" width="10.7109375" bestFit="1" customWidth="1"/>
    <col min="2054" max="2054" width="11.7109375" bestFit="1" customWidth="1"/>
    <col min="2055" max="2055" width="11.42578125" customWidth="1"/>
    <col min="2056" max="2056" width="10.7109375" bestFit="1" customWidth="1"/>
    <col min="2057" max="2296" width="11.42578125" customWidth="1"/>
    <col min="2297" max="2297" width="104.42578125" bestFit="1" customWidth="1"/>
    <col min="2298" max="2298" width="10.7109375" bestFit="1" customWidth="1"/>
    <col min="2299" max="2299" width="11.7109375" bestFit="1" customWidth="1"/>
    <col min="2300" max="2301" width="10.7109375" bestFit="1" customWidth="1"/>
    <col min="2302" max="2302" width="11.7109375" bestFit="1" customWidth="1"/>
    <col min="2305" max="2305" width="104.42578125" bestFit="1" customWidth="1"/>
    <col min="2306" max="2306" width="10.7109375" bestFit="1" customWidth="1"/>
    <col min="2307" max="2307" width="11.7109375" bestFit="1" customWidth="1"/>
    <col min="2308" max="2309" width="10.7109375" bestFit="1" customWidth="1"/>
    <col min="2310" max="2310" width="11.7109375" bestFit="1" customWidth="1"/>
    <col min="2311" max="2311" width="11.42578125" customWidth="1"/>
    <col min="2312" max="2312" width="10.7109375" bestFit="1" customWidth="1"/>
    <col min="2313" max="2552" width="11.42578125" customWidth="1"/>
    <col min="2553" max="2553" width="104.42578125" bestFit="1" customWidth="1"/>
    <col min="2554" max="2554" width="10.7109375" bestFit="1" customWidth="1"/>
    <col min="2555" max="2555" width="11.7109375" bestFit="1" customWidth="1"/>
    <col min="2556" max="2557" width="10.7109375" bestFit="1" customWidth="1"/>
    <col min="2558" max="2558" width="11.7109375" bestFit="1" customWidth="1"/>
    <col min="2561" max="2561" width="104.42578125" bestFit="1" customWidth="1"/>
    <col min="2562" max="2562" width="10.7109375" bestFit="1" customWidth="1"/>
    <col min="2563" max="2563" width="11.7109375" bestFit="1" customWidth="1"/>
    <col min="2564" max="2565" width="10.7109375" bestFit="1" customWidth="1"/>
    <col min="2566" max="2566" width="11.7109375" bestFit="1" customWidth="1"/>
    <col min="2567" max="2567" width="11.42578125" customWidth="1"/>
    <col min="2568" max="2568" width="10.7109375" bestFit="1" customWidth="1"/>
    <col min="2569" max="2808" width="11.42578125" customWidth="1"/>
    <col min="2809" max="2809" width="104.42578125" bestFit="1" customWidth="1"/>
    <col min="2810" max="2810" width="10.7109375" bestFit="1" customWidth="1"/>
    <col min="2811" max="2811" width="11.7109375" bestFit="1" customWidth="1"/>
    <col min="2812" max="2813" width="10.7109375" bestFit="1" customWidth="1"/>
    <col min="2814" max="2814" width="11.7109375" bestFit="1" customWidth="1"/>
    <col min="2817" max="2817" width="104.42578125" bestFit="1" customWidth="1"/>
    <col min="2818" max="2818" width="10.7109375" bestFit="1" customWidth="1"/>
    <col min="2819" max="2819" width="11.7109375" bestFit="1" customWidth="1"/>
    <col min="2820" max="2821" width="10.7109375" bestFit="1" customWidth="1"/>
    <col min="2822" max="2822" width="11.7109375" bestFit="1" customWidth="1"/>
    <col min="2823" max="2823" width="11.42578125" customWidth="1"/>
    <col min="2824" max="2824" width="10.7109375" bestFit="1" customWidth="1"/>
    <col min="2825" max="3064" width="11.42578125" customWidth="1"/>
    <col min="3065" max="3065" width="104.42578125" bestFit="1" customWidth="1"/>
    <col min="3066" max="3066" width="10.7109375" bestFit="1" customWidth="1"/>
    <col min="3067" max="3067" width="11.7109375" bestFit="1" customWidth="1"/>
    <col min="3068" max="3069" width="10.7109375" bestFit="1" customWidth="1"/>
    <col min="3070" max="3070" width="11.7109375" bestFit="1" customWidth="1"/>
    <col min="3073" max="3073" width="104.42578125" bestFit="1" customWidth="1"/>
    <col min="3074" max="3074" width="10.7109375" bestFit="1" customWidth="1"/>
    <col min="3075" max="3075" width="11.7109375" bestFit="1" customWidth="1"/>
    <col min="3076" max="3077" width="10.7109375" bestFit="1" customWidth="1"/>
    <col min="3078" max="3078" width="11.7109375" bestFit="1" customWidth="1"/>
    <col min="3079" max="3079" width="11.42578125" customWidth="1"/>
    <col min="3080" max="3080" width="10.7109375" bestFit="1" customWidth="1"/>
    <col min="3081" max="3320" width="11.42578125" customWidth="1"/>
    <col min="3321" max="3321" width="104.42578125" bestFit="1" customWidth="1"/>
    <col min="3322" max="3322" width="10.7109375" bestFit="1" customWidth="1"/>
    <col min="3323" max="3323" width="11.7109375" bestFit="1" customWidth="1"/>
    <col min="3324" max="3325" width="10.7109375" bestFit="1" customWidth="1"/>
    <col min="3326" max="3326" width="11.7109375" bestFit="1" customWidth="1"/>
    <col min="3329" max="3329" width="104.42578125" bestFit="1" customWidth="1"/>
    <col min="3330" max="3330" width="10.7109375" bestFit="1" customWidth="1"/>
    <col min="3331" max="3331" width="11.7109375" bestFit="1" customWidth="1"/>
    <col min="3332" max="3333" width="10.7109375" bestFit="1" customWidth="1"/>
    <col min="3334" max="3334" width="11.7109375" bestFit="1" customWidth="1"/>
    <col min="3335" max="3335" width="11.42578125" customWidth="1"/>
    <col min="3336" max="3336" width="10.7109375" bestFit="1" customWidth="1"/>
    <col min="3337" max="3576" width="11.42578125" customWidth="1"/>
    <col min="3577" max="3577" width="104.42578125" bestFit="1" customWidth="1"/>
    <col min="3578" max="3578" width="10.7109375" bestFit="1" customWidth="1"/>
    <col min="3579" max="3579" width="11.7109375" bestFit="1" customWidth="1"/>
    <col min="3580" max="3581" width="10.7109375" bestFit="1" customWidth="1"/>
    <col min="3582" max="3582" width="11.7109375" bestFit="1" customWidth="1"/>
    <col min="3585" max="3585" width="104.42578125" bestFit="1" customWidth="1"/>
    <col min="3586" max="3586" width="10.7109375" bestFit="1" customWidth="1"/>
    <col min="3587" max="3587" width="11.7109375" bestFit="1" customWidth="1"/>
    <col min="3588" max="3589" width="10.7109375" bestFit="1" customWidth="1"/>
    <col min="3590" max="3590" width="11.7109375" bestFit="1" customWidth="1"/>
    <col min="3591" max="3591" width="11.42578125" customWidth="1"/>
    <col min="3592" max="3592" width="10.7109375" bestFit="1" customWidth="1"/>
    <col min="3593" max="3832" width="11.42578125" customWidth="1"/>
    <col min="3833" max="3833" width="104.42578125" bestFit="1" customWidth="1"/>
    <col min="3834" max="3834" width="10.7109375" bestFit="1" customWidth="1"/>
    <col min="3835" max="3835" width="11.7109375" bestFit="1" customWidth="1"/>
    <col min="3836" max="3837" width="10.7109375" bestFit="1" customWidth="1"/>
    <col min="3838" max="3838" width="11.7109375" bestFit="1" customWidth="1"/>
    <col min="3841" max="3841" width="104.42578125" bestFit="1" customWidth="1"/>
    <col min="3842" max="3842" width="10.7109375" bestFit="1" customWidth="1"/>
    <col min="3843" max="3843" width="11.7109375" bestFit="1" customWidth="1"/>
    <col min="3844" max="3845" width="10.7109375" bestFit="1" customWidth="1"/>
    <col min="3846" max="3846" width="11.7109375" bestFit="1" customWidth="1"/>
    <col min="3847" max="3847" width="11.42578125" customWidth="1"/>
    <col min="3848" max="3848" width="10.7109375" bestFit="1" customWidth="1"/>
    <col min="3849" max="4088" width="11.42578125" customWidth="1"/>
    <col min="4089" max="4089" width="104.42578125" bestFit="1" customWidth="1"/>
    <col min="4090" max="4090" width="10.7109375" bestFit="1" customWidth="1"/>
    <col min="4091" max="4091" width="11.7109375" bestFit="1" customWidth="1"/>
    <col min="4092" max="4093" width="10.7109375" bestFit="1" customWidth="1"/>
    <col min="4094" max="4094" width="11.7109375" bestFit="1" customWidth="1"/>
    <col min="4097" max="4097" width="104.42578125" bestFit="1" customWidth="1"/>
    <col min="4098" max="4098" width="10.7109375" bestFit="1" customWidth="1"/>
    <col min="4099" max="4099" width="11.7109375" bestFit="1" customWidth="1"/>
    <col min="4100" max="4101" width="10.7109375" bestFit="1" customWidth="1"/>
    <col min="4102" max="4102" width="11.7109375" bestFit="1" customWidth="1"/>
    <col min="4103" max="4103" width="11.42578125" customWidth="1"/>
    <col min="4104" max="4104" width="10.7109375" bestFit="1" customWidth="1"/>
    <col min="4105" max="4344" width="11.42578125" customWidth="1"/>
    <col min="4345" max="4345" width="104.42578125" bestFit="1" customWidth="1"/>
    <col min="4346" max="4346" width="10.7109375" bestFit="1" customWidth="1"/>
    <col min="4347" max="4347" width="11.7109375" bestFit="1" customWidth="1"/>
    <col min="4348" max="4349" width="10.7109375" bestFit="1" customWidth="1"/>
    <col min="4350" max="4350" width="11.7109375" bestFit="1" customWidth="1"/>
    <col min="4353" max="4353" width="104.42578125" bestFit="1" customWidth="1"/>
    <col min="4354" max="4354" width="10.7109375" bestFit="1" customWidth="1"/>
    <col min="4355" max="4355" width="11.7109375" bestFit="1" customWidth="1"/>
    <col min="4356" max="4357" width="10.7109375" bestFit="1" customWidth="1"/>
    <col min="4358" max="4358" width="11.7109375" bestFit="1" customWidth="1"/>
    <col min="4359" max="4359" width="11.42578125" customWidth="1"/>
    <col min="4360" max="4360" width="10.7109375" bestFit="1" customWidth="1"/>
    <col min="4361" max="4600" width="11.42578125" customWidth="1"/>
    <col min="4601" max="4601" width="104.42578125" bestFit="1" customWidth="1"/>
    <col min="4602" max="4602" width="10.7109375" bestFit="1" customWidth="1"/>
    <col min="4603" max="4603" width="11.7109375" bestFit="1" customWidth="1"/>
    <col min="4604" max="4605" width="10.7109375" bestFit="1" customWidth="1"/>
    <col min="4606" max="4606" width="11.7109375" bestFit="1" customWidth="1"/>
    <col min="4609" max="4609" width="104.42578125" bestFit="1" customWidth="1"/>
    <col min="4610" max="4610" width="10.7109375" bestFit="1" customWidth="1"/>
    <col min="4611" max="4611" width="11.7109375" bestFit="1" customWidth="1"/>
    <col min="4612" max="4613" width="10.7109375" bestFit="1" customWidth="1"/>
    <col min="4614" max="4614" width="11.7109375" bestFit="1" customWidth="1"/>
    <col min="4615" max="4615" width="11.42578125" customWidth="1"/>
    <col min="4616" max="4616" width="10.7109375" bestFit="1" customWidth="1"/>
    <col min="4617" max="4856" width="11.42578125" customWidth="1"/>
    <col min="4857" max="4857" width="104.42578125" bestFit="1" customWidth="1"/>
    <col min="4858" max="4858" width="10.7109375" bestFit="1" customWidth="1"/>
    <col min="4859" max="4859" width="11.7109375" bestFit="1" customWidth="1"/>
    <col min="4860" max="4861" width="10.7109375" bestFit="1" customWidth="1"/>
    <col min="4862" max="4862" width="11.7109375" bestFit="1" customWidth="1"/>
    <col min="4865" max="4865" width="104.42578125" bestFit="1" customWidth="1"/>
    <col min="4866" max="4866" width="10.7109375" bestFit="1" customWidth="1"/>
    <col min="4867" max="4867" width="11.7109375" bestFit="1" customWidth="1"/>
    <col min="4868" max="4869" width="10.7109375" bestFit="1" customWidth="1"/>
    <col min="4870" max="4870" width="11.7109375" bestFit="1" customWidth="1"/>
    <col min="4871" max="4871" width="11.42578125" customWidth="1"/>
    <col min="4872" max="4872" width="10.7109375" bestFit="1" customWidth="1"/>
    <col min="4873" max="5112" width="11.42578125" customWidth="1"/>
    <col min="5113" max="5113" width="104.42578125" bestFit="1" customWidth="1"/>
    <col min="5114" max="5114" width="10.7109375" bestFit="1" customWidth="1"/>
    <col min="5115" max="5115" width="11.7109375" bestFit="1" customWidth="1"/>
    <col min="5116" max="5117" width="10.7109375" bestFit="1" customWidth="1"/>
    <col min="5118" max="5118" width="11.7109375" bestFit="1" customWidth="1"/>
    <col min="5121" max="5121" width="104.42578125" bestFit="1" customWidth="1"/>
    <col min="5122" max="5122" width="10.7109375" bestFit="1" customWidth="1"/>
    <col min="5123" max="5123" width="11.7109375" bestFit="1" customWidth="1"/>
    <col min="5124" max="5125" width="10.7109375" bestFit="1" customWidth="1"/>
    <col min="5126" max="5126" width="11.7109375" bestFit="1" customWidth="1"/>
    <col min="5127" max="5127" width="11.42578125" customWidth="1"/>
    <col min="5128" max="5128" width="10.7109375" bestFit="1" customWidth="1"/>
    <col min="5129" max="5368" width="11.42578125" customWidth="1"/>
    <col min="5369" max="5369" width="104.42578125" bestFit="1" customWidth="1"/>
    <col min="5370" max="5370" width="10.7109375" bestFit="1" customWidth="1"/>
    <col min="5371" max="5371" width="11.7109375" bestFit="1" customWidth="1"/>
    <col min="5372" max="5373" width="10.7109375" bestFit="1" customWidth="1"/>
    <col min="5374" max="5374" width="11.7109375" bestFit="1" customWidth="1"/>
    <col min="5377" max="5377" width="104.42578125" bestFit="1" customWidth="1"/>
    <col min="5378" max="5378" width="10.7109375" bestFit="1" customWidth="1"/>
    <col min="5379" max="5379" width="11.7109375" bestFit="1" customWidth="1"/>
    <col min="5380" max="5381" width="10.7109375" bestFit="1" customWidth="1"/>
    <col min="5382" max="5382" width="11.7109375" bestFit="1" customWidth="1"/>
    <col min="5383" max="5383" width="11.42578125" customWidth="1"/>
    <col min="5384" max="5384" width="10.7109375" bestFit="1" customWidth="1"/>
    <col min="5385" max="5624" width="11.42578125" customWidth="1"/>
    <col min="5625" max="5625" width="104.42578125" bestFit="1" customWidth="1"/>
    <col min="5626" max="5626" width="10.7109375" bestFit="1" customWidth="1"/>
    <col min="5627" max="5627" width="11.7109375" bestFit="1" customWidth="1"/>
    <col min="5628" max="5629" width="10.7109375" bestFit="1" customWidth="1"/>
    <col min="5630" max="5630" width="11.7109375" bestFit="1" customWidth="1"/>
    <col min="5633" max="5633" width="104.42578125" bestFit="1" customWidth="1"/>
    <col min="5634" max="5634" width="10.7109375" bestFit="1" customWidth="1"/>
    <col min="5635" max="5635" width="11.7109375" bestFit="1" customWidth="1"/>
    <col min="5636" max="5637" width="10.7109375" bestFit="1" customWidth="1"/>
    <col min="5638" max="5638" width="11.7109375" bestFit="1" customWidth="1"/>
    <col min="5639" max="5639" width="11.42578125" customWidth="1"/>
    <col min="5640" max="5640" width="10.7109375" bestFit="1" customWidth="1"/>
    <col min="5641" max="5880" width="11.42578125" customWidth="1"/>
    <col min="5881" max="5881" width="104.42578125" bestFit="1" customWidth="1"/>
    <col min="5882" max="5882" width="10.7109375" bestFit="1" customWidth="1"/>
    <col min="5883" max="5883" width="11.7109375" bestFit="1" customWidth="1"/>
    <col min="5884" max="5885" width="10.7109375" bestFit="1" customWidth="1"/>
    <col min="5886" max="5886" width="11.7109375" bestFit="1" customWidth="1"/>
    <col min="5889" max="5889" width="104.42578125" bestFit="1" customWidth="1"/>
    <col min="5890" max="5890" width="10.7109375" bestFit="1" customWidth="1"/>
    <col min="5891" max="5891" width="11.7109375" bestFit="1" customWidth="1"/>
    <col min="5892" max="5893" width="10.7109375" bestFit="1" customWidth="1"/>
    <col min="5894" max="5894" width="11.7109375" bestFit="1" customWidth="1"/>
    <col min="5895" max="5895" width="11.42578125" customWidth="1"/>
    <col min="5896" max="5896" width="10.7109375" bestFit="1" customWidth="1"/>
    <col min="5897" max="6136" width="11.42578125" customWidth="1"/>
    <col min="6137" max="6137" width="104.42578125" bestFit="1" customWidth="1"/>
    <col min="6138" max="6138" width="10.7109375" bestFit="1" customWidth="1"/>
    <col min="6139" max="6139" width="11.7109375" bestFit="1" customWidth="1"/>
    <col min="6140" max="6141" width="10.7109375" bestFit="1" customWidth="1"/>
    <col min="6142" max="6142" width="11.7109375" bestFit="1" customWidth="1"/>
    <col min="6145" max="6145" width="104.42578125" bestFit="1" customWidth="1"/>
    <col min="6146" max="6146" width="10.7109375" bestFit="1" customWidth="1"/>
    <col min="6147" max="6147" width="11.7109375" bestFit="1" customWidth="1"/>
    <col min="6148" max="6149" width="10.7109375" bestFit="1" customWidth="1"/>
    <col min="6150" max="6150" width="11.7109375" bestFit="1" customWidth="1"/>
    <col min="6151" max="6151" width="11.42578125" customWidth="1"/>
    <col min="6152" max="6152" width="10.7109375" bestFit="1" customWidth="1"/>
    <col min="6153" max="6392" width="11.42578125" customWidth="1"/>
    <col min="6393" max="6393" width="104.42578125" bestFit="1" customWidth="1"/>
    <col min="6394" max="6394" width="10.7109375" bestFit="1" customWidth="1"/>
    <col min="6395" max="6395" width="11.7109375" bestFit="1" customWidth="1"/>
    <col min="6396" max="6397" width="10.7109375" bestFit="1" customWidth="1"/>
    <col min="6398" max="6398" width="11.7109375" bestFit="1" customWidth="1"/>
    <col min="6401" max="6401" width="104.42578125" bestFit="1" customWidth="1"/>
    <col min="6402" max="6402" width="10.7109375" bestFit="1" customWidth="1"/>
    <col min="6403" max="6403" width="11.7109375" bestFit="1" customWidth="1"/>
    <col min="6404" max="6405" width="10.7109375" bestFit="1" customWidth="1"/>
    <col min="6406" max="6406" width="11.7109375" bestFit="1" customWidth="1"/>
    <col min="6407" max="6407" width="11.42578125" customWidth="1"/>
    <col min="6408" max="6408" width="10.7109375" bestFit="1" customWidth="1"/>
    <col min="6409" max="6648" width="11.42578125" customWidth="1"/>
    <col min="6649" max="6649" width="104.42578125" bestFit="1" customWidth="1"/>
    <col min="6650" max="6650" width="10.7109375" bestFit="1" customWidth="1"/>
    <col min="6651" max="6651" width="11.7109375" bestFit="1" customWidth="1"/>
    <col min="6652" max="6653" width="10.7109375" bestFit="1" customWidth="1"/>
    <col min="6654" max="6654" width="11.7109375" bestFit="1" customWidth="1"/>
    <col min="6657" max="6657" width="104.42578125" bestFit="1" customWidth="1"/>
    <col min="6658" max="6658" width="10.7109375" bestFit="1" customWidth="1"/>
    <col min="6659" max="6659" width="11.7109375" bestFit="1" customWidth="1"/>
    <col min="6660" max="6661" width="10.7109375" bestFit="1" customWidth="1"/>
    <col min="6662" max="6662" width="11.7109375" bestFit="1" customWidth="1"/>
    <col min="6663" max="6663" width="11.42578125" customWidth="1"/>
    <col min="6664" max="6664" width="10.7109375" bestFit="1" customWidth="1"/>
    <col min="6665" max="6904" width="11.42578125" customWidth="1"/>
    <col min="6905" max="6905" width="104.42578125" bestFit="1" customWidth="1"/>
    <col min="6906" max="6906" width="10.7109375" bestFit="1" customWidth="1"/>
    <col min="6907" max="6907" width="11.7109375" bestFit="1" customWidth="1"/>
    <col min="6908" max="6909" width="10.7109375" bestFit="1" customWidth="1"/>
    <col min="6910" max="6910" width="11.7109375" bestFit="1" customWidth="1"/>
    <col min="6913" max="6913" width="104.42578125" bestFit="1" customWidth="1"/>
    <col min="6914" max="6914" width="10.7109375" bestFit="1" customWidth="1"/>
    <col min="6915" max="6915" width="11.7109375" bestFit="1" customWidth="1"/>
    <col min="6916" max="6917" width="10.7109375" bestFit="1" customWidth="1"/>
    <col min="6918" max="6918" width="11.7109375" bestFit="1" customWidth="1"/>
    <col min="6919" max="6919" width="11.42578125" customWidth="1"/>
    <col min="6920" max="6920" width="10.7109375" bestFit="1" customWidth="1"/>
    <col min="6921" max="7160" width="11.42578125" customWidth="1"/>
    <col min="7161" max="7161" width="104.42578125" bestFit="1" customWidth="1"/>
    <col min="7162" max="7162" width="10.7109375" bestFit="1" customWidth="1"/>
    <col min="7163" max="7163" width="11.7109375" bestFit="1" customWidth="1"/>
    <col min="7164" max="7165" width="10.7109375" bestFit="1" customWidth="1"/>
    <col min="7166" max="7166" width="11.7109375" bestFit="1" customWidth="1"/>
    <col min="7169" max="7169" width="104.42578125" bestFit="1" customWidth="1"/>
    <col min="7170" max="7170" width="10.7109375" bestFit="1" customWidth="1"/>
    <col min="7171" max="7171" width="11.7109375" bestFit="1" customWidth="1"/>
    <col min="7172" max="7173" width="10.7109375" bestFit="1" customWidth="1"/>
    <col min="7174" max="7174" width="11.7109375" bestFit="1" customWidth="1"/>
    <col min="7175" max="7175" width="11.42578125" customWidth="1"/>
    <col min="7176" max="7176" width="10.7109375" bestFit="1" customWidth="1"/>
    <col min="7177" max="7416" width="11.42578125" customWidth="1"/>
    <col min="7417" max="7417" width="104.42578125" bestFit="1" customWidth="1"/>
    <col min="7418" max="7418" width="10.7109375" bestFit="1" customWidth="1"/>
    <col min="7419" max="7419" width="11.7109375" bestFit="1" customWidth="1"/>
    <col min="7420" max="7421" width="10.7109375" bestFit="1" customWidth="1"/>
    <col min="7422" max="7422" width="11.7109375" bestFit="1" customWidth="1"/>
    <col min="7425" max="7425" width="104.42578125" bestFit="1" customWidth="1"/>
    <col min="7426" max="7426" width="10.7109375" bestFit="1" customWidth="1"/>
    <col min="7427" max="7427" width="11.7109375" bestFit="1" customWidth="1"/>
    <col min="7428" max="7429" width="10.7109375" bestFit="1" customWidth="1"/>
    <col min="7430" max="7430" width="11.7109375" bestFit="1" customWidth="1"/>
    <col min="7431" max="7431" width="11.42578125" customWidth="1"/>
    <col min="7432" max="7432" width="10.7109375" bestFit="1" customWidth="1"/>
    <col min="7433" max="7672" width="11.42578125" customWidth="1"/>
    <col min="7673" max="7673" width="104.42578125" bestFit="1" customWidth="1"/>
    <col min="7674" max="7674" width="10.7109375" bestFit="1" customWidth="1"/>
    <col min="7675" max="7675" width="11.7109375" bestFit="1" customWidth="1"/>
    <col min="7676" max="7677" width="10.7109375" bestFit="1" customWidth="1"/>
    <col min="7678" max="7678" width="11.7109375" bestFit="1" customWidth="1"/>
    <col min="7681" max="7681" width="104.42578125" bestFit="1" customWidth="1"/>
    <col min="7682" max="7682" width="10.7109375" bestFit="1" customWidth="1"/>
    <col min="7683" max="7683" width="11.7109375" bestFit="1" customWidth="1"/>
    <col min="7684" max="7685" width="10.7109375" bestFit="1" customWidth="1"/>
    <col min="7686" max="7686" width="11.7109375" bestFit="1" customWidth="1"/>
    <col min="7687" max="7687" width="11.42578125" customWidth="1"/>
    <col min="7688" max="7688" width="10.7109375" bestFit="1" customWidth="1"/>
    <col min="7689" max="7928" width="11.42578125" customWidth="1"/>
    <col min="7929" max="7929" width="104.42578125" bestFit="1" customWidth="1"/>
    <col min="7930" max="7930" width="10.7109375" bestFit="1" customWidth="1"/>
    <col min="7931" max="7931" width="11.7109375" bestFit="1" customWidth="1"/>
    <col min="7932" max="7933" width="10.7109375" bestFit="1" customWidth="1"/>
    <col min="7934" max="7934" width="11.7109375" bestFit="1" customWidth="1"/>
    <col min="7937" max="7937" width="104.42578125" bestFit="1" customWidth="1"/>
    <col min="7938" max="7938" width="10.7109375" bestFit="1" customWidth="1"/>
    <col min="7939" max="7939" width="11.7109375" bestFit="1" customWidth="1"/>
    <col min="7940" max="7941" width="10.7109375" bestFit="1" customWidth="1"/>
    <col min="7942" max="7942" width="11.7109375" bestFit="1" customWidth="1"/>
    <col min="7943" max="7943" width="11.42578125" customWidth="1"/>
    <col min="7944" max="7944" width="10.7109375" bestFit="1" customWidth="1"/>
    <col min="7945" max="8184" width="11.42578125" customWidth="1"/>
    <col min="8185" max="8185" width="104.42578125" bestFit="1" customWidth="1"/>
    <col min="8186" max="8186" width="10.7109375" bestFit="1" customWidth="1"/>
    <col min="8187" max="8187" width="11.7109375" bestFit="1" customWidth="1"/>
    <col min="8188" max="8189" width="10.7109375" bestFit="1" customWidth="1"/>
    <col min="8190" max="8190" width="11.7109375" bestFit="1" customWidth="1"/>
    <col min="8193" max="8193" width="104.42578125" bestFit="1" customWidth="1"/>
    <col min="8194" max="8194" width="10.7109375" bestFit="1" customWidth="1"/>
    <col min="8195" max="8195" width="11.7109375" bestFit="1" customWidth="1"/>
    <col min="8196" max="8197" width="10.7109375" bestFit="1" customWidth="1"/>
    <col min="8198" max="8198" width="11.7109375" bestFit="1" customWidth="1"/>
    <col min="8199" max="8199" width="11.42578125" customWidth="1"/>
    <col min="8200" max="8200" width="10.7109375" bestFit="1" customWidth="1"/>
    <col min="8201" max="8440" width="11.42578125" customWidth="1"/>
    <col min="8441" max="8441" width="104.42578125" bestFit="1" customWidth="1"/>
    <col min="8442" max="8442" width="10.7109375" bestFit="1" customWidth="1"/>
    <col min="8443" max="8443" width="11.7109375" bestFit="1" customWidth="1"/>
    <col min="8444" max="8445" width="10.7109375" bestFit="1" customWidth="1"/>
    <col min="8446" max="8446" width="11.7109375" bestFit="1" customWidth="1"/>
    <col min="8449" max="8449" width="104.42578125" bestFit="1" customWidth="1"/>
    <col min="8450" max="8450" width="10.7109375" bestFit="1" customWidth="1"/>
    <col min="8451" max="8451" width="11.7109375" bestFit="1" customWidth="1"/>
    <col min="8452" max="8453" width="10.7109375" bestFit="1" customWidth="1"/>
    <col min="8454" max="8454" width="11.7109375" bestFit="1" customWidth="1"/>
    <col min="8455" max="8455" width="11.42578125" customWidth="1"/>
    <col min="8456" max="8456" width="10.7109375" bestFit="1" customWidth="1"/>
    <col min="8457" max="8696" width="11.42578125" customWidth="1"/>
    <col min="8697" max="8697" width="104.42578125" bestFit="1" customWidth="1"/>
    <col min="8698" max="8698" width="10.7109375" bestFit="1" customWidth="1"/>
    <col min="8699" max="8699" width="11.7109375" bestFit="1" customWidth="1"/>
    <col min="8700" max="8701" width="10.7109375" bestFit="1" customWidth="1"/>
    <col min="8702" max="8702" width="11.7109375" bestFit="1" customWidth="1"/>
    <col min="8705" max="8705" width="104.42578125" bestFit="1" customWidth="1"/>
    <col min="8706" max="8706" width="10.7109375" bestFit="1" customWidth="1"/>
    <col min="8707" max="8707" width="11.7109375" bestFit="1" customWidth="1"/>
    <col min="8708" max="8709" width="10.7109375" bestFit="1" customWidth="1"/>
    <col min="8710" max="8710" width="11.7109375" bestFit="1" customWidth="1"/>
    <col min="8711" max="8711" width="11.42578125" customWidth="1"/>
    <col min="8712" max="8712" width="10.7109375" bestFit="1" customWidth="1"/>
    <col min="8713" max="8952" width="11.42578125" customWidth="1"/>
    <col min="8953" max="8953" width="104.42578125" bestFit="1" customWidth="1"/>
    <col min="8954" max="8954" width="10.7109375" bestFit="1" customWidth="1"/>
    <col min="8955" max="8955" width="11.7109375" bestFit="1" customWidth="1"/>
    <col min="8956" max="8957" width="10.7109375" bestFit="1" customWidth="1"/>
    <col min="8958" max="8958" width="11.7109375" bestFit="1" customWidth="1"/>
    <col min="8961" max="8961" width="104.42578125" bestFit="1" customWidth="1"/>
    <col min="8962" max="8962" width="10.7109375" bestFit="1" customWidth="1"/>
    <col min="8963" max="8963" width="11.7109375" bestFit="1" customWidth="1"/>
    <col min="8964" max="8965" width="10.7109375" bestFit="1" customWidth="1"/>
    <col min="8966" max="8966" width="11.7109375" bestFit="1" customWidth="1"/>
    <col min="8967" max="8967" width="11.42578125" customWidth="1"/>
    <col min="8968" max="8968" width="10.7109375" bestFit="1" customWidth="1"/>
    <col min="8969" max="9208" width="11.42578125" customWidth="1"/>
    <col min="9209" max="9209" width="104.42578125" bestFit="1" customWidth="1"/>
    <col min="9210" max="9210" width="10.7109375" bestFit="1" customWidth="1"/>
    <col min="9211" max="9211" width="11.7109375" bestFit="1" customWidth="1"/>
    <col min="9212" max="9213" width="10.7109375" bestFit="1" customWidth="1"/>
    <col min="9214" max="9214" width="11.7109375" bestFit="1" customWidth="1"/>
    <col min="9217" max="9217" width="104.42578125" bestFit="1" customWidth="1"/>
    <col min="9218" max="9218" width="10.7109375" bestFit="1" customWidth="1"/>
    <col min="9219" max="9219" width="11.7109375" bestFit="1" customWidth="1"/>
    <col min="9220" max="9221" width="10.7109375" bestFit="1" customWidth="1"/>
    <col min="9222" max="9222" width="11.7109375" bestFit="1" customWidth="1"/>
    <col min="9223" max="9223" width="11.42578125" customWidth="1"/>
    <col min="9224" max="9224" width="10.7109375" bestFit="1" customWidth="1"/>
    <col min="9225" max="9464" width="11.42578125" customWidth="1"/>
    <col min="9465" max="9465" width="104.42578125" bestFit="1" customWidth="1"/>
    <col min="9466" max="9466" width="10.7109375" bestFit="1" customWidth="1"/>
    <col min="9467" max="9467" width="11.7109375" bestFit="1" customWidth="1"/>
    <col min="9468" max="9469" width="10.7109375" bestFit="1" customWidth="1"/>
    <col min="9470" max="9470" width="11.7109375" bestFit="1" customWidth="1"/>
    <col min="9473" max="9473" width="104.42578125" bestFit="1" customWidth="1"/>
    <col min="9474" max="9474" width="10.7109375" bestFit="1" customWidth="1"/>
    <col min="9475" max="9475" width="11.7109375" bestFit="1" customWidth="1"/>
    <col min="9476" max="9477" width="10.7109375" bestFit="1" customWidth="1"/>
    <col min="9478" max="9478" width="11.7109375" bestFit="1" customWidth="1"/>
    <col min="9479" max="9479" width="11.42578125" customWidth="1"/>
    <col min="9480" max="9480" width="10.7109375" bestFit="1" customWidth="1"/>
    <col min="9481" max="9720" width="11.42578125" customWidth="1"/>
    <col min="9721" max="9721" width="104.42578125" bestFit="1" customWidth="1"/>
    <col min="9722" max="9722" width="10.7109375" bestFit="1" customWidth="1"/>
    <col min="9723" max="9723" width="11.7109375" bestFit="1" customWidth="1"/>
    <col min="9724" max="9725" width="10.7109375" bestFit="1" customWidth="1"/>
    <col min="9726" max="9726" width="11.7109375" bestFit="1" customWidth="1"/>
    <col min="9729" max="9729" width="104.42578125" bestFit="1" customWidth="1"/>
    <col min="9730" max="9730" width="10.7109375" bestFit="1" customWidth="1"/>
    <col min="9731" max="9731" width="11.7109375" bestFit="1" customWidth="1"/>
    <col min="9732" max="9733" width="10.7109375" bestFit="1" customWidth="1"/>
    <col min="9734" max="9734" width="11.7109375" bestFit="1" customWidth="1"/>
    <col min="9735" max="9735" width="11.42578125" customWidth="1"/>
    <col min="9736" max="9736" width="10.7109375" bestFit="1" customWidth="1"/>
    <col min="9737" max="9976" width="11.42578125" customWidth="1"/>
    <col min="9977" max="9977" width="104.42578125" bestFit="1" customWidth="1"/>
    <col min="9978" max="9978" width="10.7109375" bestFit="1" customWidth="1"/>
    <col min="9979" max="9979" width="11.7109375" bestFit="1" customWidth="1"/>
    <col min="9980" max="9981" width="10.7109375" bestFit="1" customWidth="1"/>
    <col min="9982" max="9982" width="11.7109375" bestFit="1" customWidth="1"/>
    <col min="9985" max="9985" width="104.42578125" bestFit="1" customWidth="1"/>
    <col min="9986" max="9986" width="10.7109375" bestFit="1" customWidth="1"/>
    <col min="9987" max="9987" width="11.7109375" bestFit="1" customWidth="1"/>
    <col min="9988" max="9989" width="10.7109375" bestFit="1" customWidth="1"/>
    <col min="9990" max="9990" width="11.7109375" bestFit="1" customWidth="1"/>
    <col min="9991" max="9991" width="11.42578125" customWidth="1"/>
    <col min="9992" max="9992" width="10.7109375" bestFit="1" customWidth="1"/>
    <col min="9993" max="10232" width="11.42578125" customWidth="1"/>
    <col min="10233" max="10233" width="104.42578125" bestFit="1" customWidth="1"/>
    <col min="10234" max="10234" width="10.7109375" bestFit="1" customWidth="1"/>
    <col min="10235" max="10235" width="11.7109375" bestFit="1" customWidth="1"/>
    <col min="10236" max="10237" width="10.7109375" bestFit="1" customWidth="1"/>
    <col min="10238" max="10238" width="11.7109375" bestFit="1" customWidth="1"/>
    <col min="10241" max="10241" width="104.42578125" bestFit="1" customWidth="1"/>
    <col min="10242" max="10242" width="10.7109375" bestFit="1" customWidth="1"/>
    <col min="10243" max="10243" width="11.7109375" bestFit="1" customWidth="1"/>
    <col min="10244" max="10245" width="10.7109375" bestFit="1" customWidth="1"/>
    <col min="10246" max="10246" width="11.7109375" bestFit="1" customWidth="1"/>
    <col min="10247" max="10247" width="11.42578125" customWidth="1"/>
    <col min="10248" max="10248" width="10.7109375" bestFit="1" customWidth="1"/>
    <col min="10249" max="10488" width="11.42578125" customWidth="1"/>
    <col min="10489" max="10489" width="104.42578125" bestFit="1" customWidth="1"/>
    <col min="10490" max="10490" width="10.7109375" bestFit="1" customWidth="1"/>
    <col min="10491" max="10491" width="11.7109375" bestFit="1" customWidth="1"/>
    <col min="10492" max="10493" width="10.7109375" bestFit="1" customWidth="1"/>
    <col min="10494" max="10494" width="11.7109375" bestFit="1" customWidth="1"/>
    <col min="10497" max="10497" width="104.42578125" bestFit="1" customWidth="1"/>
    <col min="10498" max="10498" width="10.7109375" bestFit="1" customWidth="1"/>
    <col min="10499" max="10499" width="11.7109375" bestFit="1" customWidth="1"/>
    <col min="10500" max="10501" width="10.7109375" bestFit="1" customWidth="1"/>
    <col min="10502" max="10502" width="11.7109375" bestFit="1" customWidth="1"/>
    <col min="10503" max="10503" width="11.42578125" customWidth="1"/>
    <col min="10504" max="10504" width="10.7109375" bestFit="1" customWidth="1"/>
    <col min="10505" max="10744" width="11.42578125" customWidth="1"/>
    <col min="10745" max="10745" width="104.42578125" bestFit="1" customWidth="1"/>
    <col min="10746" max="10746" width="10.7109375" bestFit="1" customWidth="1"/>
    <col min="10747" max="10747" width="11.7109375" bestFit="1" customWidth="1"/>
    <col min="10748" max="10749" width="10.7109375" bestFit="1" customWidth="1"/>
    <col min="10750" max="10750" width="11.7109375" bestFit="1" customWidth="1"/>
    <col min="10753" max="10753" width="104.42578125" bestFit="1" customWidth="1"/>
    <col min="10754" max="10754" width="10.7109375" bestFit="1" customWidth="1"/>
    <col min="10755" max="10755" width="11.7109375" bestFit="1" customWidth="1"/>
    <col min="10756" max="10757" width="10.7109375" bestFit="1" customWidth="1"/>
    <col min="10758" max="10758" width="11.7109375" bestFit="1" customWidth="1"/>
    <col min="10759" max="10759" width="11.42578125" customWidth="1"/>
    <col min="10760" max="10760" width="10.7109375" bestFit="1" customWidth="1"/>
    <col min="10761" max="11000" width="11.42578125" customWidth="1"/>
    <col min="11001" max="11001" width="104.42578125" bestFit="1" customWidth="1"/>
    <col min="11002" max="11002" width="10.7109375" bestFit="1" customWidth="1"/>
    <col min="11003" max="11003" width="11.7109375" bestFit="1" customWidth="1"/>
    <col min="11004" max="11005" width="10.7109375" bestFit="1" customWidth="1"/>
    <col min="11006" max="11006" width="11.7109375" bestFit="1" customWidth="1"/>
    <col min="11009" max="11009" width="104.42578125" bestFit="1" customWidth="1"/>
    <col min="11010" max="11010" width="10.7109375" bestFit="1" customWidth="1"/>
    <col min="11011" max="11011" width="11.7109375" bestFit="1" customWidth="1"/>
    <col min="11012" max="11013" width="10.7109375" bestFit="1" customWidth="1"/>
    <col min="11014" max="11014" width="11.7109375" bestFit="1" customWidth="1"/>
    <col min="11015" max="11015" width="11.42578125" customWidth="1"/>
    <col min="11016" max="11016" width="10.7109375" bestFit="1" customWidth="1"/>
    <col min="11017" max="11256" width="11.42578125" customWidth="1"/>
    <col min="11257" max="11257" width="104.42578125" bestFit="1" customWidth="1"/>
    <col min="11258" max="11258" width="10.7109375" bestFit="1" customWidth="1"/>
    <col min="11259" max="11259" width="11.7109375" bestFit="1" customWidth="1"/>
    <col min="11260" max="11261" width="10.7109375" bestFit="1" customWidth="1"/>
    <col min="11262" max="11262" width="11.7109375" bestFit="1" customWidth="1"/>
    <col min="11265" max="11265" width="104.42578125" bestFit="1" customWidth="1"/>
    <col min="11266" max="11266" width="10.7109375" bestFit="1" customWidth="1"/>
    <col min="11267" max="11267" width="11.7109375" bestFit="1" customWidth="1"/>
    <col min="11268" max="11269" width="10.7109375" bestFit="1" customWidth="1"/>
    <col min="11270" max="11270" width="11.7109375" bestFit="1" customWidth="1"/>
    <col min="11271" max="11271" width="11.42578125" customWidth="1"/>
    <col min="11272" max="11272" width="10.7109375" bestFit="1" customWidth="1"/>
    <col min="11273" max="11512" width="11.42578125" customWidth="1"/>
    <col min="11513" max="11513" width="104.42578125" bestFit="1" customWidth="1"/>
    <col min="11514" max="11514" width="10.7109375" bestFit="1" customWidth="1"/>
    <col min="11515" max="11515" width="11.7109375" bestFit="1" customWidth="1"/>
    <col min="11516" max="11517" width="10.7109375" bestFit="1" customWidth="1"/>
    <col min="11518" max="11518" width="11.7109375" bestFit="1" customWidth="1"/>
    <col min="11521" max="11521" width="104.42578125" bestFit="1" customWidth="1"/>
    <col min="11522" max="11522" width="10.7109375" bestFit="1" customWidth="1"/>
    <col min="11523" max="11523" width="11.7109375" bestFit="1" customWidth="1"/>
    <col min="11524" max="11525" width="10.7109375" bestFit="1" customWidth="1"/>
    <col min="11526" max="11526" width="11.7109375" bestFit="1" customWidth="1"/>
    <col min="11527" max="11527" width="11.42578125" customWidth="1"/>
    <col min="11528" max="11528" width="10.7109375" bestFit="1" customWidth="1"/>
    <col min="11529" max="11768" width="11.42578125" customWidth="1"/>
    <col min="11769" max="11769" width="104.42578125" bestFit="1" customWidth="1"/>
    <col min="11770" max="11770" width="10.7109375" bestFit="1" customWidth="1"/>
    <col min="11771" max="11771" width="11.7109375" bestFit="1" customWidth="1"/>
    <col min="11772" max="11773" width="10.7109375" bestFit="1" customWidth="1"/>
    <col min="11774" max="11774" width="11.7109375" bestFit="1" customWidth="1"/>
    <col min="11777" max="11777" width="104.42578125" bestFit="1" customWidth="1"/>
    <col min="11778" max="11778" width="10.7109375" bestFit="1" customWidth="1"/>
    <col min="11779" max="11779" width="11.7109375" bestFit="1" customWidth="1"/>
    <col min="11780" max="11781" width="10.7109375" bestFit="1" customWidth="1"/>
    <col min="11782" max="11782" width="11.7109375" bestFit="1" customWidth="1"/>
    <col min="11783" max="11783" width="11.42578125" customWidth="1"/>
    <col min="11784" max="11784" width="10.7109375" bestFit="1" customWidth="1"/>
    <col min="11785" max="12024" width="11.42578125" customWidth="1"/>
    <col min="12025" max="12025" width="104.42578125" bestFit="1" customWidth="1"/>
    <col min="12026" max="12026" width="10.7109375" bestFit="1" customWidth="1"/>
    <col min="12027" max="12027" width="11.7109375" bestFit="1" customWidth="1"/>
    <col min="12028" max="12029" width="10.7109375" bestFit="1" customWidth="1"/>
    <col min="12030" max="12030" width="11.7109375" bestFit="1" customWidth="1"/>
    <col min="12033" max="12033" width="104.42578125" bestFit="1" customWidth="1"/>
    <col min="12034" max="12034" width="10.7109375" bestFit="1" customWidth="1"/>
    <col min="12035" max="12035" width="11.7109375" bestFit="1" customWidth="1"/>
    <col min="12036" max="12037" width="10.7109375" bestFit="1" customWidth="1"/>
    <col min="12038" max="12038" width="11.7109375" bestFit="1" customWidth="1"/>
    <col min="12039" max="12039" width="11.42578125" customWidth="1"/>
    <col min="12040" max="12040" width="10.7109375" bestFit="1" customWidth="1"/>
    <col min="12041" max="12280" width="11.42578125" customWidth="1"/>
    <col min="12281" max="12281" width="104.42578125" bestFit="1" customWidth="1"/>
    <col min="12282" max="12282" width="10.7109375" bestFit="1" customWidth="1"/>
    <col min="12283" max="12283" width="11.7109375" bestFit="1" customWidth="1"/>
    <col min="12284" max="12285" width="10.7109375" bestFit="1" customWidth="1"/>
    <col min="12286" max="12286" width="11.7109375" bestFit="1" customWidth="1"/>
    <col min="12289" max="12289" width="104.42578125" bestFit="1" customWidth="1"/>
    <col min="12290" max="12290" width="10.7109375" bestFit="1" customWidth="1"/>
    <col min="12291" max="12291" width="11.7109375" bestFit="1" customWidth="1"/>
    <col min="12292" max="12293" width="10.7109375" bestFit="1" customWidth="1"/>
    <col min="12294" max="12294" width="11.7109375" bestFit="1" customWidth="1"/>
    <col min="12295" max="12295" width="11.42578125" customWidth="1"/>
    <col min="12296" max="12296" width="10.7109375" bestFit="1" customWidth="1"/>
    <col min="12297" max="12536" width="11.42578125" customWidth="1"/>
    <col min="12537" max="12537" width="104.42578125" bestFit="1" customWidth="1"/>
    <col min="12538" max="12538" width="10.7109375" bestFit="1" customWidth="1"/>
    <col min="12539" max="12539" width="11.7109375" bestFit="1" customWidth="1"/>
    <col min="12540" max="12541" width="10.7109375" bestFit="1" customWidth="1"/>
    <col min="12542" max="12542" width="11.7109375" bestFit="1" customWidth="1"/>
    <col min="12545" max="12545" width="104.42578125" bestFit="1" customWidth="1"/>
    <col min="12546" max="12546" width="10.7109375" bestFit="1" customWidth="1"/>
    <col min="12547" max="12547" width="11.7109375" bestFit="1" customWidth="1"/>
    <col min="12548" max="12549" width="10.7109375" bestFit="1" customWidth="1"/>
    <col min="12550" max="12550" width="11.7109375" bestFit="1" customWidth="1"/>
    <col min="12551" max="12551" width="11.42578125" customWidth="1"/>
    <col min="12552" max="12552" width="10.7109375" bestFit="1" customWidth="1"/>
    <col min="12553" max="12792" width="11.42578125" customWidth="1"/>
    <col min="12793" max="12793" width="104.42578125" bestFit="1" customWidth="1"/>
    <col min="12794" max="12794" width="10.7109375" bestFit="1" customWidth="1"/>
    <col min="12795" max="12795" width="11.7109375" bestFit="1" customWidth="1"/>
    <col min="12796" max="12797" width="10.7109375" bestFit="1" customWidth="1"/>
    <col min="12798" max="12798" width="11.7109375" bestFit="1" customWidth="1"/>
    <col min="12801" max="12801" width="104.42578125" bestFit="1" customWidth="1"/>
    <col min="12802" max="12802" width="10.7109375" bestFit="1" customWidth="1"/>
    <col min="12803" max="12803" width="11.7109375" bestFit="1" customWidth="1"/>
    <col min="12804" max="12805" width="10.7109375" bestFit="1" customWidth="1"/>
    <col min="12806" max="12806" width="11.7109375" bestFit="1" customWidth="1"/>
    <col min="12807" max="12807" width="11.42578125" customWidth="1"/>
    <col min="12808" max="12808" width="10.7109375" bestFit="1" customWidth="1"/>
    <col min="12809" max="13048" width="11.42578125" customWidth="1"/>
    <col min="13049" max="13049" width="104.42578125" bestFit="1" customWidth="1"/>
    <col min="13050" max="13050" width="10.7109375" bestFit="1" customWidth="1"/>
    <col min="13051" max="13051" width="11.7109375" bestFit="1" customWidth="1"/>
    <col min="13052" max="13053" width="10.7109375" bestFit="1" customWidth="1"/>
    <col min="13054" max="13054" width="11.7109375" bestFit="1" customWidth="1"/>
    <col min="13057" max="13057" width="104.42578125" bestFit="1" customWidth="1"/>
    <col min="13058" max="13058" width="10.7109375" bestFit="1" customWidth="1"/>
    <col min="13059" max="13059" width="11.7109375" bestFit="1" customWidth="1"/>
    <col min="13060" max="13061" width="10.7109375" bestFit="1" customWidth="1"/>
    <col min="13062" max="13062" width="11.7109375" bestFit="1" customWidth="1"/>
    <col min="13063" max="13063" width="11.42578125" customWidth="1"/>
    <col min="13064" max="13064" width="10.7109375" bestFit="1" customWidth="1"/>
    <col min="13065" max="13304" width="11.42578125" customWidth="1"/>
    <col min="13305" max="13305" width="104.42578125" bestFit="1" customWidth="1"/>
    <col min="13306" max="13306" width="10.7109375" bestFit="1" customWidth="1"/>
    <col min="13307" max="13307" width="11.7109375" bestFit="1" customWidth="1"/>
    <col min="13308" max="13309" width="10.7109375" bestFit="1" customWidth="1"/>
    <col min="13310" max="13310" width="11.7109375" bestFit="1" customWidth="1"/>
    <col min="13313" max="13313" width="104.42578125" bestFit="1" customWidth="1"/>
    <col min="13314" max="13314" width="10.7109375" bestFit="1" customWidth="1"/>
    <col min="13315" max="13315" width="11.7109375" bestFit="1" customWidth="1"/>
    <col min="13316" max="13317" width="10.7109375" bestFit="1" customWidth="1"/>
    <col min="13318" max="13318" width="11.7109375" bestFit="1" customWidth="1"/>
    <col min="13319" max="13319" width="11.42578125" customWidth="1"/>
    <col min="13320" max="13320" width="10.7109375" bestFit="1" customWidth="1"/>
    <col min="13321" max="13560" width="11.42578125" customWidth="1"/>
    <col min="13561" max="13561" width="104.42578125" bestFit="1" customWidth="1"/>
    <col min="13562" max="13562" width="10.7109375" bestFit="1" customWidth="1"/>
    <col min="13563" max="13563" width="11.7109375" bestFit="1" customWidth="1"/>
    <col min="13564" max="13565" width="10.7109375" bestFit="1" customWidth="1"/>
    <col min="13566" max="13566" width="11.7109375" bestFit="1" customWidth="1"/>
    <col min="13569" max="13569" width="104.42578125" bestFit="1" customWidth="1"/>
    <col min="13570" max="13570" width="10.7109375" bestFit="1" customWidth="1"/>
    <col min="13571" max="13571" width="11.7109375" bestFit="1" customWidth="1"/>
    <col min="13572" max="13573" width="10.7109375" bestFit="1" customWidth="1"/>
    <col min="13574" max="13574" width="11.7109375" bestFit="1" customWidth="1"/>
    <col min="13575" max="13575" width="11.42578125" customWidth="1"/>
    <col min="13576" max="13576" width="10.7109375" bestFit="1" customWidth="1"/>
    <col min="13577" max="13816" width="11.42578125" customWidth="1"/>
    <col min="13817" max="13817" width="104.42578125" bestFit="1" customWidth="1"/>
    <col min="13818" max="13818" width="10.7109375" bestFit="1" customWidth="1"/>
    <col min="13819" max="13819" width="11.7109375" bestFit="1" customWidth="1"/>
    <col min="13820" max="13821" width="10.7109375" bestFit="1" customWidth="1"/>
    <col min="13822" max="13822" width="11.7109375" bestFit="1" customWidth="1"/>
    <col min="13825" max="13825" width="104.42578125" bestFit="1" customWidth="1"/>
    <col min="13826" max="13826" width="10.7109375" bestFit="1" customWidth="1"/>
    <col min="13827" max="13827" width="11.7109375" bestFit="1" customWidth="1"/>
    <col min="13828" max="13829" width="10.7109375" bestFit="1" customWidth="1"/>
    <col min="13830" max="13830" width="11.7109375" bestFit="1" customWidth="1"/>
    <col min="13831" max="13831" width="11.42578125" customWidth="1"/>
    <col min="13832" max="13832" width="10.7109375" bestFit="1" customWidth="1"/>
    <col min="13833" max="14072" width="11.42578125" customWidth="1"/>
    <col min="14073" max="14073" width="104.42578125" bestFit="1" customWidth="1"/>
    <col min="14074" max="14074" width="10.7109375" bestFit="1" customWidth="1"/>
    <col min="14075" max="14075" width="11.7109375" bestFit="1" customWidth="1"/>
    <col min="14076" max="14077" width="10.7109375" bestFit="1" customWidth="1"/>
    <col min="14078" max="14078" width="11.7109375" bestFit="1" customWidth="1"/>
    <col min="14081" max="14081" width="104.42578125" bestFit="1" customWidth="1"/>
    <col min="14082" max="14082" width="10.7109375" bestFit="1" customWidth="1"/>
    <col min="14083" max="14083" width="11.7109375" bestFit="1" customWidth="1"/>
    <col min="14084" max="14085" width="10.7109375" bestFit="1" customWidth="1"/>
    <col min="14086" max="14086" width="11.7109375" bestFit="1" customWidth="1"/>
    <col min="14087" max="14087" width="11.42578125" customWidth="1"/>
    <col min="14088" max="14088" width="10.7109375" bestFit="1" customWidth="1"/>
    <col min="14089" max="14328" width="11.42578125" customWidth="1"/>
    <col min="14329" max="14329" width="104.42578125" bestFit="1" customWidth="1"/>
    <col min="14330" max="14330" width="10.7109375" bestFit="1" customWidth="1"/>
    <col min="14331" max="14331" width="11.7109375" bestFit="1" customWidth="1"/>
    <col min="14332" max="14333" width="10.7109375" bestFit="1" customWidth="1"/>
    <col min="14334" max="14334" width="11.7109375" bestFit="1" customWidth="1"/>
    <col min="14337" max="14337" width="104.42578125" bestFit="1" customWidth="1"/>
    <col min="14338" max="14338" width="10.7109375" bestFit="1" customWidth="1"/>
    <col min="14339" max="14339" width="11.7109375" bestFit="1" customWidth="1"/>
    <col min="14340" max="14341" width="10.7109375" bestFit="1" customWidth="1"/>
    <col min="14342" max="14342" width="11.7109375" bestFit="1" customWidth="1"/>
    <col min="14343" max="14343" width="11.42578125" customWidth="1"/>
    <col min="14344" max="14344" width="10.7109375" bestFit="1" customWidth="1"/>
    <col min="14345" max="14584" width="11.42578125" customWidth="1"/>
    <col min="14585" max="14585" width="104.42578125" bestFit="1" customWidth="1"/>
    <col min="14586" max="14586" width="10.7109375" bestFit="1" customWidth="1"/>
    <col min="14587" max="14587" width="11.7109375" bestFit="1" customWidth="1"/>
    <col min="14588" max="14589" width="10.7109375" bestFit="1" customWidth="1"/>
    <col min="14590" max="14590" width="11.7109375" bestFit="1" customWidth="1"/>
    <col min="14593" max="14593" width="104.42578125" bestFit="1" customWidth="1"/>
    <col min="14594" max="14594" width="10.7109375" bestFit="1" customWidth="1"/>
    <col min="14595" max="14595" width="11.7109375" bestFit="1" customWidth="1"/>
    <col min="14596" max="14597" width="10.7109375" bestFit="1" customWidth="1"/>
    <col min="14598" max="14598" width="11.7109375" bestFit="1" customWidth="1"/>
    <col min="14599" max="14599" width="11.42578125" customWidth="1"/>
    <col min="14600" max="14600" width="10.7109375" bestFit="1" customWidth="1"/>
    <col min="14601" max="14840" width="11.42578125" customWidth="1"/>
    <col min="14841" max="14841" width="104.42578125" bestFit="1" customWidth="1"/>
    <col min="14842" max="14842" width="10.7109375" bestFit="1" customWidth="1"/>
    <col min="14843" max="14843" width="11.7109375" bestFit="1" customWidth="1"/>
    <col min="14844" max="14845" width="10.7109375" bestFit="1" customWidth="1"/>
    <col min="14846" max="14846" width="11.7109375" bestFit="1" customWidth="1"/>
    <col min="14849" max="14849" width="104.42578125" bestFit="1" customWidth="1"/>
    <col min="14850" max="14850" width="10.7109375" bestFit="1" customWidth="1"/>
    <col min="14851" max="14851" width="11.7109375" bestFit="1" customWidth="1"/>
    <col min="14852" max="14853" width="10.7109375" bestFit="1" customWidth="1"/>
    <col min="14854" max="14854" width="11.7109375" bestFit="1" customWidth="1"/>
    <col min="14855" max="14855" width="11.42578125" customWidth="1"/>
    <col min="14856" max="14856" width="10.7109375" bestFit="1" customWidth="1"/>
    <col min="14857" max="15096" width="11.42578125" customWidth="1"/>
    <col min="15097" max="15097" width="104.42578125" bestFit="1" customWidth="1"/>
    <col min="15098" max="15098" width="10.7109375" bestFit="1" customWidth="1"/>
    <col min="15099" max="15099" width="11.7109375" bestFit="1" customWidth="1"/>
    <col min="15100" max="15101" width="10.7109375" bestFit="1" customWidth="1"/>
    <col min="15102" max="15102" width="11.7109375" bestFit="1" customWidth="1"/>
    <col min="15105" max="15105" width="104.42578125" bestFit="1" customWidth="1"/>
    <col min="15106" max="15106" width="10.7109375" bestFit="1" customWidth="1"/>
    <col min="15107" max="15107" width="11.7109375" bestFit="1" customWidth="1"/>
    <col min="15108" max="15109" width="10.7109375" bestFit="1" customWidth="1"/>
    <col min="15110" max="15110" width="11.7109375" bestFit="1" customWidth="1"/>
    <col min="15111" max="15111" width="11.42578125" customWidth="1"/>
    <col min="15112" max="15112" width="10.7109375" bestFit="1" customWidth="1"/>
    <col min="15113" max="15352" width="11.42578125" customWidth="1"/>
    <col min="15353" max="15353" width="104.42578125" bestFit="1" customWidth="1"/>
    <col min="15354" max="15354" width="10.7109375" bestFit="1" customWidth="1"/>
    <col min="15355" max="15355" width="11.7109375" bestFit="1" customWidth="1"/>
    <col min="15356" max="15357" width="10.7109375" bestFit="1" customWidth="1"/>
    <col min="15358" max="15358" width="11.7109375" bestFit="1" customWidth="1"/>
    <col min="15361" max="15361" width="104.42578125" bestFit="1" customWidth="1"/>
    <col min="15362" max="15362" width="10.7109375" bestFit="1" customWidth="1"/>
    <col min="15363" max="15363" width="11.7109375" bestFit="1" customWidth="1"/>
    <col min="15364" max="15365" width="10.7109375" bestFit="1" customWidth="1"/>
    <col min="15366" max="15366" width="11.7109375" bestFit="1" customWidth="1"/>
    <col min="15367" max="15367" width="11.42578125" customWidth="1"/>
    <col min="15368" max="15368" width="10.7109375" bestFit="1" customWidth="1"/>
    <col min="15369" max="15608" width="11.42578125" customWidth="1"/>
    <col min="15609" max="15609" width="104.42578125" bestFit="1" customWidth="1"/>
    <col min="15610" max="15610" width="10.7109375" bestFit="1" customWidth="1"/>
    <col min="15611" max="15611" width="11.7109375" bestFit="1" customWidth="1"/>
    <col min="15612" max="15613" width="10.7109375" bestFit="1" customWidth="1"/>
    <col min="15614" max="15614" width="11.7109375" bestFit="1" customWidth="1"/>
    <col min="15617" max="15617" width="104.42578125" bestFit="1" customWidth="1"/>
    <col min="15618" max="15618" width="10.7109375" bestFit="1" customWidth="1"/>
    <col min="15619" max="15619" width="11.7109375" bestFit="1" customWidth="1"/>
    <col min="15620" max="15621" width="10.7109375" bestFit="1" customWidth="1"/>
    <col min="15622" max="15622" width="11.7109375" bestFit="1" customWidth="1"/>
    <col min="15623" max="15623" width="11.42578125" customWidth="1"/>
    <col min="15624" max="15624" width="10.7109375" bestFit="1" customWidth="1"/>
    <col min="15625" max="15864" width="11.42578125" customWidth="1"/>
    <col min="15865" max="15865" width="104.42578125" bestFit="1" customWidth="1"/>
    <col min="15866" max="15866" width="10.7109375" bestFit="1" customWidth="1"/>
    <col min="15867" max="15867" width="11.7109375" bestFit="1" customWidth="1"/>
    <col min="15868" max="15869" width="10.7109375" bestFit="1" customWidth="1"/>
    <col min="15870" max="15870" width="11.7109375" bestFit="1" customWidth="1"/>
    <col min="15873" max="15873" width="104.42578125" bestFit="1" customWidth="1"/>
    <col min="15874" max="15874" width="10.7109375" bestFit="1" customWidth="1"/>
    <col min="15875" max="15875" width="11.7109375" bestFit="1" customWidth="1"/>
    <col min="15876" max="15877" width="10.7109375" bestFit="1" customWidth="1"/>
    <col min="15878" max="15878" width="11.7109375" bestFit="1" customWidth="1"/>
    <col min="15879" max="15879" width="11.42578125" customWidth="1"/>
    <col min="15880" max="15880" width="10.7109375" bestFit="1" customWidth="1"/>
    <col min="15881" max="16120" width="11.42578125" customWidth="1"/>
    <col min="16121" max="16121" width="104.42578125" bestFit="1" customWidth="1"/>
    <col min="16122" max="16122" width="10.7109375" bestFit="1" customWidth="1"/>
    <col min="16123" max="16123" width="11.7109375" bestFit="1" customWidth="1"/>
    <col min="16124" max="16125" width="10.7109375" bestFit="1" customWidth="1"/>
    <col min="16126" max="16126" width="11.7109375" bestFit="1" customWidth="1"/>
    <col min="16129" max="16129" width="104.42578125" bestFit="1" customWidth="1"/>
    <col min="16130" max="16130" width="10.7109375" bestFit="1" customWidth="1"/>
    <col min="16131" max="16131" width="11.7109375" bestFit="1" customWidth="1"/>
    <col min="16132" max="16133" width="10.7109375" bestFit="1" customWidth="1"/>
    <col min="16134" max="16134" width="11.7109375" bestFit="1" customWidth="1"/>
    <col min="16135" max="16135" width="11.42578125" customWidth="1"/>
    <col min="16136" max="16136" width="10.7109375" bestFit="1" customWidth="1"/>
    <col min="16137" max="16376" width="11.42578125" customWidth="1"/>
    <col min="16377" max="16377" width="104.42578125" bestFit="1" customWidth="1"/>
    <col min="16378" max="16378" width="10.7109375" bestFit="1" customWidth="1"/>
    <col min="16379" max="16379" width="11.7109375" bestFit="1" customWidth="1"/>
    <col min="16380" max="16381" width="10.7109375" bestFit="1" customWidth="1"/>
    <col min="16382" max="16382" width="11.7109375" bestFit="1" customWidth="1"/>
  </cols>
  <sheetData>
    <row r="1" spans="1:8" ht="30" customHeight="1">
      <c r="A1" s="885" t="s">
        <v>922</v>
      </c>
      <c r="B1" s="885"/>
      <c r="C1" s="885"/>
      <c r="D1" s="885"/>
      <c r="E1" s="885"/>
      <c r="F1" s="885"/>
    </row>
    <row r="2" spans="1:8" ht="18">
      <c r="A2" s="886" t="s">
        <v>1</v>
      </c>
      <c r="B2" s="886"/>
      <c r="C2" s="886"/>
      <c r="D2" s="886"/>
      <c r="E2" s="886"/>
      <c r="F2" s="886"/>
    </row>
    <row r="3" spans="1:8" ht="18">
      <c r="A3" s="886" t="s">
        <v>2</v>
      </c>
      <c r="B3" s="886"/>
      <c r="C3" s="886"/>
      <c r="D3" s="886"/>
      <c r="E3" s="886"/>
      <c r="F3" s="886"/>
    </row>
    <row r="4" spans="1:8" ht="30" customHeight="1">
      <c r="A4" s="887" t="s">
        <v>3</v>
      </c>
      <c r="B4" s="887"/>
      <c r="C4" s="887"/>
      <c r="D4" s="887"/>
      <c r="E4" s="887"/>
      <c r="F4" s="887"/>
    </row>
    <row r="5" spans="1:8" ht="3.75" customHeight="1">
      <c r="A5" s="1"/>
      <c r="B5" s="1"/>
      <c r="C5" s="1"/>
      <c r="D5" s="1"/>
      <c r="E5" s="1"/>
      <c r="F5" s="1"/>
    </row>
    <row r="6" spans="1:8" ht="30" customHeight="1" thickBot="1">
      <c r="A6" s="2"/>
      <c r="B6" s="3" t="s">
        <v>4</v>
      </c>
      <c r="C6" s="3" t="s">
        <v>5</v>
      </c>
      <c r="D6" s="3" t="s">
        <v>6</v>
      </c>
      <c r="E6" s="3" t="s">
        <v>7</v>
      </c>
      <c r="F6" s="4" t="s">
        <v>8</v>
      </c>
    </row>
    <row r="7" spans="1:8">
      <c r="A7" s="5" t="s">
        <v>9</v>
      </c>
      <c r="B7" s="6">
        <v>9217801.7063900009</v>
      </c>
      <c r="C7" s="6">
        <v>1105384.0482599998</v>
      </c>
      <c r="D7" s="6">
        <v>0</v>
      </c>
      <c r="E7" s="6">
        <v>10816.89496</v>
      </c>
      <c r="F7" s="6">
        <v>10334002.64961</v>
      </c>
      <c r="H7" s="7"/>
    </row>
    <row r="8" spans="1:8">
      <c r="A8" s="8" t="s">
        <v>10</v>
      </c>
      <c r="B8" s="9">
        <v>606740.29656999989</v>
      </c>
      <c r="C8" s="9">
        <v>86791.936619999993</v>
      </c>
      <c r="D8" s="9">
        <v>0</v>
      </c>
      <c r="E8" s="9">
        <v>0</v>
      </c>
      <c r="F8" s="9">
        <v>693532.23318999982</v>
      </c>
      <c r="H8" s="7"/>
    </row>
    <row r="9" spans="1:8">
      <c r="A9" s="10" t="s">
        <v>11</v>
      </c>
      <c r="B9" s="11">
        <v>120156.54451000001</v>
      </c>
      <c r="C9" s="11">
        <v>8075.242760000001</v>
      </c>
      <c r="D9" s="11">
        <v>0</v>
      </c>
      <c r="E9" s="11">
        <v>0</v>
      </c>
      <c r="F9" s="11">
        <v>128231.78727</v>
      </c>
    </row>
    <row r="10" spans="1:8">
      <c r="A10" s="10" t="s">
        <v>12</v>
      </c>
      <c r="B10" s="11">
        <v>106941.38499000001</v>
      </c>
      <c r="C10" s="11">
        <v>32617.590649999998</v>
      </c>
      <c r="D10" s="11">
        <v>0</v>
      </c>
      <c r="E10" s="11">
        <v>0</v>
      </c>
      <c r="F10" s="11">
        <v>139558.97564000002</v>
      </c>
    </row>
    <row r="11" spans="1:8">
      <c r="A11" s="10" t="s">
        <v>13</v>
      </c>
      <c r="B11" s="11">
        <v>376794.26725999999</v>
      </c>
      <c r="C11" s="11">
        <v>43124.996049999994</v>
      </c>
      <c r="D11" s="11">
        <v>0</v>
      </c>
      <c r="E11" s="11">
        <v>0</v>
      </c>
      <c r="F11" s="11">
        <v>419919.26331000001</v>
      </c>
    </row>
    <row r="12" spans="1:8">
      <c r="A12" s="10" t="s">
        <v>14</v>
      </c>
      <c r="B12" s="11">
        <v>0</v>
      </c>
      <c r="C12" s="11">
        <v>0</v>
      </c>
      <c r="D12" s="11">
        <v>0</v>
      </c>
      <c r="E12" s="11">
        <v>0</v>
      </c>
      <c r="F12" s="11">
        <v>0</v>
      </c>
    </row>
    <row r="13" spans="1:8">
      <c r="A13" s="10" t="s">
        <v>15</v>
      </c>
      <c r="B13" s="11">
        <v>0</v>
      </c>
      <c r="C13" s="11">
        <v>2974.10716</v>
      </c>
      <c r="D13" s="11">
        <v>0</v>
      </c>
      <c r="E13" s="11">
        <v>0</v>
      </c>
      <c r="F13" s="11">
        <v>2974.10716</v>
      </c>
    </row>
    <row r="14" spans="1:8">
      <c r="A14" s="10" t="s">
        <v>16</v>
      </c>
      <c r="B14" s="11">
        <v>2846.2878799999999</v>
      </c>
      <c r="C14" s="11">
        <v>0</v>
      </c>
      <c r="D14" s="11">
        <v>0</v>
      </c>
      <c r="E14" s="11">
        <v>0</v>
      </c>
      <c r="F14" s="11">
        <v>2846.2878799999999</v>
      </c>
    </row>
    <row r="15" spans="1:8">
      <c r="A15" s="10" t="s">
        <v>17</v>
      </c>
      <c r="B15" s="11">
        <v>1.81193</v>
      </c>
      <c r="C15" s="11">
        <v>0</v>
      </c>
      <c r="D15" s="11">
        <v>0</v>
      </c>
      <c r="E15" s="11">
        <v>0</v>
      </c>
      <c r="F15" s="11">
        <v>1.81193</v>
      </c>
    </row>
    <row r="16" spans="1:8">
      <c r="A16" s="10" t="s">
        <v>18</v>
      </c>
      <c r="B16" s="11">
        <v>0</v>
      </c>
      <c r="C16" s="11">
        <v>0</v>
      </c>
      <c r="D16" s="11">
        <v>0</v>
      </c>
      <c r="E16" s="11">
        <v>0</v>
      </c>
      <c r="F16" s="11">
        <v>0</v>
      </c>
    </row>
    <row r="17" spans="1:6">
      <c r="A17" s="8" t="s">
        <v>19</v>
      </c>
      <c r="B17" s="9">
        <v>315528.43448000005</v>
      </c>
      <c r="C17" s="9">
        <v>19045.238440000001</v>
      </c>
      <c r="D17" s="9">
        <v>0</v>
      </c>
      <c r="E17" s="9">
        <v>2752.3001099999997</v>
      </c>
      <c r="F17" s="9">
        <v>337325.97303000005</v>
      </c>
    </row>
    <row r="18" spans="1:6">
      <c r="A18" s="10" t="s">
        <v>20</v>
      </c>
      <c r="B18" s="11">
        <v>0</v>
      </c>
      <c r="C18" s="11">
        <v>0</v>
      </c>
      <c r="D18" s="11">
        <v>0</v>
      </c>
      <c r="E18" s="11">
        <v>0</v>
      </c>
      <c r="F18" s="11">
        <v>0</v>
      </c>
    </row>
    <row r="19" spans="1:6">
      <c r="A19" s="10" t="s">
        <v>21</v>
      </c>
      <c r="B19" s="11">
        <v>151667.81883999999</v>
      </c>
      <c r="C19" s="11">
        <v>5302.8805999999995</v>
      </c>
      <c r="D19" s="11">
        <v>0</v>
      </c>
      <c r="E19" s="11">
        <v>0</v>
      </c>
      <c r="F19" s="11">
        <v>156970.69944</v>
      </c>
    </row>
    <row r="20" spans="1:6">
      <c r="A20" s="10" t="s">
        <v>22</v>
      </c>
      <c r="B20" s="11">
        <v>0</v>
      </c>
      <c r="C20" s="11">
        <v>0</v>
      </c>
      <c r="D20" s="11">
        <v>0</v>
      </c>
      <c r="E20" s="11">
        <v>0</v>
      </c>
      <c r="F20" s="11">
        <v>0</v>
      </c>
    </row>
    <row r="21" spans="1:6">
      <c r="A21" s="10" t="s">
        <v>23</v>
      </c>
      <c r="B21" s="11">
        <v>0</v>
      </c>
      <c r="C21" s="11">
        <v>0</v>
      </c>
      <c r="D21" s="11">
        <v>0</v>
      </c>
      <c r="E21" s="11">
        <v>0</v>
      </c>
      <c r="F21" s="11">
        <v>0</v>
      </c>
    </row>
    <row r="22" spans="1:6">
      <c r="A22" s="10" t="s">
        <v>24</v>
      </c>
      <c r="B22" s="11">
        <v>133071.66702000002</v>
      </c>
      <c r="C22" s="11">
        <v>10479.69585</v>
      </c>
      <c r="D22" s="11">
        <v>0</v>
      </c>
      <c r="E22" s="11">
        <v>2752.3001099999997</v>
      </c>
      <c r="F22" s="11">
        <v>146303.66298000002</v>
      </c>
    </row>
    <row r="23" spans="1:6">
      <c r="A23" s="10" t="s">
        <v>25</v>
      </c>
      <c r="B23" s="11">
        <v>30197.910250000001</v>
      </c>
      <c r="C23" s="11">
        <v>6692.6619900000005</v>
      </c>
      <c r="D23" s="11">
        <v>0</v>
      </c>
      <c r="E23" s="11">
        <v>0</v>
      </c>
      <c r="F23" s="11">
        <v>36890.572240000001</v>
      </c>
    </row>
    <row r="24" spans="1:6">
      <c r="A24" s="10" t="s">
        <v>26</v>
      </c>
      <c r="B24" s="11">
        <v>591.03836999999999</v>
      </c>
      <c r="C24" s="11">
        <v>0</v>
      </c>
      <c r="D24" s="11">
        <v>0</v>
      </c>
      <c r="E24" s="11">
        <v>0</v>
      </c>
      <c r="F24" s="11">
        <v>591.03836999999999</v>
      </c>
    </row>
    <row r="25" spans="1:6">
      <c r="A25" s="10" t="s">
        <v>27</v>
      </c>
      <c r="B25" s="11">
        <v>0</v>
      </c>
      <c r="C25" s="11">
        <v>-3430</v>
      </c>
      <c r="D25" s="11">
        <v>0</v>
      </c>
      <c r="E25" s="11">
        <v>0</v>
      </c>
      <c r="F25" s="11">
        <v>-3430</v>
      </c>
    </row>
    <row r="26" spans="1:6">
      <c r="A26" s="8" t="s">
        <v>28</v>
      </c>
      <c r="B26" s="9">
        <v>7979538.8291600011</v>
      </c>
      <c r="C26" s="9">
        <v>101368.02659000001</v>
      </c>
      <c r="D26" s="9">
        <v>0</v>
      </c>
      <c r="E26" s="9">
        <v>0</v>
      </c>
      <c r="F26" s="9">
        <v>8080906.855750001</v>
      </c>
    </row>
    <row r="27" spans="1:6">
      <c r="A27" s="12" t="s">
        <v>29</v>
      </c>
      <c r="B27" s="11">
        <v>7735849.5718500009</v>
      </c>
      <c r="C27" s="11">
        <v>66035.220450000008</v>
      </c>
      <c r="D27" s="11">
        <v>0</v>
      </c>
      <c r="E27" s="11">
        <v>0</v>
      </c>
      <c r="F27" s="11">
        <v>7801884.7923000008</v>
      </c>
    </row>
    <row r="28" spans="1:6">
      <c r="A28" s="10" t="s">
        <v>30</v>
      </c>
      <c r="B28" s="11">
        <v>7129818.163780001</v>
      </c>
      <c r="C28" s="11">
        <v>32466.888050000005</v>
      </c>
      <c r="D28" s="11">
        <v>0</v>
      </c>
      <c r="E28" s="11">
        <v>0</v>
      </c>
      <c r="F28" s="11">
        <v>7162285.0518300012</v>
      </c>
    </row>
    <row r="29" spans="1:6">
      <c r="A29" s="10" t="s">
        <v>31</v>
      </c>
      <c r="B29" s="11">
        <v>606031.40806999989</v>
      </c>
      <c r="C29" s="11">
        <v>33568.332399999999</v>
      </c>
      <c r="D29" s="11">
        <v>0</v>
      </c>
      <c r="E29" s="11">
        <v>0</v>
      </c>
      <c r="F29" s="11">
        <v>639599.74046999984</v>
      </c>
    </row>
    <row r="30" spans="1:6">
      <c r="A30" s="12" t="s">
        <v>32</v>
      </c>
      <c r="B30" s="11">
        <v>99957.628949999984</v>
      </c>
      <c r="C30" s="11">
        <v>5563.5812299999998</v>
      </c>
      <c r="D30" s="11">
        <v>0</v>
      </c>
      <c r="E30" s="11">
        <v>0</v>
      </c>
      <c r="F30" s="11">
        <v>105521.21017999998</v>
      </c>
    </row>
    <row r="31" spans="1:6">
      <c r="A31" s="10" t="s">
        <v>33</v>
      </c>
      <c r="B31" s="11">
        <v>72099.28091999999</v>
      </c>
      <c r="C31" s="11">
        <v>2319.5468000000001</v>
      </c>
      <c r="D31" s="11">
        <v>0</v>
      </c>
      <c r="E31" s="11">
        <v>0</v>
      </c>
      <c r="F31" s="11">
        <v>74418.827719999987</v>
      </c>
    </row>
    <row r="32" spans="1:6">
      <c r="A32" s="10" t="s">
        <v>34</v>
      </c>
      <c r="B32" s="11">
        <v>27858.348030000001</v>
      </c>
      <c r="C32" s="11">
        <v>3244.0344300000002</v>
      </c>
      <c r="D32" s="11">
        <v>0</v>
      </c>
      <c r="E32" s="11">
        <v>0</v>
      </c>
      <c r="F32" s="11">
        <v>31102.382460000001</v>
      </c>
    </row>
    <row r="33" spans="1:6">
      <c r="A33" s="12" t="s">
        <v>35</v>
      </c>
      <c r="B33" s="11">
        <v>102210.49320000001</v>
      </c>
      <c r="C33" s="11">
        <v>2882.57879</v>
      </c>
      <c r="D33" s="11">
        <v>0</v>
      </c>
      <c r="E33" s="11">
        <v>0</v>
      </c>
      <c r="F33" s="11">
        <v>105093.07199000001</v>
      </c>
    </row>
    <row r="34" spans="1:6">
      <c r="A34" s="10" t="s">
        <v>36</v>
      </c>
      <c r="B34" s="11">
        <v>72377.68654000001</v>
      </c>
      <c r="C34" s="11">
        <v>1503.9209900000001</v>
      </c>
      <c r="D34" s="11">
        <v>0</v>
      </c>
      <c r="E34" s="11">
        <v>0</v>
      </c>
      <c r="F34" s="11">
        <v>73881.607530000008</v>
      </c>
    </row>
    <row r="35" spans="1:6">
      <c r="A35" s="10" t="s">
        <v>37</v>
      </c>
      <c r="B35" s="11">
        <v>29832.806659999998</v>
      </c>
      <c r="C35" s="11">
        <v>1378.6578</v>
      </c>
      <c r="D35" s="11">
        <v>0</v>
      </c>
      <c r="E35" s="11">
        <v>0</v>
      </c>
      <c r="F35" s="11">
        <v>31211.464459999999</v>
      </c>
    </row>
    <row r="36" spans="1:6">
      <c r="A36" s="12" t="s">
        <v>38</v>
      </c>
      <c r="B36" s="11">
        <v>446158.79480999999</v>
      </c>
      <c r="C36" s="11">
        <v>30379.459490000008</v>
      </c>
      <c r="D36" s="11">
        <v>0</v>
      </c>
      <c r="E36" s="11">
        <v>0</v>
      </c>
      <c r="F36" s="11">
        <v>476538.25430000003</v>
      </c>
    </row>
    <row r="37" spans="1:6">
      <c r="A37" s="13" t="s">
        <v>39</v>
      </c>
      <c r="B37" s="11">
        <v>213155.04879999999</v>
      </c>
      <c r="C37" s="11">
        <v>7507.1289299999999</v>
      </c>
      <c r="D37" s="11">
        <v>0</v>
      </c>
      <c r="E37" s="11">
        <v>0</v>
      </c>
      <c r="F37" s="11">
        <v>220662.17773</v>
      </c>
    </row>
    <row r="38" spans="1:6">
      <c r="A38" s="10" t="s">
        <v>40</v>
      </c>
      <c r="B38" s="11">
        <v>76480.700120000009</v>
      </c>
      <c r="C38" s="11">
        <v>9560.8609100000012</v>
      </c>
      <c r="D38" s="11">
        <v>0</v>
      </c>
      <c r="E38" s="11">
        <v>0</v>
      </c>
      <c r="F38" s="11">
        <v>86041.561030000012</v>
      </c>
    </row>
    <row r="39" spans="1:6">
      <c r="A39" s="10" t="s">
        <v>41</v>
      </c>
      <c r="B39" s="11">
        <v>2514.2561399999995</v>
      </c>
      <c r="C39" s="11">
        <v>1504.3763799999999</v>
      </c>
      <c r="D39" s="11">
        <v>0</v>
      </c>
      <c r="E39" s="11">
        <v>0</v>
      </c>
      <c r="F39" s="11">
        <v>4018.6325199999992</v>
      </c>
    </row>
    <row r="40" spans="1:6">
      <c r="A40" s="10" t="s">
        <v>42</v>
      </c>
      <c r="B40" s="11">
        <v>1928.5001599999998</v>
      </c>
      <c r="C40" s="11">
        <v>1785.0486300000002</v>
      </c>
      <c r="D40" s="11">
        <v>0</v>
      </c>
      <c r="E40" s="11">
        <v>0</v>
      </c>
      <c r="F40" s="11">
        <v>3713.5487899999998</v>
      </c>
    </row>
    <row r="41" spans="1:6">
      <c r="A41" s="10" t="s">
        <v>43</v>
      </c>
      <c r="B41" s="11">
        <v>29.115729999999999</v>
      </c>
      <c r="C41" s="11">
        <v>0</v>
      </c>
      <c r="D41" s="11">
        <v>0</v>
      </c>
      <c r="E41" s="11">
        <v>0</v>
      </c>
      <c r="F41" s="11">
        <v>29.115729999999999</v>
      </c>
    </row>
    <row r="42" spans="1:6">
      <c r="A42" s="14" t="s">
        <v>44</v>
      </c>
      <c r="B42" s="11">
        <v>191.33224999999999</v>
      </c>
      <c r="C42" s="11">
        <v>0</v>
      </c>
      <c r="D42" s="11">
        <v>0</v>
      </c>
      <c r="E42" s="11">
        <v>0</v>
      </c>
      <c r="F42" s="11">
        <v>191.33224999999999</v>
      </c>
    </row>
    <row r="43" spans="1:6">
      <c r="A43" s="13" t="s">
        <v>45</v>
      </c>
      <c r="B43" s="11">
        <v>60531.289819999991</v>
      </c>
      <c r="C43" s="11">
        <v>4531.7619199999999</v>
      </c>
      <c r="D43" s="11">
        <v>0</v>
      </c>
      <c r="E43" s="11">
        <v>0</v>
      </c>
      <c r="F43" s="11">
        <v>65063.051739999988</v>
      </c>
    </row>
    <row r="44" spans="1:6">
      <c r="A44" s="10" t="s">
        <v>46</v>
      </c>
      <c r="B44" s="11">
        <v>88078.134940000004</v>
      </c>
      <c r="C44" s="11">
        <v>5006.8979800000006</v>
      </c>
      <c r="D44" s="11">
        <v>0</v>
      </c>
      <c r="E44" s="11">
        <v>0</v>
      </c>
      <c r="F44" s="11">
        <v>93085.032919999998</v>
      </c>
    </row>
    <row r="45" spans="1:6">
      <c r="A45" s="10" t="s">
        <v>47</v>
      </c>
      <c r="B45" s="11">
        <v>710.08077000000003</v>
      </c>
      <c r="C45" s="11">
        <v>9.8062999999999985</v>
      </c>
      <c r="D45" s="11">
        <v>0</v>
      </c>
      <c r="E45" s="11">
        <v>0</v>
      </c>
      <c r="F45" s="11">
        <v>719.88706999999999</v>
      </c>
    </row>
    <row r="46" spans="1:6">
      <c r="A46" s="10" t="s">
        <v>48</v>
      </c>
      <c r="B46" s="11">
        <v>1328.51962</v>
      </c>
      <c r="C46" s="11">
        <v>400.99333000000001</v>
      </c>
      <c r="D46" s="11">
        <v>0</v>
      </c>
      <c r="E46" s="11">
        <v>0</v>
      </c>
      <c r="F46" s="11">
        <v>1729.51295</v>
      </c>
    </row>
    <row r="47" spans="1:6">
      <c r="A47" s="10" t="s">
        <v>49</v>
      </c>
      <c r="B47" s="11">
        <v>541.12446</v>
      </c>
      <c r="C47" s="11">
        <v>8.27</v>
      </c>
      <c r="D47" s="11">
        <v>0</v>
      </c>
      <c r="E47" s="11">
        <v>0</v>
      </c>
      <c r="F47" s="11">
        <v>549.39445999999998</v>
      </c>
    </row>
    <row r="48" spans="1:6">
      <c r="A48" s="14" t="s">
        <v>50</v>
      </c>
      <c r="B48" s="11">
        <v>670.69200000000001</v>
      </c>
      <c r="C48" s="11">
        <v>64.315110000000004</v>
      </c>
      <c r="D48" s="11">
        <v>0</v>
      </c>
      <c r="E48" s="11">
        <v>0</v>
      </c>
      <c r="F48" s="11">
        <v>735.00711000000001</v>
      </c>
    </row>
    <row r="49" spans="1:6">
      <c r="A49" s="15" t="s">
        <v>51</v>
      </c>
      <c r="B49" s="11">
        <v>-404637.65965000005</v>
      </c>
      <c r="C49" s="11">
        <v>-3492.8133699999998</v>
      </c>
      <c r="D49" s="11">
        <v>0</v>
      </c>
      <c r="E49" s="11">
        <v>0</v>
      </c>
      <c r="F49" s="11">
        <v>-408130.47302000003</v>
      </c>
    </row>
    <row r="50" spans="1:6">
      <c r="A50" s="10" t="s">
        <v>52</v>
      </c>
      <c r="B50" s="11">
        <v>-70131.520150000011</v>
      </c>
      <c r="C50" s="11">
        <v>-571.07780000000002</v>
      </c>
      <c r="D50" s="11">
        <v>0</v>
      </c>
      <c r="E50" s="11">
        <v>0</v>
      </c>
      <c r="F50" s="11">
        <v>-70702.59795000001</v>
      </c>
    </row>
    <row r="51" spans="1:6">
      <c r="A51" s="10" t="s">
        <v>53</v>
      </c>
      <c r="B51" s="11">
        <v>-11421.4193</v>
      </c>
      <c r="C51" s="11">
        <v>-540.0805600000001</v>
      </c>
      <c r="D51" s="11">
        <v>0</v>
      </c>
      <c r="E51" s="11">
        <v>0</v>
      </c>
      <c r="F51" s="11">
        <v>-11961.49986</v>
      </c>
    </row>
    <row r="52" spans="1:6">
      <c r="A52" s="10" t="s">
        <v>54</v>
      </c>
      <c r="B52" s="11">
        <v>-48066.257130000005</v>
      </c>
      <c r="C52" s="11">
        <v>-394.10583000000003</v>
      </c>
      <c r="D52" s="11">
        <v>0</v>
      </c>
      <c r="E52" s="11">
        <v>0</v>
      </c>
      <c r="F52" s="11">
        <v>-48460.362960000006</v>
      </c>
    </row>
    <row r="53" spans="1:6">
      <c r="A53" s="10" t="s">
        <v>55</v>
      </c>
      <c r="B53" s="11">
        <v>-12146.203310000001</v>
      </c>
      <c r="C53" s="11">
        <v>-374.71717000000007</v>
      </c>
      <c r="D53" s="11">
        <v>0</v>
      </c>
      <c r="E53" s="11">
        <v>0</v>
      </c>
      <c r="F53" s="11">
        <v>-12520.920480000001</v>
      </c>
    </row>
    <row r="54" spans="1:6">
      <c r="A54" s="10" t="s">
        <v>56</v>
      </c>
      <c r="B54" s="11">
        <v>-39950.253370000006</v>
      </c>
      <c r="C54" s="11">
        <v>-692.03923999999995</v>
      </c>
      <c r="D54" s="11">
        <v>0</v>
      </c>
      <c r="E54" s="11">
        <v>0</v>
      </c>
      <c r="F54" s="11">
        <v>-40642.292610000004</v>
      </c>
    </row>
    <row r="55" spans="1:6">
      <c r="A55" s="10" t="s">
        <v>57</v>
      </c>
      <c r="B55" s="11">
        <v>-16011.34888</v>
      </c>
      <c r="C55" s="11">
        <v>-692.65503000000001</v>
      </c>
      <c r="D55" s="11">
        <v>0</v>
      </c>
      <c r="E55" s="11">
        <v>0</v>
      </c>
      <c r="F55" s="11">
        <v>-16704.003909999999</v>
      </c>
    </row>
    <row r="56" spans="1:6">
      <c r="A56" s="10" t="s">
        <v>58</v>
      </c>
      <c r="B56" s="11">
        <v>-157961.61732999998</v>
      </c>
      <c r="C56" s="11">
        <v>0</v>
      </c>
      <c r="D56" s="11">
        <v>0</v>
      </c>
      <c r="E56" s="11">
        <v>0</v>
      </c>
      <c r="F56" s="11">
        <v>-157961.61732999998</v>
      </c>
    </row>
    <row r="57" spans="1:6">
      <c r="A57" s="10" t="s">
        <v>59</v>
      </c>
      <c r="B57" s="11">
        <v>-38090.737000000001</v>
      </c>
      <c r="C57" s="11">
        <v>0</v>
      </c>
      <c r="D57" s="11">
        <v>0</v>
      </c>
      <c r="E57" s="11">
        <v>0</v>
      </c>
      <c r="F57" s="11">
        <v>-38090.737000000001</v>
      </c>
    </row>
    <row r="58" spans="1:6">
      <c r="A58" s="10" t="s">
        <v>60</v>
      </c>
      <c r="B58" s="11">
        <v>0</v>
      </c>
      <c r="C58" s="11">
        <v>0</v>
      </c>
      <c r="D58" s="11">
        <v>0</v>
      </c>
      <c r="E58" s="11">
        <v>0</v>
      </c>
      <c r="F58" s="11">
        <v>0</v>
      </c>
    </row>
    <row r="59" spans="1:6">
      <c r="A59" s="10" t="s">
        <v>61</v>
      </c>
      <c r="B59" s="11">
        <v>0</v>
      </c>
      <c r="C59" s="11">
        <v>0</v>
      </c>
      <c r="D59" s="11">
        <v>0</v>
      </c>
      <c r="E59" s="11">
        <v>0</v>
      </c>
      <c r="F59" s="11">
        <v>0</v>
      </c>
    </row>
    <row r="60" spans="1:6">
      <c r="A60" s="10" t="s">
        <v>62</v>
      </c>
      <c r="B60" s="11">
        <v>-51.411999999999999</v>
      </c>
      <c r="C60" s="11">
        <v>0</v>
      </c>
      <c r="D60" s="11">
        <v>0</v>
      </c>
      <c r="E60" s="11">
        <v>0</v>
      </c>
      <c r="F60" s="11">
        <v>-51.411999999999999</v>
      </c>
    </row>
    <row r="61" spans="1:6">
      <c r="A61" s="10" t="s">
        <v>63</v>
      </c>
      <c r="B61" s="11">
        <v>-136.96481</v>
      </c>
      <c r="C61" s="11">
        <v>-11.951829999999999</v>
      </c>
      <c r="D61" s="11">
        <v>0</v>
      </c>
      <c r="E61" s="11">
        <v>0</v>
      </c>
      <c r="F61" s="11">
        <v>-148.91664</v>
      </c>
    </row>
    <row r="62" spans="1:6">
      <c r="A62" s="10" t="s">
        <v>64</v>
      </c>
      <c r="B62" s="11">
        <v>-1550.70373</v>
      </c>
      <c r="C62" s="11">
        <v>-51.239640000000001</v>
      </c>
      <c r="D62" s="11">
        <v>0</v>
      </c>
      <c r="E62" s="11">
        <v>0</v>
      </c>
      <c r="F62" s="11">
        <v>-1601.94337</v>
      </c>
    </row>
    <row r="63" spans="1:6">
      <c r="A63" s="10" t="s">
        <v>65</v>
      </c>
      <c r="B63" s="11">
        <v>-4607.8637000000008</v>
      </c>
      <c r="C63" s="11">
        <v>-70.658249999999995</v>
      </c>
      <c r="D63" s="11">
        <v>0</v>
      </c>
      <c r="E63" s="11">
        <v>0</v>
      </c>
      <c r="F63" s="11">
        <v>-4678.5219500000012</v>
      </c>
    </row>
    <row r="64" spans="1:6">
      <c r="A64" s="10" t="s">
        <v>66</v>
      </c>
      <c r="B64" s="11">
        <v>-1200.7342699999999</v>
      </c>
      <c r="C64" s="11">
        <v>-28.43093</v>
      </c>
      <c r="D64" s="11">
        <v>0</v>
      </c>
      <c r="E64" s="11">
        <v>0</v>
      </c>
      <c r="F64" s="11">
        <v>-1229.1651999999999</v>
      </c>
    </row>
    <row r="65" spans="1:6">
      <c r="A65" s="10" t="s">
        <v>67</v>
      </c>
      <c r="B65" s="11">
        <v>-3310.6246700000002</v>
      </c>
      <c r="C65" s="11">
        <v>-65.857089999999999</v>
      </c>
      <c r="D65" s="11">
        <v>0</v>
      </c>
      <c r="E65" s="11">
        <v>0</v>
      </c>
      <c r="F65" s="11">
        <v>-3376.4817600000001</v>
      </c>
    </row>
    <row r="66" spans="1:6">
      <c r="A66" s="8" t="s">
        <v>68</v>
      </c>
      <c r="B66" s="9">
        <v>63583.97853</v>
      </c>
      <c r="C66" s="9">
        <v>11226.74006</v>
      </c>
      <c r="D66" s="9">
        <v>0</v>
      </c>
      <c r="E66" s="9">
        <v>0</v>
      </c>
      <c r="F66" s="9">
        <v>74810.718590000004</v>
      </c>
    </row>
    <row r="67" spans="1:6">
      <c r="A67" s="10" t="s">
        <v>69</v>
      </c>
      <c r="B67" s="11">
        <v>0</v>
      </c>
      <c r="C67" s="11">
        <v>0</v>
      </c>
      <c r="D67" s="11">
        <v>0</v>
      </c>
      <c r="E67" s="11">
        <v>0</v>
      </c>
      <c r="F67" s="11">
        <v>0</v>
      </c>
    </row>
    <row r="68" spans="1:6">
      <c r="A68" s="10" t="s">
        <v>70</v>
      </c>
      <c r="B68" s="11">
        <v>33091.512880000002</v>
      </c>
      <c r="C68" s="11">
        <v>1398.2679900000001</v>
      </c>
      <c r="D68" s="11">
        <v>0</v>
      </c>
      <c r="E68" s="11">
        <v>0</v>
      </c>
      <c r="F68" s="11">
        <v>34489.780870000002</v>
      </c>
    </row>
    <row r="69" spans="1:6">
      <c r="A69" s="10" t="s">
        <v>71</v>
      </c>
      <c r="B69" s="11">
        <v>45211.028689999999</v>
      </c>
      <c r="C69" s="11">
        <v>31233.691450000002</v>
      </c>
      <c r="D69" s="11">
        <v>0</v>
      </c>
      <c r="E69" s="11">
        <v>0</v>
      </c>
      <c r="F69" s="11">
        <v>76444.720140000005</v>
      </c>
    </row>
    <row r="70" spans="1:6">
      <c r="A70" s="10" t="s">
        <v>72</v>
      </c>
      <c r="B70" s="11">
        <v>0</v>
      </c>
      <c r="C70" s="11">
        <v>0</v>
      </c>
      <c r="D70" s="11">
        <v>0</v>
      </c>
      <c r="E70" s="11">
        <v>0</v>
      </c>
      <c r="F70" s="11">
        <v>0</v>
      </c>
    </row>
    <row r="71" spans="1:6">
      <c r="A71" s="10" t="s">
        <v>73</v>
      </c>
      <c r="B71" s="11">
        <v>-14718.563039999999</v>
      </c>
      <c r="C71" s="11">
        <v>-21405.219380000002</v>
      </c>
      <c r="D71" s="11">
        <v>0</v>
      </c>
      <c r="E71" s="11">
        <v>0</v>
      </c>
      <c r="F71" s="11">
        <v>-36123.782420000003</v>
      </c>
    </row>
    <row r="72" spans="1:6">
      <c r="A72" s="8" t="s">
        <v>74</v>
      </c>
      <c r="B72" s="9">
        <v>1551.2618800000009</v>
      </c>
      <c r="C72" s="9">
        <v>0</v>
      </c>
      <c r="D72" s="9">
        <v>0</v>
      </c>
      <c r="E72" s="9">
        <v>0</v>
      </c>
      <c r="F72" s="9">
        <v>1551.2618800000009</v>
      </c>
    </row>
    <row r="73" spans="1:6">
      <c r="A73" s="10" t="s">
        <v>75</v>
      </c>
      <c r="B73" s="11">
        <v>0</v>
      </c>
      <c r="C73" s="11">
        <v>0</v>
      </c>
      <c r="D73" s="11">
        <v>0</v>
      </c>
      <c r="E73" s="11">
        <v>0</v>
      </c>
      <c r="F73" s="11">
        <v>0</v>
      </c>
    </row>
    <row r="74" spans="1:6">
      <c r="A74" s="10" t="s">
        <v>76</v>
      </c>
      <c r="B74" s="11">
        <v>7137.6810599999999</v>
      </c>
      <c r="C74" s="11">
        <v>0</v>
      </c>
      <c r="D74" s="11">
        <v>0</v>
      </c>
      <c r="E74" s="11">
        <v>0</v>
      </c>
      <c r="F74" s="11">
        <v>7137.6810599999999</v>
      </c>
    </row>
    <row r="75" spans="1:6">
      <c r="A75" s="10" t="s">
        <v>77</v>
      </c>
      <c r="B75" s="11">
        <v>461.36617000000001</v>
      </c>
      <c r="C75" s="11">
        <v>0</v>
      </c>
      <c r="D75" s="11">
        <v>0</v>
      </c>
      <c r="E75" s="11">
        <v>0</v>
      </c>
      <c r="F75" s="11">
        <v>461.36617000000001</v>
      </c>
    </row>
    <row r="76" spans="1:6">
      <c r="A76" s="10" t="s">
        <v>78</v>
      </c>
      <c r="B76" s="11">
        <v>1E-3</v>
      </c>
      <c r="C76" s="11">
        <v>0</v>
      </c>
      <c r="D76" s="11">
        <v>0</v>
      </c>
      <c r="E76" s="11">
        <v>0</v>
      </c>
      <c r="F76" s="11">
        <v>1E-3</v>
      </c>
    </row>
    <row r="77" spans="1:6">
      <c r="A77" s="10" t="s">
        <v>79</v>
      </c>
      <c r="B77" s="11">
        <v>-6047.7863499999994</v>
      </c>
      <c r="C77" s="11">
        <v>0</v>
      </c>
      <c r="D77" s="11">
        <v>0</v>
      </c>
      <c r="E77" s="11">
        <v>0</v>
      </c>
      <c r="F77" s="11">
        <v>-6047.7863499999994</v>
      </c>
    </row>
    <row r="78" spans="1:6">
      <c r="A78" s="8" t="s">
        <v>80</v>
      </c>
      <c r="B78" s="9">
        <v>51944.832380000007</v>
      </c>
      <c r="C78" s="9">
        <v>886951.07336999988</v>
      </c>
      <c r="D78" s="9">
        <v>0</v>
      </c>
      <c r="E78" s="9">
        <v>8064.5948500000004</v>
      </c>
      <c r="F78" s="9">
        <v>946960.50059999991</v>
      </c>
    </row>
    <row r="79" spans="1:6">
      <c r="A79" s="10" t="s">
        <v>20</v>
      </c>
      <c r="B79" s="11">
        <v>0</v>
      </c>
      <c r="C79" s="11">
        <v>0</v>
      </c>
      <c r="D79" s="11">
        <v>0</v>
      </c>
      <c r="E79" s="11">
        <v>0</v>
      </c>
      <c r="F79" s="11">
        <v>0</v>
      </c>
    </row>
    <row r="80" spans="1:6">
      <c r="A80" s="10" t="s">
        <v>21</v>
      </c>
      <c r="B80" s="11">
        <v>41144</v>
      </c>
      <c r="C80" s="11">
        <v>0</v>
      </c>
      <c r="D80" s="11">
        <v>0</v>
      </c>
      <c r="E80" s="11">
        <v>8064.52261</v>
      </c>
      <c r="F80" s="11">
        <v>49208.52261</v>
      </c>
    </row>
    <row r="81" spans="1:6">
      <c r="A81" s="10" t="s">
        <v>22</v>
      </c>
      <c r="B81" s="11">
        <v>0</v>
      </c>
      <c r="C81" s="11">
        <v>0</v>
      </c>
      <c r="D81" s="11">
        <v>0</v>
      </c>
      <c r="E81" s="11">
        <v>0</v>
      </c>
      <c r="F81" s="11">
        <v>0</v>
      </c>
    </row>
    <row r="82" spans="1:6">
      <c r="A82" s="10" t="s">
        <v>23</v>
      </c>
      <c r="B82" s="11">
        <v>0</v>
      </c>
      <c r="C82" s="11">
        <v>0</v>
      </c>
      <c r="D82" s="11">
        <v>0</v>
      </c>
      <c r="E82" s="11">
        <v>0</v>
      </c>
      <c r="F82" s="11">
        <v>0</v>
      </c>
    </row>
    <row r="83" spans="1:6">
      <c r="A83" s="10" t="s">
        <v>81</v>
      </c>
      <c r="B83" s="11">
        <v>2182.3000000000002</v>
      </c>
      <c r="C83" s="11">
        <v>0</v>
      </c>
      <c r="D83" s="11">
        <v>0</v>
      </c>
      <c r="E83" s="11">
        <v>0</v>
      </c>
      <c r="F83" s="11">
        <v>2182.3000000000002</v>
      </c>
    </row>
    <row r="84" spans="1:6">
      <c r="A84" s="10" t="s">
        <v>24</v>
      </c>
      <c r="B84" s="11">
        <v>110.10299999999999</v>
      </c>
      <c r="C84" s="11">
        <v>725.13635999999997</v>
      </c>
      <c r="D84" s="11">
        <v>0</v>
      </c>
      <c r="E84" s="11">
        <v>0</v>
      </c>
      <c r="F84" s="11">
        <v>835.23935999999992</v>
      </c>
    </row>
    <row r="85" spans="1:6">
      <c r="A85" s="10" t="s">
        <v>25</v>
      </c>
      <c r="B85" s="11">
        <v>7358.69</v>
      </c>
      <c r="C85" s="11">
        <v>886726.06845999986</v>
      </c>
      <c r="D85" s="11">
        <v>0</v>
      </c>
      <c r="E85" s="11">
        <v>0</v>
      </c>
      <c r="F85" s="11">
        <v>894084.75845999981</v>
      </c>
    </row>
    <row r="86" spans="1:6">
      <c r="A86" s="10" t="s">
        <v>82</v>
      </c>
      <c r="B86" s="11">
        <v>1238.87743</v>
      </c>
      <c r="C86" s="11">
        <v>0</v>
      </c>
      <c r="D86" s="11">
        <v>0</v>
      </c>
      <c r="E86" s="11">
        <v>7.2239999999999999E-2</v>
      </c>
      <c r="F86" s="11">
        <v>1238.94967</v>
      </c>
    </row>
    <row r="87" spans="1:6">
      <c r="A87" s="10" t="s">
        <v>83</v>
      </c>
      <c r="B87" s="11">
        <v>-89.138050000000007</v>
      </c>
      <c r="C87" s="11">
        <v>-500.13145000000003</v>
      </c>
      <c r="D87" s="11">
        <v>0</v>
      </c>
      <c r="E87" s="11">
        <v>0</v>
      </c>
      <c r="F87" s="11">
        <v>-589.26949999999999</v>
      </c>
    </row>
    <row r="88" spans="1:6">
      <c r="A88" s="8" t="s">
        <v>84</v>
      </c>
      <c r="B88" s="9">
        <v>167813.61619999999</v>
      </c>
      <c r="C88" s="9">
        <v>0</v>
      </c>
      <c r="D88" s="9">
        <v>0</v>
      </c>
      <c r="E88" s="9">
        <v>0</v>
      </c>
      <c r="F88" s="9">
        <v>167813.61619999999</v>
      </c>
    </row>
    <row r="89" spans="1:6">
      <c r="A89" s="10" t="s">
        <v>85</v>
      </c>
      <c r="B89" s="11">
        <v>27836.442709999999</v>
      </c>
      <c r="C89" s="11">
        <v>0</v>
      </c>
      <c r="D89" s="11">
        <v>0</v>
      </c>
      <c r="E89" s="11">
        <v>0</v>
      </c>
      <c r="F89" s="11">
        <v>27836.442709999999</v>
      </c>
    </row>
    <row r="90" spans="1:6">
      <c r="A90" s="10" t="s">
        <v>86</v>
      </c>
      <c r="B90" s="11">
        <v>64976.817280000003</v>
      </c>
      <c r="C90" s="11">
        <v>0</v>
      </c>
      <c r="D90" s="11">
        <v>0</v>
      </c>
      <c r="E90" s="11">
        <v>0</v>
      </c>
      <c r="F90" s="11">
        <v>64976.817280000003</v>
      </c>
    </row>
    <row r="91" spans="1:6">
      <c r="A91" s="10" t="s">
        <v>87</v>
      </c>
      <c r="B91" s="11">
        <v>14753.410600000008</v>
      </c>
      <c r="C91" s="11">
        <v>0</v>
      </c>
      <c r="D91" s="11">
        <v>0</v>
      </c>
      <c r="E91" s="11">
        <v>0</v>
      </c>
      <c r="F91" s="11">
        <v>14753.410600000008</v>
      </c>
    </row>
    <row r="92" spans="1:6">
      <c r="A92" s="10" t="s">
        <v>88</v>
      </c>
      <c r="B92" s="11">
        <v>18124.307569999994</v>
      </c>
      <c r="C92" s="11">
        <v>0</v>
      </c>
      <c r="D92" s="11">
        <v>0</v>
      </c>
      <c r="E92" s="11">
        <v>0</v>
      </c>
      <c r="F92" s="11">
        <v>18124.307569999994</v>
      </c>
    </row>
    <row r="93" spans="1:6">
      <c r="A93" s="10" t="s">
        <v>89</v>
      </c>
      <c r="B93" s="11">
        <v>24675.796650000008</v>
      </c>
      <c r="C93" s="11">
        <v>0</v>
      </c>
      <c r="D93" s="11">
        <v>0</v>
      </c>
      <c r="E93" s="11">
        <v>0</v>
      </c>
      <c r="F93" s="11">
        <v>24675.796650000008</v>
      </c>
    </row>
    <row r="94" spans="1:6">
      <c r="A94" s="10" t="s">
        <v>90</v>
      </c>
      <c r="B94" s="11">
        <v>15909.729669999995</v>
      </c>
      <c r="C94" s="11">
        <v>0</v>
      </c>
      <c r="D94" s="11">
        <v>0</v>
      </c>
      <c r="E94" s="11">
        <v>0</v>
      </c>
      <c r="F94" s="11">
        <v>15909.729669999995</v>
      </c>
    </row>
    <row r="95" spans="1:6">
      <c r="A95" s="10" t="s">
        <v>91</v>
      </c>
      <c r="B95" s="11">
        <v>65.255859999999998</v>
      </c>
      <c r="C95" s="11">
        <v>0</v>
      </c>
      <c r="D95" s="11">
        <v>0</v>
      </c>
      <c r="E95" s="11">
        <v>0</v>
      </c>
      <c r="F95" s="11">
        <v>65.255859999999998</v>
      </c>
    </row>
    <row r="96" spans="1:6">
      <c r="A96" s="10" t="s">
        <v>92</v>
      </c>
      <c r="B96" s="11">
        <v>1449.9002400000002</v>
      </c>
      <c r="C96" s="11">
        <v>0</v>
      </c>
      <c r="D96" s="11">
        <v>0</v>
      </c>
      <c r="E96" s="11">
        <v>0</v>
      </c>
      <c r="F96" s="11">
        <v>1449.9002400000002</v>
      </c>
    </row>
    <row r="97" spans="1:6">
      <c r="A97" s="10" t="s">
        <v>93</v>
      </c>
      <c r="B97" s="11">
        <v>21.95562</v>
      </c>
      <c r="C97" s="11">
        <v>0</v>
      </c>
      <c r="D97" s="11">
        <v>0</v>
      </c>
      <c r="E97" s="11">
        <v>0</v>
      </c>
      <c r="F97" s="11">
        <v>21.95562</v>
      </c>
    </row>
    <row r="98" spans="1:6">
      <c r="A98" s="8" t="s">
        <v>94</v>
      </c>
      <c r="B98" s="9">
        <v>31100.457190000005</v>
      </c>
      <c r="C98" s="9">
        <v>1.03318</v>
      </c>
      <c r="D98" s="9">
        <v>0</v>
      </c>
      <c r="E98" s="9">
        <v>0</v>
      </c>
      <c r="F98" s="9">
        <v>31101.490370000003</v>
      </c>
    </row>
    <row r="99" spans="1:6">
      <c r="A99" s="10" t="s">
        <v>95</v>
      </c>
      <c r="B99" s="11">
        <v>7645.9903500000009</v>
      </c>
      <c r="C99" s="11">
        <v>0</v>
      </c>
      <c r="D99" s="11">
        <v>0</v>
      </c>
      <c r="E99" s="11">
        <v>0</v>
      </c>
      <c r="F99" s="11">
        <v>7645.9903500000009</v>
      </c>
    </row>
    <row r="100" spans="1:6">
      <c r="A100" s="10" t="s">
        <v>96</v>
      </c>
      <c r="B100" s="11">
        <v>11936.051800000001</v>
      </c>
      <c r="C100" s="11">
        <v>0</v>
      </c>
      <c r="D100" s="11">
        <v>0</v>
      </c>
      <c r="E100" s="11">
        <v>0</v>
      </c>
      <c r="F100" s="11">
        <v>11936.051800000001</v>
      </c>
    </row>
    <row r="101" spans="1:6">
      <c r="A101" s="10" t="s">
        <v>97</v>
      </c>
      <c r="B101" s="11">
        <v>1317.6131200000002</v>
      </c>
      <c r="C101" s="11">
        <v>1.03318</v>
      </c>
      <c r="D101" s="11">
        <v>0</v>
      </c>
      <c r="E101" s="11">
        <v>0</v>
      </c>
      <c r="F101" s="11">
        <v>1318.6463000000001</v>
      </c>
    </row>
    <row r="102" spans="1:6">
      <c r="A102" s="10" t="s">
        <v>98</v>
      </c>
      <c r="B102" s="11">
        <v>10201.262920000001</v>
      </c>
      <c r="C102" s="11">
        <v>0</v>
      </c>
      <c r="D102" s="11">
        <v>0</v>
      </c>
      <c r="E102" s="11">
        <v>0</v>
      </c>
      <c r="F102" s="11">
        <v>10201.262920000001</v>
      </c>
    </row>
    <row r="103" spans="1:6">
      <c r="A103" s="14" t="s">
        <v>99</v>
      </c>
      <c r="B103" s="11">
        <v>-0.46100000000000002</v>
      </c>
      <c r="C103" s="11">
        <v>0</v>
      </c>
      <c r="D103" s="11">
        <v>0</v>
      </c>
      <c r="E103" s="11">
        <v>0</v>
      </c>
      <c r="F103" s="11">
        <v>-0.46100000000000002</v>
      </c>
    </row>
    <row r="104" spans="1:6">
      <c r="A104" s="8" t="s">
        <v>100</v>
      </c>
      <c r="B104" s="9">
        <v>0</v>
      </c>
      <c r="C104" s="9">
        <v>0</v>
      </c>
      <c r="D104" s="9">
        <v>0</v>
      </c>
      <c r="E104" s="9">
        <v>0</v>
      </c>
      <c r="F104" s="9">
        <v>0</v>
      </c>
    </row>
    <row r="105" spans="1:6">
      <c r="A105" s="10" t="s">
        <v>101</v>
      </c>
      <c r="B105" s="11">
        <v>0</v>
      </c>
      <c r="C105" s="11">
        <v>0</v>
      </c>
      <c r="D105" s="11">
        <v>0</v>
      </c>
      <c r="E105" s="11">
        <v>0</v>
      </c>
      <c r="F105" s="11">
        <v>0</v>
      </c>
    </row>
    <row r="106" spans="1:6">
      <c r="A106" s="10" t="s">
        <v>102</v>
      </c>
      <c r="B106" s="11">
        <v>0</v>
      </c>
      <c r="C106" s="11">
        <v>0</v>
      </c>
      <c r="D106" s="11">
        <v>0</v>
      </c>
      <c r="E106" s="11">
        <v>0</v>
      </c>
      <c r="F106" s="11">
        <v>0</v>
      </c>
    </row>
    <row r="107" spans="1:6">
      <c r="A107" s="10" t="s">
        <v>103</v>
      </c>
      <c r="B107" s="11">
        <v>0</v>
      </c>
      <c r="C107" s="11">
        <v>0</v>
      </c>
      <c r="D107" s="11">
        <v>0</v>
      </c>
      <c r="E107" s="11">
        <v>0</v>
      </c>
      <c r="F107" s="11">
        <v>0</v>
      </c>
    </row>
    <row r="108" spans="1:6">
      <c r="A108" s="10" t="s">
        <v>104</v>
      </c>
      <c r="B108" s="11">
        <v>0</v>
      </c>
      <c r="C108" s="11">
        <v>0</v>
      </c>
      <c r="D108" s="11">
        <v>0</v>
      </c>
      <c r="E108" s="11">
        <v>0</v>
      </c>
      <c r="F108" s="11">
        <v>0</v>
      </c>
    </row>
    <row r="109" spans="1:6">
      <c r="A109" s="10" t="s">
        <v>105</v>
      </c>
      <c r="B109" s="11">
        <v>0</v>
      </c>
      <c r="C109" s="11">
        <v>0</v>
      </c>
      <c r="D109" s="11">
        <v>0</v>
      </c>
      <c r="E109" s="11">
        <v>0</v>
      </c>
      <c r="F109" s="11">
        <v>0</v>
      </c>
    </row>
    <row r="110" spans="1:6">
      <c r="A110" s="10" t="s">
        <v>106</v>
      </c>
      <c r="B110" s="11">
        <v>0</v>
      </c>
      <c r="C110" s="11">
        <v>0</v>
      </c>
      <c r="D110" s="11">
        <v>0</v>
      </c>
      <c r="E110" s="11">
        <v>0</v>
      </c>
      <c r="F110" s="11">
        <v>0</v>
      </c>
    </row>
    <row r="111" spans="1:6">
      <c r="A111" s="8" t="s">
        <v>107</v>
      </c>
      <c r="B111" s="9">
        <v>8074053.2362999981</v>
      </c>
      <c r="C111" s="9">
        <v>757753.57394000003</v>
      </c>
      <c r="D111" s="9">
        <v>0</v>
      </c>
      <c r="E111" s="9">
        <v>0</v>
      </c>
      <c r="F111" s="9">
        <v>8831806.8102399986</v>
      </c>
    </row>
    <row r="112" spans="1:6">
      <c r="A112" s="8" t="s">
        <v>108</v>
      </c>
      <c r="B112" s="9">
        <v>1548634.4441899997</v>
      </c>
      <c r="C112" s="9">
        <v>71895.557769999999</v>
      </c>
      <c r="D112" s="9">
        <v>0</v>
      </c>
      <c r="E112" s="9">
        <v>0</v>
      </c>
      <c r="F112" s="9">
        <v>1620530.0019599998</v>
      </c>
    </row>
    <row r="113" spans="1:6">
      <c r="A113" s="10" t="s">
        <v>109</v>
      </c>
      <c r="B113" s="11">
        <v>604.30005000000006</v>
      </c>
      <c r="C113" s="11">
        <v>0.68600000000000005</v>
      </c>
      <c r="D113" s="11">
        <v>0</v>
      </c>
      <c r="E113" s="11">
        <v>0</v>
      </c>
      <c r="F113" s="11">
        <v>604.98605000000009</v>
      </c>
    </row>
    <row r="114" spans="1:6">
      <c r="A114" s="10" t="s">
        <v>110</v>
      </c>
      <c r="B114" s="11">
        <v>0</v>
      </c>
      <c r="C114" s="11">
        <v>0</v>
      </c>
      <c r="D114" s="11">
        <v>0</v>
      </c>
      <c r="E114" s="11">
        <v>0</v>
      </c>
      <c r="F114" s="11">
        <v>0</v>
      </c>
    </row>
    <row r="115" spans="1:6">
      <c r="A115" s="10" t="s">
        <v>111</v>
      </c>
      <c r="B115" s="11">
        <v>604.30005000000006</v>
      </c>
      <c r="C115" s="11">
        <v>0.68600000000000005</v>
      </c>
      <c r="D115" s="11">
        <v>0</v>
      </c>
      <c r="E115" s="11">
        <v>0</v>
      </c>
      <c r="F115" s="11">
        <v>604.98605000000009</v>
      </c>
    </row>
    <row r="116" spans="1:6">
      <c r="A116" s="10" t="s">
        <v>112</v>
      </c>
      <c r="B116" s="11">
        <v>689277.32920999988</v>
      </c>
      <c r="C116" s="11">
        <v>3397.1089200000001</v>
      </c>
      <c r="D116" s="11">
        <v>0</v>
      </c>
      <c r="E116" s="11">
        <v>0</v>
      </c>
      <c r="F116" s="11">
        <v>692674.43812999991</v>
      </c>
    </row>
    <row r="117" spans="1:6">
      <c r="A117" s="10" t="s">
        <v>113</v>
      </c>
      <c r="B117" s="11">
        <v>45817.45289</v>
      </c>
      <c r="C117" s="11">
        <v>35870.313010000005</v>
      </c>
      <c r="D117" s="11">
        <v>0</v>
      </c>
      <c r="E117" s="11">
        <v>0</v>
      </c>
      <c r="F117" s="11">
        <v>81687.765899999999</v>
      </c>
    </row>
    <row r="118" spans="1:6">
      <c r="A118" s="13" t="s">
        <v>114</v>
      </c>
      <c r="B118" s="11">
        <v>1321.97398</v>
      </c>
      <c r="C118" s="11">
        <v>365.40037000000001</v>
      </c>
      <c r="D118" s="11">
        <v>0</v>
      </c>
      <c r="E118" s="11">
        <v>0</v>
      </c>
      <c r="F118" s="11">
        <v>1687.37435</v>
      </c>
    </row>
    <row r="119" spans="1:6">
      <c r="A119" s="14" t="s">
        <v>115</v>
      </c>
      <c r="B119" s="11">
        <v>777.65440999999998</v>
      </c>
      <c r="C119" s="11">
        <v>98.123449999999991</v>
      </c>
      <c r="D119" s="11">
        <v>0</v>
      </c>
      <c r="E119" s="11">
        <v>0</v>
      </c>
      <c r="F119" s="11">
        <v>875.77785999999992</v>
      </c>
    </row>
    <row r="120" spans="1:6">
      <c r="A120" s="14" t="s">
        <v>116</v>
      </c>
      <c r="B120" s="11">
        <v>1090.4063399999998</v>
      </c>
      <c r="C120" s="11">
        <v>0</v>
      </c>
      <c r="D120" s="11">
        <v>0</v>
      </c>
      <c r="E120" s="11">
        <v>0</v>
      </c>
      <c r="F120" s="11">
        <v>1090.4063399999998</v>
      </c>
    </row>
    <row r="121" spans="1:6">
      <c r="A121" s="14" t="s">
        <v>117</v>
      </c>
      <c r="B121" s="11">
        <v>4140.5754100000004</v>
      </c>
      <c r="C121" s="11">
        <v>72.333490000000012</v>
      </c>
      <c r="D121" s="11">
        <v>0</v>
      </c>
      <c r="E121" s="11">
        <v>0</v>
      </c>
      <c r="F121" s="11">
        <v>4212.9089000000004</v>
      </c>
    </row>
    <row r="122" spans="1:6">
      <c r="A122" s="14" t="s">
        <v>118</v>
      </c>
      <c r="B122" s="11">
        <v>10211.618440000002</v>
      </c>
      <c r="C122" s="11">
        <v>5929.5987799999994</v>
      </c>
      <c r="D122" s="11">
        <v>0</v>
      </c>
      <c r="E122" s="11">
        <v>0</v>
      </c>
      <c r="F122" s="11">
        <v>16141.217220000002</v>
      </c>
    </row>
    <row r="123" spans="1:6">
      <c r="A123" s="14" t="s">
        <v>119</v>
      </c>
      <c r="B123" s="11">
        <v>22839.314280000002</v>
      </c>
      <c r="C123" s="11">
        <v>2772.2240400000001</v>
      </c>
      <c r="D123" s="11">
        <v>0</v>
      </c>
      <c r="E123" s="11">
        <v>0</v>
      </c>
      <c r="F123" s="11">
        <v>25611.538320000003</v>
      </c>
    </row>
    <row r="124" spans="1:6">
      <c r="A124" s="14" t="s">
        <v>120</v>
      </c>
      <c r="B124" s="11">
        <v>4388.3600299999998</v>
      </c>
      <c r="C124" s="11">
        <v>26235.781879999999</v>
      </c>
      <c r="D124" s="11">
        <v>0</v>
      </c>
      <c r="E124" s="11">
        <v>0</v>
      </c>
      <c r="F124" s="11">
        <v>30624.141909999998</v>
      </c>
    </row>
    <row r="125" spans="1:6">
      <c r="A125" s="16" t="s">
        <v>121</v>
      </c>
      <c r="B125" s="11">
        <v>1047.55</v>
      </c>
      <c r="C125" s="11">
        <v>396.851</v>
      </c>
      <c r="D125" s="11">
        <v>0</v>
      </c>
      <c r="E125" s="11">
        <v>0</v>
      </c>
      <c r="F125" s="11">
        <v>1444.4009999999998</v>
      </c>
    </row>
    <row r="126" spans="1:6">
      <c r="A126" s="16" t="s">
        <v>122</v>
      </c>
      <c r="B126" s="11">
        <v>12867.635690000001</v>
      </c>
      <c r="C126" s="11">
        <v>60.904890000000002</v>
      </c>
      <c r="D126" s="11">
        <v>0</v>
      </c>
      <c r="E126" s="11">
        <v>0</v>
      </c>
      <c r="F126" s="11">
        <v>12928.540580000001</v>
      </c>
    </row>
    <row r="127" spans="1:6">
      <c r="A127" s="10" t="s">
        <v>123</v>
      </c>
      <c r="B127" s="11">
        <v>761381.93715000001</v>
      </c>
      <c r="C127" s="11">
        <v>31908.262299999999</v>
      </c>
      <c r="D127" s="11">
        <v>0</v>
      </c>
      <c r="E127" s="11">
        <v>0</v>
      </c>
      <c r="F127" s="11">
        <v>793290.19944999996</v>
      </c>
    </row>
    <row r="128" spans="1:6">
      <c r="A128" s="10" t="s">
        <v>124</v>
      </c>
      <c r="B128" s="11">
        <v>38685.789200000007</v>
      </c>
      <c r="C128" s="11">
        <v>658.28264999999988</v>
      </c>
      <c r="D128" s="11">
        <v>0</v>
      </c>
      <c r="E128" s="11">
        <v>0</v>
      </c>
      <c r="F128" s="11">
        <v>39344.071850000008</v>
      </c>
    </row>
    <row r="129" spans="1:6">
      <c r="A129" s="8" t="s">
        <v>125</v>
      </c>
      <c r="B129" s="9">
        <v>24.63597</v>
      </c>
      <c r="C129" s="9">
        <v>2.0999999999999998E-4</v>
      </c>
      <c r="D129" s="9">
        <v>0</v>
      </c>
      <c r="E129" s="9">
        <v>0</v>
      </c>
      <c r="F129" s="9">
        <v>24.63618</v>
      </c>
    </row>
    <row r="130" spans="1:6">
      <c r="A130" s="8" t="s">
        <v>126</v>
      </c>
      <c r="B130" s="9">
        <v>0</v>
      </c>
      <c r="C130" s="9">
        <v>0</v>
      </c>
      <c r="D130" s="9">
        <v>0</v>
      </c>
      <c r="E130" s="9">
        <v>0</v>
      </c>
      <c r="F130" s="9">
        <v>0</v>
      </c>
    </row>
    <row r="131" spans="1:6">
      <c r="A131" s="10" t="s">
        <v>127</v>
      </c>
      <c r="B131" s="11">
        <v>0</v>
      </c>
      <c r="C131" s="11">
        <v>0</v>
      </c>
      <c r="D131" s="11">
        <v>0</v>
      </c>
      <c r="E131" s="11">
        <v>0</v>
      </c>
      <c r="F131" s="11">
        <v>0</v>
      </c>
    </row>
    <row r="132" spans="1:6">
      <c r="A132" s="10" t="s">
        <v>128</v>
      </c>
      <c r="B132" s="11">
        <v>0</v>
      </c>
      <c r="C132" s="11">
        <v>0</v>
      </c>
      <c r="D132" s="11">
        <v>0</v>
      </c>
      <c r="E132" s="11">
        <v>0</v>
      </c>
      <c r="F132" s="11">
        <v>0</v>
      </c>
    </row>
    <row r="133" spans="1:6">
      <c r="A133" s="10" t="s">
        <v>129</v>
      </c>
      <c r="B133" s="11">
        <v>0</v>
      </c>
      <c r="C133" s="11">
        <v>0</v>
      </c>
      <c r="D133" s="11">
        <v>0</v>
      </c>
      <c r="E133" s="11">
        <v>0</v>
      </c>
      <c r="F133" s="11">
        <v>0</v>
      </c>
    </row>
    <row r="134" spans="1:6">
      <c r="A134" s="10" t="s">
        <v>130</v>
      </c>
      <c r="B134" s="11">
        <v>0</v>
      </c>
      <c r="C134" s="11">
        <v>0</v>
      </c>
      <c r="D134" s="11">
        <v>0</v>
      </c>
      <c r="E134" s="11">
        <v>0</v>
      </c>
      <c r="F134" s="11">
        <v>0</v>
      </c>
    </row>
    <row r="135" spans="1:6">
      <c r="A135" s="10" t="s">
        <v>131</v>
      </c>
      <c r="B135" s="11">
        <v>0</v>
      </c>
      <c r="C135" s="11">
        <v>0</v>
      </c>
      <c r="D135" s="11">
        <v>0</v>
      </c>
      <c r="E135" s="11">
        <v>0</v>
      </c>
      <c r="F135" s="11">
        <v>0</v>
      </c>
    </row>
    <row r="136" spans="1:6">
      <c r="A136" s="10" t="s">
        <v>132</v>
      </c>
      <c r="B136" s="11">
        <v>0</v>
      </c>
      <c r="C136" s="11">
        <v>0</v>
      </c>
      <c r="D136" s="11">
        <v>0</v>
      </c>
      <c r="E136" s="11">
        <v>0</v>
      </c>
      <c r="F136" s="11">
        <v>0</v>
      </c>
    </row>
    <row r="137" spans="1:6">
      <c r="A137" s="8" t="s">
        <v>133</v>
      </c>
      <c r="B137" s="9">
        <v>4406007.1798</v>
      </c>
      <c r="C137" s="9">
        <v>581594.89348999993</v>
      </c>
      <c r="D137" s="9">
        <v>0</v>
      </c>
      <c r="E137" s="9">
        <v>0</v>
      </c>
      <c r="F137" s="9">
        <v>4987602.0732899997</v>
      </c>
    </row>
    <row r="138" spans="1:6">
      <c r="A138" s="10" t="s">
        <v>134</v>
      </c>
      <c r="B138" s="11">
        <v>0</v>
      </c>
      <c r="C138" s="11">
        <v>0</v>
      </c>
      <c r="D138" s="11">
        <v>0</v>
      </c>
      <c r="E138" s="11">
        <v>0</v>
      </c>
      <c r="F138" s="11">
        <v>0</v>
      </c>
    </row>
    <row r="139" spans="1:6">
      <c r="A139" s="10" t="s">
        <v>135</v>
      </c>
      <c r="B139" s="11">
        <v>879831.98457999993</v>
      </c>
      <c r="C139" s="11">
        <v>0</v>
      </c>
      <c r="D139" s="11">
        <v>0</v>
      </c>
      <c r="E139" s="11">
        <v>0</v>
      </c>
      <c r="F139" s="11">
        <v>879831.98457999993</v>
      </c>
    </row>
    <row r="140" spans="1:6">
      <c r="A140" s="10" t="s">
        <v>136</v>
      </c>
      <c r="B140" s="11">
        <v>0</v>
      </c>
      <c r="C140" s="11">
        <v>0</v>
      </c>
      <c r="D140" s="11">
        <v>0</v>
      </c>
      <c r="E140" s="11">
        <v>0</v>
      </c>
      <c r="F140" s="11">
        <v>0</v>
      </c>
    </row>
    <row r="141" spans="1:6">
      <c r="A141" s="10" t="s">
        <v>137</v>
      </c>
      <c r="B141" s="11">
        <v>1257040.8762699999</v>
      </c>
      <c r="C141" s="11">
        <v>1029</v>
      </c>
      <c r="D141" s="11">
        <v>0</v>
      </c>
      <c r="E141" s="11">
        <v>0</v>
      </c>
      <c r="F141" s="11">
        <v>1258069.8762699999</v>
      </c>
    </row>
    <row r="142" spans="1:6">
      <c r="A142" s="10" t="s">
        <v>138</v>
      </c>
      <c r="B142" s="11">
        <v>2227575.9317899998</v>
      </c>
      <c r="C142" s="11">
        <v>4707.4305299999996</v>
      </c>
      <c r="D142" s="11">
        <v>0</v>
      </c>
      <c r="E142" s="11">
        <v>0</v>
      </c>
      <c r="F142" s="11">
        <v>2232283.3623199998</v>
      </c>
    </row>
    <row r="143" spans="1:6">
      <c r="A143" s="10" t="s">
        <v>139</v>
      </c>
      <c r="B143" s="11">
        <v>0</v>
      </c>
      <c r="C143" s="11">
        <v>686</v>
      </c>
      <c r="D143" s="11">
        <v>0</v>
      </c>
      <c r="E143" s="11">
        <v>0</v>
      </c>
      <c r="F143" s="11">
        <v>686</v>
      </c>
    </row>
    <row r="144" spans="1:6">
      <c r="A144" s="10" t="s">
        <v>140</v>
      </c>
      <c r="B144" s="11">
        <v>5008.4753499999997</v>
      </c>
      <c r="C144" s="11">
        <v>560221.26931999996</v>
      </c>
      <c r="D144" s="11">
        <v>0</v>
      </c>
      <c r="E144" s="11">
        <v>0</v>
      </c>
      <c r="F144" s="11">
        <v>565229.74466999993</v>
      </c>
    </row>
    <row r="145" spans="1:6">
      <c r="A145" s="10" t="s">
        <v>141</v>
      </c>
      <c r="B145" s="11">
        <v>36549.911810000005</v>
      </c>
      <c r="C145" s="11">
        <v>14951.193640000001</v>
      </c>
      <c r="D145" s="11">
        <v>0</v>
      </c>
      <c r="E145" s="11">
        <v>0</v>
      </c>
      <c r="F145" s="11">
        <v>51501.105450000003</v>
      </c>
    </row>
    <row r="146" spans="1:6">
      <c r="A146" s="8" t="s">
        <v>142</v>
      </c>
      <c r="B146" s="9">
        <v>204823.84219999996</v>
      </c>
      <c r="C146" s="9">
        <v>4235.4216400000005</v>
      </c>
      <c r="D146" s="9">
        <v>0</v>
      </c>
      <c r="E146" s="9">
        <v>0</v>
      </c>
      <c r="F146" s="9">
        <v>209059.26383999997</v>
      </c>
    </row>
    <row r="147" spans="1:6">
      <c r="A147" s="10" t="s">
        <v>69</v>
      </c>
      <c r="B147" s="11">
        <v>1353.10556</v>
      </c>
      <c r="C147" s="11">
        <v>0</v>
      </c>
      <c r="D147" s="11">
        <v>0</v>
      </c>
      <c r="E147" s="11">
        <v>0</v>
      </c>
      <c r="F147" s="11">
        <v>1353.10556</v>
      </c>
    </row>
    <row r="148" spans="1:6">
      <c r="A148" s="10" t="s">
        <v>71</v>
      </c>
      <c r="B148" s="11">
        <v>74170.713539999997</v>
      </c>
      <c r="C148" s="11">
        <v>4126.3665700000001</v>
      </c>
      <c r="D148" s="11">
        <v>0</v>
      </c>
      <c r="E148" s="11">
        <v>0</v>
      </c>
      <c r="F148" s="11">
        <v>78297.080109999995</v>
      </c>
    </row>
    <row r="149" spans="1:6">
      <c r="A149" s="10" t="s">
        <v>143</v>
      </c>
      <c r="B149" s="11">
        <v>123118.23158999997</v>
      </c>
      <c r="C149" s="11">
        <v>93.814539999999994</v>
      </c>
      <c r="D149" s="11">
        <v>0</v>
      </c>
      <c r="E149" s="11">
        <v>0</v>
      </c>
      <c r="F149" s="11">
        <v>123212.04612999997</v>
      </c>
    </row>
    <row r="150" spans="1:6">
      <c r="A150" s="10" t="s">
        <v>97</v>
      </c>
      <c r="B150" s="11">
        <v>6181.79151</v>
      </c>
      <c r="C150" s="11">
        <v>15.24053</v>
      </c>
      <c r="D150" s="11">
        <v>0</v>
      </c>
      <c r="E150" s="11">
        <v>0</v>
      </c>
      <c r="F150" s="11">
        <v>6197.0320400000001</v>
      </c>
    </row>
    <row r="151" spans="1:6">
      <c r="A151" s="10" t="s">
        <v>144</v>
      </c>
      <c r="B151" s="11">
        <v>0</v>
      </c>
      <c r="C151" s="11">
        <v>0</v>
      </c>
      <c r="D151" s="11">
        <v>0</v>
      </c>
      <c r="E151" s="11">
        <v>0</v>
      </c>
      <c r="F151" s="11">
        <v>0</v>
      </c>
    </row>
    <row r="152" spans="1:6">
      <c r="A152" s="8" t="s">
        <v>145</v>
      </c>
      <c r="B152" s="9">
        <v>172068.94319999998</v>
      </c>
      <c r="C152" s="9">
        <v>1194.06402</v>
      </c>
      <c r="D152" s="9">
        <v>0</v>
      </c>
      <c r="E152" s="9">
        <v>0</v>
      </c>
      <c r="F152" s="9">
        <v>173263.00721999997</v>
      </c>
    </row>
    <row r="153" spans="1:6">
      <c r="A153" s="10" t="s">
        <v>146</v>
      </c>
      <c r="B153" s="11">
        <v>1.4997799999999999</v>
      </c>
      <c r="C153" s="11">
        <v>0</v>
      </c>
      <c r="D153" s="11">
        <v>0</v>
      </c>
      <c r="E153" s="11">
        <v>0</v>
      </c>
      <c r="F153" s="11">
        <v>1.4997799999999999</v>
      </c>
    </row>
    <row r="154" spans="1:6">
      <c r="A154" s="10" t="s">
        <v>147</v>
      </c>
      <c r="B154" s="11">
        <v>0</v>
      </c>
      <c r="C154" s="11">
        <v>0</v>
      </c>
      <c r="D154" s="11">
        <v>0</v>
      </c>
      <c r="E154" s="11">
        <v>0</v>
      </c>
      <c r="F154" s="11">
        <v>0</v>
      </c>
    </row>
    <row r="155" spans="1:6">
      <c r="A155" s="10" t="s">
        <v>148</v>
      </c>
      <c r="B155" s="11">
        <v>49791.397729999997</v>
      </c>
      <c r="C155" s="11">
        <v>260.74216000000001</v>
      </c>
      <c r="D155" s="11">
        <v>0</v>
      </c>
      <c r="E155" s="11">
        <v>0</v>
      </c>
      <c r="F155" s="11">
        <v>50052.139889999999</v>
      </c>
    </row>
    <row r="156" spans="1:6">
      <c r="A156" s="10" t="s">
        <v>149</v>
      </c>
      <c r="B156" s="11">
        <v>0</v>
      </c>
      <c r="C156" s="11">
        <v>0</v>
      </c>
      <c r="D156" s="11">
        <v>0</v>
      </c>
      <c r="E156" s="11">
        <v>0</v>
      </c>
      <c r="F156" s="11">
        <v>0</v>
      </c>
    </row>
    <row r="157" spans="1:6">
      <c r="A157" s="10" t="s">
        <v>150</v>
      </c>
      <c r="B157" s="11">
        <v>75376.458879999991</v>
      </c>
      <c r="C157" s="11">
        <v>506.9735</v>
      </c>
      <c r="D157" s="11">
        <v>0</v>
      </c>
      <c r="E157" s="11">
        <v>0</v>
      </c>
      <c r="F157" s="11">
        <v>75883.432379999984</v>
      </c>
    </row>
    <row r="158" spans="1:6">
      <c r="A158" s="10" t="s">
        <v>151</v>
      </c>
      <c r="B158" s="11">
        <v>46899.586810000001</v>
      </c>
      <c r="C158" s="11">
        <v>426.34836000000001</v>
      </c>
      <c r="D158" s="11">
        <v>0</v>
      </c>
      <c r="E158" s="11">
        <v>0</v>
      </c>
      <c r="F158" s="11">
        <v>47325.935170000004</v>
      </c>
    </row>
    <row r="159" spans="1:6">
      <c r="A159" s="8" t="s">
        <v>152</v>
      </c>
      <c r="B159" s="9">
        <v>1717555.2341100001</v>
      </c>
      <c r="C159" s="9">
        <v>45632.832560000003</v>
      </c>
      <c r="D159" s="9">
        <v>0</v>
      </c>
      <c r="E159" s="9">
        <v>0</v>
      </c>
      <c r="F159" s="9">
        <v>1763188.0666700001</v>
      </c>
    </row>
    <row r="160" spans="1:6">
      <c r="A160" s="10" t="s">
        <v>153</v>
      </c>
      <c r="B160" s="11">
        <v>70000</v>
      </c>
      <c r="C160" s="11">
        <v>0</v>
      </c>
      <c r="D160" s="11">
        <v>0</v>
      </c>
      <c r="E160" s="11">
        <v>0</v>
      </c>
      <c r="F160" s="11">
        <v>70000</v>
      </c>
    </row>
    <row r="161" spans="1:6">
      <c r="A161" s="10" t="s">
        <v>154</v>
      </c>
      <c r="B161" s="11">
        <v>0</v>
      </c>
      <c r="C161" s="11">
        <v>0</v>
      </c>
      <c r="D161" s="11">
        <v>0</v>
      </c>
      <c r="E161" s="11">
        <v>0</v>
      </c>
      <c r="F161" s="11">
        <v>0</v>
      </c>
    </row>
    <row r="162" spans="1:6">
      <c r="A162" s="10" t="s">
        <v>155</v>
      </c>
      <c r="B162" s="11">
        <v>1558491.6591400001</v>
      </c>
      <c r="C162" s="11">
        <v>44590</v>
      </c>
      <c r="D162" s="11">
        <v>0</v>
      </c>
      <c r="E162" s="11">
        <v>0</v>
      </c>
      <c r="F162" s="11">
        <v>1603081.6591400001</v>
      </c>
    </row>
    <row r="163" spans="1:6">
      <c r="A163" s="10" t="s">
        <v>156</v>
      </c>
      <c r="B163" s="11">
        <v>89063.574970000001</v>
      </c>
      <c r="C163" s="11">
        <v>1042.8325599999998</v>
      </c>
      <c r="D163" s="11">
        <v>0</v>
      </c>
      <c r="E163" s="11">
        <v>0</v>
      </c>
      <c r="F163" s="11">
        <v>90106.407529999997</v>
      </c>
    </row>
    <row r="164" spans="1:6">
      <c r="A164" s="8" t="s">
        <v>157</v>
      </c>
      <c r="B164" s="9">
        <v>24938.956829999999</v>
      </c>
      <c r="C164" s="9">
        <v>53200.804250000001</v>
      </c>
      <c r="D164" s="9">
        <v>0</v>
      </c>
      <c r="E164" s="9">
        <v>0</v>
      </c>
      <c r="F164" s="9">
        <v>78139.761079999997</v>
      </c>
    </row>
    <row r="165" spans="1:6">
      <c r="A165" s="10" t="s">
        <v>158</v>
      </c>
      <c r="B165" s="11">
        <v>0</v>
      </c>
      <c r="C165" s="11">
        <v>52795.570570000003</v>
      </c>
      <c r="D165" s="11">
        <v>0</v>
      </c>
      <c r="E165" s="11">
        <v>0</v>
      </c>
      <c r="F165" s="11">
        <v>52795.570570000003</v>
      </c>
    </row>
    <row r="166" spans="1:6">
      <c r="A166" s="10" t="s">
        <v>159</v>
      </c>
      <c r="B166" s="11">
        <v>0</v>
      </c>
      <c r="C166" s="11">
        <v>0</v>
      </c>
      <c r="D166" s="11">
        <v>0</v>
      </c>
      <c r="E166" s="11">
        <v>0</v>
      </c>
      <c r="F166" s="11">
        <v>0</v>
      </c>
    </row>
    <row r="167" spans="1:6">
      <c r="A167" s="10" t="s">
        <v>160</v>
      </c>
      <c r="B167" s="11">
        <v>0</v>
      </c>
      <c r="C167" s="11">
        <v>2737.6064799999999</v>
      </c>
      <c r="D167" s="11">
        <v>0</v>
      </c>
      <c r="E167" s="11">
        <v>0</v>
      </c>
      <c r="F167" s="11">
        <v>2737.6064799999999</v>
      </c>
    </row>
    <row r="168" spans="1:6">
      <c r="A168" s="10" t="s">
        <v>161</v>
      </c>
      <c r="B168" s="11">
        <v>0</v>
      </c>
      <c r="C168" s="11">
        <v>50057.964090000001</v>
      </c>
      <c r="D168" s="11">
        <v>0</v>
      </c>
      <c r="E168" s="11">
        <v>0</v>
      </c>
      <c r="F168" s="11">
        <v>50057.964090000001</v>
      </c>
    </row>
    <row r="169" spans="1:6">
      <c r="A169" s="10" t="s">
        <v>162</v>
      </c>
      <c r="B169" s="11">
        <v>0</v>
      </c>
      <c r="C169" s="11">
        <v>0</v>
      </c>
      <c r="D169" s="11">
        <v>0</v>
      </c>
      <c r="E169" s="11">
        <v>0</v>
      </c>
      <c r="F169" s="11">
        <v>0</v>
      </c>
    </row>
    <row r="170" spans="1:6">
      <c r="A170" s="10" t="s">
        <v>163</v>
      </c>
      <c r="B170" s="11">
        <v>0</v>
      </c>
      <c r="C170" s="11">
        <v>0</v>
      </c>
      <c r="D170" s="11">
        <v>0</v>
      </c>
      <c r="E170" s="11">
        <v>0</v>
      </c>
      <c r="F170" s="11">
        <v>0</v>
      </c>
    </row>
    <row r="171" spans="1:6">
      <c r="A171" s="10" t="s">
        <v>164</v>
      </c>
      <c r="B171" s="11">
        <v>24392</v>
      </c>
      <c r="C171" s="11">
        <v>0</v>
      </c>
      <c r="D171" s="11">
        <v>0</v>
      </c>
      <c r="E171" s="11">
        <v>0</v>
      </c>
      <c r="F171" s="11">
        <v>24392</v>
      </c>
    </row>
    <row r="172" spans="1:6">
      <c r="A172" s="10" t="s">
        <v>165</v>
      </c>
      <c r="B172" s="11">
        <v>546.95683000000008</v>
      </c>
      <c r="C172" s="11">
        <v>405.23367999999999</v>
      </c>
      <c r="D172" s="11">
        <v>0</v>
      </c>
      <c r="E172" s="11">
        <v>0</v>
      </c>
      <c r="F172" s="11">
        <v>952.19051000000013</v>
      </c>
    </row>
    <row r="173" spans="1:6">
      <c r="A173" s="8" t="s">
        <v>166</v>
      </c>
      <c r="B173" s="9">
        <v>1502195.83956</v>
      </c>
      <c r="C173" s="9">
        <v>0</v>
      </c>
      <c r="D173" s="9">
        <v>0</v>
      </c>
      <c r="E173" s="9">
        <v>0</v>
      </c>
      <c r="F173" s="9">
        <v>1502195.83956</v>
      </c>
    </row>
    <row r="174" spans="1:6">
      <c r="A174" s="12" t="s">
        <v>167</v>
      </c>
      <c r="B174" s="11">
        <v>1330354.6885500001</v>
      </c>
      <c r="C174" s="11">
        <v>0</v>
      </c>
      <c r="D174" s="11">
        <v>0</v>
      </c>
      <c r="E174" s="11">
        <v>0</v>
      </c>
      <c r="F174" s="11">
        <v>1330354.6885500001</v>
      </c>
    </row>
    <row r="175" spans="1:6">
      <c r="A175" s="10" t="s">
        <v>168</v>
      </c>
      <c r="B175" s="11">
        <v>1330354.6885500001</v>
      </c>
      <c r="C175" s="11">
        <v>0</v>
      </c>
      <c r="D175" s="11">
        <v>0</v>
      </c>
      <c r="E175" s="11">
        <v>0</v>
      </c>
      <c r="F175" s="11">
        <v>1330354.6885500001</v>
      </c>
    </row>
    <row r="176" spans="1:6">
      <c r="A176" s="10" t="s">
        <v>169</v>
      </c>
      <c r="B176" s="11">
        <v>0</v>
      </c>
      <c r="C176" s="11">
        <v>0</v>
      </c>
      <c r="D176" s="11">
        <v>0</v>
      </c>
      <c r="E176" s="11">
        <v>0</v>
      </c>
      <c r="F176" s="11">
        <v>0</v>
      </c>
    </row>
    <row r="177" spans="1:6">
      <c r="A177" s="10" t="s">
        <v>170</v>
      </c>
      <c r="B177" s="11">
        <v>0</v>
      </c>
      <c r="C177" s="11">
        <v>0</v>
      </c>
      <c r="D177" s="11">
        <v>0</v>
      </c>
      <c r="E177" s="11">
        <v>0</v>
      </c>
      <c r="F177" s="11">
        <v>0</v>
      </c>
    </row>
    <row r="178" spans="1:6">
      <c r="A178" s="12" t="s">
        <v>171</v>
      </c>
      <c r="B178" s="11">
        <v>3357.7313399999998</v>
      </c>
      <c r="C178" s="11">
        <v>0</v>
      </c>
      <c r="D178" s="11">
        <v>0</v>
      </c>
      <c r="E178" s="11">
        <v>0</v>
      </c>
      <c r="F178" s="11">
        <v>3357.7313399999998</v>
      </c>
    </row>
    <row r="179" spans="1:6">
      <c r="A179" s="10" t="s">
        <v>172</v>
      </c>
      <c r="B179" s="11">
        <v>0</v>
      </c>
      <c r="C179" s="11">
        <v>0</v>
      </c>
      <c r="D179" s="11">
        <v>0</v>
      </c>
      <c r="E179" s="11">
        <v>0</v>
      </c>
      <c r="F179" s="11">
        <v>0</v>
      </c>
    </row>
    <row r="180" spans="1:6">
      <c r="A180" s="10" t="s">
        <v>173</v>
      </c>
      <c r="B180" s="11">
        <v>1741.57394</v>
      </c>
      <c r="C180" s="11">
        <v>0</v>
      </c>
      <c r="D180" s="11">
        <v>0</v>
      </c>
      <c r="E180" s="11">
        <v>0</v>
      </c>
      <c r="F180" s="11">
        <v>1741.57394</v>
      </c>
    </row>
    <row r="181" spans="1:6">
      <c r="A181" s="10" t="s">
        <v>174</v>
      </c>
      <c r="B181" s="11">
        <v>1616.1573999999998</v>
      </c>
      <c r="C181" s="11">
        <v>0</v>
      </c>
      <c r="D181" s="11">
        <v>0</v>
      </c>
      <c r="E181" s="11">
        <v>0</v>
      </c>
      <c r="F181" s="11">
        <v>1616.1573999999998</v>
      </c>
    </row>
    <row r="182" spans="1:6">
      <c r="A182" s="12" t="s">
        <v>175</v>
      </c>
      <c r="B182" s="11">
        <v>0</v>
      </c>
      <c r="C182" s="11">
        <v>0</v>
      </c>
      <c r="D182" s="11">
        <v>0</v>
      </c>
      <c r="E182" s="11">
        <v>0</v>
      </c>
      <c r="F182" s="11">
        <v>0</v>
      </c>
    </row>
    <row r="183" spans="1:6">
      <c r="A183" s="10" t="s">
        <v>176</v>
      </c>
      <c r="B183" s="11">
        <v>0</v>
      </c>
      <c r="C183" s="11">
        <v>0</v>
      </c>
      <c r="D183" s="11">
        <v>0</v>
      </c>
      <c r="E183" s="11">
        <v>0</v>
      </c>
      <c r="F183" s="11">
        <v>0</v>
      </c>
    </row>
    <row r="184" spans="1:6">
      <c r="A184" s="12" t="s">
        <v>177</v>
      </c>
      <c r="B184" s="11">
        <v>143373.88487000001</v>
      </c>
      <c r="C184" s="11">
        <v>0</v>
      </c>
      <c r="D184" s="11">
        <v>0</v>
      </c>
      <c r="E184" s="11">
        <v>0</v>
      </c>
      <c r="F184" s="11">
        <v>143373.88487000001</v>
      </c>
    </row>
    <row r="185" spans="1:6">
      <c r="A185" s="10" t="s">
        <v>178</v>
      </c>
      <c r="B185" s="11">
        <v>75050.401850000009</v>
      </c>
      <c r="C185" s="11">
        <v>0</v>
      </c>
      <c r="D185" s="11">
        <v>0</v>
      </c>
      <c r="E185" s="11">
        <v>0</v>
      </c>
      <c r="F185" s="11">
        <v>75050.401850000009</v>
      </c>
    </row>
    <row r="186" spans="1:6">
      <c r="A186" s="10" t="s">
        <v>179</v>
      </c>
      <c r="B186" s="11">
        <v>68323.48302</v>
      </c>
      <c r="C186" s="11">
        <v>0</v>
      </c>
      <c r="D186" s="11">
        <v>0</v>
      </c>
      <c r="E186" s="11">
        <v>0</v>
      </c>
      <c r="F186" s="11">
        <v>68323.48302</v>
      </c>
    </row>
    <row r="187" spans="1:6">
      <c r="A187" s="10" t="s">
        <v>180</v>
      </c>
      <c r="B187" s="11">
        <v>0</v>
      </c>
      <c r="C187" s="11">
        <v>0</v>
      </c>
      <c r="D187" s="11">
        <v>0</v>
      </c>
      <c r="E187" s="11">
        <v>0</v>
      </c>
      <c r="F187" s="11">
        <v>0</v>
      </c>
    </row>
    <row r="188" spans="1:6">
      <c r="A188" s="12" t="s">
        <v>181</v>
      </c>
      <c r="B188" s="11">
        <v>25109.534799999998</v>
      </c>
      <c r="C188" s="11">
        <v>0</v>
      </c>
      <c r="D188" s="11">
        <v>0</v>
      </c>
      <c r="E188" s="11">
        <v>0</v>
      </c>
      <c r="F188" s="11">
        <v>25109.534799999998</v>
      </c>
    </row>
    <row r="189" spans="1:6">
      <c r="A189" s="10" t="s">
        <v>182</v>
      </c>
      <c r="B189" s="11">
        <v>19637.496729999999</v>
      </c>
      <c r="C189" s="11">
        <v>0</v>
      </c>
      <c r="D189" s="11">
        <v>0</v>
      </c>
      <c r="E189" s="11">
        <v>0</v>
      </c>
      <c r="F189" s="11">
        <v>19637.496729999999</v>
      </c>
    </row>
    <row r="190" spans="1:6">
      <c r="A190" s="13" t="s">
        <v>183</v>
      </c>
      <c r="B190" s="11">
        <v>5472.0380699999996</v>
      </c>
      <c r="C190" s="11">
        <v>0</v>
      </c>
      <c r="D190" s="11">
        <v>0</v>
      </c>
      <c r="E190" s="11">
        <v>0</v>
      </c>
      <c r="F190" s="11">
        <v>5472.0380699999996</v>
      </c>
    </row>
    <row r="191" spans="1:6">
      <c r="A191" s="2" t="s">
        <v>184</v>
      </c>
      <c r="B191" s="9">
        <v>9576249.0758599974</v>
      </c>
      <c r="C191" s="9">
        <v>757753.57394000003</v>
      </c>
      <c r="D191" s="9">
        <v>0</v>
      </c>
      <c r="E191" s="9">
        <v>0</v>
      </c>
      <c r="F191" s="9">
        <v>10334002.649799997</v>
      </c>
    </row>
    <row r="192" spans="1:6">
      <c r="A192" s="8" t="s">
        <v>185</v>
      </c>
      <c r="B192" s="9">
        <v>42686.126780000006</v>
      </c>
      <c r="C192" s="9">
        <v>0</v>
      </c>
      <c r="D192" s="9">
        <v>0</v>
      </c>
      <c r="E192" s="9">
        <v>0</v>
      </c>
      <c r="F192" s="9">
        <v>42686.126780000006</v>
      </c>
    </row>
    <row r="193" spans="1:6">
      <c r="A193" s="12" t="s">
        <v>186</v>
      </c>
      <c r="B193" s="11">
        <v>0</v>
      </c>
      <c r="C193" s="11">
        <v>0</v>
      </c>
      <c r="D193" s="11">
        <v>0</v>
      </c>
      <c r="E193" s="11">
        <v>0</v>
      </c>
      <c r="F193" s="11">
        <v>0</v>
      </c>
    </row>
    <row r="194" spans="1:6">
      <c r="A194" s="10" t="s">
        <v>187</v>
      </c>
      <c r="B194" s="11">
        <v>0</v>
      </c>
      <c r="C194" s="11">
        <v>0</v>
      </c>
      <c r="D194" s="11">
        <v>0</v>
      </c>
      <c r="E194" s="11">
        <v>0</v>
      </c>
      <c r="F194" s="11">
        <v>0</v>
      </c>
    </row>
    <row r="195" spans="1:6">
      <c r="A195" s="10" t="s">
        <v>188</v>
      </c>
      <c r="B195" s="11">
        <v>0</v>
      </c>
      <c r="C195" s="11">
        <v>0</v>
      </c>
      <c r="D195" s="11">
        <v>0</v>
      </c>
      <c r="E195" s="11">
        <v>0</v>
      </c>
      <c r="F195" s="11">
        <v>0</v>
      </c>
    </row>
    <row r="196" spans="1:6">
      <c r="A196" s="10" t="s">
        <v>189</v>
      </c>
      <c r="B196" s="11">
        <v>0</v>
      </c>
      <c r="C196" s="11">
        <v>0</v>
      </c>
      <c r="D196" s="11">
        <v>0</v>
      </c>
      <c r="E196" s="11">
        <v>0</v>
      </c>
      <c r="F196" s="11">
        <v>0</v>
      </c>
    </row>
    <row r="197" spans="1:6">
      <c r="A197" s="10" t="s">
        <v>190</v>
      </c>
      <c r="B197" s="11">
        <v>0</v>
      </c>
      <c r="C197" s="11">
        <v>0</v>
      </c>
      <c r="D197" s="11">
        <v>0</v>
      </c>
      <c r="E197" s="11">
        <v>0</v>
      </c>
      <c r="F197" s="11">
        <v>0</v>
      </c>
    </row>
    <row r="198" spans="1:6">
      <c r="A198" s="10" t="s">
        <v>191</v>
      </c>
      <c r="B198" s="11">
        <v>0</v>
      </c>
      <c r="C198" s="11">
        <v>0</v>
      </c>
      <c r="D198" s="11">
        <v>0</v>
      </c>
      <c r="E198" s="11">
        <v>0</v>
      </c>
      <c r="F198" s="11">
        <v>0</v>
      </c>
    </row>
    <row r="199" spans="1:6">
      <c r="A199" s="12" t="s">
        <v>192</v>
      </c>
      <c r="B199" s="11">
        <v>28865.846250000002</v>
      </c>
      <c r="C199" s="11">
        <v>0</v>
      </c>
      <c r="D199" s="11">
        <v>0</v>
      </c>
      <c r="E199" s="11">
        <v>0</v>
      </c>
      <c r="F199" s="11">
        <v>28865.846250000002</v>
      </c>
    </row>
    <row r="200" spans="1:6">
      <c r="A200" s="10" t="s">
        <v>193</v>
      </c>
      <c r="B200" s="11">
        <v>0</v>
      </c>
      <c r="C200" s="11">
        <v>0</v>
      </c>
      <c r="D200" s="11">
        <v>0</v>
      </c>
      <c r="E200" s="11">
        <v>0</v>
      </c>
      <c r="F200" s="11">
        <v>0</v>
      </c>
    </row>
    <row r="201" spans="1:6">
      <c r="A201" s="10" t="s">
        <v>194</v>
      </c>
      <c r="B201" s="11">
        <v>0</v>
      </c>
      <c r="C201" s="11">
        <v>0</v>
      </c>
      <c r="D201" s="11">
        <v>0</v>
      </c>
      <c r="E201" s="11">
        <v>0</v>
      </c>
      <c r="F201" s="11">
        <v>0</v>
      </c>
    </row>
    <row r="202" spans="1:6">
      <c r="A202" s="10" t="s">
        <v>195</v>
      </c>
      <c r="B202" s="11">
        <v>9127.4039100000009</v>
      </c>
      <c r="C202" s="11">
        <v>0</v>
      </c>
      <c r="D202" s="11">
        <v>0</v>
      </c>
      <c r="E202" s="11">
        <v>0</v>
      </c>
      <c r="F202" s="11">
        <v>9127.4039100000009</v>
      </c>
    </row>
    <row r="203" spans="1:6">
      <c r="A203" s="10" t="s">
        <v>196</v>
      </c>
      <c r="B203" s="11">
        <v>0</v>
      </c>
      <c r="C203" s="11">
        <v>0</v>
      </c>
      <c r="D203" s="11">
        <v>0</v>
      </c>
      <c r="E203" s="11">
        <v>0</v>
      </c>
      <c r="F203" s="11">
        <v>0</v>
      </c>
    </row>
    <row r="204" spans="1:6">
      <c r="A204" s="10" t="s">
        <v>197</v>
      </c>
      <c r="B204" s="11">
        <v>19738.442340000001</v>
      </c>
      <c r="C204" s="11">
        <v>0</v>
      </c>
      <c r="D204" s="11">
        <v>0</v>
      </c>
      <c r="E204" s="11">
        <v>0</v>
      </c>
      <c r="F204" s="11">
        <v>19738.442340000001</v>
      </c>
    </row>
    <row r="205" spans="1:6">
      <c r="A205" s="12" t="s">
        <v>198</v>
      </c>
      <c r="B205" s="11">
        <v>0</v>
      </c>
      <c r="C205" s="11">
        <v>0</v>
      </c>
      <c r="D205" s="11">
        <v>0</v>
      </c>
      <c r="E205" s="11">
        <v>0</v>
      </c>
      <c r="F205" s="11">
        <v>0</v>
      </c>
    </row>
    <row r="206" spans="1:6">
      <c r="A206" s="12" t="s">
        <v>199</v>
      </c>
      <c r="B206" s="11">
        <v>0</v>
      </c>
      <c r="C206" s="11">
        <v>0</v>
      </c>
      <c r="D206" s="11">
        <v>0</v>
      </c>
      <c r="E206" s="11">
        <v>0</v>
      </c>
      <c r="F206" s="11">
        <v>0</v>
      </c>
    </row>
    <row r="207" spans="1:6">
      <c r="A207" s="10" t="s">
        <v>200</v>
      </c>
      <c r="B207" s="11">
        <v>0</v>
      </c>
      <c r="C207" s="11">
        <v>0</v>
      </c>
      <c r="D207" s="11">
        <v>0</v>
      </c>
      <c r="E207" s="11">
        <v>0</v>
      </c>
      <c r="F207" s="11">
        <v>0</v>
      </c>
    </row>
    <row r="208" spans="1:6">
      <c r="A208" s="10" t="s">
        <v>201</v>
      </c>
      <c r="B208" s="11">
        <v>0</v>
      </c>
      <c r="C208" s="11">
        <v>0</v>
      </c>
      <c r="D208" s="11">
        <v>0</v>
      </c>
      <c r="E208" s="11">
        <v>0</v>
      </c>
      <c r="F208" s="11">
        <v>0</v>
      </c>
    </row>
    <row r="209" spans="1:6">
      <c r="A209" s="10" t="s">
        <v>202</v>
      </c>
      <c r="B209" s="11">
        <v>0</v>
      </c>
      <c r="C209" s="11">
        <v>0</v>
      </c>
      <c r="D209" s="11">
        <v>0</v>
      </c>
      <c r="E209" s="11">
        <v>0</v>
      </c>
      <c r="F209" s="11">
        <v>0</v>
      </c>
    </row>
    <row r="210" spans="1:6">
      <c r="A210" s="10" t="s">
        <v>203</v>
      </c>
      <c r="B210" s="11">
        <v>0</v>
      </c>
      <c r="C210" s="11">
        <v>0</v>
      </c>
      <c r="D210" s="11">
        <v>0</v>
      </c>
      <c r="E210" s="11">
        <v>0</v>
      </c>
      <c r="F210" s="11">
        <v>0</v>
      </c>
    </row>
    <row r="211" spans="1:6">
      <c r="A211" s="12" t="s">
        <v>204</v>
      </c>
      <c r="B211" s="11">
        <v>13820.28053</v>
      </c>
      <c r="C211" s="11">
        <v>0</v>
      </c>
      <c r="D211" s="11">
        <v>0</v>
      </c>
      <c r="E211" s="11">
        <v>0</v>
      </c>
      <c r="F211" s="11">
        <v>13820.28053</v>
      </c>
    </row>
    <row r="212" spans="1:6">
      <c r="A212" s="8" t="s">
        <v>205</v>
      </c>
      <c r="B212" s="9">
        <v>8127180.7888000002</v>
      </c>
      <c r="C212" s="9">
        <v>3113641.4051500005</v>
      </c>
      <c r="D212" s="9">
        <v>0</v>
      </c>
      <c r="E212" s="9">
        <v>0</v>
      </c>
      <c r="F212" s="9">
        <v>11240822.193950001</v>
      </c>
    </row>
    <row r="213" spans="1:6">
      <c r="A213" s="12" t="s">
        <v>206</v>
      </c>
      <c r="B213" s="11">
        <v>13143.883610000001</v>
      </c>
      <c r="C213" s="11">
        <v>0</v>
      </c>
      <c r="D213" s="11">
        <v>0</v>
      </c>
      <c r="E213" s="11">
        <v>0</v>
      </c>
      <c r="F213" s="11">
        <v>13143.883610000001</v>
      </c>
    </row>
    <row r="214" spans="1:6">
      <c r="A214" s="10" t="s">
        <v>207</v>
      </c>
      <c r="B214" s="11">
        <v>0</v>
      </c>
      <c r="C214" s="11">
        <v>0</v>
      </c>
      <c r="D214" s="11">
        <v>0</v>
      </c>
      <c r="E214" s="11">
        <v>0</v>
      </c>
      <c r="F214" s="11">
        <v>0</v>
      </c>
    </row>
    <row r="215" spans="1:6">
      <c r="A215" s="10" t="s">
        <v>208</v>
      </c>
      <c r="B215" s="11">
        <v>0</v>
      </c>
      <c r="C215" s="11">
        <v>0</v>
      </c>
      <c r="D215" s="11">
        <v>0</v>
      </c>
      <c r="E215" s="11">
        <v>0</v>
      </c>
      <c r="F215" s="11">
        <v>0</v>
      </c>
    </row>
    <row r="216" spans="1:6">
      <c r="A216" s="10" t="s">
        <v>209</v>
      </c>
      <c r="B216" s="11">
        <v>13143.883610000001</v>
      </c>
      <c r="C216" s="11">
        <v>0</v>
      </c>
      <c r="D216" s="11">
        <v>0</v>
      </c>
      <c r="E216" s="11">
        <v>0</v>
      </c>
      <c r="F216" s="11">
        <v>13143.883610000001</v>
      </c>
    </row>
    <row r="217" spans="1:6">
      <c r="A217" s="12" t="s">
        <v>210</v>
      </c>
      <c r="B217" s="11">
        <v>13027.151419999998</v>
      </c>
      <c r="C217" s="11">
        <v>0</v>
      </c>
      <c r="D217" s="11">
        <v>0</v>
      </c>
      <c r="E217" s="11">
        <v>0</v>
      </c>
      <c r="F217" s="11">
        <v>13027.151419999998</v>
      </c>
    </row>
    <row r="218" spans="1:6">
      <c r="A218" s="13" t="s">
        <v>211</v>
      </c>
      <c r="B218" s="11">
        <v>0</v>
      </c>
      <c r="C218" s="11">
        <v>0</v>
      </c>
      <c r="D218" s="11">
        <v>0</v>
      </c>
      <c r="E218" s="11">
        <v>0</v>
      </c>
      <c r="F218" s="11">
        <v>0</v>
      </c>
    </row>
    <row r="219" spans="1:6">
      <c r="A219" s="10" t="s">
        <v>212</v>
      </c>
      <c r="B219" s="11">
        <v>12869.376239999998</v>
      </c>
      <c r="C219" s="11">
        <v>0</v>
      </c>
      <c r="D219" s="11">
        <v>0</v>
      </c>
      <c r="E219" s="11">
        <v>0</v>
      </c>
      <c r="F219" s="11">
        <v>12869.376239999998</v>
      </c>
    </row>
    <row r="220" spans="1:6">
      <c r="A220" s="10" t="s">
        <v>213</v>
      </c>
      <c r="B220" s="11">
        <v>0</v>
      </c>
      <c r="C220" s="11">
        <v>0</v>
      </c>
      <c r="D220" s="11">
        <v>0</v>
      </c>
      <c r="E220" s="11">
        <v>0</v>
      </c>
      <c r="F220" s="11">
        <v>0</v>
      </c>
    </row>
    <row r="221" spans="1:6">
      <c r="A221" s="10" t="s">
        <v>214</v>
      </c>
      <c r="B221" s="11">
        <v>0</v>
      </c>
      <c r="C221" s="11">
        <v>0</v>
      </c>
      <c r="D221" s="11">
        <v>0</v>
      </c>
      <c r="E221" s="11">
        <v>0</v>
      </c>
      <c r="F221" s="11">
        <v>0</v>
      </c>
    </row>
    <row r="222" spans="1:6">
      <c r="A222" s="10" t="s">
        <v>215</v>
      </c>
      <c r="B222" s="11">
        <v>157.77518000000001</v>
      </c>
      <c r="C222" s="11">
        <v>0</v>
      </c>
      <c r="D222" s="11">
        <v>0</v>
      </c>
      <c r="E222" s="11">
        <v>0</v>
      </c>
      <c r="F222" s="11">
        <v>157.77518000000001</v>
      </c>
    </row>
    <row r="223" spans="1:6">
      <c r="A223" s="12" t="s">
        <v>216</v>
      </c>
      <c r="B223" s="11">
        <v>0</v>
      </c>
      <c r="C223" s="11">
        <v>34.353209999999997</v>
      </c>
      <c r="D223" s="11">
        <v>0</v>
      </c>
      <c r="E223" s="11">
        <v>0</v>
      </c>
      <c r="F223" s="11">
        <v>34.353209999999997</v>
      </c>
    </row>
    <row r="224" spans="1:6">
      <c r="A224" s="10" t="s">
        <v>217</v>
      </c>
      <c r="B224" s="11">
        <v>0</v>
      </c>
      <c r="C224" s="11">
        <v>34.353209999999997</v>
      </c>
      <c r="D224" s="11">
        <v>0</v>
      </c>
      <c r="E224" s="11">
        <v>0</v>
      </c>
      <c r="F224" s="11">
        <v>34.353209999999997</v>
      </c>
    </row>
    <row r="225" spans="1:6">
      <c r="A225" s="10" t="s">
        <v>218</v>
      </c>
      <c r="B225" s="11">
        <v>0</v>
      </c>
      <c r="C225" s="11">
        <v>0</v>
      </c>
      <c r="D225" s="11">
        <v>0</v>
      </c>
      <c r="E225" s="11">
        <v>0</v>
      </c>
      <c r="F225" s="11">
        <v>0</v>
      </c>
    </row>
    <row r="226" spans="1:6">
      <c r="A226" s="12" t="s">
        <v>219</v>
      </c>
      <c r="B226" s="11">
        <v>0</v>
      </c>
      <c r="C226" s="11">
        <v>0</v>
      </c>
      <c r="D226" s="11">
        <v>0</v>
      </c>
      <c r="E226" s="11">
        <v>0</v>
      </c>
      <c r="F226" s="11">
        <v>0</v>
      </c>
    </row>
    <row r="227" spans="1:6">
      <c r="A227" s="10" t="s">
        <v>220</v>
      </c>
      <c r="B227" s="11">
        <v>0</v>
      </c>
      <c r="C227" s="11">
        <v>0</v>
      </c>
      <c r="D227" s="11">
        <v>0</v>
      </c>
      <c r="E227" s="11">
        <v>0</v>
      </c>
      <c r="F227" s="11">
        <v>0</v>
      </c>
    </row>
    <row r="228" spans="1:6">
      <c r="A228" s="10" t="s">
        <v>221</v>
      </c>
      <c r="B228" s="11">
        <v>0</v>
      </c>
      <c r="C228" s="11">
        <v>0</v>
      </c>
      <c r="D228" s="11">
        <v>0</v>
      </c>
      <c r="E228" s="11">
        <v>0</v>
      </c>
      <c r="F228" s="11">
        <v>0</v>
      </c>
    </row>
    <row r="229" spans="1:6">
      <c r="A229" s="12" t="s">
        <v>222</v>
      </c>
      <c r="B229" s="11">
        <v>5797283.3171500005</v>
      </c>
      <c r="C229" s="11">
        <v>1715365.1326400002</v>
      </c>
      <c r="D229" s="11">
        <v>0</v>
      </c>
      <c r="E229" s="11">
        <v>0</v>
      </c>
      <c r="F229" s="11">
        <v>7512648.4497900009</v>
      </c>
    </row>
    <row r="230" spans="1:6">
      <c r="A230" s="10" t="s">
        <v>223</v>
      </c>
      <c r="B230" s="11">
        <v>1892143.1337199998</v>
      </c>
      <c r="C230" s="11">
        <v>1284210.4580100002</v>
      </c>
      <c r="D230" s="11">
        <v>0</v>
      </c>
      <c r="E230" s="11">
        <v>0</v>
      </c>
      <c r="F230" s="11">
        <v>3176353.59173</v>
      </c>
    </row>
    <row r="231" spans="1:6">
      <c r="A231" s="10" t="s">
        <v>224</v>
      </c>
      <c r="B231" s="11">
        <v>0</v>
      </c>
      <c r="C231" s="11">
        <v>0</v>
      </c>
      <c r="D231" s="11">
        <v>0</v>
      </c>
      <c r="E231" s="11">
        <v>0</v>
      </c>
      <c r="F231" s="11">
        <v>0</v>
      </c>
    </row>
    <row r="232" spans="1:6">
      <c r="A232" s="10" t="s">
        <v>225</v>
      </c>
      <c r="B232" s="11">
        <v>1592099.4487700001</v>
      </c>
      <c r="C232" s="11">
        <v>314725.22347000003</v>
      </c>
      <c r="D232" s="11">
        <v>0</v>
      </c>
      <c r="E232" s="11">
        <v>0</v>
      </c>
      <c r="F232" s="11">
        <v>1906824.6722400002</v>
      </c>
    </row>
    <row r="233" spans="1:6">
      <c r="A233" s="10" t="s">
        <v>226</v>
      </c>
      <c r="B233" s="11">
        <v>0</v>
      </c>
      <c r="C233" s="11">
        <v>0</v>
      </c>
      <c r="D233" s="11">
        <v>0</v>
      </c>
      <c r="E233" s="11">
        <v>0</v>
      </c>
      <c r="F233" s="11">
        <v>0</v>
      </c>
    </row>
    <row r="234" spans="1:6">
      <c r="A234" s="10" t="s">
        <v>227</v>
      </c>
      <c r="B234" s="10">
        <v>235652.18927</v>
      </c>
      <c r="C234" s="10">
        <v>0</v>
      </c>
      <c r="D234" s="10">
        <v>0</v>
      </c>
      <c r="E234" s="10">
        <v>0</v>
      </c>
      <c r="F234" s="10">
        <v>235652.18927</v>
      </c>
    </row>
    <row r="235" spans="1:6">
      <c r="A235" s="10" t="s">
        <v>228</v>
      </c>
      <c r="B235" s="10">
        <v>0</v>
      </c>
      <c r="C235" s="10">
        <v>0</v>
      </c>
      <c r="D235" s="10">
        <v>0</v>
      </c>
      <c r="E235" s="10">
        <v>0</v>
      </c>
      <c r="F235" s="10">
        <v>0</v>
      </c>
    </row>
    <row r="236" spans="1:6">
      <c r="A236" s="10" t="s">
        <v>229</v>
      </c>
      <c r="B236" s="10">
        <v>0</v>
      </c>
      <c r="C236" s="10">
        <v>0</v>
      </c>
      <c r="D236" s="10">
        <v>0</v>
      </c>
      <c r="E236" s="10">
        <v>0</v>
      </c>
      <c r="F236" s="10">
        <v>0</v>
      </c>
    </row>
    <row r="237" spans="1:6">
      <c r="A237" s="10" t="s">
        <v>230</v>
      </c>
      <c r="B237" s="10">
        <v>2077388.5453900001</v>
      </c>
      <c r="C237" s="10">
        <v>116429.45116</v>
      </c>
      <c r="D237" s="10">
        <v>0</v>
      </c>
      <c r="E237" s="10">
        <v>0</v>
      </c>
      <c r="F237" s="10">
        <v>2193817.9965500003</v>
      </c>
    </row>
    <row r="238" spans="1:6">
      <c r="A238" s="12" t="s">
        <v>231</v>
      </c>
      <c r="B238" s="10">
        <v>1657491.9718899999</v>
      </c>
      <c r="C238" s="10">
        <v>1398241.9193000002</v>
      </c>
      <c r="D238" s="10">
        <v>0</v>
      </c>
      <c r="E238" s="10">
        <v>0</v>
      </c>
      <c r="F238" s="10">
        <v>3055733.8911899999</v>
      </c>
    </row>
    <row r="239" spans="1:6">
      <c r="A239" s="10" t="s">
        <v>232</v>
      </c>
      <c r="B239" s="10">
        <v>82505.153459999987</v>
      </c>
      <c r="C239" s="10">
        <v>43919.772140000001</v>
      </c>
      <c r="D239" s="10">
        <v>0</v>
      </c>
      <c r="E239" s="10">
        <v>0</v>
      </c>
      <c r="F239" s="10">
        <v>126424.92559999999</v>
      </c>
    </row>
    <row r="240" spans="1:6">
      <c r="A240" s="10" t="s">
        <v>233</v>
      </c>
      <c r="B240" s="10">
        <v>573965.10834000004</v>
      </c>
      <c r="C240" s="10">
        <v>2058</v>
      </c>
      <c r="D240" s="10">
        <v>0</v>
      </c>
      <c r="E240" s="10">
        <v>0</v>
      </c>
      <c r="F240" s="10">
        <v>576023.10834000004</v>
      </c>
    </row>
    <row r="241" spans="1:6">
      <c r="A241" s="10" t="s">
        <v>234</v>
      </c>
      <c r="B241" s="10">
        <v>698938.95039999997</v>
      </c>
      <c r="C241" s="10">
        <v>68966.40836999999</v>
      </c>
      <c r="D241" s="10">
        <v>0</v>
      </c>
      <c r="E241" s="10">
        <v>0</v>
      </c>
      <c r="F241" s="10">
        <v>767905.35876999993</v>
      </c>
    </row>
    <row r="242" spans="1:6">
      <c r="A242" s="10" t="s">
        <v>235</v>
      </c>
      <c r="B242" s="10">
        <v>66841.031820000004</v>
      </c>
      <c r="C242" s="10">
        <v>3635.7696000000001</v>
      </c>
      <c r="D242" s="10">
        <v>0</v>
      </c>
      <c r="E242" s="10">
        <v>0</v>
      </c>
      <c r="F242" s="10">
        <v>70476.801420000003</v>
      </c>
    </row>
    <row r="243" spans="1:6">
      <c r="A243" s="10" t="s">
        <v>236</v>
      </c>
      <c r="B243" s="10">
        <v>0</v>
      </c>
      <c r="C243" s="10">
        <v>0</v>
      </c>
      <c r="D243" s="10">
        <v>0</v>
      </c>
      <c r="E243" s="10">
        <v>0</v>
      </c>
      <c r="F243" s="10">
        <v>0</v>
      </c>
    </row>
    <row r="244" spans="1:6">
      <c r="A244" s="10" t="s">
        <v>237</v>
      </c>
      <c r="B244" s="10">
        <v>235241.72786999997</v>
      </c>
      <c r="C244" s="10">
        <v>1279661.9691900001</v>
      </c>
      <c r="D244" s="10">
        <v>0</v>
      </c>
      <c r="E244" s="10">
        <v>0</v>
      </c>
      <c r="F244" s="10">
        <v>1514903.6970600002</v>
      </c>
    </row>
    <row r="245" spans="1:6">
      <c r="A245" s="12" t="s">
        <v>238</v>
      </c>
      <c r="B245" s="10">
        <v>0</v>
      </c>
      <c r="C245" s="10">
        <v>0</v>
      </c>
      <c r="D245" s="10">
        <v>0</v>
      </c>
      <c r="E245" s="10">
        <v>0</v>
      </c>
      <c r="F245" s="10">
        <v>0</v>
      </c>
    </row>
    <row r="246" spans="1:6">
      <c r="A246" s="10" t="s">
        <v>239</v>
      </c>
      <c r="B246" s="10">
        <v>0</v>
      </c>
      <c r="C246" s="10">
        <v>0</v>
      </c>
      <c r="D246" s="10">
        <v>0</v>
      </c>
      <c r="E246" s="10">
        <v>0</v>
      </c>
      <c r="F246" s="10">
        <v>0</v>
      </c>
    </row>
    <row r="247" spans="1:6">
      <c r="A247" s="10" t="s">
        <v>240</v>
      </c>
      <c r="B247" s="10">
        <v>0</v>
      </c>
      <c r="C247" s="10">
        <v>0</v>
      </c>
      <c r="D247" s="10">
        <v>0</v>
      </c>
      <c r="E247" s="10">
        <v>0</v>
      </c>
      <c r="F247" s="10">
        <v>0</v>
      </c>
    </row>
    <row r="248" spans="1:6">
      <c r="A248" s="12" t="s">
        <v>241</v>
      </c>
      <c r="B248" s="10">
        <v>646234.46473000012</v>
      </c>
      <c r="C248" s="10">
        <v>0</v>
      </c>
      <c r="D248" s="10">
        <v>0</v>
      </c>
      <c r="E248" s="10">
        <v>0</v>
      </c>
      <c r="F248" s="10">
        <v>646234.46473000012</v>
      </c>
    </row>
    <row r="249" spans="1:6">
      <c r="A249" s="10" t="s">
        <v>239</v>
      </c>
      <c r="B249" s="10">
        <v>643012.71828000015</v>
      </c>
      <c r="C249" s="10">
        <v>0</v>
      </c>
      <c r="D249" s="10">
        <v>0</v>
      </c>
      <c r="E249" s="10">
        <v>0</v>
      </c>
      <c r="F249" s="10">
        <v>643012.71828000015</v>
      </c>
    </row>
    <row r="250" spans="1:6">
      <c r="A250" s="10" t="s">
        <v>240</v>
      </c>
      <c r="B250" s="10">
        <v>3221.7464500000006</v>
      </c>
      <c r="C250" s="10">
        <v>0</v>
      </c>
      <c r="D250" s="10">
        <v>0</v>
      </c>
      <c r="E250" s="10">
        <v>0</v>
      </c>
      <c r="F250" s="10">
        <v>3221.7464500000006</v>
      </c>
    </row>
    <row r="251" spans="1:6">
      <c r="A251" s="8" t="s">
        <v>242</v>
      </c>
      <c r="B251" s="9">
        <v>142414.39510000002</v>
      </c>
      <c r="C251" s="9">
        <v>1781.7840099999999</v>
      </c>
      <c r="D251" s="9">
        <v>0</v>
      </c>
      <c r="E251" s="9">
        <v>7.0019999999999999E-2</v>
      </c>
      <c r="F251" s="9">
        <v>144196.24913000004</v>
      </c>
    </row>
    <row r="252" spans="1:6">
      <c r="A252" s="10" t="s">
        <v>243</v>
      </c>
      <c r="B252" s="11">
        <v>671.73617000000002</v>
      </c>
      <c r="C252" s="11">
        <v>0.17863999999999999</v>
      </c>
      <c r="D252" s="11">
        <v>0</v>
      </c>
      <c r="E252" s="11">
        <v>0</v>
      </c>
      <c r="F252" s="11">
        <v>671.91480999999999</v>
      </c>
    </row>
    <row r="253" spans="1:6">
      <c r="A253" s="10" t="s">
        <v>244</v>
      </c>
      <c r="B253" s="11">
        <v>1061.3674400000002</v>
      </c>
      <c r="C253" s="11">
        <v>85.14452</v>
      </c>
      <c r="D253" s="11">
        <v>0</v>
      </c>
      <c r="E253" s="11">
        <v>0</v>
      </c>
      <c r="F253" s="11">
        <v>1146.5119600000003</v>
      </c>
    </row>
    <row r="254" spans="1:6">
      <c r="A254" s="10" t="s">
        <v>245</v>
      </c>
      <c r="B254" s="11">
        <v>137445.65901000003</v>
      </c>
      <c r="C254" s="11">
        <v>1432.9132299999999</v>
      </c>
      <c r="D254" s="11">
        <v>0</v>
      </c>
      <c r="E254" s="11">
        <v>0</v>
      </c>
      <c r="F254" s="11">
        <v>138878.57224000004</v>
      </c>
    </row>
    <row r="255" spans="1:6">
      <c r="A255" s="10" t="s">
        <v>246</v>
      </c>
      <c r="B255" s="11">
        <v>2668.0729600000004</v>
      </c>
      <c r="C255" s="11">
        <v>258.82185000000004</v>
      </c>
      <c r="D255" s="11">
        <v>0</v>
      </c>
      <c r="E255" s="11">
        <v>0</v>
      </c>
      <c r="F255" s="11">
        <v>2926.8948100000007</v>
      </c>
    </row>
    <row r="256" spans="1:6">
      <c r="A256" s="10" t="s">
        <v>247</v>
      </c>
      <c r="B256" s="11">
        <v>259.36456999999996</v>
      </c>
      <c r="C256" s="11">
        <v>4.7257699999999998</v>
      </c>
      <c r="D256" s="11">
        <v>0</v>
      </c>
      <c r="E256" s="11">
        <v>0</v>
      </c>
      <c r="F256" s="11">
        <v>264.09033999999997</v>
      </c>
    </row>
    <row r="257" spans="1:6">
      <c r="A257" s="10" t="s">
        <v>248</v>
      </c>
      <c r="B257" s="11">
        <v>0</v>
      </c>
      <c r="C257" s="11">
        <v>0</v>
      </c>
      <c r="D257" s="11">
        <v>0</v>
      </c>
      <c r="E257" s="11">
        <v>0</v>
      </c>
      <c r="F257" s="11">
        <v>0</v>
      </c>
    </row>
    <row r="258" spans="1:6">
      <c r="A258" s="10" t="s">
        <v>249</v>
      </c>
      <c r="B258" s="11">
        <v>208.90960999999999</v>
      </c>
      <c r="C258" s="11">
        <v>0</v>
      </c>
      <c r="D258" s="11">
        <v>0</v>
      </c>
      <c r="E258" s="11">
        <v>7.0019999999999999E-2</v>
      </c>
      <c r="F258" s="11">
        <v>208.97962999999999</v>
      </c>
    </row>
    <row r="259" spans="1:6">
      <c r="A259" s="10" t="s">
        <v>250</v>
      </c>
      <c r="B259" s="11">
        <v>99.285339999999991</v>
      </c>
      <c r="C259" s="11">
        <v>0</v>
      </c>
      <c r="D259" s="11">
        <v>0</v>
      </c>
      <c r="E259" s="11">
        <v>0</v>
      </c>
      <c r="F259" s="11">
        <v>99.285339999999991</v>
      </c>
    </row>
    <row r="260" spans="1:6">
      <c r="A260" s="8" t="s">
        <v>251</v>
      </c>
      <c r="B260" s="9">
        <v>33144.931000000004</v>
      </c>
      <c r="C260" s="9">
        <v>4670.5405000000001</v>
      </c>
      <c r="D260" s="9">
        <v>0</v>
      </c>
      <c r="E260" s="9">
        <v>0</v>
      </c>
      <c r="F260" s="9">
        <v>37815.471500000007</v>
      </c>
    </row>
    <row r="261" spans="1:6">
      <c r="A261" s="10" t="s">
        <v>252</v>
      </c>
      <c r="B261" s="11">
        <v>6701.3843299999999</v>
      </c>
      <c r="C261" s="11">
        <v>278.71641</v>
      </c>
      <c r="D261" s="11">
        <v>0</v>
      </c>
      <c r="E261" s="11">
        <v>0</v>
      </c>
      <c r="F261" s="11">
        <v>6980.1007399999999</v>
      </c>
    </row>
    <row r="262" spans="1:6">
      <c r="A262" s="10" t="s">
        <v>253</v>
      </c>
      <c r="B262" s="11">
        <v>0</v>
      </c>
      <c r="C262" s="11">
        <v>0</v>
      </c>
      <c r="D262" s="11">
        <v>0</v>
      </c>
      <c r="E262" s="11">
        <v>0</v>
      </c>
      <c r="F262" s="11">
        <v>0</v>
      </c>
    </row>
    <row r="263" spans="1:6">
      <c r="A263" s="10" t="s">
        <v>254</v>
      </c>
      <c r="B263" s="11">
        <v>16762.334150000002</v>
      </c>
      <c r="C263" s="11">
        <v>3240.0876300000004</v>
      </c>
      <c r="D263" s="11">
        <v>0</v>
      </c>
      <c r="E263" s="11">
        <v>0</v>
      </c>
      <c r="F263" s="11">
        <v>20002.421780000004</v>
      </c>
    </row>
    <row r="264" spans="1:6">
      <c r="A264" s="10" t="s">
        <v>255</v>
      </c>
      <c r="B264" s="11">
        <v>610.64134999999999</v>
      </c>
      <c r="C264" s="11">
        <v>752.93164999999988</v>
      </c>
      <c r="D264" s="11">
        <v>0</v>
      </c>
      <c r="E264" s="11">
        <v>0</v>
      </c>
      <c r="F264" s="11">
        <v>1363.5729999999999</v>
      </c>
    </row>
    <row r="265" spans="1:6">
      <c r="A265" s="10" t="s">
        <v>256</v>
      </c>
      <c r="B265" s="11">
        <v>8689.6946199999984</v>
      </c>
      <c r="C265" s="11">
        <v>277.93513000000002</v>
      </c>
      <c r="D265" s="11">
        <v>0</v>
      </c>
      <c r="E265" s="11">
        <v>0</v>
      </c>
      <c r="F265" s="11">
        <v>8967.6297499999982</v>
      </c>
    </row>
    <row r="266" spans="1:6">
      <c r="A266" s="13" t="s">
        <v>257</v>
      </c>
      <c r="B266" s="11">
        <v>380.87655000000001</v>
      </c>
      <c r="C266" s="11">
        <v>120.86967999999999</v>
      </c>
      <c r="D266" s="11">
        <v>0</v>
      </c>
      <c r="E266" s="11">
        <v>0</v>
      </c>
      <c r="F266" s="11">
        <v>501.74622999999997</v>
      </c>
    </row>
    <row r="267" spans="1:6">
      <c r="A267" s="13" t="s">
        <v>258</v>
      </c>
      <c r="B267" s="11">
        <v>0</v>
      </c>
      <c r="C267" s="11">
        <v>0</v>
      </c>
      <c r="D267" s="11">
        <v>0</v>
      </c>
      <c r="E267" s="11">
        <v>0</v>
      </c>
      <c r="F267" s="11">
        <v>0</v>
      </c>
    </row>
    <row r="268" spans="1:6">
      <c r="A268" s="8" t="s">
        <v>259</v>
      </c>
      <c r="B268" s="9">
        <v>109269.46410000001</v>
      </c>
      <c r="C268" s="9">
        <v>-2888.7564900000002</v>
      </c>
      <c r="D268" s="9">
        <v>0</v>
      </c>
      <c r="E268" s="9">
        <v>7.0019999999999999E-2</v>
      </c>
      <c r="F268" s="9">
        <v>106380.77763000001</v>
      </c>
    </row>
    <row r="269" spans="1:6">
      <c r="A269" s="2" t="s">
        <v>260</v>
      </c>
      <c r="B269" s="9">
        <v>7055.8422499999997</v>
      </c>
      <c r="C269" s="9">
        <v>1139.89609</v>
      </c>
      <c r="D269" s="9">
        <v>0</v>
      </c>
      <c r="E269" s="9">
        <v>0</v>
      </c>
      <c r="F269" s="9">
        <v>8195.7383399999999</v>
      </c>
    </row>
    <row r="270" spans="1:6">
      <c r="A270" s="10" t="s">
        <v>261</v>
      </c>
      <c r="B270" s="11">
        <v>3802.8280199999999</v>
      </c>
      <c r="C270" s="11">
        <v>0.15721000000000002</v>
      </c>
      <c r="D270" s="11">
        <v>0</v>
      </c>
      <c r="E270" s="11">
        <v>0</v>
      </c>
      <c r="F270" s="11">
        <v>3802.9852299999998</v>
      </c>
    </row>
    <row r="271" spans="1:6">
      <c r="A271" s="10" t="s">
        <v>262</v>
      </c>
      <c r="B271" s="11">
        <v>48.202449999999999</v>
      </c>
      <c r="C271" s="11">
        <v>5.0130400000000002</v>
      </c>
      <c r="D271" s="11">
        <v>0</v>
      </c>
      <c r="E271" s="11">
        <v>0</v>
      </c>
      <c r="F271" s="11">
        <v>53.215490000000003</v>
      </c>
    </row>
    <row r="272" spans="1:6">
      <c r="A272" s="10" t="s">
        <v>263</v>
      </c>
      <c r="B272" s="11">
        <v>2573.9213100000002</v>
      </c>
      <c r="C272" s="11">
        <v>0</v>
      </c>
      <c r="D272" s="11">
        <v>0</v>
      </c>
      <c r="E272" s="11">
        <v>0</v>
      </c>
      <c r="F272" s="11">
        <v>2573.9213100000002</v>
      </c>
    </row>
    <row r="273" spans="1:6">
      <c r="A273" s="10" t="s">
        <v>264</v>
      </c>
      <c r="B273" s="11">
        <v>0.08</v>
      </c>
      <c r="C273" s="11">
        <v>0</v>
      </c>
      <c r="D273" s="11">
        <v>0</v>
      </c>
      <c r="E273" s="11">
        <v>0</v>
      </c>
      <c r="F273" s="11">
        <v>0.08</v>
      </c>
    </row>
    <row r="274" spans="1:6">
      <c r="A274" s="17" t="s">
        <v>265</v>
      </c>
      <c r="B274" s="11">
        <v>630.81047000000012</v>
      </c>
      <c r="C274" s="11">
        <v>1134.7258400000001</v>
      </c>
      <c r="D274" s="11">
        <v>0</v>
      </c>
      <c r="E274" s="11">
        <v>0</v>
      </c>
      <c r="F274" s="11">
        <v>1765.5363100000002</v>
      </c>
    </row>
    <row r="275" spans="1:6">
      <c r="A275" s="17" t="s">
        <v>266</v>
      </c>
      <c r="B275" s="11">
        <v>0</v>
      </c>
      <c r="C275" s="11">
        <v>0</v>
      </c>
      <c r="D275" s="11">
        <v>0</v>
      </c>
      <c r="E275" s="11">
        <v>0</v>
      </c>
      <c r="F275" s="11">
        <v>0</v>
      </c>
    </row>
    <row r="276" spans="1:6">
      <c r="A276" s="8" t="s">
        <v>267</v>
      </c>
      <c r="B276" s="9">
        <v>7642.5734500000008</v>
      </c>
      <c r="C276" s="9">
        <v>545.60945000000004</v>
      </c>
      <c r="D276" s="9">
        <v>0</v>
      </c>
      <c r="E276" s="9">
        <v>0</v>
      </c>
      <c r="F276" s="9">
        <v>8188.1829000000007</v>
      </c>
    </row>
    <row r="277" spans="1:6">
      <c r="A277" s="10" t="s">
        <v>261</v>
      </c>
      <c r="B277" s="11">
        <v>4379.3683900000005</v>
      </c>
      <c r="C277" s="11">
        <v>92.444749999999999</v>
      </c>
      <c r="D277" s="11">
        <v>0</v>
      </c>
      <c r="E277" s="11">
        <v>0</v>
      </c>
      <c r="F277" s="11">
        <v>4471.8131400000002</v>
      </c>
    </row>
    <row r="278" spans="1:6">
      <c r="A278" s="10" t="s">
        <v>268</v>
      </c>
      <c r="B278" s="11">
        <v>91.456820000000008</v>
      </c>
      <c r="C278" s="11">
        <v>0</v>
      </c>
      <c r="D278" s="11">
        <v>0</v>
      </c>
      <c r="E278" s="11">
        <v>0</v>
      </c>
      <c r="F278" s="11">
        <v>91.456820000000008</v>
      </c>
    </row>
    <row r="279" spans="1:6">
      <c r="A279" s="10" t="s">
        <v>269</v>
      </c>
      <c r="B279" s="11">
        <v>0</v>
      </c>
      <c r="C279" s="11">
        <v>0</v>
      </c>
      <c r="D279" s="11">
        <v>0</v>
      </c>
      <c r="E279" s="11">
        <v>0</v>
      </c>
      <c r="F279" s="11">
        <v>0</v>
      </c>
    </row>
    <row r="280" spans="1:6">
      <c r="A280" s="10" t="s">
        <v>270</v>
      </c>
      <c r="B280" s="11">
        <v>0</v>
      </c>
      <c r="C280" s="11">
        <v>0</v>
      </c>
      <c r="D280" s="11">
        <v>0</v>
      </c>
      <c r="E280" s="11">
        <v>0</v>
      </c>
      <c r="F280" s="11">
        <v>0</v>
      </c>
    </row>
    <row r="281" spans="1:6">
      <c r="A281" s="13" t="s">
        <v>271</v>
      </c>
      <c r="B281" s="11">
        <v>3171.7482399999999</v>
      </c>
      <c r="C281" s="11">
        <v>453.16470000000004</v>
      </c>
      <c r="D281" s="11">
        <v>0</v>
      </c>
      <c r="E281" s="11">
        <v>0</v>
      </c>
      <c r="F281" s="11">
        <v>3624.9129400000002</v>
      </c>
    </row>
    <row r="282" spans="1:6">
      <c r="A282" s="13" t="s">
        <v>272</v>
      </c>
      <c r="B282" s="11">
        <v>0</v>
      </c>
      <c r="C282" s="11">
        <v>0</v>
      </c>
      <c r="D282" s="11">
        <v>0</v>
      </c>
      <c r="E282" s="11">
        <v>0</v>
      </c>
      <c r="F282" s="11">
        <v>0</v>
      </c>
    </row>
    <row r="283" spans="1:6">
      <c r="A283" s="8" t="s">
        <v>273</v>
      </c>
      <c r="B283" s="9">
        <v>108682.73290000002</v>
      </c>
      <c r="C283" s="9">
        <v>-2294.4698500000004</v>
      </c>
      <c r="D283" s="9">
        <v>0</v>
      </c>
      <c r="E283" s="9">
        <v>7.0019999999999999E-2</v>
      </c>
      <c r="F283" s="9">
        <v>106388.33307000002</v>
      </c>
    </row>
    <row r="284" spans="1:6">
      <c r="A284" s="10" t="s">
        <v>274</v>
      </c>
      <c r="B284" s="11">
        <v>19264.520570000001</v>
      </c>
      <c r="C284" s="11">
        <v>1806.7610999999999</v>
      </c>
      <c r="D284" s="11">
        <v>0</v>
      </c>
      <c r="E284" s="11">
        <v>0</v>
      </c>
      <c r="F284" s="11">
        <v>21071.28167</v>
      </c>
    </row>
    <row r="285" spans="1:6">
      <c r="A285" s="10" t="s">
        <v>275</v>
      </c>
      <c r="B285" s="11">
        <v>3013.7326899999998</v>
      </c>
      <c r="C285" s="11">
        <v>371.46161000000001</v>
      </c>
      <c r="D285" s="11">
        <v>0</v>
      </c>
      <c r="E285" s="11">
        <v>0</v>
      </c>
      <c r="F285" s="11">
        <v>3385.1942999999997</v>
      </c>
    </row>
    <row r="286" spans="1:6">
      <c r="A286" s="10" t="s">
        <v>276</v>
      </c>
      <c r="B286" s="11">
        <v>16250.787880000002</v>
      </c>
      <c r="C286" s="11">
        <v>1435.2994899999999</v>
      </c>
      <c r="D286" s="11">
        <v>0</v>
      </c>
      <c r="E286" s="11">
        <v>0</v>
      </c>
      <c r="F286" s="11">
        <v>17686.087370000001</v>
      </c>
    </row>
    <row r="287" spans="1:6">
      <c r="A287" s="10" t="s">
        <v>277</v>
      </c>
      <c r="B287" s="11">
        <v>0</v>
      </c>
      <c r="C287" s="11">
        <v>0</v>
      </c>
      <c r="D287" s="11">
        <v>0</v>
      </c>
      <c r="E287" s="11">
        <v>0</v>
      </c>
      <c r="F287" s="11">
        <v>0</v>
      </c>
    </row>
    <row r="288" spans="1:6">
      <c r="A288" s="10" t="s">
        <v>278</v>
      </c>
      <c r="B288" s="11">
        <v>0</v>
      </c>
      <c r="C288" s="11">
        <v>0</v>
      </c>
      <c r="D288" s="11">
        <v>0</v>
      </c>
      <c r="E288" s="11">
        <v>0</v>
      </c>
      <c r="F288" s="11">
        <v>0</v>
      </c>
    </row>
    <row r="289" spans="1:6">
      <c r="A289" s="10" t="s">
        <v>279</v>
      </c>
      <c r="B289" s="11">
        <v>0</v>
      </c>
      <c r="C289" s="11">
        <v>0</v>
      </c>
      <c r="D289" s="11">
        <v>0</v>
      </c>
      <c r="E289" s="11">
        <v>0</v>
      </c>
      <c r="F289" s="11">
        <v>0</v>
      </c>
    </row>
    <row r="290" spans="1:6">
      <c r="A290" s="10" t="s">
        <v>280</v>
      </c>
      <c r="B290" s="11">
        <v>0</v>
      </c>
      <c r="C290" s="11">
        <v>0</v>
      </c>
      <c r="D290" s="11">
        <v>0</v>
      </c>
      <c r="E290" s="11">
        <v>0</v>
      </c>
      <c r="F290" s="11">
        <v>0</v>
      </c>
    </row>
    <row r="291" spans="1:6">
      <c r="A291" s="10" t="s">
        <v>281</v>
      </c>
      <c r="B291" s="11">
        <v>0</v>
      </c>
      <c r="C291" s="11">
        <v>0</v>
      </c>
      <c r="D291" s="11">
        <v>0</v>
      </c>
      <c r="E291" s="11">
        <v>0</v>
      </c>
      <c r="F291" s="11">
        <v>0</v>
      </c>
    </row>
    <row r="292" spans="1:6">
      <c r="A292" s="10" t="s">
        <v>282</v>
      </c>
      <c r="B292" s="11">
        <v>34582.081270000002</v>
      </c>
      <c r="C292" s="11">
        <v>1204.8034800000003</v>
      </c>
      <c r="D292" s="11">
        <v>0</v>
      </c>
      <c r="E292" s="11">
        <v>0</v>
      </c>
      <c r="F292" s="11">
        <v>35786.884750000005</v>
      </c>
    </row>
    <row r="293" spans="1:6">
      <c r="A293" s="10" t="s">
        <v>283</v>
      </c>
      <c r="B293" s="11">
        <v>29922.253810000002</v>
      </c>
      <c r="C293" s="11">
        <v>1199.9652500000002</v>
      </c>
      <c r="D293" s="11">
        <v>0</v>
      </c>
      <c r="E293" s="11">
        <v>0</v>
      </c>
      <c r="F293" s="11">
        <v>31122.219060000003</v>
      </c>
    </row>
    <row r="294" spans="1:6">
      <c r="A294" s="10" t="s">
        <v>284</v>
      </c>
      <c r="B294" s="11">
        <v>0.71184999999999998</v>
      </c>
      <c r="C294" s="11">
        <v>0</v>
      </c>
      <c r="D294" s="11">
        <v>0</v>
      </c>
      <c r="E294" s="11">
        <v>0</v>
      </c>
      <c r="F294" s="11">
        <v>0.71184999999999998</v>
      </c>
    </row>
    <row r="295" spans="1:6">
      <c r="A295" s="13" t="s">
        <v>285</v>
      </c>
      <c r="B295" s="11">
        <v>0</v>
      </c>
      <c r="C295" s="11">
        <v>0</v>
      </c>
      <c r="D295" s="11">
        <v>0</v>
      </c>
      <c r="E295" s="11">
        <v>0</v>
      </c>
      <c r="F295" s="11">
        <v>0</v>
      </c>
    </row>
    <row r="296" spans="1:6">
      <c r="A296" s="13" t="s">
        <v>286</v>
      </c>
      <c r="B296" s="11">
        <v>4658.6546100000005</v>
      </c>
      <c r="C296" s="11">
        <v>4.8382300000000011</v>
      </c>
      <c r="D296" s="11">
        <v>0</v>
      </c>
      <c r="E296" s="11">
        <v>0</v>
      </c>
      <c r="F296" s="11">
        <v>4663.4928400000008</v>
      </c>
    </row>
    <row r="297" spans="1:6">
      <c r="A297" s="10" t="s">
        <v>287</v>
      </c>
      <c r="B297" s="11">
        <v>0</v>
      </c>
      <c r="C297" s="11">
        <v>0</v>
      </c>
      <c r="D297" s="11">
        <v>0</v>
      </c>
      <c r="E297" s="11">
        <v>0</v>
      </c>
      <c r="F297" s="11">
        <v>0</v>
      </c>
    </row>
    <row r="298" spans="1:6">
      <c r="A298" s="13" t="s">
        <v>288</v>
      </c>
      <c r="B298" s="11">
        <v>0.46100000000000002</v>
      </c>
      <c r="C298" s="11">
        <v>0</v>
      </c>
      <c r="D298" s="11">
        <v>0</v>
      </c>
      <c r="E298" s="11">
        <v>0</v>
      </c>
      <c r="F298" s="11">
        <v>0.46100000000000002</v>
      </c>
    </row>
    <row r="299" spans="1:6">
      <c r="A299" s="8" t="s">
        <v>289</v>
      </c>
      <c r="B299" s="9">
        <v>93365.17220000003</v>
      </c>
      <c r="C299" s="9">
        <v>-1692.5122300000007</v>
      </c>
      <c r="D299" s="9">
        <v>0</v>
      </c>
      <c r="E299" s="9">
        <v>7.0019999999999999E-2</v>
      </c>
      <c r="F299" s="9">
        <v>91672.729990000022</v>
      </c>
    </row>
    <row r="300" spans="1:6">
      <c r="A300" s="10" t="s">
        <v>290</v>
      </c>
      <c r="B300" s="11">
        <v>79064.000760000024</v>
      </c>
      <c r="C300" s="11">
        <v>402.36072999999999</v>
      </c>
      <c r="D300" s="11">
        <v>0</v>
      </c>
      <c r="E300" s="11">
        <v>0</v>
      </c>
      <c r="F300" s="11">
        <v>79466.361490000025</v>
      </c>
    </row>
    <row r="301" spans="1:6">
      <c r="A301" s="10" t="s">
        <v>291</v>
      </c>
      <c r="B301" s="11">
        <v>52259.895270000008</v>
      </c>
      <c r="C301" s="11">
        <v>0.73499999999999999</v>
      </c>
      <c r="D301" s="11">
        <v>0</v>
      </c>
      <c r="E301" s="11">
        <v>0</v>
      </c>
      <c r="F301" s="11">
        <v>52260.630270000009</v>
      </c>
    </row>
    <row r="302" spans="1:6">
      <c r="A302" s="10" t="s">
        <v>292</v>
      </c>
      <c r="B302" s="11">
        <v>5600.1162899999999</v>
      </c>
      <c r="C302" s="11">
        <v>10.11924</v>
      </c>
      <c r="D302" s="11">
        <v>0</v>
      </c>
      <c r="E302" s="11">
        <v>0</v>
      </c>
      <c r="F302" s="11">
        <v>5610.2355299999999</v>
      </c>
    </row>
    <row r="303" spans="1:6">
      <c r="A303" s="10" t="s">
        <v>293</v>
      </c>
      <c r="B303" s="11">
        <v>443.52653000000009</v>
      </c>
      <c r="C303" s="11">
        <v>305.65722999999997</v>
      </c>
      <c r="D303" s="11">
        <v>0</v>
      </c>
      <c r="E303" s="11">
        <v>0</v>
      </c>
      <c r="F303" s="11">
        <v>749.18376000000012</v>
      </c>
    </row>
    <row r="304" spans="1:6">
      <c r="A304" s="10" t="s">
        <v>294</v>
      </c>
      <c r="B304" s="11">
        <v>2580.9420800000003</v>
      </c>
      <c r="C304" s="11">
        <v>0.76700000000000002</v>
      </c>
      <c r="D304" s="11">
        <v>0</v>
      </c>
      <c r="E304" s="11">
        <v>0</v>
      </c>
      <c r="F304" s="11">
        <v>2581.7090800000001</v>
      </c>
    </row>
    <row r="305" spans="1:6">
      <c r="A305" s="10" t="s">
        <v>295</v>
      </c>
      <c r="B305" s="11">
        <v>3379.8432700000003</v>
      </c>
      <c r="C305" s="11">
        <v>0</v>
      </c>
      <c r="D305" s="11">
        <v>0</v>
      </c>
      <c r="E305" s="11">
        <v>0</v>
      </c>
      <c r="F305" s="11">
        <v>3379.8432700000003</v>
      </c>
    </row>
    <row r="306" spans="1:6">
      <c r="A306" s="10" t="s">
        <v>296</v>
      </c>
      <c r="B306" s="11">
        <v>1054.2520300000001</v>
      </c>
      <c r="C306" s="11">
        <v>0</v>
      </c>
      <c r="D306" s="11">
        <v>0</v>
      </c>
      <c r="E306" s="11">
        <v>0</v>
      </c>
      <c r="F306" s="11">
        <v>1054.2520300000001</v>
      </c>
    </row>
    <row r="307" spans="1:6">
      <c r="A307" s="10" t="s">
        <v>297</v>
      </c>
      <c r="B307" s="11">
        <v>2545.0354400000001</v>
      </c>
      <c r="C307" s="11">
        <v>0</v>
      </c>
      <c r="D307" s="11">
        <v>0</v>
      </c>
      <c r="E307" s="11">
        <v>0</v>
      </c>
      <c r="F307" s="11">
        <v>2545.0354400000001</v>
      </c>
    </row>
    <row r="308" spans="1:6">
      <c r="A308" s="10" t="s">
        <v>298</v>
      </c>
      <c r="B308" s="11">
        <v>1260.77035</v>
      </c>
      <c r="C308" s="11">
        <v>0</v>
      </c>
      <c r="D308" s="11">
        <v>0</v>
      </c>
      <c r="E308" s="11">
        <v>0</v>
      </c>
      <c r="F308" s="11">
        <v>1260.77035</v>
      </c>
    </row>
    <row r="309" spans="1:6">
      <c r="A309" s="13" t="s">
        <v>299</v>
      </c>
      <c r="B309" s="11">
        <v>9939.6194999999989</v>
      </c>
      <c r="C309" s="11">
        <v>85.082260000000005</v>
      </c>
      <c r="D309" s="11">
        <v>0</v>
      </c>
      <c r="E309" s="11">
        <v>0</v>
      </c>
      <c r="F309" s="11">
        <v>10024.701759999998</v>
      </c>
    </row>
    <row r="310" spans="1:6">
      <c r="A310" s="8" t="s">
        <v>300</v>
      </c>
      <c r="B310" s="9">
        <v>14301.171440000006</v>
      </c>
      <c r="C310" s="9">
        <v>-2094.8729600000006</v>
      </c>
      <c r="D310" s="9">
        <v>0</v>
      </c>
      <c r="E310" s="9">
        <v>7.0019999999999999E-2</v>
      </c>
      <c r="F310" s="9">
        <v>12206.368500000004</v>
      </c>
    </row>
    <row r="311" spans="1:6">
      <c r="A311" s="13" t="s">
        <v>301</v>
      </c>
      <c r="B311" s="11">
        <v>62.913080000000008</v>
      </c>
      <c r="C311" s="11">
        <v>0</v>
      </c>
      <c r="D311" s="11">
        <v>0</v>
      </c>
      <c r="E311" s="11">
        <v>2.79677</v>
      </c>
      <c r="F311" s="11">
        <v>65.709850000000003</v>
      </c>
    </row>
    <row r="312" spans="1:6">
      <c r="A312" s="13" t="s">
        <v>302</v>
      </c>
      <c r="B312" s="11">
        <v>0.34545999999999999</v>
      </c>
      <c r="C312" s="11">
        <v>0</v>
      </c>
      <c r="D312" s="11">
        <v>0</v>
      </c>
      <c r="E312" s="11">
        <v>0</v>
      </c>
      <c r="F312" s="11">
        <v>0.34545999999999999</v>
      </c>
    </row>
    <row r="313" spans="1:6">
      <c r="A313" s="13" t="s">
        <v>303</v>
      </c>
      <c r="B313" s="11">
        <v>62.567620000000005</v>
      </c>
      <c r="C313" s="11">
        <v>0</v>
      </c>
      <c r="D313" s="11">
        <v>0</v>
      </c>
      <c r="E313" s="11">
        <v>2.79677</v>
      </c>
      <c r="F313" s="11">
        <v>65.36439</v>
      </c>
    </row>
    <row r="314" spans="1:6">
      <c r="A314" s="13" t="s">
        <v>304</v>
      </c>
      <c r="B314" s="11">
        <v>3.0949999999999998E-2</v>
      </c>
      <c r="C314" s="11">
        <v>11.513999999999999</v>
      </c>
      <c r="D314" s="11">
        <v>0</v>
      </c>
      <c r="E314" s="11">
        <v>0</v>
      </c>
      <c r="F314" s="11">
        <v>11.54495</v>
      </c>
    </row>
    <row r="315" spans="1:6">
      <c r="A315" s="13" t="s">
        <v>305</v>
      </c>
      <c r="B315" s="11">
        <v>3.0949999999999998E-2</v>
      </c>
      <c r="C315" s="11">
        <v>11.513999999999999</v>
      </c>
      <c r="D315" s="11">
        <v>0</v>
      </c>
      <c r="E315" s="11">
        <v>0</v>
      </c>
      <c r="F315" s="11">
        <v>11.54495</v>
      </c>
    </row>
    <row r="316" spans="1:6">
      <c r="A316" s="13" t="s">
        <v>306</v>
      </c>
      <c r="B316" s="11">
        <v>0</v>
      </c>
      <c r="C316" s="11">
        <v>0</v>
      </c>
      <c r="D316" s="11">
        <v>0</v>
      </c>
      <c r="E316" s="11">
        <v>0</v>
      </c>
      <c r="F316" s="11">
        <v>0</v>
      </c>
    </row>
    <row r="317" spans="1:6">
      <c r="A317" s="8" t="s">
        <v>307</v>
      </c>
      <c r="B317" s="9">
        <v>14364.053570000005</v>
      </c>
      <c r="C317" s="9">
        <v>-2106.3869600000007</v>
      </c>
      <c r="D317" s="9">
        <v>0</v>
      </c>
      <c r="E317" s="9">
        <v>2.8667899999999999</v>
      </c>
      <c r="F317" s="9">
        <v>12260.533400000004</v>
      </c>
    </row>
    <row r="318" spans="1:6">
      <c r="A318" s="13" t="s">
        <v>308</v>
      </c>
      <c r="B318" s="11">
        <v>-3035.64642</v>
      </c>
      <c r="C318" s="11">
        <v>21.629580000000001</v>
      </c>
      <c r="D318" s="11">
        <v>0</v>
      </c>
      <c r="E318" s="11">
        <v>0</v>
      </c>
      <c r="F318" s="11">
        <v>-3014.0168400000002</v>
      </c>
    </row>
    <row r="319" spans="1:6">
      <c r="A319" s="8" t="s">
        <v>309</v>
      </c>
      <c r="B319" s="9">
        <v>11328.407150000006</v>
      </c>
      <c r="C319" s="9">
        <v>-2084.7573800000009</v>
      </c>
      <c r="D319" s="9">
        <v>0</v>
      </c>
      <c r="E319" s="9">
        <v>2.8667899999999999</v>
      </c>
      <c r="F319" s="9">
        <v>9246.5165600000055</v>
      </c>
    </row>
    <row r="320" spans="1:6">
      <c r="A320" s="13" t="s">
        <v>310</v>
      </c>
      <c r="B320" s="11">
        <v>164.82693</v>
      </c>
      <c r="C320" s="11">
        <v>0</v>
      </c>
      <c r="D320" s="11">
        <v>0</v>
      </c>
      <c r="E320" s="11">
        <v>0</v>
      </c>
      <c r="F320" s="11">
        <v>164.82693</v>
      </c>
    </row>
    <row r="321" spans="1:6">
      <c r="A321" s="8" t="s">
        <v>311</v>
      </c>
      <c r="B321" s="9">
        <v>11493.234080000006</v>
      </c>
      <c r="C321" s="9">
        <v>-2084.7573800000009</v>
      </c>
      <c r="D321" s="9">
        <v>0</v>
      </c>
      <c r="E321" s="9">
        <v>2.8667899999999999</v>
      </c>
      <c r="F321" s="9">
        <v>9411.3434900000047</v>
      </c>
    </row>
    <row r="322" spans="1:6">
      <c r="A322" s="13" t="s">
        <v>312</v>
      </c>
      <c r="B322" s="11">
        <v>0</v>
      </c>
      <c r="C322" s="11">
        <v>0</v>
      </c>
      <c r="D322" s="11">
        <v>0</v>
      </c>
      <c r="E322" s="11">
        <v>0</v>
      </c>
      <c r="F322" s="11">
        <v>0</v>
      </c>
    </row>
    <row r="323" spans="1:6">
      <c r="A323" s="8" t="s">
        <v>313</v>
      </c>
      <c r="B323" s="9">
        <v>11493.234080000006</v>
      </c>
      <c r="C323" s="9">
        <v>-2084.7573800000009</v>
      </c>
      <c r="D323" s="9">
        <v>0</v>
      </c>
      <c r="E323" s="9">
        <v>2.8667899999999999</v>
      </c>
      <c r="F323" s="9">
        <v>9411.3434900000047</v>
      </c>
    </row>
    <row r="324" spans="1:6">
      <c r="A324" s="13" t="s">
        <v>314</v>
      </c>
      <c r="B324" s="11">
        <v>3939.3054200000001</v>
      </c>
      <c r="C324" s="11">
        <v>0</v>
      </c>
      <c r="D324" s="11">
        <v>0</v>
      </c>
      <c r="E324" s="11">
        <v>0</v>
      </c>
      <c r="F324" s="11">
        <v>3939.3054200000001</v>
      </c>
    </row>
    <row r="325" spans="1:6">
      <c r="A325" s="8" t="s">
        <v>315</v>
      </c>
      <c r="B325" s="9">
        <v>7553.928660000005</v>
      </c>
      <c r="C325" s="9">
        <v>-2084.7573800000009</v>
      </c>
      <c r="D325" s="9">
        <v>0</v>
      </c>
      <c r="E325" s="9">
        <v>2.8667899999999999</v>
      </c>
      <c r="F325" s="9">
        <v>5472.0380700000042</v>
      </c>
    </row>
    <row r="326" spans="1:6" ht="3.75" customHeight="1" thickBot="1">
      <c r="A326" s="18"/>
      <c r="B326" s="19"/>
      <c r="C326" s="19"/>
      <c r="D326" s="19"/>
      <c r="E326" s="19"/>
      <c r="F326" s="19"/>
    </row>
    <row r="327" spans="1:6">
      <c r="A327" s="10"/>
      <c r="B327" s="20"/>
      <c r="C327" s="20"/>
      <c r="D327" s="20"/>
      <c r="E327" s="20"/>
      <c r="F327" s="20"/>
    </row>
    <row r="328" spans="1:6">
      <c r="A328" s="21"/>
      <c r="B328" s="20"/>
      <c r="C328" s="20"/>
      <c r="D328" s="20"/>
      <c r="E328" s="20"/>
      <c r="F328" s="20"/>
    </row>
  </sheetData>
  <mergeCells count="4">
    <mergeCell ref="A1:F1"/>
    <mergeCell ref="A2:F2"/>
    <mergeCell ref="A3:F3"/>
    <mergeCell ref="A4:F4"/>
  </mergeCells>
  <pageMargins left="0.7" right="0.7" top="0.75" bottom="0.75" header="0.3" footer="0.3"/>
  <pageSetup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L328"/>
  <sheetViews>
    <sheetView zoomScaleNormal="100" workbookViewId="0">
      <selection activeCell="A10" sqref="A10"/>
    </sheetView>
  </sheetViews>
  <sheetFormatPr baseColWidth="10" defaultColWidth="10.7109375" defaultRowHeight="15"/>
  <cols>
    <col min="1" max="1" width="104.42578125" bestFit="1" customWidth="1"/>
    <col min="2" max="2" width="10.7109375" bestFit="1" customWidth="1"/>
    <col min="3" max="3" width="11.7109375" bestFit="1" customWidth="1"/>
    <col min="4" max="5" width="10.7109375" bestFit="1" customWidth="1"/>
    <col min="6" max="6" width="11.7109375" bestFit="1" customWidth="1"/>
    <col min="7" max="9" width="10.7109375" bestFit="1" customWidth="1"/>
    <col min="10" max="10" width="11.7109375" bestFit="1" customWidth="1"/>
    <col min="11" max="11" width="11.42578125" customWidth="1"/>
    <col min="12" max="12" width="10.7109375" bestFit="1" customWidth="1"/>
    <col min="13" max="252" width="11.42578125" customWidth="1"/>
    <col min="253" max="253" width="104.42578125" bestFit="1" customWidth="1"/>
    <col min="254" max="254" width="10.7109375" bestFit="1" customWidth="1"/>
    <col min="255" max="255" width="11.7109375" bestFit="1" customWidth="1"/>
    <col min="257" max="257" width="104.42578125" bestFit="1" customWidth="1"/>
    <col min="258" max="258" width="10.7109375" bestFit="1" customWidth="1"/>
    <col min="259" max="259" width="11.7109375" bestFit="1" customWidth="1"/>
    <col min="260" max="261" width="10.7109375" bestFit="1" customWidth="1"/>
    <col min="262" max="262" width="11.7109375" bestFit="1" customWidth="1"/>
    <col min="263" max="265" width="10.7109375" bestFit="1" customWidth="1"/>
    <col min="266" max="266" width="11.7109375" bestFit="1" customWidth="1"/>
    <col min="267" max="267" width="11.42578125" customWidth="1"/>
    <col min="268" max="268" width="10.7109375" bestFit="1" customWidth="1"/>
    <col min="269" max="508" width="11.42578125" customWidth="1"/>
    <col min="509" max="509" width="104.42578125" bestFit="1" customWidth="1"/>
    <col min="510" max="510" width="10.7109375" bestFit="1" customWidth="1"/>
    <col min="511" max="511" width="11.7109375" bestFit="1" customWidth="1"/>
    <col min="513" max="513" width="104.42578125" bestFit="1" customWidth="1"/>
    <col min="514" max="514" width="10.7109375" bestFit="1" customWidth="1"/>
    <col min="515" max="515" width="11.7109375" bestFit="1" customWidth="1"/>
    <col min="516" max="517" width="10.7109375" bestFit="1" customWidth="1"/>
    <col min="518" max="518" width="11.7109375" bestFit="1" customWidth="1"/>
    <col min="519" max="521" width="10.7109375" bestFit="1" customWidth="1"/>
    <col min="522" max="522" width="11.7109375" bestFit="1" customWidth="1"/>
    <col min="523" max="523" width="11.42578125" customWidth="1"/>
    <col min="524" max="524" width="10.7109375" bestFit="1" customWidth="1"/>
    <col min="525" max="764" width="11.42578125" customWidth="1"/>
    <col min="765" max="765" width="104.42578125" bestFit="1" customWidth="1"/>
    <col min="766" max="766" width="10.7109375" bestFit="1" customWidth="1"/>
    <col min="767" max="767" width="11.7109375" bestFit="1" customWidth="1"/>
    <col min="769" max="769" width="104.42578125" bestFit="1" customWidth="1"/>
    <col min="770" max="770" width="10.7109375" bestFit="1" customWidth="1"/>
    <col min="771" max="771" width="11.7109375" bestFit="1" customWidth="1"/>
    <col min="772" max="773" width="10.7109375" bestFit="1" customWidth="1"/>
    <col min="774" max="774" width="11.7109375" bestFit="1" customWidth="1"/>
    <col min="775" max="777" width="10.7109375" bestFit="1" customWidth="1"/>
    <col min="778" max="778" width="11.7109375" bestFit="1" customWidth="1"/>
    <col min="779" max="779" width="11.42578125" customWidth="1"/>
    <col min="780" max="780" width="10.7109375" bestFit="1" customWidth="1"/>
    <col min="781" max="1020" width="11.42578125" customWidth="1"/>
    <col min="1021" max="1021" width="104.42578125" bestFit="1" customWidth="1"/>
    <col min="1022" max="1022" width="10.7109375" bestFit="1" customWidth="1"/>
    <col min="1023" max="1023" width="11.7109375" bestFit="1" customWidth="1"/>
    <col min="1025" max="1025" width="104.42578125" bestFit="1" customWidth="1"/>
    <col min="1026" max="1026" width="10.7109375" bestFit="1" customWidth="1"/>
    <col min="1027" max="1027" width="11.7109375" bestFit="1" customWidth="1"/>
    <col min="1028" max="1029" width="10.7109375" bestFit="1" customWidth="1"/>
    <col min="1030" max="1030" width="11.7109375" bestFit="1" customWidth="1"/>
    <col min="1031" max="1033" width="10.7109375" bestFit="1" customWidth="1"/>
    <col min="1034" max="1034" width="11.7109375" bestFit="1" customWidth="1"/>
    <col min="1035" max="1035" width="11.42578125" customWidth="1"/>
    <col min="1036" max="1036" width="10.7109375" bestFit="1" customWidth="1"/>
    <col min="1037" max="1276" width="11.42578125" customWidth="1"/>
    <col min="1277" max="1277" width="104.42578125" bestFit="1" customWidth="1"/>
    <col min="1278" max="1278" width="10.7109375" bestFit="1" customWidth="1"/>
    <col min="1279" max="1279" width="11.7109375" bestFit="1" customWidth="1"/>
    <col min="1281" max="1281" width="104.42578125" bestFit="1" customWidth="1"/>
    <col min="1282" max="1282" width="10.7109375" bestFit="1" customWidth="1"/>
    <col min="1283" max="1283" width="11.7109375" bestFit="1" customWidth="1"/>
    <col min="1284" max="1285" width="10.7109375" bestFit="1" customWidth="1"/>
    <col min="1286" max="1286" width="11.7109375" bestFit="1" customWidth="1"/>
    <col min="1287" max="1289" width="10.7109375" bestFit="1" customWidth="1"/>
    <col min="1290" max="1290" width="11.7109375" bestFit="1" customWidth="1"/>
    <col min="1291" max="1291" width="11.42578125" customWidth="1"/>
    <col min="1292" max="1292" width="10.7109375" bestFit="1" customWidth="1"/>
    <col min="1293" max="1532" width="11.42578125" customWidth="1"/>
    <col min="1533" max="1533" width="104.42578125" bestFit="1" customWidth="1"/>
    <col min="1534" max="1534" width="10.7109375" bestFit="1" customWidth="1"/>
    <col min="1535" max="1535" width="11.7109375" bestFit="1" customWidth="1"/>
    <col min="1537" max="1537" width="104.42578125" bestFit="1" customWidth="1"/>
    <col min="1538" max="1538" width="10.7109375" bestFit="1" customWidth="1"/>
    <col min="1539" max="1539" width="11.7109375" bestFit="1" customWidth="1"/>
    <col min="1540" max="1541" width="10.7109375" bestFit="1" customWidth="1"/>
    <col min="1542" max="1542" width="11.7109375" bestFit="1" customWidth="1"/>
    <col min="1543" max="1545" width="10.7109375" bestFit="1" customWidth="1"/>
    <col min="1546" max="1546" width="11.7109375" bestFit="1" customWidth="1"/>
    <col min="1547" max="1547" width="11.42578125" customWidth="1"/>
    <col min="1548" max="1548" width="10.7109375" bestFit="1" customWidth="1"/>
    <col min="1549" max="1788" width="11.42578125" customWidth="1"/>
    <col min="1789" max="1789" width="104.42578125" bestFit="1" customWidth="1"/>
    <col min="1790" max="1790" width="10.7109375" bestFit="1" customWidth="1"/>
    <col min="1791" max="1791" width="11.7109375" bestFit="1" customWidth="1"/>
    <col min="1793" max="1793" width="104.42578125" bestFit="1" customWidth="1"/>
    <col min="1794" max="1794" width="10.7109375" bestFit="1" customWidth="1"/>
    <col min="1795" max="1795" width="11.7109375" bestFit="1" customWidth="1"/>
    <col min="1796" max="1797" width="10.7109375" bestFit="1" customWidth="1"/>
    <col min="1798" max="1798" width="11.7109375" bestFit="1" customWidth="1"/>
    <col min="1799" max="1801" width="10.7109375" bestFit="1" customWidth="1"/>
    <col min="1802" max="1802" width="11.7109375" bestFit="1" customWidth="1"/>
    <col min="1803" max="1803" width="11.42578125" customWidth="1"/>
    <col min="1804" max="1804" width="10.7109375" bestFit="1" customWidth="1"/>
    <col min="1805" max="2044" width="11.42578125" customWidth="1"/>
    <col min="2045" max="2045" width="104.42578125" bestFit="1" customWidth="1"/>
    <col min="2046" max="2046" width="10.7109375" bestFit="1" customWidth="1"/>
    <col min="2047" max="2047" width="11.7109375" bestFit="1" customWidth="1"/>
    <col min="2049" max="2049" width="104.42578125" bestFit="1" customWidth="1"/>
    <col min="2050" max="2050" width="10.7109375" bestFit="1" customWidth="1"/>
    <col min="2051" max="2051" width="11.7109375" bestFit="1" customWidth="1"/>
    <col min="2052" max="2053" width="10.7109375" bestFit="1" customWidth="1"/>
    <col min="2054" max="2054" width="11.7109375" bestFit="1" customWidth="1"/>
    <col min="2055" max="2057" width="10.7109375" bestFit="1" customWidth="1"/>
    <col min="2058" max="2058" width="11.7109375" bestFit="1" customWidth="1"/>
    <col min="2059" max="2059" width="11.42578125" customWidth="1"/>
    <col min="2060" max="2060" width="10.7109375" bestFit="1" customWidth="1"/>
    <col min="2061" max="2300" width="11.42578125" customWidth="1"/>
    <col min="2301" max="2301" width="104.42578125" bestFit="1" customWidth="1"/>
    <col min="2302" max="2302" width="10.7109375" bestFit="1" customWidth="1"/>
    <col min="2303" max="2303" width="11.7109375" bestFit="1" customWidth="1"/>
    <col min="2305" max="2305" width="104.42578125" bestFit="1" customWidth="1"/>
    <col min="2306" max="2306" width="10.7109375" bestFit="1" customWidth="1"/>
    <col min="2307" max="2307" width="11.7109375" bestFit="1" customWidth="1"/>
    <col min="2308" max="2309" width="10.7109375" bestFit="1" customWidth="1"/>
    <col min="2310" max="2310" width="11.7109375" bestFit="1" customWidth="1"/>
    <col min="2311" max="2313" width="10.7109375" bestFit="1" customWidth="1"/>
    <col min="2314" max="2314" width="11.7109375" bestFit="1" customWidth="1"/>
    <col min="2315" max="2315" width="11.42578125" customWidth="1"/>
    <col min="2316" max="2316" width="10.7109375" bestFit="1" customWidth="1"/>
    <col min="2317" max="2556" width="11.42578125" customWidth="1"/>
    <col min="2557" max="2557" width="104.42578125" bestFit="1" customWidth="1"/>
    <col min="2558" max="2558" width="10.7109375" bestFit="1" customWidth="1"/>
    <col min="2559" max="2559" width="11.7109375" bestFit="1" customWidth="1"/>
    <col min="2561" max="2561" width="104.42578125" bestFit="1" customWidth="1"/>
    <col min="2562" max="2562" width="10.7109375" bestFit="1" customWidth="1"/>
    <col min="2563" max="2563" width="11.7109375" bestFit="1" customWidth="1"/>
    <col min="2564" max="2565" width="10.7109375" bestFit="1" customWidth="1"/>
    <col min="2566" max="2566" width="11.7109375" bestFit="1" customWidth="1"/>
    <col min="2567" max="2569" width="10.7109375" bestFit="1" customWidth="1"/>
    <col min="2570" max="2570" width="11.7109375" bestFit="1" customWidth="1"/>
    <col min="2571" max="2571" width="11.42578125" customWidth="1"/>
    <col min="2572" max="2572" width="10.7109375" bestFit="1" customWidth="1"/>
    <col min="2573" max="2812" width="11.42578125" customWidth="1"/>
    <col min="2813" max="2813" width="104.42578125" bestFit="1" customWidth="1"/>
    <col min="2814" max="2814" width="10.7109375" bestFit="1" customWidth="1"/>
    <col min="2815" max="2815" width="11.7109375" bestFit="1" customWidth="1"/>
    <col min="2817" max="2817" width="104.42578125" bestFit="1" customWidth="1"/>
    <col min="2818" max="2818" width="10.7109375" bestFit="1" customWidth="1"/>
    <col min="2819" max="2819" width="11.7109375" bestFit="1" customWidth="1"/>
    <col min="2820" max="2821" width="10.7109375" bestFit="1" customWidth="1"/>
    <col min="2822" max="2822" width="11.7109375" bestFit="1" customWidth="1"/>
    <col min="2823" max="2825" width="10.7109375" bestFit="1" customWidth="1"/>
    <col min="2826" max="2826" width="11.7109375" bestFit="1" customWidth="1"/>
    <col min="2827" max="2827" width="11.42578125" customWidth="1"/>
    <col min="2828" max="2828" width="10.7109375" bestFit="1" customWidth="1"/>
    <col min="2829" max="3068" width="11.42578125" customWidth="1"/>
    <col min="3069" max="3069" width="104.42578125" bestFit="1" customWidth="1"/>
    <col min="3070" max="3070" width="10.7109375" bestFit="1" customWidth="1"/>
    <col min="3071" max="3071" width="11.7109375" bestFit="1" customWidth="1"/>
    <col min="3073" max="3073" width="104.42578125" bestFit="1" customWidth="1"/>
    <col min="3074" max="3074" width="10.7109375" bestFit="1" customWidth="1"/>
    <col min="3075" max="3075" width="11.7109375" bestFit="1" customWidth="1"/>
    <col min="3076" max="3077" width="10.7109375" bestFit="1" customWidth="1"/>
    <col min="3078" max="3078" width="11.7109375" bestFit="1" customWidth="1"/>
    <col min="3079" max="3081" width="10.7109375" bestFit="1" customWidth="1"/>
    <col min="3082" max="3082" width="11.7109375" bestFit="1" customWidth="1"/>
    <col min="3083" max="3083" width="11.42578125" customWidth="1"/>
    <col min="3084" max="3084" width="10.7109375" bestFit="1" customWidth="1"/>
    <col min="3085" max="3324" width="11.42578125" customWidth="1"/>
    <col min="3325" max="3325" width="104.42578125" bestFit="1" customWidth="1"/>
    <col min="3326" max="3326" width="10.7109375" bestFit="1" customWidth="1"/>
    <col min="3327" max="3327" width="11.7109375" bestFit="1" customWidth="1"/>
    <col min="3329" max="3329" width="104.42578125" bestFit="1" customWidth="1"/>
    <col min="3330" max="3330" width="10.7109375" bestFit="1" customWidth="1"/>
    <col min="3331" max="3331" width="11.7109375" bestFit="1" customWidth="1"/>
    <col min="3332" max="3333" width="10.7109375" bestFit="1" customWidth="1"/>
    <col min="3334" max="3334" width="11.7109375" bestFit="1" customWidth="1"/>
    <col min="3335" max="3337" width="10.7109375" bestFit="1" customWidth="1"/>
    <col min="3338" max="3338" width="11.7109375" bestFit="1" customWidth="1"/>
    <col min="3339" max="3339" width="11.42578125" customWidth="1"/>
    <col min="3340" max="3340" width="10.7109375" bestFit="1" customWidth="1"/>
    <col min="3341" max="3580" width="11.42578125" customWidth="1"/>
    <col min="3581" max="3581" width="104.42578125" bestFit="1" customWidth="1"/>
    <col min="3582" max="3582" width="10.7109375" bestFit="1" customWidth="1"/>
    <col min="3583" max="3583" width="11.7109375" bestFit="1" customWidth="1"/>
    <col min="3585" max="3585" width="104.42578125" bestFit="1" customWidth="1"/>
    <col min="3586" max="3586" width="10.7109375" bestFit="1" customWidth="1"/>
    <col min="3587" max="3587" width="11.7109375" bestFit="1" customWidth="1"/>
    <col min="3588" max="3589" width="10.7109375" bestFit="1" customWidth="1"/>
    <col min="3590" max="3590" width="11.7109375" bestFit="1" customWidth="1"/>
    <col min="3591" max="3593" width="10.7109375" bestFit="1" customWidth="1"/>
    <col min="3594" max="3594" width="11.7109375" bestFit="1" customWidth="1"/>
    <col min="3595" max="3595" width="11.42578125" customWidth="1"/>
    <col min="3596" max="3596" width="10.7109375" bestFit="1" customWidth="1"/>
    <col min="3597" max="3836" width="11.42578125" customWidth="1"/>
    <col min="3837" max="3837" width="104.42578125" bestFit="1" customWidth="1"/>
    <col min="3838" max="3838" width="10.7109375" bestFit="1" customWidth="1"/>
    <col min="3839" max="3839" width="11.7109375" bestFit="1" customWidth="1"/>
    <col min="3841" max="3841" width="104.42578125" bestFit="1" customWidth="1"/>
    <col min="3842" max="3842" width="10.7109375" bestFit="1" customWidth="1"/>
    <col min="3843" max="3843" width="11.7109375" bestFit="1" customWidth="1"/>
    <col min="3844" max="3845" width="10.7109375" bestFit="1" customWidth="1"/>
    <col min="3846" max="3846" width="11.7109375" bestFit="1" customWidth="1"/>
    <col min="3847" max="3849" width="10.7109375" bestFit="1" customWidth="1"/>
    <col min="3850" max="3850" width="11.7109375" bestFit="1" customWidth="1"/>
    <col min="3851" max="3851" width="11.42578125" customWidth="1"/>
    <col min="3852" max="3852" width="10.7109375" bestFit="1" customWidth="1"/>
    <col min="3853" max="4092" width="11.42578125" customWidth="1"/>
    <col min="4093" max="4093" width="104.42578125" bestFit="1" customWidth="1"/>
    <col min="4094" max="4094" width="10.7109375" bestFit="1" customWidth="1"/>
    <col min="4095" max="4095" width="11.7109375" bestFit="1" customWidth="1"/>
    <col min="4097" max="4097" width="104.42578125" bestFit="1" customWidth="1"/>
    <col min="4098" max="4098" width="10.7109375" bestFit="1" customWidth="1"/>
    <col min="4099" max="4099" width="11.7109375" bestFit="1" customWidth="1"/>
    <col min="4100" max="4101" width="10.7109375" bestFit="1" customWidth="1"/>
    <col min="4102" max="4102" width="11.7109375" bestFit="1" customWidth="1"/>
    <col min="4103" max="4105" width="10.7109375" bestFit="1" customWidth="1"/>
    <col min="4106" max="4106" width="11.7109375" bestFit="1" customWidth="1"/>
    <col min="4107" max="4107" width="11.42578125" customWidth="1"/>
    <col min="4108" max="4108" width="10.7109375" bestFit="1" customWidth="1"/>
    <col min="4109" max="4348" width="11.42578125" customWidth="1"/>
    <col min="4349" max="4349" width="104.42578125" bestFit="1" customWidth="1"/>
    <col min="4350" max="4350" width="10.7109375" bestFit="1" customWidth="1"/>
    <col min="4351" max="4351" width="11.7109375" bestFit="1" customWidth="1"/>
    <col min="4353" max="4353" width="104.42578125" bestFit="1" customWidth="1"/>
    <col min="4354" max="4354" width="10.7109375" bestFit="1" customWidth="1"/>
    <col min="4355" max="4355" width="11.7109375" bestFit="1" customWidth="1"/>
    <col min="4356" max="4357" width="10.7109375" bestFit="1" customWidth="1"/>
    <col min="4358" max="4358" width="11.7109375" bestFit="1" customWidth="1"/>
    <col min="4359" max="4361" width="10.7109375" bestFit="1" customWidth="1"/>
    <col min="4362" max="4362" width="11.7109375" bestFit="1" customWidth="1"/>
    <col min="4363" max="4363" width="11.42578125" customWidth="1"/>
    <col min="4364" max="4364" width="10.7109375" bestFit="1" customWidth="1"/>
    <col min="4365" max="4604" width="11.42578125" customWidth="1"/>
    <col min="4605" max="4605" width="104.42578125" bestFit="1" customWidth="1"/>
    <col min="4606" max="4606" width="10.7109375" bestFit="1" customWidth="1"/>
    <col min="4607" max="4607" width="11.7109375" bestFit="1" customWidth="1"/>
    <col min="4609" max="4609" width="104.42578125" bestFit="1" customWidth="1"/>
    <col min="4610" max="4610" width="10.7109375" bestFit="1" customWidth="1"/>
    <col min="4611" max="4611" width="11.7109375" bestFit="1" customWidth="1"/>
    <col min="4612" max="4613" width="10.7109375" bestFit="1" customWidth="1"/>
    <col min="4614" max="4614" width="11.7109375" bestFit="1" customWidth="1"/>
    <col min="4615" max="4617" width="10.7109375" bestFit="1" customWidth="1"/>
    <col min="4618" max="4618" width="11.7109375" bestFit="1" customWidth="1"/>
    <col min="4619" max="4619" width="11.42578125" customWidth="1"/>
    <col min="4620" max="4620" width="10.7109375" bestFit="1" customWidth="1"/>
    <col min="4621" max="4860" width="11.42578125" customWidth="1"/>
    <col min="4861" max="4861" width="104.42578125" bestFit="1" customWidth="1"/>
    <col min="4862" max="4862" width="10.7109375" bestFit="1" customWidth="1"/>
    <col min="4863" max="4863" width="11.7109375" bestFit="1" customWidth="1"/>
    <col min="4865" max="4865" width="104.42578125" bestFit="1" customWidth="1"/>
    <col min="4866" max="4866" width="10.7109375" bestFit="1" customWidth="1"/>
    <col min="4867" max="4867" width="11.7109375" bestFit="1" customWidth="1"/>
    <col min="4868" max="4869" width="10.7109375" bestFit="1" customWidth="1"/>
    <col min="4870" max="4870" width="11.7109375" bestFit="1" customWidth="1"/>
    <col min="4871" max="4873" width="10.7109375" bestFit="1" customWidth="1"/>
    <col min="4874" max="4874" width="11.7109375" bestFit="1" customWidth="1"/>
    <col min="4875" max="4875" width="11.42578125" customWidth="1"/>
    <col min="4876" max="4876" width="10.7109375" bestFit="1" customWidth="1"/>
    <col min="4877" max="5116" width="11.42578125" customWidth="1"/>
    <col min="5117" max="5117" width="104.42578125" bestFit="1" customWidth="1"/>
    <col min="5118" max="5118" width="10.7109375" bestFit="1" customWidth="1"/>
    <col min="5119" max="5119" width="11.7109375" bestFit="1" customWidth="1"/>
    <col min="5121" max="5121" width="104.42578125" bestFit="1" customWidth="1"/>
    <col min="5122" max="5122" width="10.7109375" bestFit="1" customWidth="1"/>
    <col min="5123" max="5123" width="11.7109375" bestFit="1" customWidth="1"/>
    <col min="5124" max="5125" width="10.7109375" bestFit="1" customWidth="1"/>
    <col min="5126" max="5126" width="11.7109375" bestFit="1" customWidth="1"/>
    <col min="5127" max="5129" width="10.7109375" bestFit="1" customWidth="1"/>
    <col min="5130" max="5130" width="11.7109375" bestFit="1" customWidth="1"/>
    <col min="5131" max="5131" width="11.42578125" customWidth="1"/>
    <col min="5132" max="5132" width="10.7109375" bestFit="1" customWidth="1"/>
    <col min="5133" max="5372" width="11.42578125" customWidth="1"/>
    <col min="5373" max="5373" width="104.42578125" bestFit="1" customWidth="1"/>
    <col min="5374" max="5374" width="10.7109375" bestFit="1" customWidth="1"/>
    <col min="5375" max="5375" width="11.7109375" bestFit="1" customWidth="1"/>
    <col min="5377" max="5377" width="104.42578125" bestFit="1" customWidth="1"/>
    <col min="5378" max="5378" width="10.7109375" bestFit="1" customWidth="1"/>
    <col min="5379" max="5379" width="11.7109375" bestFit="1" customWidth="1"/>
    <col min="5380" max="5381" width="10.7109375" bestFit="1" customWidth="1"/>
    <col min="5382" max="5382" width="11.7109375" bestFit="1" customWidth="1"/>
    <col min="5383" max="5385" width="10.7109375" bestFit="1" customWidth="1"/>
    <col min="5386" max="5386" width="11.7109375" bestFit="1" customWidth="1"/>
    <col min="5387" max="5387" width="11.42578125" customWidth="1"/>
    <col min="5388" max="5388" width="10.7109375" bestFit="1" customWidth="1"/>
    <col min="5389" max="5628" width="11.42578125" customWidth="1"/>
    <col min="5629" max="5629" width="104.42578125" bestFit="1" customWidth="1"/>
    <col min="5630" max="5630" width="10.7109375" bestFit="1" customWidth="1"/>
    <col min="5631" max="5631" width="11.7109375" bestFit="1" customWidth="1"/>
    <col min="5633" max="5633" width="104.42578125" bestFit="1" customWidth="1"/>
    <col min="5634" max="5634" width="10.7109375" bestFit="1" customWidth="1"/>
    <col min="5635" max="5635" width="11.7109375" bestFit="1" customWidth="1"/>
    <col min="5636" max="5637" width="10.7109375" bestFit="1" customWidth="1"/>
    <col min="5638" max="5638" width="11.7109375" bestFit="1" customWidth="1"/>
    <col min="5639" max="5641" width="10.7109375" bestFit="1" customWidth="1"/>
    <col min="5642" max="5642" width="11.7109375" bestFit="1" customWidth="1"/>
    <col min="5643" max="5643" width="11.42578125" customWidth="1"/>
    <col min="5644" max="5644" width="10.7109375" bestFit="1" customWidth="1"/>
    <col min="5645" max="5884" width="11.42578125" customWidth="1"/>
    <col min="5885" max="5885" width="104.42578125" bestFit="1" customWidth="1"/>
    <col min="5886" max="5886" width="10.7109375" bestFit="1" customWidth="1"/>
    <col min="5887" max="5887" width="11.7109375" bestFit="1" customWidth="1"/>
    <col min="5889" max="5889" width="104.42578125" bestFit="1" customWidth="1"/>
    <col min="5890" max="5890" width="10.7109375" bestFit="1" customWidth="1"/>
    <col min="5891" max="5891" width="11.7109375" bestFit="1" customWidth="1"/>
    <col min="5892" max="5893" width="10.7109375" bestFit="1" customWidth="1"/>
    <col min="5894" max="5894" width="11.7109375" bestFit="1" customWidth="1"/>
    <col min="5895" max="5897" width="10.7109375" bestFit="1" customWidth="1"/>
    <col min="5898" max="5898" width="11.7109375" bestFit="1" customWidth="1"/>
    <col min="5899" max="5899" width="11.42578125" customWidth="1"/>
    <col min="5900" max="5900" width="10.7109375" bestFit="1" customWidth="1"/>
    <col min="5901" max="6140" width="11.42578125" customWidth="1"/>
    <col min="6141" max="6141" width="104.42578125" bestFit="1" customWidth="1"/>
    <col min="6142" max="6142" width="10.7109375" bestFit="1" customWidth="1"/>
    <col min="6143" max="6143" width="11.7109375" bestFit="1" customWidth="1"/>
    <col min="6145" max="6145" width="104.42578125" bestFit="1" customWidth="1"/>
    <col min="6146" max="6146" width="10.7109375" bestFit="1" customWidth="1"/>
    <col min="6147" max="6147" width="11.7109375" bestFit="1" customWidth="1"/>
    <col min="6148" max="6149" width="10.7109375" bestFit="1" customWidth="1"/>
    <col min="6150" max="6150" width="11.7109375" bestFit="1" customWidth="1"/>
    <col min="6151" max="6153" width="10.7109375" bestFit="1" customWidth="1"/>
    <col min="6154" max="6154" width="11.7109375" bestFit="1" customWidth="1"/>
    <col min="6155" max="6155" width="11.42578125" customWidth="1"/>
    <col min="6156" max="6156" width="10.7109375" bestFit="1" customWidth="1"/>
    <col min="6157" max="6396" width="11.42578125" customWidth="1"/>
    <col min="6397" max="6397" width="104.42578125" bestFit="1" customWidth="1"/>
    <col min="6398" max="6398" width="10.7109375" bestFit="1" customWidth="1"/>
    <col min="6399" max="6399" width="11.7109375" bestFit="1" customWidth="1"/>
    <col min="6401" max="6401" width="104.42578125" bestFit="1" customWidth="1"/>
    <col min="6402" max="6402" width="10.7109375" bestFit="1" customWidth="1"/>
    <col min="6403" max="6403" width="11.7109375" bestFit="1" customWidth="1"/>
    <col min="6404" max="6405" width="10.7109375" bestFit="1" customWidth="1"/>
    <col min="6406" max="6406" width="11.7109375" bestFit="1" customWidth="1"/>
    <col min="6407" max="6409" width="10.7109375" bestFit="1" customWidth="1"/>
    <col min="6410" max="6410" width="11.7109375" bestFit="1" customWidth="1"/>
    <col min="6411" max="6411" width="11.42578125" customWidth="1"/>
    <col min="6412" max="6412" width="10.7109375" bestFit="1" customWidth="1"/>
    <col min="6413" max="6652" width="11.42578125" customWidth="1"/>
    <col min="6653" max="6653" width="104.42578125" bestFit="1" customWidth="1"/>
    <col min="6654" max="6654" width="10.7109375" bestFit="1" customWidth="1"/>
    <col min="6655" max="6655" width="11.7109375" bestFit="1" customWidth="1"/>
    <col min="6657" max="6657" width="104.42578125" bestFit="1" customWidth="1"/>
    <col min="6658" max="6658" width="10.7109375" bestFit="1" customWidth="1"/>
    <col min="6659" max="6659" width="11.7109375" bestFit="1" customWidth="1"/>
    <col min="6660" max="6661" width="10.7109375" bestFit="1" customWidth="1"/>
    <col min="6662" max="6662" width="11.7109375" bestFit="1" customWidth="1"/>
    <col min="6663" max="6665" width="10.7109375" bestFit="1" customWidth="1"/>
    <col min="6666" max="6666" width="11.7109375" bestFit="1" customWidth="1"/>
    <col min="6667" max="6667" width="11.42578125" customWidth="1"/>
    <col min="6668" max="6668" width="10.7109375" bestFit="1" customWidth="1"/>
    <col min="6669" max="6908" width="11.42578125" customWidth="1"/>
    <col min="6909" max="6909" width="104.42578125" bestFit="1" customWidth="1"/>
    <col min="6910" max="6910" width="10.7109375" bestFit="1" customWidth="1"/>
    <col min="6911" max="6911" width="11.7109375" bestFit="1" customWidth="1"/>
    <col min="6913" max="6913" width="104.42578125" bestFit="1" customWidth="1"/>
    <col min="6914" max="6914" width="10.7109375" bestFit="1" customWidth="1"/>
    <col min="6915" max="6915" width="11.7109375" bestFit="1" customWidth="1"/>
    <col min="6916" max="6917" width="10.7109375" bestFit="1" customWidth="1"/>
    <col min="6918" max="6918" width="11.7109375" bestFit="1" customWidth="1"/>
    <col min="6919" max="6921" width="10.7109375" bestFit="1" customWidth="1"/>
    <col min="6922" max="6922" width="11.7109375" bestFit="1" customWidth="1"/>
    <col min="6923" max="6923" width="11.42578125" customWidth="1"/>
    <col min="6924" max="6924" width="10.7109375" bestFit="1" customWidth="1"/>
    <col min="6925" max="7164" width="11.42578125" customWidth="1"/>
    <col min="7165" max="7165" width="104.42578125" bestFit="1" customWidth="1"/>
    <col min="7166" max="7166" width="10.7109375" bestFit="1" customWidth="1"/>
    <col min="7167" max="7167" width="11.7109375" bestFit="1" customWidth="1"/>
    <col min="7169" max="7169" width="104.42578125" bestFit="1" customWidth="1"/>
    <col min="7170" max="7170" width="10.7109375" bestFit="1" customWidth="1"/>
    <col min="7171" max="7171" width="11.7109375" bestFit="1" customWidth="1"/>
    <col min="7172" max="7173" width="10.7109375" bestFit="1" customWidth="1"/>
    <col min="7174" max="7174" width="11.7109375" bestFit="1" customWidth="1"/>
    <col min="7175" max="7177" width="10.7109375" bestFit="1" customWidth="1"/>
    <col min="7178" max="7178" width="11.7109375" bestFit="1" customWidth="1"/>
    <col min="7179" max="7179" width="11.42578125" customWidth="1"/>
    <col min="7180" max="7180" width="10.7109375" bestFit="1" customWidth="1"/>
    <col min="7181" max="7420" width="11.42578125" customWidth="1"/>
    <col min="7421" max="7421" width="104.42578125" bestFit="1" customWidth="1"/>
    <col min="7422" max="7422" width="10.7109375" bestFit="1" customWidth="1"/>
    <col min="7423" max="7423" width="11.7109375" bestFit="1" customWidth="1"/>
    <col min="7425" max="7425" width="104.42578125" bestFit="1" customWidth="1"/>
    <col min="7426" max="7426" width="10.7109375" bestFit="1" customWidth="1"/>
    <col min="7427" max="7427" width="11.7109375" bestFit="1" customWidth="1"/>
    <col min="7428" max="7429" width="10.7109375" bestFit="1" customWidth="1"/>
    <col min="7430" max="7430" width="11.7109375" bestFit="1" customWidth="1"/>
    <col min="7431" max="7433" width="10.7109375" bestFit="1" customWidth="1"/>
    <col min="7434" max="7434" width="11.7109375" bestFit="1" customWidth="1"/>
    <col min="7435" max="7435" width="11.42578125" customWidth="1"/>
    <col min="7436" max="7436" width="10.7109375" bestFit="1" customWidth="1"/>
    <col min="7437" max="7676" width="11.42578125" customWidth="1"/>
    <col min="7677" max="7677" width="104.42578125" bestFit="1" customWidth="1"/>
    <col min="7678" max="7678" width="10.7109375" bestFit="1" customWidth="1"/>
    <col min="7679" max="7679" width="11.7109375" bestFit="1" customWidth="1"/>
    <col min="7681" max="7681" width="104.42578125" bestFit="1" customWidth="1"/>
    <col min="7682" max="7682" width="10.7109375" bestFit="1" customWidth="1"/>
    <col min="7683" max="7683" width="11.7109375" bestFit="1" customWidth="1"/>
    <col min="7684" max="7685" width="10.7109375" bestFit="1" customWidth="1"/>
    <col min="7686" max="7686" width="11.7109375" bestFit="1" customWidth="1"/>
    <col min="7687" max="7689" width="10.7109375" bestFit="1" customWidth="1"/>
    <col min="7690" max="7690" width="11.7109375" bestFit="1" customWidth="1"/>
    <col min="7691" max="7691" width="11.42578125" customWidth="1"/>
    <col min="7692" max="7692" width="10.7109375" bestFit="1" customWidth="1"/>
    <col min="7693" max="7932" width="11.42578125" customWidth="1"/>
    <col min="7933" max="7933" width="104.42578125" bestFit="1" customWidth="1"/>
    <col min="7934" max="7934" width="10.7109375" bestFit="1" customWidth="1"/>
    <col min="7935" max="7935" width="11.7109375" bestFit="1" customWidth="1"/>
    <col min="7937" max="7937" width="104.42578125" bestFit="1" customWidth="1"/>
    <col min="7938" max="7938" width="10.7109375" bestFit="1" customWidth="1"/>
    <col min="7939" max="7939" width="11.7109375" bestFit="1" customWidth="1"/>
    <col min="7940" max="7941" width="10.7109375" bestFit="1" customWidth="1"/>
    <col min="7942" max="7942" width="11.7109375" bestFit="1" customWidth="1"/>
    <col min="7943" max="7945" width="10.7109375" bestFit="1" customWidth="1"/>
    <col min="7946" max="7946" width="11.7109375" bestFit="1" customWidth="1"/>
    <col min="7947" max="7947" width="11.42578125" customWidth="1"/>
    <col min="7948" max="7948" width="10.7109375" bestFit="1" customWidth="1"/>
    <col min="7949" max="8188" width="11.42578125" customWidth="1"/>
    <col min="8189" max="8189" width="104.42578125" bestFit="1" customWidth="1"/>
    <col min="8190" max="8190" width="10.7109375" bestFit="1" customWidth="1"/>
    <col min="8191" max="8191" width="11.7109375" bestFit="1" customWidth="1"/>
    <col min="8193" max="8193" width="104.42578125" bestFit="1" customWidth="1"/>
    <col min="8194" max="8194" width="10.7109375" bestFit="1" customWidth="1"/>
    <col min="8195" max="8195" width="11.7109375" bestFit="1" customWidth="1"/>
    <col min="8196" max="8197" width="10.7109375" bestFit="1" customWidth="1"/>
    <col min="8198" max="8198" width="11.7109375" bestFit="1" customWidth="1"/>
    <col min="8199" max="8201" width="10.7109375" bestFit="1" customWidth="1"/>
    <col min="8202" max="8202" width="11.7109375" bestFit="1" customWidth="1"/>
    <col min="8203" max="8203" width="11.42578125" customWidth="1"/>
    <col min="8204" max="8204" width="10.7109375" bestFit="1" customWidth="1"/>
    <col min="8205" max="8444" width="11.42578125" customWidth="1"/>
    <col min="8445" max="8445" width="104.42578125" bestFit="1" customWidth="1"/>
    <col min="8446" max="8446" width="10.7109375" bestFit="1" customWidth="1"/>
    <col min="8447" max="8447" width="11.7109375" bestFit="1" customWidth="1"/>
    <col min="8449" max="8449" width="104.42578125" bestFit="1" customWidth="1"/>
    <col min="8450" max="8450" width="10.7109375" bestFit="1" customWidth="1"/>
    <col min="8451" max="8451" width="11.7109375" bestFit="1" customWidth="1"/>
    <col min="8452" max="8453" width="10.7109375" bestFit="1" customWidth="1"/>
    <col min="8454" max="8454" width="11.7109375" bestFit="1" customWidth="1"/>
    <col min="8455" max="8457" width="10.7109375" bestFit="1" customWidth="1"/>
    <col min="8458" max="8458" width="11.7109375" bestFit="1" customWidth="1"/>
    <col min="8459" max="8459" width="11.42578125" customWidth="1"/>
    <col min="8460" max="8460" width="10.7109375" bestFit="1" customWidth="1"/>
    <col min="8461" max="8700" width="11.42578125" customWidth="1"/>
    <col min="8701" max="8701" width="104.42578125" bestFit="1" customWidth="1"/>
    <col min="8702" max="8702" width="10.7109375" bestFit="1" customWidth="1"/>
    <col min="8703" max="8703" width="11.7109375" bestFit="1" customWidth="1"/>
    <col min="8705" max="8705" width="104.42578125" bestFit="1" customWidth="1"/>
    <col min="8706" max="8706" width="10.7109375" bestFit="1" customWidth="1"/>
    <col min="8707" max="8707" width="11.7109375" bestFit="1" customWidth="1"/>
    <col min="8708" max="8709" width="10.7109375" bestFit="1" customWidth="1"/>
    <col min="8710" max="8710" width="11.7109375" bestFit="1" customWidth="1"/>
    <col min="8711" max="8713" width="10.7109375" bestFit="1" customWidth="1"/>
    <col min="8714" max="8714" width="11.7109375" bestFit="1" customWidth="1"/>
    <col min="8715" max="8715" width="11.42578125" customWidth="1"/>
    <col min="8716" max="8716" width="10.7109375" bestFit="1" customWidth="1"/>
    <col min="8717" max="8956" width="11.42578125" customWidth="1"/>
    <col min="8957" max="8957" width="104.42578125" bestFit="1" customWidth="1"/>
    <col min="8958" max="8958" width="10.7109375" bestFit="1" customWidth="1"/>
    <col min="8959" max="8959" width="11.7109375" bestFit="1" customWidth="1"/>
    <col min="8961" max="8961" width="104.42578125" bestFit="1" customWidth="1"/>
    <col min="8962" max="8962" width="10.7109375" bestFit="1" customWidth="1"/>
    <col min="8963" max="8963" width="11.7109375" bestFit="1" customWidth="1"/>
    <col min="8964" max="8965" width="10.7109375" bestFit="1" customWidth="1"/>
    <col min="8966" max="8966" width="11.7109375" bestFit="1" customWidth="1"/>
    <col min="8967" max="8969" width="10.7109375" bestFit="1" customWidth="1"/>
    <col min="8970" max="8970" width="11.7109375" bestFit="1" customWidth="1"/>
    <col min="8971" max="8971" width="11.42578125" customWidth="1"/>
    <col min="8972" max="8972" width="10.7109375" bestFit="1" customWidth="1"/>
    <col min="8973" max="9212" width="11.42578125" customWidth="1"/>
    <col min="9213" max="9213" width="104.42578125" bestFit="1" customWidth="1"/>
    <col min="9214" max="9214" width="10.7109375" bestFit="1" customWidth="1"/>
    <col min="9215" max="9215" width="11.7109375" bestFit="1" customWidth="1"/>
    <col min="9217" max="9217" width="104.42578125" bestFit="1" customWidth="1"/>
    <col min="9218" max="9218" width="10.7109375" bestFit="1" customWidth="1"/>
    <col min="9219" max="9219" width="11.7109375" bestFit="1" customWidth="1"/>
    <col min="9220" max="9221" width="10.7109375" bestFit="1" customWidth="1"/>
    <col min="9222" max="9222" width="11.7109375" bestFit="1" customWidth="1"/>
    <col min="9223" max="9225" width="10.7109375" bestFit="1" customWidth="1"/>
    <col min="9226" max="9226" width="11.7109375" bestFit="1" customWidth="1"/>
    <col min="9227" max="9227" width="11.42578125" customWidth="1"/>
    <col min="9228" max="9228" width="10.7109375" bestFit="1" customWidth="1"/>
    <col min="9229" max="9468" width="11.42578125" customWidth="1"/>
    <col min="9469" max="9469" width="104.42578125" bestFit="1" customWidth="1"/>
    <col min="9470" max="9470" width="10.7109375" bestFit="1" customWidth="1"/>
    <col min="9471" max="9471" width="11.7109375" bestFit="1" customWidth="1"/>
    <col min="9473" max="9473" width="104.42578125" bestFit="1" customWidth="1"/>
    <col min="9474" max="9474" width="10.7109375" bestFit="1" customWidth="1"/>
    <col min="9475" max="9475" width="11.7109375" bestFit="1" customWidth="1"/>
    <col min="9476" max="9477" width="10.7109375" bestFit="1" customWidth="1"/>
    <col min="9478" max="9478" width="11.7109375" bestFit="1" customWidth="1"/>
    <col min="9479" max="9481" width="10.7109375" bestFit="1" customWidth="1"/>
    <col min="9482" max="9482" width="11.7109375" bestFit="1" customWidth="1"/>
    <col min="9483" max="9483" width="11.42578125" customWidth="1"/>
    <col min="9484" max="9484" width="10.7109375" bestFit="1" customWidth="1"/>
    <col min="9485" max="9724" width="11.42578125" customWidth="1"/>
    <col min="9725" max="9725" width="104.42578125" bestFit="1" customWidth="1"/>
    <col min="9726" max="9726" width="10.7109375" bestFit="1" customWidth="1"/>
    <col min="9727" max="9727" width="11.7109375" bestFit="1" customWidth="1"/>
    <col min="9729" max="9729" width="104.42578125" bestFit="1" customWidth="1"/>
    <col min="9730" max="9730" width="10.7109375" bestFit="1" customWidth="1"/>
    <col min="9731" max="9731" width="11.7109375" bestFit="1" customWidth="1"/>
    <col min="9732" max="9733" width="10.7109375" bestFit="1" customWidth="1"/>
    <col min="9734" max="9734" width="11.7109375" bestFit="1" customWidth="1"/>
    <col min="9735" max="9737" width="10.7109375" bestFit="1" customWidth="1"/>
    <col min="9738" max="9738" width="11.7109375" bestFit="1" customWidth="1"/>
    <col min="9739" max="9739" width="11.42578125" customWidth="1"/>
    <col min="9740" max="9740" width="10.7109375" bestFit="1" customWidth="1"/>
    <col min="9741" max="9980" width="11.42578125" customWidth="1"/>
    <col min="9981" max="9981" width="104.42578125" bestFit="1" customWidth="1"/>
    <col min="9982" max="9982" width="10.7109375" bestFit="1" customWidth="1"/>
    <col min="9983" max="9983" width="11.7109375" bestFit="1" customWidth="1"/>
    <col min="9985" max="9985" width="104.42578125" bestFit="1" customWidth="1"/>
    <col min="9986" max="9986" width="10.7109375" bestFit="1" customWidth="1"/>
    <col min="9987" max="9987" width="11.7109375" bestFit="1" customWidth="1"/>
    <col min="9988" max="9989" width="10.7109375" bestFit="1" customWidth="1"/>
    <col min="9990" max="9990" width="11.7109375" bestFit="1" customWidth="1"/>
    <col min="9991" max="9993" width="10.7109375" bestFit="1" customWidth="1"/>
    <col min="9994" max="9994" width="11.7109375" bestFit="1" customWidth="1"/>
    <col min="9995" max="9995" width="11.42578125" customWidth="1"/>
    <col min="9996" max="9996" width="10.7109375" bestFit="1" customWidth="1"/>
    <col min="9997" max="10236" width="11.42578125" customWidth="1"/>
    <col min="10237" max="10237" width="104.42578125" bestFit="1" customWidth="1"/>
    <col min="10238" max="10238" width="10.7109375" bestFit="1" customWidth="1"/>
    <col min="10239" max="10239" width="11.7109375" bestFit="1" customWidth="1"/>
    <col min="10241" max="10241" width="104.42578125" bestFit="1" customWidth="1"/>
    <col min="10242" max="10242" width="10.7109375" bestFit="1" customWidth="1"/>
    <col min="10243" max="10243" width="11.7109375" bestFit="1" customWidth="1"/>
    <col min="10244" max="10245" width="10.7109375" bestFit="1" customWidth="1"/>
    <col min="10246" max="10246" width="11.7109375" bestFit="1" customWidth="1"/>
    <col min="10247" max="10249" width="10.7109375" bestFit="1" customWidth="1"/>
    <col min="10250" max="10250" width="11.7109375" bestFit="1" customWidth="1"/>
    <col min="10251" max="10251" width="11.42578125" customWidth="1"/>
    <col min="10252" max="10252" width="10.7109375" bestFit="1" customWidth="1"/>
    <col min="10253" max="10492" width="11.42578125" customWidth="1"/>
    <col min="10493" max="10493" width="104.42578125" bestFit="1" customWidth="1"/>
    <col min="10494" max="10494" width="10.7109375" bestFit="1" customWidth="1"/>
    <col min="10495" max="10495" width="11.7109375" bestFit="1" customWidth="1"/>
    <col min="10497" max="10497" width="104.42578125" bestFit="1" customWidth="1"/>
    <col min="10498" max="10498" width="10.7109375" bestFit="1" customWidth="1"/>
    <col min="10499" max="10499" width="11.7109375" bestFit="1" customWidth="1"/>
    <col min="10500" max="10501" width="10.7109375" bestFit="1" customWidth="1"/>
    <col min="10502" max="10502" width="11.7109375" bestFit="1" customWidth="1"/>
    <col min="10503" max="10505" width="10.7109375" bestFit="1" customWidth="1"/>
    <col min="10506" max="10506" width="11.7109375" bestFit="1" customWidth="1"/>
    <col min="10507" max="10507" width="11.42578125" customWidth="1"/>
    <col min="10508" max="10508" width="10.7109375" bestFit="1" customWidth="1"/>
    <col min="10509" max="10748" width="11.42578125" customWidth="1"/>
    <col min="10749" max="10749" width="104.42578125" bestFit="1" customWidth="1"/>
    <col min="10750" max="10750" width="10.7109375" bestFit="1" customWidth="1"/>
    <col min="10751" max="10751" width="11.7109375" bestFit="1" customWidth="1"/>
    <col min="10753" max="10753" width="104.42578125" bestFit="1" customWidth="1"/>
    <col min="10754" max="10754" width="10.7109375" bestFit="1" customWidth="1"/>
    <col min="10755" max="10755" width="11.7109375" bestFit="1" customWidth="1"/>
    <col min="10756" max="10757" width="10.7109375" bestFit="1" customWidth="1"/>
    <col min="10758" max="10758" width="11.7109375" bestFit="1" customWidth="1"/>
    <col min="10759" max="10761" width="10.7109375" bestFit="1" customWidth="1"/>
    <col min="10762" max="10762" width="11.7109375" bestFit="1" customWidth="1"/>
    <col min="10763" max="10763" width="11.42578125" customWidth="1"/>
    <col min="10764" max="10764" width="10.7109375" bestFit="1" customWidth="1"/>
    <col min="10765" max="11004" width="11.42578125" customWidth="1"/>
    <col min="11005" max="11005" width="104.42578125" bestFit="1" customWidth="1"/>
    <col min="11006" max="11006" width="10.7109375" bestFit="1" customWidth="1"/>
    <col min="11007" max="11007" width="11.7109375" bestFit="1" customWidth="1"/>
    <col min="11009" max="11009" width="104.42578125" bestFit="1" customWidth="1"/>
    <col min="11010" max="11010" width="10.7109375" bestFit="1" customWidth="1"/>
    <col min="11011" max="11011" width="11.7109375" bestFit="1" customWidth="1"/>
    <col min="11012" max="11013" width="10.7109375" bestFit="1" customWidth="1"/>
    <col min="11014" max="11014" width="11.7109375" bestFit="1" customWidth="1"/>
    <col min="11015" max="11017" width="10.7109375" bestFit="1" customWidth="1"/>
    <col min="11018" max="11018" width="11.7109375" bestFit="1" customWidth="1"/>
    <col min="11019" max="11019" width="11.42578125" customWidth="1"/>
    <col min="11020" max="11020" width="10.7109375" bestFit="1" customWidth="1"/>
    <col min="11021" max="11260" width="11.42578125" customWidth="1"/>
    <col min="11261" max="11261" width="104.42578125" bestFit="1" customWidth="1"/>
    <col min="11262" max="11262" width="10.7109375" bestFit="1" customWidth="1"/>
    <col min="11263" max="11263" width="11.7109375" bestFit="1" customWidth="1"/>
    <col min="11265" max="11265" width="104.42578125" bestFit="1" customWidth="1"/>
    <col min="11266" max="11266" width="10.7109375" bestFit="1" customWidth="1"/>
    <col min="11267" max="11267" width="11.7109375" bestFit="1" customWidth="1"/>
    <col min="11268" max="11269" width="10.7109375" bestFit="1" customWidth="1"/>
    <col min="11270" max="11270" width="11.7109375" bestFit="1" customWidth="1"/>
    <col min="11271" max="11273" width="10.7109375" bestFit="1" customWidth="1"/>
    <col min="11274" max="11274" width="11.7109375" bestFit="1" customWidth="1"/>
    <col min="11275" max="11275" width="11.42578125" customWidth="1"/>
    <col min="11276" max="11276" width="10.7109375" bestFit="1" customWidth="1"/>
    <col min="11277" max="11516" width="11.42578125" customWidth="1"/>
    <col min="11517" max="11517" width="104.42578125" bestFit="1" customWidth="1"/>
    <col min="11518" max="11518" width="10.7109375" bestFit="1" customWidth="1"/>
    <col min="11519" max="11519" width="11.7109375" bestFit="1" customWidth="1"/>
    <col min="11521" max="11521" width="104.42578125" bestFit="1" customWidth="1"/>
    <col min="11522" max="11522" width="10.7109375" bestFit="1" customWidth="1"/>
    <col min="11523" max="11523" width="11.7109375" bestFit="1" customWidth="1"/>
    <col min="11524" max="11525" width="10.7109375" bestFit="1" customWidth="1"/>
    <col min="11526" max="11526" width="11.7109375" bestFit="1" customWidth="1"/>
    <col min="11527" max="11529" width="10.7109375" bestFit="1" customWidth="1"/>
    <col min="11530" max="11530" width="11.7109375" bestFit="1" customWidth="1"/>
    <col min="11531" max="11531" width="11.42578125" customWidth="1"/>
    <col min="11532" max="11532" width="10.7109375" bestFit="1" customWidth="1"/>
    <col min="11533" max="11772" width="11.42578125" customWidth="1"/>
    <col min="11773" max="11773" width="104.42578125" bestFit="1" customWidth="1"/>
    <col min="11774" max="11774" width="10.7109375" bestFit="1" customWidth="1"/>
    <col min="11775" max="11775" width="11.7109375" bestFit="1" customWidth="1"/>
    <col min="11777" max="11777" width="104.42578125" bestFit="1" customWidth="1"/>
    <col min="11778" max="11778" width="10.7109375" bestFit="1" customWidth="1"/>
    <col min="11779" max="11779" width="11.7109375" bestFit="1" customWidth="1"/>
    <col min="11780" max="11781" width="10.7109375" bestFit="1" customWidth="1"/>
    <col min="11782" max="11782" width="11.7109375" bestFit="1" customWidth="1"/>
    <col min="11783" max="11785" width="10.7109375" bestFit="1" customWidth="1"/>
    <col min="11786" max="11786" width="11.7109375" bestFit="1" customWidth="1"/>
    <col min="11787" max="11787" width="11.42578125" customWidth="1"/>
    <col min="11788" max="11788" width="10.7109375" bestFit="1" customWidth="1"/>
    <col min="11789" max="12028" width="11.42578125" customWidth="1"/>
    <col min="12029" max="12029" width="104.42578125" bestFit="1" customWidth="1"/>
    <col min="12030" max="12030" width="10.7109375" bestFit="1" customWidth="1"/>
    <col min="12031" max="12031" width="11.7109375" bestFit="1" customWidth="1"/>
    <col min="12033" max="12033" width="104.42578125" bestFit="1" customWidth="1"/>
    <col min="12034" max="12034" width="10.7109375" bestFit="1" customWidth="1"/>
    <col min="12035" max="12035" width="11.7109375" bestFit="1" customWidth="1"/>
    <col min="12036" max="12037" width="10.7109375" bestFit="1" customWidth="1"/>
    <col min="12038" max="12038" width="11.7109375" bestFit="1" customWidth="1"/>
    <col min="12039" max="12041" width="10.7109375" bestFit="1" customWidth="1"/>
    <col min="12042" max="12042" width="11.7109375" bestFit="1" customWidth="1"/>
    <col min="12043" max="12043" width="11.42578125" customWidth="1"/>
    <col min="12044" max="12044" width="10.7109375" bestFit="1" customWidth="1"/>
    <col min="12045" max="12284" width="11.42578125" customWidth="1"/>
    <col min="12285" max="12285" width="104.42578125" bestFit="1" customWidth="1"/>
    <col min="12286" max="12286" width="10.7109375" bestFit="1" customWidth="1"/>
    <col min="12287" max="12287" width="11.7109375" bestFit="1" customWidth="1"/>
    <col min="12289" max="12289" width="104.42578125" bestFit="1" customWidth="1"/>
    <col min="12290" max="12290" width="10.7109375" bestFit="1" customWidth="1"/>
    <col min="12291" max="12291" width="11.7109375" bestFit="1" customWidth="1"/>
    <col min="12292" max="12293" width="10.7109375" bestFit="1" customWidth="1"/>
    <col min="12294" max="12294" width="11.7109375" bestFit="1" customWidth="1"/>
    <col min="12295" max="12297" width="10.7109375" bestFit="1" customWidth="1"/>
    <col min="12298" max="12298" width="11.7109375" bestFit="1" customWidth="1"/>
    <col min="12299" max="12299" width="11.42578125" customWidth="1"/>
    <col min="12300" max="12300" width="10.7109375" bestFit="1" customWidth="1"/>
    <col min="12301" max="12540" width="11.42578125" customWidth="1"/>
    <col min="12541" max="12541" width="104.42578125" bestFit="1" customWidth="1"/>
    <col min="12542" max="12542" width="10.7109375" bestFit="1" customWidth="1"/>
    <col min="12543" max="12543" width="11.7109375" bestFit="1" customWidth="1"/>
    <col min="12545" max="12545" width="104.42578125" bestFit="1" customWidth="1"/>
    <col min="12546" max="12546" width="10.7109375" bestFit="1" customWidth="1"/>
    <col min="12547" max="12547" width="11.7109375" bestFit="1" customWidth="1"/>
    <col min="12548" max="12549" width="10.7109375" bestFit="1" customWidth="1"/>
    <col min="12550" max="12550" width="11.7109375" bestFit="1" customWidth="1"/>
    <col min="12551" max="12553" width="10.7109375" bestFit="1" customWidth="1"/>
    <col min="12554" max="12554" width="11.7109375" bestFit="1" customWidth="1"/>
    <col min="12555" max="12555" width="11.42578125" customWidth="1"/>
    <col min="12556" max="12556" width="10.7109375" bestFit="1" customWidth="1"/>
    <col min="12557" max="12796" width="11.42578125" customWidth="1"/>
    <col min="12797" max="12797" width="104.42578125" bestFit="1" customWidth="1"/>
    <col min="12798" max="12798" width="10.7109375" bestFit="1" customWidth="1"/>
    <col min="12799" max="12799" width="11.7109375" bestFit="1" customWidth="1"/>
    <col min="12801" max="12801" width="104.42578125" bestFit="1" customWidth="1"/>
    <col min="12802" max="12802" width="10.7109375" bestFit="1" customWidth="1"/>
    <col min="12803" max="12803" width="11.7109375" bestFit="1" customWidth="1"/>
    <col min="12804" max="12805" width="10.7109375" bestFit="1" customWidth="1"/>
    <col min="12806" max="12806" width="11.7109375" bestFit="1" customWidth="1"/>
    <col min="12807" max="12809" width="10.7109375" bestFit="1" customWidth="1"/>
    <col min="12810" max="12810" width="11.7109375" bestFit="1" customWidth="1"/>
    <col min="12811" max="12811" width="11.42578125" customWidth="1"/>
    <col min="12812" max="12812" width="10.7109375" bestFit="1" customWidth="1"/>
    <col min="12813" max="13052" width="11.42578125" customWidth="1"/>
    <col min="13053" max="13053" width="104.42578125" bestFit="1" customWidth="1"/>
    <col min="13054" max="13054" width="10.7109375" bestFit="1" customWidth="1"/>
    <col min="13055" max="13055" width="11.7109375" bestFit="1" customWidth="1"/>
    <col min="13057" max="13057" width="104.42578125" bestFit="1" customWidth="1"/>
    <col min="13058" max="13058" width="10.7109375" bestFit="1" customWidth="1"/>
    <col min="13059" max="13059" width="11.7109375" bestFit="1" customWidth="1"/>
    <col min="13060" max="13061" width="10.7109375" bestFit="1" customWidth="1"/>
    <col min="13062" max="13062" width="11.7109375" bestFit="1" customWidth="1"/>
    <col min="13063" max="13065" width="10.7109375" bestFit="1" customWidth="1"/>
    <col min="13066" max="13066" width="11.7109375" bestFit="1" customWidth="1"/>
    <col min="13067" max="13067" width="11.42578125" customWidth="1"/>
    <col min="13068" max="13068" width="10.7109375" bestFit="1" customWidth="1"/>
    <col min="13069" max="13308" width="11.42578125" customWidth="1"/>
    <col min="13309" max="13309" width="104.42578125" bestFit="1" customWidth="1"/>
    <col min="13310" max="13310" width="10.7109375" bestFit="1" customWidth="1"/>
    <col min="13311" max="13311" width="11.7109375" bestFit="1" customWidth="1"/>
    <col min="13313" max="13313" width="104.42578125" bestFit="1" customWidth="1"/>
    <col min="13314" max="13314" width="10.7109375" bestFit="1" customWidth="1"/>
    <col min="13315" max="13315" width="11.7109375" bestFit="1" customWidth="1"/>
    <col min="13316" max="13317" width="10.7109375" bestFit="1" customWidth="1"/>
    <col min="13318" max="13318" width="11.7109375" bestFit="1" customWidth="1"/>
    <col min="13319" max="13321" width="10.7109375" bestFit="1" customWidth="1"/>
    <col min="13322" max="13322" width="11.7109375" bestFit="1" customWidth="1"/>
    <col min="13323" max="13323" width="11.42578125" customWidth="1"/>
    <col min="13324" max="13324" width="10.7109375" bestFit="1" customWidth="1"/>
    <col min="13325" max="13564" width="11.42578125" customWidth="1"/>
    <col min="13565" max="13565" width="104.42578125" bestFit="1" customWidth="1"/>
    <col min="13566" max="13566" width="10.7109375" bestFit="1" customWidth="1"/>
    <col min="13567" max="13567" width="11.7109375" bestFit="1" customWidth="1"/>
    <col min="13569" max="13569" width="104.42578125" bestFit="1" customWidth="1"/>
    <col min="13570" max="13570" width="10.7109375" bestFit="1" customWidth="1"/>
    <col min="13571" max="13571" width="11.7109375" bestFit="1" customWidth="1"/>
    <col min="13572" max="13573" width="10.7109375" bestFit="1" customWidth="1"/>
    <col min="13574" max="13574" width="11.7109375" bestFit="1" customWidth="1"/>
    <col min="13575" max="13577" width="10.7109375" bestFit="1" customWidth="1"/>
    <col min="13578" max="13578" width="11.7109375" bestFit="1" customWidth="1"/>
    <col min="13579" max="13579" width="11.42578125" customWidth="1"/>
    <col min="13580" max="13580" width="10.7109375" bestFit="1" customWidth="1"/>
    <col min="13581" max="13820" width="11.42578125" customWidth="1"/>
    <col min="13821" max="13821" width="104.42578125" bestFit="1" customWidth="1"/>
    <col min="13822" max="13822" width="10.7109375" bestFit="1" customWidth="1"/>
    <col min="13823" max="13823" width="11.7109375" bestFit="1" customWidth="1"/>
    <col min="13825" max="13825" width="104.42578125" bestFit="1" customWidth="1"/>
    <col min="13826" max="13826" width="10.7109375" bestFit="1" customWidth="1"/>
    <col min="13827" max="13827" width="11.7109375" bestFit="1" customWidth="1"/>
    <col min="13828" max="13829" width="10.7109375" bestFit="1" customWidth="1"/>
    <col min="13830" max="13830" width="11.7109375" bestFit="1" customWidth="1"/>
    <col min="13831" max="13833" width="10.7109375" bestFit="1" customWidth="1"/>
    <col min="13834" max="13834" width="11.7109375" bestFit="1" customWidth="1"/>
    <col min="13835" max="13835" width="11.42578125" customWidth="1"/>
    <col min="13836" max="13836" width="10.7109375" bestFit="1" customWidth="1"/>
    <col min="13837" max="14076" width="11.42578125" customWidth="1"/>
    <col min="14077" max="14077" width="104.42578125" bestFit="1" customWidth="1"/>
    <col min="14078" max="14078" width="10.7109375" bestFit="1" customWidth="1"/>
    <col min="14079" max="14079" width="11.7109375" bestFit="1" customWidth="1"/>
    <col min="14081" max="14081" width="104.42578125" bestFit="1" customWidth="1"/>
    <col min="14082" max="14082" width="10.7109375" bestFit="1" customWidth="1"/>
    <col min="14083" max="14083" width="11.7109375" bestFit="1" customWidth="1"/>
    <col min="14084" max="14085" width="10.7109375" bestFit="1" customWidth="1"/>
    <col min="14086" max="14086" width="11.7109375" bestFit="1" customWidth="1"/>
    <col min="14087" max="14089" width="10.7109375" bestFit="1" customWidth="1"/>
    <col min="14090" max="14090" width="11.7109375" bestFit="1" customWidth="1"/>
    <col min="14091" max="14091" width="11.42578125" customWidth="1"/>
    <col min="14092" max="14092" width="10.7109375" bestFit="1" customWidth="1"/>
    <col min="14093" max="14332" width="11.42578125" customWidth="1"/>
    <col min="14333" max="14333" width="104.42578125" bestFit="1" customWidth="1"/>
    <col min="14334" max="14334" width="10.7109375" bestFit="1" customWidth="1"/>
    <col min="14335" max="14335" width="11.7109375" bestFit="1" customWidth="1"/>
    <col min="14337" max="14337" width="104.42578125" bestFit="1" customWidth="1"/>
    <col min="14338" max="14338" width="10.7109375" bestFit="1" customWidth="1"/>
    <col min="14339" max="14339" width="11.7109375" bestFit="1" customWidth="1"/>
    <col min="14340" max="14341" width="10.7109375" bestFit="1" customWidth="1"/>
    <col min="14342" max="14342" width="11.7109375" bestFit="1" customWidth="1"/>
    <col min="14343" max="14345" width="10.7109375" bestFit="1" customWidth="1"/>
    <col min="14346" max="14346" width="11.7109375" bestFit="1" customWidth="1"/>
    <col min="14347" max="14347" width="11.42578125" customWidth="1"/>
    <col min="14348" max="14348" width="10.7109375" bestFit="1" customWidth="1"/>
    <col min="14349" max="14588" width="11.42578125" customWidth="1"/>
    <col min="14589" max="14589" width="104.42578125" bestFit="1" customWidth="1"/>
    <col min="14590" max="14590" width="10.7109375" bestFit="1" customWidth="1"/>
    <col min="14591" max="14591" width="11.7109375" bestFit="1" customWidth="1"/>
    <col min="14593" max="14593" width="104.42578125" bestFit="1" customWidth="1"/>
    <col min="14594" max="14594" width="10.7109375" bestFit="1" customWidth="1"/>
    <col min="14595" max="14595" width="11.7109375" bestFit="1" customWidth="1"/>
    <col min="14596" max="14597" width="10.7109375" bestFit="1" customWidth="1"/>
    <col min="14598" max="14598" width="11.7109375" bestFit="1" customWidth="1"/>
    <col min="14599" max="14601" width="10.7109375" bestFit="1" customWidth="1"/>
    <col min="14602" max="14602" width="11.7109375" bestFit="1" customWidth="1"/>
    <col min="14603" max="14603" width="11.42578125" customWidth="1"/>
    <col min="14604" max="14604" width="10.7109375" bestFit="1" customWidth="1"/>
    <col min="14605" max="14844" width="11.42578125" customWidth="1"/>
    <col min="14845" max="14845" width="104.42578125" bestFit="1" customWidth="1"/>
    <col min="14846" max="14846" width="10.7109375" bestFit="1" customWidth="1"/>
    <col min="14847" max="14847" width="11.7109375" bestFit="1" customWidth="1"/>
    <col min="14849" max="14849" width="104.42578125" bestFit="1" customWidth="1"/>
    <col min="14850" max="14850" width="10.7109375" bestFit="1" customWidth="1"/>
    <col min="14851" max="14851" width="11.7109375" bestFit="1" customWidth="1"/>
    <col min="14852" max="14853" width="10.7109375" bestFit="1" customWidth="1"/>
    <col min="14854" max="14854" width="11.7109375" bestFit="1" customWidth="1"/>
    <col min="14855" max="14857" width="10.7109375" bestFit="1" customWidth="1"/>
    <col min="14858" max="14858" width="11.7109375" bestFit="1" customWidth="1"/>
    <col min="14859" max="14859" width="11.42578125" customWidth="1"/>
    <col min="14860" max="14860" width="10.7109375" bestFit="1" customWidth="1"/>
    <col min="14861" max="15100" width="11.42578125" customWidth="1"/>
    <col min="15101" max="15101" width="104.42578125" bestFit="1" customWidth="1"/>
    <col min="15102" max="15102" width="10.7109375" bestFit="1" customWidth="1"/>
    <col min="15103" max="15103" width="11.7109375" bestFit="1" customWidth="1"/>
    <col min="15105" max="15105" width="104.42578125" bestFit="1" customWidth="1"/>
    <col min="15106" max="15106" width="10.7109375" bestFit="1" customWidth="1"/>
    <col min="15107" max="15107" width="11.7109375" bestFit="1" customWidth="1"/>
    <col min="15108" max="15109" width="10.7109375" bestFit="1" customWidth="1"/>
    <col min="15110" max="15110" width="11.7109375" bestFit="1" customWidth="1"/>
    <col min="15111" max="15113" width="10.7109375" bestFit="1" customWidth="1"/>
    <col min="15114" max="15114" width="11.7109375" bestFit="1" customWidth="1"/>
    <col min="15115" max="15115" width="11.42578125" customWidth="1"/>
    <col min="15116" max="15116" width="10.7109375" bestFit="1" customWidth="1"/>
    <col min="15117" max="15356" width="11.42578125" customWidth="1"/>
    <col min="15357" max="15357" width="104.42578125" bestFit="1" customWidth="1"/>
    <col min="15358" max="15358" width="10.7109375" bestFit="1" customWidth="1"/>
    <col min="15359" max="15359" width="11.7109375" bestFit="1" customWidth="1"/>
    <col min="15361" max="15361" width="104.42578125" bestFit="1" customWidth="1"/>
    <col min="15362" max="15362" width="10.7109375" bestFit="1" customWidth="1"/>
    <col min="15363" max="15363" width="11.7109375" bestFit="1" customWidth="1"/>
    <col min="15364" max="15365" width="10.7109375" bestFit="1" customWidth="1"/>
    <col min="15366" max="15366" width="11.7109375" bestFit="1" customWidth="1"/>
    <col min="15367" max="15369" width="10.7109375" bestFit="1" customWidth="1"/>
    <col min="15370" max="15370" width="11.7109375" bestFit="1" customWidth="1"/>
    <col min="15371" max="15371" width="11.42578125" customWidth="1"/>
    <col min="15372" max="15372" width="10.7109375" bestFit="1" customWidth="1"/>
    <col min="15373" max="15612" width="11.42578125" customWidth="1"/>
    <col min="15613" max="15613" width="104.42578125" bestFit="1" customWidth="1"/>
    <col min="15614" max="15614" width="10.7109375" bestFit="1" customWidth="1"/>
    <col min="15615" max="15615" width="11.7109375" bestFit="1" customWidth="1"/>
    <col min="15617" max="15617" width="104.42578125" bestFit="1" customWidth="1"/>
    <col min="15618" max="15618" width="10.7109375" bestFit="1" customWidth="1"/>
    <col min="15619" max="15619" width="11.7109375" bestFit="1" customWidth="1"/>
    <col min="15620" max="15621" width="10.7109375" bestFit="1" customWidth="1"/>
    <col min="15622" max="15622" width="11.7109375" bestFit="1" customWidth="1"/>
    <col min="15623" max="15625" width="10.7109375" bestFit="1" customWidth="1"/>
    <col min="15626" max="15626" width="11.7109375" bestFit="1" customWidth="1"/>
    <col min="15627" max="15627" width="11.42578125" customWidth="1"/>
    <col min="15628" max="15628" width="10.7109375" bestFit="1" customWidth="1"/>
    <col min="15629" max="15868" width="11.42578125" customWidth="1"/>
    <col min="15869" max="15869" width="104.42578125" bestFit="1" customWidth="1"/>
    <col min="15870" max="15870" width="10.7109375" bestFit="1" customWidth="1"/>
    <col min="15871" max="15871" width="11.7109375" bestFit="1" customWidth="1"/>
    <col min="15873" max="15873" width="104.42578125" bestFit="1" customWidth="1"/>
    <col min="15874" max="15874" width="10.7109375" bestFit="1" customWidth="1"/>
    <col min="15875" max="15875" width="11.7109375" bestFit="1" customWidth="1"/>
    <col min="15876" max="15877" width="10.7109375" bestFit="1" customWidth="1"/>
    <col min="15878" max="15878" width="11.7109375" bestFit="1" customWidth="1"/>
    <col min="15879" max="15881" width="10.7109375" bestFit="1" customWidth="1"/>
    <col min="15882" max="15882" width="11.7109375" bestFit="1" customWidth="1"/>
    <col min="15883" max="15883" width="11.42578125" customWidth="1"/>
    <col min="15884" max="15884" width="10.7109375" bestFit="1" customWidth="1"/>
    <col min="15885" max="16124" width="11.42578125" customWidth="1"/>
    <col min="16125" max="16125" width="104.42578125" bestFit="1" customWidth="1"/>
    <col min="16126" max="16126" width="10.7109375" bestFit="1" customWidth="1"/>
    <col min="16127" max="16127" width="11.7109375" bestFit="1" customWidth="1"/>
    <col min="16129" max="16129" width="104.42578125" bestFit="1" customWidth="1"/>
    <col min="16130" max="16130" width="10.7109375" bestFit="1" customWidth="1"/>
    <col min="16131" max="16131" width="11.7109375" bestFit="1" customWidth="1"/>
    <col min="16132" max="16133" width="10.7109375" bestFit="1" customWidth="1"/>
    <col min="16134" max="16134" width="11.7109375" bestFit="1" customWidth="1"/>
    <col min="16135" max="16137" width="10.7109375" bestFit="1" customWidth="1"/>
    <col min="16138" max="16138" width="11.7109375" bestFit="1" customWidth="1"/>
    <col min="16139" max="16139" width="11.42578125" customWidth="1"/>
    <col min="16140" max="16140" width="10.7109375" bestFit="1" customWidth="1"/>
    <col min="16141" max="16380" width="11.42578125" customWidth="1"/>
    <col min="16381" max="16381" width="104.42578125" bestFit="1" customWidth="1"/>
    <col min="16382" max="16382" width="10.7109375" bestFit="1" customWidth="1"/>
    <col min="16383" max="16383" width="11.7109375" bestFit="1" customWidth="1"/>
  </cols>
  <sheetData>
    <row r="1" spans="1:12" ht="30" customHeight="1">
      <c r="A1" s="885" t="s">
        <v>922</v>
      </c>
      <c r="B1" s="885"/>
      <c r="C1" s="885"/>
      <c r="D1" s="885"/>
      <c r="E1" s="885"/>
      <c r="F1" s="885"/>
      <c r="G1" s="885"/>
      <c r="H1" s="885"/>
      <c r="I1" s="885"/>
      <c r="J1" s="885"/>
    </row>
    <row r="2" spans="1:12" ht="18">
      <c r="A2" s="886" t="s">
        <v>316</v>
      </c>
      <c r="B2" s="886"/>
      <c r="C2" s="886"/>
      <c r="D2" s="886"/>
      <c r="E2" s="886"/>
      <c r="F2" s="886"/>
      <c r="G2" s="886"/>
      <c r="H2" s="886"/>
      <c r="I2" s="886"/>
      <c r="J2" s="886"/>
    </row>
    <row r="3" spans="1:12" ht="18">
      <c r="A3" s="886" t="s">
        <v>2</v>
      </c>
      <c r="B3" s="886"/>
      <c r="C3" s="886"/>
      <c r="D3" s="886"/>
      <c r="E3" s="886"/>
      <c r="F3" s="886"/>
      <c r="G3" s="886"/>
      <c r="H3" s="886"/>
      <c r="I3" s="886"/>
      <c r="J3" s="886"/>
    </row>
    <row r="4" spans="1:12" ht="30" customHeight="1">
      <c r="A4" s="887" t="s">
        <v>3</v>
      </c>
      <c r="B4" s="887"/>
      <c r="C4" s="887"/>
      <c r="D4" s="887"/>
      <c r="E4" s="887"/>
      <c r="F4" s="887"/>
      <c r="G4" s="887"/>
      <c r="H4" s="887"/>
      <c r="I4" s="887"/>
      <c r="J4" s="887"/>
    </row>
    <row r="5" spans="1:12" ht="3.75" customHeight="1">
      <c r="A5" s="1"/>
      <c r="B5" s="1"/>
      <c r="C5" s="1"/>
      <c r="D5" s="1"/>
      <c r="E5" s="1"/>
      <c r="F5" s="1"/>
      <c r="G5" s="1"/>
      <c r="H5" s="1"/>
      <c r="I5" s="1"/>
      <c r="J5" s="1"/>
    </row>
    <row r="6" spans="1:12" ht="30" customHeight="1" thickBot="1">
      <c r="A6" s="2"/>
      <c r="B6" s="22" t="s">
        <v>923</v>
      </c>
      <c r="C6" s="22" t="s">
        <v>924</v>
      </c>
      <c r="D6" s="22" t="s">
        <v>925</v>
      </c>
      <c r="E6" s="22" t="s">
        <v>926</v>
      </c>
      <c r="F6" s="22" t="s">
        <v>927</v>
      </c>
      <c r="G6" s="22" t="s">
        <v>928</v>
      </c>
      <c r="H6" s="22" t="s">
        <v>929</v>
      </c>
      <c r="I6" s="22" t="s">
        <v>930</v>
      </c>
      <c r="J6" s="4" t="s">
        <v>8</v>
      </c>
    </row>
    <row r="7" spans="1:12">
      <c r="A7" s="5" t="s">
        <v>9</v>
      </c>
      <c r="B7" s="6">
        <v>1204557.1215900001</v>
      </c>
      <c r="C7" s="6">
        <v>3424264.3603500002</v>
      </c>
      <c r="D7" s="6">
        <v>2335268.3036799999</v>
      </c>
      <c r="E7" s="6">
        <v>81919.341660000006</v>
      </c>
      <c r="F7" s="6">
        <v>546389.77043000003</v>
      </c>
      <c r="G7" s="6">
        <v>1212925.6257900002</v>
      </c>
      <c r="H7" s="6">
        <v>40909.55474</v>
      </c>
      <c r="I7" s="6">
        <v>1487768.57137</v>
      </c>
      <c r="J7" s="6">
        <v>10334002.649610002</v>
      </c>
      <c r="L7" s="7"/>
    </row>
    <row r="8" spans="1:12">
      <c r="A8" s="8" t="s">
        <v>10</v>
      </c>
      <c r="B8" s="9">
        <v>70970.286590000018</v>
      </c>
      <c r="C8" s="9">
        <v>211219.72874999998</v>
      </c>
      <c r="D8" s="9">
        <v>208912.75913999998</v>
      </c>
      <c r="E8" s="9">
        <v>3012.9951500000006</v>
      </c>
      <c r="F8" s="9">
        <v>41704.233009999996</v>
      </c>
      <c r="G8" s="9">
        <v>58602.192140000006</v>
      </c>
      <c r="H8" s="9">
        <v>1593.2234100000001</v>
      </c>
      <c r="I8" s="9">
        <v>97516.815000000017</v>
      </c>
      <c r="J8" s="9">
        <v>693532.23319000006</v>
      </c>
      <c r="L8" s="7"/>
    </row>
    <row r="9" spans="1:12">
      <c r="A9" s="10" t="s">
        <v>11</v>
      </c>
      <c r="B9" s="11">
        <v>5976.1050600000008</v>
      </c>
      <c r="C9" s="11">
        <v>46378.729319999999</v>
      </c>
      <c r="D9" s="11">
        <v>43277.477089999993</v>
      </c>
      <c r="E9" s="11">
        <v>644.68531000000007</v>
      </c>
      <c r="F9" s="11">
        <v>9757.6387999999988</v>
      </c>
      <c r="G9" s="11">
        <v>9957.5931500000006</v>
      </c>
      <c r="H9" s="11">
        <v>254.60050999999999</v>
      </c>
      <c r="I9" s="11">
        <v>11984.958030000002</v>
      </c>
      <c r="J9" s="11">
        <v>128231.78727</v>
      </c>
    </row>
    <row r="10" spans="1:12">
      <c r="A10" s="10" t="s">
        <v>12</v>
      </c>
      <c r="B10" s="11">
        <v>51190.570830000004</v>
      </c>
      <c r="C10" s="11">
        <v>32794.006930000003</v>
      </c>
      <c r="D10" s="11">
        <v>12740.047199999999</v>
      </c>
      <c r="E10" s="11">
        <v>57.440200000000004</v>
      </c>
      <c r="F10" s="11">
        <v>3867.54493</v>
      </c>
      <c r="G10" s="11">
        <v>30018.643900000003</v>
      </c>
      <c r="H10" s="11">
        <v>74.387410000000003</v>
      </c>
      <c r="I10" s="11">
        <v>8816.3342400000001</v>
      </c>
      <c r="J10" s="11">
        <v>139558.97564000002</v>
      </c>
    </row>
    <row r="11" spans="1:12">
      <c r="A11" s="10" t="s">
        <v>13</v>
      </c>
      <c r="B11" s="11">
        <v>13329.534170000003</v>
      </c>
      <c r="C11" s="11">
        <v>130978.64186</v>
      </c>
      <c r="D11" s="11">
        <v>150917.18132999999</v>
      </c>
      <c r="E11" s="11">
        <v>2310.8696400000003</v>
      </c>
      <c r="F11" s="11">
        <v>28079.049279999999</v>
      </c>
      <c r="G11" s="11">
        <v>16470.91935</v>
      </c>
      <c r="H11" s="11">
        <v>1264.23549</v>
      </c>
      <c r="I11" s="11">
        <v>76568.832190000016</v>
      </c>
      <c r="J11" s="11">
        <v>419919.26330999995</v>
      </c>
    </row>
    <row r="12" spans="1:12">
      <c r="A12" s="10" t="s">
        <v>14</v>
      </c>
      <c r="B12" s="11">
        <v>0</v>
      </c>
      <c r="C12" s="11">
        <v>0</v>
      </c>
      <c r="D12" s="11">
        <v>0</v>
      </c>
      <c r="E12" s="11">
        <v>0</v>
      </c>
      <c r="F12" s="11">
        <v>0</v>
      </c>
      <c r="G12" s="11">
        <v>0</v>
      </c>
      <c r="H12" s="11">
        <v>0</v>
      </c>
      <c r="I12" s="11">
        <v>0</v>
      </c>
      <c r="J12" s="11">
        <v>0</v>
      </c>
    </row>
    <row r="13" spans="1:12">
      <c r="A13" s="10" t="s">
        <v>15</v>
      </c>
      <c r="B13" s="11">
        <v>43.959559999999996</v>
      </c>
      <c r="C13" s="11">
        <v>1068.3506399999999</v>
      </c>
      <c r="D13" s="11">
        <v>75.121049999999997</v>
      </c>
      <c r="E13" s="11">
        <v>0</v>
      </c>
      <c r="F13" s="11">
        <v>0</v>
      </c>
      <c r="G13" s="11">
        <v>1639.9853700000001</v>
      </c>
      <c r="H13" s="11">
        <v>0</v>
      </c>
      <c r="I13" s="11">
        <v>146.69054</v>
      </c>
      <c r="J13" s="11">
        <v>2974.10716</v>
      </c>
    </row>
    <row r="14" spans="1:12">
      <c r="A14" s="10" t="s">
        <v>16</v>
      </c>
      <c r="B14" s="11">
        <v>428.30504000000002</v>
      </c>
      <c r="C14" s="11">
        <v>0</v>
      </c>
      <c r="D14" s="11">
        <v>1902.93247</v>
      </c>
      <c r="E14" s="11">
        <v>0</v>
      </c>
      <c r="F14" s="11">
        <v>0</v>
      </c>
      <c r="G14" s="11">
        <v>515.05037000000004</v>
      </c>
      <c r="H14" s="11">
        <v>0</v>
      </c>
      <c r="I14" s="11">
        <v>0</v>
      </c>
      <c r="J14" s="11">
        <v>2846.2878799999999</v>
      </c>
    </row>
    <row r="15" spans="1:12">
      <c r="A15" s="10" t="s">
        <v>17</v>
      </c>
      <c r="B15" s="11">
        <v>1.81193</v>
      </c>
      <c r="C15" s="11">
        <v>0</v>
      </c>
      <c r="D15" s="11">
        <v>0</v>
      </c>
      <c r="E15" s="11">
        <v>0</v>
      </c>
      <c r="F15" s="11">
        <v>0</v>
      </c>
      <c r="G15" s="11">
        <v>0</v>
      </c>
      <c r="H15" s="11">
        <v>0</v>
      </c>
      <c r="I15" s="11">
        <v>0</v>
      </c>
      <c r="J15" s="11">
        <v>1.81193</v>
      </c>
    </row>
    <row r="16" spans="1:12">
      <c r="A16" s="10" t="s">
        <v>18</v>
      </c>
      <c r="B16" s="11">
        <v>0</v>
      </c>
      <c r="C16" s="11">
        <v>0</v>
      </c>
      <c r="D16" s="11">
        <v>0</v>
      </c>
      <c r="E16" s="11">
        <v>0</v>
      </c>
      <c r="F16" s="11">
        <v>0</v>
      </c>
      <c r="G16" s="11">
        <v>0</v>
      </c>
      <c r="H16" s="11">
        <v>0</v>
      </c>
      <c r="I16" s="11">
        <v>0</v>
      </c>
      <c r="J16" s="11">
        <v>0</v>
      </c>
    </row>
    <row r="17" spans="1:10">
      <c r="A17" s="8" t="s">
        <v>19</v>
      </c>
      <c r="B17" s="9">
        <v>46848.632470000004</v>
      </c>
      <c r="C17" s="9">
        <v>128106.52125999998</v>
      </c>
      <c r="D17" s="9">
        <v>78818.941319999998</v>
      </c>
      <c r="E17" s="9">
        <v>4000.8576600000001</v>
      </c>
      <c r="F17" s="9">
        <v>1877.5197900000001</v>
      </c>
      <c r="G17" s="9">
        <v>37118.131730000001</v>
      </c>
      <c r="H17" s="9">
        <v>9871.0004900000004</v>
      </c>
      <c r="I17" s="9">
        <v>30684.368310000005</v>
      </c>
      <c r="J17" s="9">
        <v>337325.97302999999</v>
      </c>
    </row>
    <row r="18" spans="1:10">
      <c r="A18" s="10" t="s">
        <v>20</v>
      </c>
      <c r="B18" s="11">
        <v>0</v>
      </c>
      <c r="C18" s="11">
        <v>0</v>
      </c>
      <c r="D18" s="11">
        <v>0</v>
      </c>
      <c r="E18" s="11">
        <v>0</v>
      </c>
      <c r="F18" s="11">
        <v>0</v>
      </c>
      <c r="G18" s="11">
        <v>0</v>
      </c>
      <c r="H18" s="11">
        <v>0</v>
      </c>
      <c r="I18" s="11">
        <v>0</v>
      </c>
      <c r="J18" s="11">
        <v>0</v>
      </c>
    </row>
    <row r="19" spans="1:10">
      <c r="A19" s="10" t="s">
        <v>21</v>
      </c>
      <c r="B19" s="11">
        <v>36494.216740000003</v>
      </c>
      <c r="C19" s="11">
        <v>41511.070540000001</v>
      </c>
      <c r="D19" s="11">
        <v>12291.457470000001</v>
      </c>
      <c r="E19" s="11">
        <v>1873.59311</v>
      </c>
      <c r="F19" s="11">
        <v>0</v>
      </c>
      <c r="G19" s="11">
        <v>31352.334850000003</v>
      </c>
      <c r="H19" s="11">
        <v>9414.0149999999994</v>
      </c>
      <c r="I19" s="11">
        <v>24034.011730000002</v>
      </c>
      <c r="J19" s="11">
        <v>156970.69944000003</v>
      </c>
    </row>
    <row r="20" spans="1:10">
      <c r="A20" s="10" t="s">
        <v>22</v>
      </c>
      <c r="B20" s="11">
        <v>0</v>
      </c>
      <c r="C20" s="11">
        <v>0</v>
      </c>
      <c r="D20" s="11">
        <v>0</v>
      </c>
      <c r="E20" s="11">
        <v>0</v>
      </c>
      <c r="F20" s="11">
        <v>0</v>
      </c>
      <c r="G20" s="11">
        <v>0</v>
      </c>
      <c r="H20" s="11">
        <v>0</v>
      </c>
      <c r="I20" s="11">
        <v>0</v>
      </c>
      <c r="J20" s="11">
        <v>0</v>
      </c>
    </row>
    <row r="21" spans="1:10">
      <c r="A21" s="10" t="s">
        <v>23</v>
      </c>
      <c r="B21" s="11">
        <v>0</v>
      </c>
      <c r="C21" s="11">
        <v>0</v>
      </c>
      <c r="D21" s="11">
        <v>0</v>
      </c>
      <c r="E21" s="11">
        <v>0</v>
      </c>
      <c r="F21" s="11">
        <v>0</v>
      </c>
      <c r="G21" s="11">
        <v>0</v>
      </c>
      <c r="H21" s="11">
        <v>0</v>
      </c>
      <c r="I21" s="11">
        <v>0</v>
      </c>
      <c r="J21" s="11">
        <v>0</v>
      </c>
    </row>
    <row r="22" spans="1:10">
      <c r="A22" s="10" t="s">
        <v>24</v>
      </c>
      <c r="B22" s="11">
        <v>7125.5874699999986</v>
      </c>
      <c r="C22" s="11">
        <v>70654.698819999991</v>
      </c>
      <c r="D22" s="11">
        <v>62951.693579999999</v>
      </c>
      <c r="E22" s="11">
        <v>2096.5284299999998</v>
      </c>
      <c r="F22" s="11">
        <v>12.963340000000001</v>
      </c>
      <c r="G22" s="11">
        <v>255.60523000000001</v>
      </c>
      <c r="H22" s="11">
        <v>13.29945</v>
      </c>
      <c r="I22" s="11">
        <v>3193.2866599999998</v>
      </c>
      <c r="J22" s="11">
        <v>146303.66297999996</v>
      </c>
    </row>
    <row r="23" spans="1:10">
      <c r="A23" s="10" t="s">
        <v>25</v>
      </c>
      <c r="B23" s="11">
        <v>3130.2703500000002</v>
      </c>
      <c r="C23" s="11">
        <v>19370.751899999999</v>
      </c>
      <c r="D23" s="11">
        <v>3575.79027</v>
      </c>
      <c r="E23" s="11">
        <v>30.73612</v>
      </c>
      <c r="F23" s="11">
        <v>1864.55645</v>
      </c>
      <c r="G23" s="11">
        <v>5510.1916499999998</v>
      </c>
      <c r="H23" s="11">
        <v>92.062970000000007</v>
      </c>
      <c r="I23" s="11">
        <v>3316.2125299999998</v>
      </c>
      <c r="J23" s="11">
        <v>36890.572239999994</v>
      </c>
    </row>
    <row r="24" spans="1:10">
      <c r="A24" s="10" t="s">
        <v>26</v>
      </c>
      <c r="B24" s="11">
        <v>98.557910000000007</v>
      </c>
      <c r="C24" s="11">
        <v>0</v>
      </c>
      <c r="D24" s="11">
        <v>0</v>
      </c>
      <c r="E24" s="11">
        <v>0</v>
      </c>
      <c r="F24" s="11">
        <v>0</v>
      </c>
      <c r="G24" s="11">
        <v>0</v>
      </c>
      <c r="H24" s="11">
        <v>351.62306999999998</v>
      </c>
      <c r="I24" s="11">
        <v>140.85739000000001</v>
      </c>
      <c r="J24" s="11">
        <v>591.03836999999999</v>
      </c>
    </row>
    <row r="25" spans="1:10">
      <c r="A25" s="10" t="s">
        <v>27</v>
      </c>
      <c r="B25" s="11">
        <v>0</v>
      </c>
      <c r="C25" s="11">
        <v>-3430</v>
      </c>
      <c r="D25" s="11">
        <v>0</v>
      </c>
      <c r="E25" s="11">
        <v>0</v>
      </c>
      <c r="F25" s="11">
        <v>0</v>
      </c>
      <c r="G25" s="11">
        <v>0</v>
      </c>
      <c r="H25" s="11">
        <v>0</v>
      </c>
      <c r="I25" s="11">
        <v>0</v>
      </c>
      <c r="J25" s="11">
        <v>-3430</v>
      </c>
    </row>
    <row r="26" spans="1:10">
      <c r="A26" s="8" t="s">
        <v>28</v>
      </c>
      <c r="B26" s="9">
        <v>919697.64754999999</v>
      </c>
      <c r="C26" s="9">
        <v>2706493.9281699997</v>
      </c>
      <c r="D26" s="9">
        <v>1765297.6251699999</v>
      </c>
      <c r="E26" s="9">
        <v>68662.976980000007</v>
      </c>
      <c r="F26" s="9">
        <v>492046.24251999997</v>
      </c>
      <c r="G26" s="9">
        <v>862814.8350000002</v>
      </c>
      <c r="H26" s="9">
        <v>16630.05</v>
      </c>
      <c r="I26" s="9">
        <v>1249263.5503599998</v>
      </c>
      <c r="J26" s="9">
        <v>8080906.8557499982</v>
      </c>
    </row>
    <row r="27" spans="1:10">
      <c r="A27" s="12" t="s">
        <v>29</v>
      </c>
      <c r="B27" s="11">
        <v>778543.84114999999</v>
      </c>
      <c r="C27" s="11">
        <v>2738493.10555</v>
      </c>
      <c r="D27" s="11">
        <v>1747452.16765</v>
      </c>
      <c r="E27" s="11">
        <v>59531.213580000011</v>
      </c>
      <c r="F27" s="11">
        <v>486696.05412999995</v>
      </c>
      <c r="G27" s="11">
        <v>791299.86749000009</v>
      </c>
      <c r="H27" s="11">
        <v>16380.645510000002</v>
      </c>
      <c r="I27" s="11">
        <v>1183487.8972399998</v>
      </c>
      <c r="J27" s="11">
        <v>7801884.7923000008</v>
      </c>
    </row>
    <row r="28" spans="1:10">
      <c r="A28" s="10" t="s">
        <v>30</v>
      </c>
      <c r="B28" s="11">
        <v>634680.47305000003</v>
      </c>
      <c r="C28" s="11">
        <v>2574356.7355300002</v>
      </c>
      <c r="D28" s="11">
        <v>1639669.20624</v>
      </c>
      <c r="E28" s="11">
        <v>39709.703250000006</v>
      </c>
      <c r="F28" s="11">
        <v>472268.65010999993</v>
      </c>
      <c r="G28" s="11">
        <v>674955.75516000006</v>
      </c>
      <c r="H28" s="11">
        <v>15252.579930000002</v>
      </c>
      <c r="I28" s="11">
        <v>1111391.9485599999</v>
      </c>
      <c r="J28" s="11">
        <v>7162285.0518300012</v>
      </c>
    </row>
    <row r="29" spans="1:10">
      <c r="A29" s="10" t="s">
        <v>31</v>
      </c>
      <c r="B29" s="11">
        <v>143863.36809999999</v>
      </c>
      <c r="C29" s="11">
        <v>164136.37001999997</v>
      </c>
      <c r="D29" s="11">
        <v>107782.96141</v>
      </c>
      <c r="E29" s="11">
        <v>19821.510330000001</v>
      </c>
      <c r="F29" s="11">
        <v>14427.40402</v>
      </c>
      <c r="G29" s="11">
        <v>116344.11233</v>
      </c>
      <c r="H29" s="11">
        <v>1128.0655800000002</v>
      </c>
      <c r="I29" s="11">
        <v>72095.948680000001</v>
      </c>
      <c r="J29" s="11">
        <v>639599.74047000008</v>
      </c>
    </row>
    <row r="30" spans="1:10">
      <c r="A30" s="12" t="s">
        <v>32</v>
      </c>
      <c r="B30" s="11">
        <v>16028.984560000001</v>
      </c>
      <c r="C30" s="11">
        <v>24936.903480000001</v>
      </c>
      <c r="D30" s="11">
        <v>34204.733390000009</v>
      </c>
      <c r="E30" s="11">
        <v>53.617850000000004</v>
      </c>
      <c r="F30" s="11">
        <v>6583.1081999999997</v>
      </c>
      <c r="G30" s="11">
        <v>11355.424279999999</v>
      </c>
      <c r="H30" s="11">
        <v>400.51954000000001</v>
      </c>
      <c r="I30" s="11">
        <v>11957.918879999999</v>
      </c>
      <c r="J30" s="11">
        <v>105521.21017999999</v>
      </c>
    </row>
    <row r="31" spans="1:10">
      <c r="A31" s="10" t="s">
        <v>33</v>
      </c>
      <c r="B31" s="11">
        <v>9209.2919899999997</v>
      </c>
      <c r="C31" s="11">
        <v>19689.967789999999</v>
      </c>
      <c r="D31" s="11">
        <v>23403.311060000004</v>
      </c>
      <c r="E31" s="11">
        <v>21.02224</v>
      </c>
      <c r="F31" s="11">
        <v>4973.7094799999995</v>
      </c>
      <c r="G31" s="11">
        <v>7500.1608399999996</v>
      </c>
      <c r="H31" s="11">
        <v>366.30653000000001</v>
      </c>
      <c r="I31" s="11">
        <v>9255.0577899999989</v>
      </c>
      <c r="J31" s="11">
        <v>74418.827720000001</v>
      </c>
    </row>
    <row r="32" spans="1:10">
      <c r="A32" s="10" t="s">
        <v>34</v>
      </c>
      <c r="B32" s="11">
        <v>6819.6925700000002</v>
      </c>
      <c r="C32" s="11">
        <v>5246.9356900000002</v>
      </c>
      <c r="D32" s="11">
        <v>10801.422330000001</v>
      </c>
      <c r="E32" s="11">
        <v>32.595610000000001</v>
      </c>
      <c r="F32" s="11">
        <v>1609.3987200000001</v>
      </c>
      <c r="G32" s="11">
        <v>3855.2634399999997</v>
      </c>
      <c r="H32" s="11">
        <v>34.213010000000004</v>
      </c>
      <c r="I32" s="11">
        <v>2702.8610899999999</v>
      </c>
      <c r="J32" s="11">
        <v>31102.382460000001</v>
      </c>
    </row>
    <row r="33" spans="1:10">
      <c r="A33" s="12" t="s">
        <v>35</v>
      </c>
      <c r="B33" s="11">
        <v>7017.0052699999997</v>
      </c>
      <c r="C33" s="11">
        <v>26199.68821</v>
      </c>
      <c r="D33" s="11">
        <v>17764.579659999999</v>
      </c>
      <c r="E33" s="11">
        <v>923.16832999999997</v>
      </c>
      <c r="F33" s="11">
        <v>9588.5722800000003</v>
      </c>
      <c r="G33" s="11">
        <v>11178.166740000001</v>
      </c>
      <c r="H33" s="11">
        <v>262.82187999999996</v>
      </c>
      <c r="I33" s="11">
        <v>32159.069620000002</v>
      </c>
      <c r="J33" s="11">
        <v>105093.07199</v>
      </c>
    </row>
    <row r="34" spans="1:10">
      <c r="A34" s="10" t="s">
        <v>36</v>
      </c>
      <c r="B34" s="11">
        <v>6194.1750000000002</v>
      </c>
      <c r="C34" s="11">
        <v>14742.311810000001</v>
      </c>
      <c r="D34" s="11">
        <v>9819.1408300000003</v>
      </c>
      <c r="E34" s="11">
        <v>209.84118999999998</v>
      </c>
      <c r="F34" s="11">
        <v>7224.4802799999998</v>
      </c>
      <c r="G34" s="11">
        <v>7089.4578099999999</v>
      </c>
      <c r="H34" s="11">
        <v>200.18520999999998</v>
      </c>
      <c r="I34" s="11">
        <v>28402.015400000004</v>
      </c>
      <c r="J34" s="11">
        <v>73881.607530000008</v>
      </c>
    </row>
    <row r="35" spans="1:10">
      <c r="A35" s="10" t="s">
        <v>37</v>
      </c>
      <c r="B35" s="11">
        <v>822.83026999999993</v>
      </c>
      <c r="C35" s="11">
        <v>11457.376400000001</v>
      </c>
      <c r="D35" s="11">
        <v>7945.4388300000001</v>
      </c>
      <c r="E35" s="11">
        <v>713.32713999999999</v>
      </c>
      <c r="F35" s="11">
        <v>2364.0920000000001</v>
      </c>
      <c r="G35" s="11">
        <v>4088.7089299999998</v>
      </c>
      <c r="H35" s="11">
        <v>62.636669999999995</v>
      </c>
      <c r="I35" s="11">
        <v>3757.05422</v>
      </c>
      <c r="J35" s="11">
        <v>31211.464460000003</v>
      </c>
    </row>
    <row r="36" spans="1:10">
      <c r="A36" s="12" t="s">
        <v>38</v>
      </c>
      <c r="B36" s="11">
        <v>146663.95255999995</v>
      </c>
      <c r="C36" s="11">
        <v>78144.451430000001</v>
      </c>
      <c r="D36" s="11">
        <v>59495.880469999996</v>
      </c>
      <c r="E36" s="11">
        <v>9719.5527099999999</v>
      </c>
      <c r="F36" s="11">
        <v>10450.803870000002</v>
      </c>
      <c r="G36" s="11">
        <v>75328.487559999994</v>
      </c>
      <c r="H36" s="11">
        <v>2029.9129499999995</v>
      </c>
      <c r="I36" s="11">
        <v>94705.212750000006</v>
      </c>
      <c r="J36" s="11">
        <v>476538.25429999997</v>
      </c>
    </row>
    <row r="37" spans="1:10">
      <c r="A37" s="13" t="s">
        <v>39</v>
      </c>
      <c r="B37" s="11">
        <v>52711.318049999994</v>
      </c>
      <c r="C37" s="11">
        <v>44113.766680000001</v>
      </c>
      <c r="D37" s="11">
        <v>17414.295019999998</v>
      </c>
      <c r="E37" s="11">
        <v>1275.19327</v>
      </c>
      <c r="F37" s="11">
        <v>6954.3241799999996</v>
      </c>
      <c r="G37" s="11">
        <v>19988.5995</v>
      </c>
      <c r="H37" s="11">
        <v>1358.8448199999998</v>
      </c>
      <c r="I37" s="11">
        <v>76845.836209999994</v>
      </c>
      <c r="J37" s="11">
        <v>220662.17773</v>
      </c>
    </row>
    <row r="38" spans="1:10">
      <c r="A38" s="10" t="s">
        <v>40</v>
      </c>
      <c r="B38" s="11">
        <v>44340.566679999996</v>
      </c>
      <c r="C38" s="11">
        <v>1200.8193000000001</v>
      </c>
      <c r="D38" s="11">
        <v>8515.2710600000009</v>
      </c>
      <c r="E38" s="11">
        <v>7308.1310999999996</v>
      </c>
      <c r="F38" s="11">
        <v>1092.1236200000001</v>
      </c>
      <c r="G38" s="11">
        <v>12943.63294</v>
      </c>
      <c r="H38" s="11">
        <v>138.89447000000001</v>
      </c>
      <c r="I38" s="11">
        <v>10502.121859999999</v>
      </c>
      <c r="J38" s="11">
        <v>86041.561029999997</v>
      </c>
    </row>
    <row r="39" spans="1:10">
      <c r="A39" s="10" t="s">
        <v>41</v>
      </c>
      <c r="B39" s="11">
        <v>3544.9161600000002</v>
      </c>
      <c r="C39" s="11">
        <v>230.78197999999998</v>
      </c>
      <c r="D39" s="11">
        <v>34.561879999999995</v>
      </c>
      <c r="E39" s="11">
        <v>0.81114999999999993</v>
      </c>
      <c r="F39" s="11">
        <v>12.300319999999999</v>
      </c>
      <c r="G39" s="11">
        <v>67.682509999999994</v>
      </c>
      <c r="H39" s="11">
        <v>1.18042</v>
      </c>
      <c r="I39" s="11">
        <v>126.3981</v>
      </c>
      <c r="J39" s="11">
        <v>4018.6325200000006</v>
      </c>
    </row>
    <row r="40" spans="1:10">
      <c r="A40" s="10" t="s">
        <v>42</v>
      </c>
      <c r="B40" s="11">
        <v>3255.1992599999999</v>
      </c>
      <c r="C40" s="11">
        <v>28.774990000000003</v>
      </c>
      <c r="D40" s="11">
        <v>282.64839000000001</v>
      </c>
      <c r="E40" s="11">
        <v>0.64232</v>
      </c>
      <c r="F40" s="11">
        <v>20.769970000000001</v>
      </c>
      <c r="G40" s="11">
        <v>30.208359999999999</v>
      </c>
      <c r="H40" s="11">
        <v>0</v>
      </c>
      <c r="I40" s="11">
        <v>95.305499999999995</v>
      </c>
      <c r="J40" s="11">
        <v>3713.5487899999994</v>
      </c>
    </row>
    <row r="41" spans="1:10">
      <c r="A41" s="10" t="s">
        <v>43</v>
      </c>
      <c r="B41" s="11">
        <v>0</v>
      </c>
      <c r="C41" s="11">
        <v>28.853270000000002</v>
      </c>
      <c r="D41" s="11">
        <v>0</v>
      </c>
      <c r="E41" s="11">
        <v>0</v>
      </c>
      <c r="F41" s="11">
        <v>0.26245999999999997</v>
      </c>
      <c r="G41" s="11">
        <v>0</v>
      </c>
      <c r="H41" s="11">
        <v>0</v>
      </c>
      <c r="I41" s="11">
        <v>0</v>
      </c>
      <c r="J41" s="11">
        <v>29.115730000000003</v>
      </c>
    </row>
    <row r="42" spans="1:10">
      <c r="A42" s="14" t="s">
        <v>44</v>
      </c>
      <c r="B42" s="11">
        <v>0</v>
      </c>
      <c r="C42" s="11">
        <v>6.8943400000000006</v>
      </c>
      <c r="D42" s="11">
        <v>34.436540000000001</v>
      </c>
      <c r="E42" s="11">
        <v>0</v>
      </c>
      <c r="F42" s="11">
        <v>0</v>
      </c>
      <c r="G42" s="11">
        <v>0</v>
      </c>
      <c r="H42" s="11">
        <v>0</v>
      </c>
      <c r="I42" s="11">
        <v>150.00137000000001</v>
      </c>
      <c r="J42" s="11">
        <v>191.33225000000002</v>
      </c>
    </row>
    <row r="43" spans="1:10">
      <c r="A43" s="13" t="s">
        <v>45</v>
      </c>
      <c r="B43" s="11">
        <v>25627.150750000001</v>
      </c>
      <c r="C43" s="11">
        <v>7315.45975</v>
      </c>
      <c r="D43" s="11">
        <v>13844.426810000001</v>
      </c>
      <c r="E43" s="11">
        <v>276.89073999999999</v>
      </c>
      <c r="F43" s="11">
        <v>254.92723000000001</v>
      </c>
      <c r="G43" s="11">
        <v>15898.580239999999</v>
      </c>
      <c r="H43" s="11">
        <v>312.33704</v>
      </c>
      <c r="I43" s="11">
        <v>1533.27918</v>
      </c>
      <c r="J43" s="11">
        <v>65063.051739999995</v>
      </c>
    </row>
    <row r="44" spans="1:10">
      <c r="A44" s="10" t="s">
        <v>46</v>
      </c>
      <c r="B44" s="11">
        <v>16064.315189999999</v>
      </c>
      <c r="C44" s="11">
        <v>24772.36636</v>
      </c>
      <c r="D44" s="11">
        <v>18794.832559999999</v>
      </c>
      <c r="E44" s="11">
        <v>853.79993000000002</v>
      </c>
      <c r="F44" s="11">
        <v>2061.2078500000002</v>
      </c>
      <c r="G44" s="11">
        <v>25125.495159999999</v>
      </c>
      <c r="H44" s="11">
        <v>218.65620000000001</v>
      </c>
      <c r="I44" s="11">
        <v>5194.3596699999998</v>
      </c>
      <c r="J44" s="11">
        <v>93085.032919999998</v>
      </c>
    </row>
    <row r="45" spans="1:10">
      <c r="A45" s="10" t="s">
        <v>47</v>
      </c>
      <c r="B45" s="11">
        <v>281.82410999999996</v>
      </c>
      <c r="C45" s="11">
        <v>126.42122999999999</v>
      </c>
      <c r="D45" s="11">
        <v>99.864940000000004</v>
      </c>
      <c r="E45" s="11">
        <v>0</v>
      </c>
      <c r="F45" s="11">
        <v>9.5572099999999995</v>
      </c>
      <c r="G45" s="11">
        <v>202.21957999999998</v>
      </c>
      <c r="H45" s="11">
        <v>0</v>
      </c>
      <c r="I45" s="11">
        <v>0</v>
      </c>
      <c r="J45" s="11">
        <v>719.88706999999988</v>
      </c>
    </row>
    <row r="46" spans="1:10">
      <c r="A46" s="10" t="s">
        <v>48</v>
      </c>
      <c r="B46" s="11">
        <v>448.59759000000003</v>
      </c>
      <c r="C46" s="11">
        <v>248.00550000000001</v>
      </c>
      <c r="D46" s="11">
        <v>428.75560999999999</v>
      </c>
      <c r="E46" s="11">
        <v>4.0842000000000001</v>
      </c>
      <c r="F46" s="11">
        <v>45.331029999999998</v>
      </c>
      <c r="G46" s="11">
        <v>550.86387000000002</v>
      </c>
      <c r="H46" s="11">
        <v>0</v>
      </c>
      <c r="I46" s="11">
        <v>3.8751500000000001</v>
      </c>
      <c r="J46" s="11">
        <v>1729.51295</v>
      </c>
    </row>
    <row r="47" spans="1:10">
      <c r="A47" s="10" t="s">
        <v>49</v>
      </c>
      <c r="B47" s="11">
        <v>390.06477000000001</v>
      </c>
      <c r="C47" s="11">
        <v>7.3630000000000004</v>
      </c>
      <c r="D47" s="11">
        <v>0</v>
      </c>
      <c r="E47" s="11">
        <v>0</v>
      </c>
      <c r="F47" s="11">
        <v>0</v>
      </c>
      <c r="G47" s="11">
        <v>82.901130000000009</v>
      </c>
      <c r="H47" s="11">
        <v>0</v>
      </c>
      <c r="I47" s="11">
        <v>69.065559999999991</v>
      </c>
      <c r="J47" s="11">
        <v>549.39445999999998</v>
      </c>
    </row>
    <row r="48" spans="1:10">
      <c r="A48" s="14" t="s">
        <v>50</v>
      </c>
      <c r="B48" s="11">
        <v>0</v>
      </c>
      <c r="C48" s="11">
        <v>64.945030000000003</v>
      </c>
      <c r="D48" s="11">
        <v>46.787660000000002</v>
      </c>
      <c r="E48" s="11">
        <v>0</v>
      </c>
      <c r="F48" s="11">
        <v>0</v>
      </c>
      <c r="G48" s="11">
        <v>438.30426999999997</v>
      </c>
      <c r="H48" s="11">
        <v>0</v>
      </c>
      <c r="I48" s="11">
        <v>184.97014999999999</v>
      </c>
      <c r="J48" s="11">
        <v>735.00711000000001</v>
      </c>
    </row>
    <row r="49" spans="1:10">
      <c r="A49" s="15" t="s">
        <v>51</v>
      </c>
      <c r="B49" s="11">
        <v>-28556.135989999999</v>
      </c>
      <c r="C49" s="11">
        <v>-161280.22049999994</v>
      </c>
      <c r="D49" s="11">
        <v>-93619.73599999999</v>
      </c>
      <c r="E49" s="11">
        <v>-1564.5754899999997</v>
      </c>
      <c r="F49" s="11">
        <v>-21272.295959999999</v>
      </c>
      <c r="G49" s="11">
        <v>-26347.111069999999</v>
      </c>
      <c r="H49" s="11">
        <v>-2443.8498800000002</v>
      </c>
      <c r="I49" s="11">
        <v>-73046.548129999996</v>
      </c>
      <c r="J49" s="11">
        <v>-408130.47301999998</v>
      </c>
    </row>
    <row r="50" spans="1:10">
      <c r="A50" s="10" t="s">
        <v>52</v>
      </c>
      <c r="B50" s="11">
        <v>-5190.3844500000005</v>
      </c>
      <c r="C50" s="11">
        <v>-25491.368529999996</v>
      </c>
      <c r="D50" s="11">
        <v>-20394.899120000002</v>
      </c>
      <c r="E50" s="11">
        <v>-214.64191999999997</v>
      </c>
      <c r="F50" s="11">
        <v>-2512.12826</v>
      </c>
      <c r="G50" s="11">
        <v>-4909.8773800000008</v>
      </c>
      <c r="H50" s="11">
        <v>-187.36724000000001</v>
      </c>
      <c r="I50" s="11">
        <v>-11801.931050000001</v>
      </c>
      <c r="J50" s="11">
        <v>-70702.597949999996</v>
      </c>
    </row>
    <row r="51" spans="1:10">
      <c r="A51" s="10" t="s">
        <v>53</v>
      </c>
      <c r="B51" s="11">
        <v>-1023.39351</v>
      </c>
      <c r="C51" s="11">
        <v>-5181.3037100000001</v>
      </c>
      <c r="D51" s="11">
        <v>-2344.1782699999999</v>
      </c>
      <c r="E51" s="11">
        <v>-57.885089999999998</v>
      </c>
      <c r="F51" s="11">
        <v>-54.81183</v>
      </c>
      <c r="G51" s="11">
        <v>-2521.6525100000003</v>
      </c>
      <c r="H51" s="11">
        <v>-20.87689</v>
      </c>
      <c r="I51" s="11">
        <v>-757.39805000000001</v>
      </c>
      <c r="J51" s="11">
        <v>-11961.49986</v>
      </c>
    </row>
    <row r="52" spans="1:10">
      <c r="A52" s="10" t="s">
        <v>54</v>
      </c>
      <c r="B52" s="11">
        <v>-2023.4002600000001</v>
      </c>
      <c r="C52" s="11">
        <v>-13053.843050000001</v>
      </c>
      <c r="D52" s="11">
        <v>-20145.23661</v>
      </c>
      <c r="E52" s="11">
        <v>-6.9126400000000006</v>
      </c>
      <c r="F52" s="11">
        <v>-4172.9319100000002</v>
      </c>
      <c r="G52" s="11">
        <v>-3721.2557000000002</v>
      </c>
      <c r="H52" s="11">
        <v>-311.09969000000001</v>
      </c>
      <c r="I52" s="11">
        <v>-5025.6830999999993</v>
      </c>
      <c r="J52" s="11">
        <v>-48460.362960000006</v>
      </c>
    </row>
    <row r="53" spans="1:10">
      <c r="A53" s="10" t="s">
        <v>55</v>
      </c>
      <c r="B53" s="11">
        <v>-1369.04016</v>
      </c>
      <c r="C53" s="11">
        <v>-2054.34924</v>
      </c>
      <c r="D53" s="11">
        <v>-5476.6090100000001</v>
      </c>
      <c r="E53" s="11">
        <v>-12.016920000000001</v>
      </c>
      <c r="F53" s="11">
        <v>-418.41111000000001</v>
      </c>
      <c r="G53" s="11">
        <v>-1387.6152199999999</v>
      </c>
      <c r="H53" s="11">
        <v>-30.055479999999999</v>
      </c>
      <c r="I53" s="11">
        <v>-1772.8233400000001</v>
      </c>
      <c r="J53" s="11">
        <v>-12520.920480000001</v>
      </c>
    </row>
    <row r="54" spans="1:10">
      <c r="A54" s="10" t="s">
        <v>56</v>
      </c>
      <c r="B54" s="11">
        <v>-2244.1716000000001</v>
      </c>
      <c r="C54" s="11">
        <v>-11505.12455</v>
      </c>
      <c r="D54" s="11">
        <v>-6627.0365999999995</v>
      </c>
      <c r="E54" s="11">
        <v>-104.92059999999999</v>
      </c>
      <c r="F54" s="11">
        <v>-6623.2150300000003</v>
      </c>
      <c r="G54" s="11">
        <v>-2540.6014699999996</v>
      </c>
      <c r="H54" s="11">
        <v>-200.18520999999998</v>
      </c>
      <c r="I54" s="11">
        <v>-10797.037550000001</v>
      </c>
      <c r="J54" s="11">
        <v>-40642.292610000004</v>
      </c>
    </row>
    <row r="55" spans="1:10">
      <c r="A55" s="10" t="s">
        <v>57</v>
      </c>
      <c r="B55" s="11">
        <v>-363.03550000000001</v>
      </c>
      <c r="C55" s="11">
        <v>-7030.0051100000001</v>
      </c>
      <c r="D55" s="11">
        <v>-4828.3274499999998</v>
      </c>
      <c r="E55" s="11">
        <v>-346.14310999999998</v>
      </c>
      <c r="F55" s="11">
        <v>-1350.1780000000001</v>
      </c>
      <c r="G55" s="11">
        <v>-1370.7622099999999</v>
      </c>
      <c r="H55" s="11">
        <v>-40.075369999999999</v>
      </c>
      <c r="I55" s="11">
        <v>-1375.4771599999999</v>
      </c>
      <c r="J55" s="11">
        <v>-16704.003910000003</v>
      </c>
    </row>
    <row r="56" spans="1:10">
      <c r="A56" s="10" t="s">
        <v>58</v>
      </c>
      <c r="B56" s="11">
        <v>-15504.842000000001</v>
      </c>
      <c r="C56" s="11">
        <v>-63318.815009999998</v>
      </c>
      <c r="D56" s="11">
        <v>-30005.190999999999</v>
      </c>
      <c r="E56" s="11">
        <v>-792.55399999999997</v>
      </c>
      <c r="F56" s="11">
        <v>-3542.0399500000003</v>
      </c>
      <c r="G56" s="11">
        <v>-2539.2759799999999</v>
      </c>
      <c r="H56" s="11">
        <v>-1654.19</v>
      </c>
      <c r="I56" s="11">
        <v>-40604.709390000004</v>
      </c>
      <c r="J56" s="11">
        <v>-157961.61733000001</v>
      </c>
    </row>
    <row r="57" spans="1:10">
      <c r="A57" s="10" t="s">
        <v>59</v>
      </c>
      <c r="B57" s="11">
        <v>0</v>
      </c>
      <c r="C57" s="11">
        <v>-30686.940899999998</v>
      </c>
      <c r="D57" s="11">
        <v>-225.49557999999999</v>
      </c>
      <c r="E57" s="11">
        <v>0</v>
      </c>
      <c r="F57" s="11">
        <v>-181.10051999999999</v>
      </c>
      <c r="G57" s="11">
        <v>-6997.2</v>
      </c>
      <c r="H57" s="11">
        <v>0</v>
      </c>
      <c r="I57" s="11">
        <v>0</v>
      </c>
      <c r="J57" s="11">
        <v>-38090.736999999994</v>
      </c>
    </row>
    <row r="58" spans="1:10">
      <c r="A58" s="10" t="s">
        <v>60</v>
      </c>
      <c r="B58" s="11">
        <v>0</v>
      </c>
      <c r="C58" s="11">
        <v>0</v>
      </c>
      <c r="D58" s="11">
        <v>0</v>
      </c>
      <c r="E58" s="11">
        <v>0</v>
      </c>
      <c r="F58" s="11">
        <v>0</v>
      </c>
      <c r="G58" s="11">
        <v>0</v>
      </c>
      <c r="H58" s="11">
        <v>0</v>
      </c>
      <c r="I58" s="11">
        <v>0</v>
      </c>
      <c r="J58" s="11">
        <v>0</v>
      </c>
    </row>
    <row r="59" spans="1:10">
      <c r="A59" s="10" t="s">
        <v>61</v>
      </c>
      <c r="B59" s="11">
        <v>0</v>
      </c>
      <c r="C59" s="11">
        <v>0</v>
      </c>
      <c r="D59" s="11">
        <v>0</v>
      </c>
      <c r="E59" s="11">
        <v>0</v>
      </c>
      <c r="F59" s="11">
        <v>0</v>
      </c>
      <c r="G59" s="11">
        <v>0</v>
      </c>
      <c r="H59" s="11">
        <v>0</v>
      </c>
      <c r="I59" s="11">
        <v>0</v>
      </c>
      <c r="J59" s="11">
        <v>0</v>
      </c>
    </row>
    <row r="60" spans="1:10">
      <c r="A60" s="10" t="s">
        <v>62</v>
      </c>
      <c r="B60" s="11">
        <v>0</v>
      </c>
      <c r="C60" s="11">
        <v>0</v>
      </c>
      <c r="D60" s="11">
        <v>0</v>
      </c>
      <c r="E60" s="11">
        <v>-5.6976100000000001</v>
      </c>
      <c r="F60" s="11">
        <v>0</v>
      </c>
      <c r="G60" s="11">
        <v>0</v>
      </c>
      <c r="H60" s="11">
        <v>0</v>
      </c>
      <c r="I60" s="11">
        <v>-45.714390000000002</v>
      </c>
      <c r="J60" s="11">
        <v>-51.411999999999999</v>
      </c>
    </row>
    <row r="61" spans="1:10">
      <c r="A61" s="10" t="s">
        <v>63</v>
      </c>
      <c r="B61" s="11">
        <v>0</v>
      </c>
      <c r="C61" s="11">
        <v>0</v>
      </c>
      <c r="D61" s="11">
        <v>0</v>
      </c>
      <c r="E61" s="11">
        <v>-14.93802</v>
      </c>
      <c r="F61" s="11">
        <v>-3.3834</v>
      </c>
      <c r="G61" s="11">
        <v>0</v>
      </c>
      <c r="H61" s="11">
        <v>0</v>
      </c>
      <c r="I61" s="11">
        <v>-130.59522000000001</v>
      </c>
      <c r="J61" s="11">
        <v>-148.91664</v>
      </c>
    </row>
    <row r="62" spans="1:10">
      <c r="A62" s="10" t="s">
        <v>64</v>
      </c>
      <c r="B62" s="11">
        <v>-374.24367000000001</v>
      </c>
      <c r="C62" s="11">
        <v>-305.03280000000007</v>
      </c>
      <c r="D62" s="11">
        <v>-698.86970999999994</v>
      </c>
      <c r="E62" s="11">
        <v>-0.24346999999999999</v>
      </c>
      <c r="F62" s="11">
        <v>-90.197009999999992</v>
      </c>
      <c r="G62" s="11">
        <v>-103.82105</v>
      </c>
      <c r="H62" s="11">
        <v>0</v>
      </c>
      <c r="I62" s="11">
        <v>-29.53566</v>
      </c>
      <c r="J62" s="11">
        <v>-1601.94337</v>
      </c>
    </row>
    <row r="63" spans="1:10">
      <c r="A63" s="10" t="s">
        <v>65</v>
      </c>
      <c r="B63" s="11">
        <v>-262.56369000000001</v>
      </c>
      <c r="C63" s="11">
        <v>-1130.99036</v>
      </c>
      <c r="D63" s="11">
        <v>-2283.8604100000002</v>
      </c>
      <c r="E63" s="11">
        <v>-0.21819999999999998</v>
      </c>
      <c r="F63" s="11">
        <v>-804.87275999999997</v>
      </c>
      <c r="G63" s="11">
        <v>-134.79229999999998</v>
      </c>
      <c r="H63" s="11">
        <v>0</v>
      </c>
      <c r="I63" s="11">
        <v>-61.224230000000006</v>
      </c>
      <c r="J63" s="11">
        <v>-4678.5219499999994</v>
      </c>
    </row>
    <row r="64" spans="1:10">
      <c r="A64" s="10" t="s">
        <v>66</v>
      </c>
      <c r="B64" s="11">
        <v>-175.77929</v>
      </c>
      <c r="C64" s="11">
        <v>-235.27228999999997</v>
      </c>
      <c r="D64" s="11">
        <v>-133.72293999999999</v>
      </c>
      <c r="E64" s="11">
        <v>0</v>
      </c>
      <c r="F64" s="11">
        <v>-537.25729000000001</v>
      </c>
      <c r="G64" s="11">
        <v>-4.8874499999999994</v>
      </c>
      <c r="H64" s="11">
        <v>0</v>
      </c>
      <c r="I64" s="11">
        <v>-142.24593999999999</v>
      </c>
      <c r="J64" s="11">
        <v>-1229.1651999999999</v>
      </c>
    </row>
    <row r="65" spans="1:10">
      <c r="A65" s="10" t="s">
        <v>67</v>
      </c>
      <c r="B65" s="11">
        <v>-25.281860000000002</v>
      </c>
      <c r="C65" s="11">
        <v>-1287.1749499999999</v>
      </c>
      <c r="D65" s="11">
        <v>-456.30930000000001</v>
      </c>
      <c r="E65" s="11">
        <v>-8.4039099999999998</v>
      </c>
      <c r="F65" s="11">
        <v>-981.76889000000006</v>
      </c>
      <c r="G65" s="11">
        <v>-115.3698</v>
      </c>
      <c r="H65" s="11">
        <v>0</v>
      </c>
      <c r="I65" s="11">
        <v>-502.17304999999999</v>
      </c>
      <c r="J65" s="11">
        <v>-3376.4817599999997</v>
      </c>
    </row>
    <row r="66" spans="1:10">
      <c r="A66" s="8" t="s">
        <v>68</v>
      </c>
      <c r="B66" s="9">
        <v>12587.201040000002</v>
      </c>
      <c r="C66" s="9">
        <v>19374.223729999998</v>
      </c>
      <c r="D66" s="9">
        <v>10383.879220000001</v>
      </c>
      <c r="E66" s="9">
        <v>1201.4006800000002</v>
      </c>
      <c r="F66" s="9">
        <v>3776.7604199999996</v>
      </c>
      <c r="G66" s="9">
        <v>11210.31582</v>
      </c>
      <c r="H66" s="9">
        <v>8966.7930099999994</v>
      </c>
      <c r="I66" s="9">
        <v>7310.1446699999997</v>
      </c>
      <c r="J66" s="9">
        <v>74810.718589999989</v>
      </c>
    </row>
    <row r="67" spans="1:10">
      <c r="A67" s="10" t="s">
        <v>69</v>
      </c>
      <c r="B67" s="11">
        <v>0</v>
      </c>
      <c r="C67" s="11">
        <v>0</v>
      </c>
      <c r="D67" s="11">
        <v>0</v>
      </c>
      <c r="E67" s="11">
        <v>0</v>
      </c>
      <c r="F67" s="11">
        <v>0</v>
      </c>
      <c r="G67" s="11">
        <v>0</v>
      </c>
      <c r="H67" s="11">
        <v>0</v>
      </c>
      <c r="I67" s="11">
        <v>0</v>
      </c>
      <c r="J67" s="11">
        <v>0</v>
      </c>
    </row>
    <row r="68" spans="1:10">
      <c r="A68" s="10" t="s">
        <v>70</v>
      </c>
      <c r="B68" s="11">
        <v>1812.2043999999999</v>
      </c>
      <c r="C68" s="11">
        <v>16133.19184</v>
      </c>
      <c r="D68" s="11">
        <v>5679.0974000000006</v>
      </c>
      <c r="E68" s="11">
        <v>123.18997999999999</v>
      </c>
      <c r="F68" s="11">
        <v>2694.9497200000001</v>
      </c>
      <c r="G68" s="11">
        <v>990.3668899999999</v>
      </c>
      <c r="H68" s="11">
        <v>2603.89644</v>
      </c>
      <c r="I68" s="11">
        <v>4452.8842000000004</v>
      </c>
      <c r="J68" s="11">
        <v>34489.780870000002</v>
      </c>
    </row>
    <row r="69" spans="1:10">
      <c r="A69" s="10" t="s">
        <v>71</v>
      </c>
      <c r="B69" s="11">
        <v>10774.996640000001</v>
      </c>
      <c r="C69" s="11">
        <v>33954.854599999999</v>
      </c>
      <c r="D69" s="11">
        <v>4731.8563199999999</v>
      </c>
      <c r="E69" s="11">
        <v>2364.10313</v>
      </c>
      <c r="F69" s="11">
        <v>1750.73045</v>
      </c>
      <c r="G69" s="11">
        <v>11616.58634</v>
      </c>
      <c r="H69" s="11">
        <v>6368.2557700000007</v>
      </c>
      <c r="I69" s="11">
        <v>4883.3368899999996</v>
      </c>
      <c r="J69" s="11">
        <v>76444.720140000019</v>
      </c>
    </row>
    <row r="70" spans="1:10">
      <c r="A70" s="10" t="s">
        <v>72</v>
      </c>
      <c r="B70" s="11">
        <v>0</v>
      </c>
      <c r="C70" s="11">
        <v>0</v>
      </c>
      <c r="D70" s="11">
        <v>0</v>
      </c>
      <c r="E70" s="11">
        <v>0</v>
      </c>
      <c r="F70" s="11">
        <v>0</v>
      </c>
      <c r="G70" s="11">
        <v>0</v>
      </c>
      <c r="H70" s="11">
        <v>0</v>
      </c>
      <c r="I70" s="11">
        <v>0</v>
      </c>
      <c r="J70" s="11">
        <v>0</v>
      </c>
    </row>
    <row r="71" spans="1:10">
      <c r="A71" s="10" t="s">
        <v>73</v>
      </c>
      <c r="B71" s="11">
        <v>0</v>
      </c>
      <c r="C71" s="11">
        <v>-30713.82271</v>
      </c>
      <c r="D71" s="11">
        <v>-27.0745</v>
      </c>
      <c r="E71" s="11">
        <v>-1285.8924299999999</v>
      </c>
      <c r="F71" s="11">
        <v>-668.91975000000002</v>
      </c>
      <c r="G71" s="11">
        <v>-1396.6374099999998</v>
      </c>
      <c r="H71" s="11">
        <v>-5.3591999999999995</v>
      </c>
      <c r="I71" s="11">
        <v>-2026.0764199999999</v>
      </c>
      <c r="J71" s="11">
        <v>-36123.782419999996</v>
      </c>
    </row>
    <row r="72" spans="1:10">
      <c r="A72" s="8" t="s">
        <v>74</v>
      </c>
      <c r="B72" s="9">
        <v>2.9999999999290594E-3</v>
      </c>
      <c r="C72" s="9">
        <v>206.21394000000004</v>
      </c>
      <c r="D72" s="9">
        <v>373.32126999999991</v>
      </c>
      <c r="E72" s="9">
        <v>3.0000000000001137E-3</v>
      </c>
      <c r="F72" s="9">
        <v>1.0000000000047748E-3</v>
      </c>
      <c r="G72" s="9">
        <v>48.039350000000013</v>
      </c>
      <c r="H72" s="9">
        <v>0</v>
      </c>
      <c r="I72" s="9">
        <v>923.68031999999982</v>
      </c>
      <c r="J72" s="9">
        <v>1551.2618799999998</v>
      </c>
    </row>
    <row r="73" spans="1:10">
      <c r="A73" s="10" t="s">
        <v>75</v>
      </c>
      <c r="B73" s="11">
        <v>0</v>
      </c>
      <c r="C73" s="11">
        <v>0</v>
      </c>
      <c r="D73" s="11">
        <v>0</v>
      </c>
      <c r="E73" s="11">
        <v>0</v>
      </c>
      <c r="F73" s="11">
        <v>0</v>
      </c>
      <c r="G73" s="11">
        <v>0</v>
      </c>
      <c r="H73" s="11">
        <v>0</v>
      </c>
      <c r="I73" s="11">
        <v>0</v>
      </c>
      <c r="J73" s="11">
        <v>0</v>
      </c>
    </row>
    <row r="74" spans="1:10">
      <c r="A74" s="10" t="s">
        <v>76</v>
      </c>
      <c r="B74" s="11">
        <v>1339.88752</v>
      </c>
      <c r="C74" s="11">
        <v>456.13028000000003</v>
      </c>
      <c r="D74" s="11">
        <v>1280.53694</v>
      </c>
      <c r="E74" s="11">
        <v>48.442419999999998</v>
      </c>
      <c r="F74" s="11">
        <v>243.34889999999999</v>
      </c>
      <c r="G74" s="11">
        <v>2151.2253700000001</v>
      </c>
      <c r="H74" s="11">
        <v>0</v>
      </c>
      <c r="I74" s="11">
        <v>1618.1096299999999</v>
      </c>
      <c r="J74" s="11">
        <v>7137.6810599999999</v>
      </c>
    </row>
    <row r="75" spans="1:10">
      <c r="A75" s="10" t="s">
        <v>77</v>
      </c>
      <c r="B75" s="11">
        <v>0</v>
      </c>
      <c r="C75" s="11">
        <v>0</v>
      </c>
      <c r="D75" s="11">
        <v>15.483459999999999</v>
      </c>
      <c r="E75" s="11">
        <v>0</v>
      </c>
      <c r="F75" s="11">
        <v>0</v>
      </c>
      <c r="G75" s="11">
        <v>409.85546999999997</v>
      </c>
      <c r="H75" s="11">
        <v>0</v>
      </c>
      <c r="I75" s="11">
        <v>36.027239999999999</v>
      </c>
      <c r="J75" s="11">
        <v>461.36616999999995</v>
      </c>
    </row>
    <row r="76" spans="1:10">
      <c r="A76" s="10" t="s">
        <v>78</v>
      </c>
      <c r="B76" s="11">
        <v>0</v>
      </c>
      <c r="C76" s="11">
        <v>0</v>
      </c>
      <c r="D76" s="11">
        <v>0</v>
      </c>
      <c r="E76" s="11">
        <v>0</v>
      </c>
      <c r="F76" s="11">
        <v>0</v>
      </c>
      <c r="G76" s="11">
        <v>1E-3</v>
      </c>
      <c r="H76" s="11">
        <v>0</v>
      </c>
      <c r="I76" s="11">
        <v>0</v>
      </c>
      <c r="J76" s="11">
        <v>1E-3</v>
      </c>
    </row>
    <row r="77" spans="1:10">
      <c r="A77" s="10" t="s">
        <v>79</v>
      </c>
      <c r="B77" s="11">
        <v>-1339.8845200000001</v>
      </c>
      <c r="C77" s="11">
        <v>-249.91633999999999</v>
      </c>
      <c r="D77" s="11">
        <v>-922.69912999999997</v>
      </c>
      <c r="E77" s="11">
        <v>-48.439419999999998</v>
      </c>
      <c r="F77" s="11">
        <v>-243.34789999999998</v>
      </c>
      <c r="G77" s="11">
        <v>-2513.0424900000003</v>
      </c>
      <c r="H77" s="11">
        <v>0</v>
      </c>
      <c r="I77" s="11">
        <v>-730.45654999999999</v>
      </c>
      <c r="J77" s="11">
        <v>-6047.7863500000012</v>
      </c>
    </row>
    <row r="78" spans="1:10">
      <c r="A78" s="8" t="s">
        <v>80</v>
      </c>
      <c r="B78" s="9">
        <v>145659.76848999999</v>
      </c>
      <c r="C78" s="9">
        <v>292007.93064000004</v>
      </c>
      <c r="D78" s="9">
        <v>193178.30240999997</v>
      </c>
      <c r="E78" s="9">
        <v>1074.9928900000002</v>
      </c>
      <c r="F78" s="9">
        <v>38.130000000000003</v>
      </c>
      <c r="G78" s="9">
        <v>227601.94395999998</v>
      </c>
      <c r="H78" s="9">
        <v>2251.3904300000004</v>
      </c>
      <c r="I78" s="9">
        <v>85148.04178</v>
      </c>
      <c r="J78" s="9">
        <v>946960.50059999991</v>
      </c>
    </row>
    <row r="79" spans="1:10">
      <c r="A79" s="10" t="s">
        <v>20</v>
      </c>
      <c r="B79" s="11">
        <v>0</v>
      </c>
      <c r="C79" s="11">
        <v>0</v>
      </c>
      <c r="D79" s="11">
        <v>0</v>
      </c>
      <c r="E79" s="11">
        <v>0</v>
      </c>
      <c r="F79" s="11">
        <v>0</v>
      </c>
      <c r="G79" s="11">
        <v>0</v>
      </c>
      <c r="H79" s="11">
        <v>0</v>
      </c>
      <c r="I79" s="11">
        <v>0</v>
      </c>
      <c r="J79" s="11">
        <v>0</v>
      </c>
    </row>
    <row r="80" spans="1:10">
      <c r="A80" s="10" t="s">
        <v>21</v>
      </c>
      <c r="B80" s="11">
        <v>0</v>
      </c>
      <c r="C80" s="11">
        <v>29144</v>
      </c>
      <c r="D80" s="11">
        <v>8064.52261</v>
      </c>
      <c r="E80" s="11">
        <v>0</v>
      </c>
      <c r="F80" s="11">
        <v>0</v>
      </c>
      <c r="G80" s="11">
        <v>12000</v>
      </c>
      <c r="H80" s="11">
        <v>0</v>
      </c>
      <c r="I80" s="11">
        <v>0</v>
      </c>
      <c r="J80" s="11">
        <v>49208.52261</v>
      </c>
    </row>
    <row r="81" spans="1:10">
      <c r="A81" s="10" t="s">
        <v>22</v>
      </c>
      <c r="B81" s="11">
        <v>0</v>
      </c>
      <c r="C81" s="11">
        <v>0</v>
      </c>
      <c r="D81" s="11">
        <v>0</v>
      </c>
      <c r="E81" s="11">
        <v>0</v>
      </c>
      <c r="F81" s="11">
        <v>0</v>
      </c>
      <c r="G81" s="11">
        <v>0</v>
      </c>
      <c r="H81" s="11">
        <v>0</v>
      </c>
      <c r="I81" s="11">
        <v>0</v>
      </c>
      <c r="J81" s="11">
        <v>0</v>
      </c>
    </row>
    <row r="82" spans="1:10">
      <c r="A82" s="10" t="s">
        <v>23</v>
      </c>
      <c r="B82" s="11">
        <v>0</v>
      </c>
      <c r="C82" s="11">
        <v>0</v>
      </c>
      <c r="D82" s="11">
        <v>0</v>
      </c>
      <c r="E82" s="11">
        <v>0</v>
      </c>
      <c r="F82" s="11">
        <v>0</v>
      </c>
      <c r="G82" s="11">
        <v>0</v>
      </c>
      <c r="H82" s="11">
        <v>0</v>
      </c>
      <c r="I82" s="11">
        <v>0</v>
      </c>
      <c r="J82" s="11">
        <v>0</v>
      </c>
    </row>
    <row r="83" spans="1:10">
      <c r="A83" s="10" t="s">
        <v>81</v>
      </c>
      <c r="B83" s="11">
        <v>0</v>
      </c>
      <c r="C83" s="11">
        <v>421.8</v>
      </c>
      <c r="D83" s="11">
        <v>662.9</v>
      </c>
      <c r="E83" s="11">
        <v>0</v>
      </c>
      <c r="F83" s="11">
        <v>0</v>
      </c>
      <c r="G83" s="11">
        <v>292.10000000000002</v>
      </c>
      <c r="H83" s="11">
        <v>0</v>
      </c>
      <c r="I83" s="11">
        <v>805.5</v>
      </c>
      <c r="J83" s="11">
        <v>2182.3000000000002</v>
      </c>
    </row>
    <row r="84" spans="1:10">
      <c r="A84" s="10" t="s">
        <v>24</v>
      </c>
      <c r="B84" s="11">
        <v>175.54104999999998</v>
      </c>
      <c r="C84" s="11">
        <v>53.508000000000003</v>
      </c>
      <c r="D84" s="11">
        <v>125.98922</v>
      </c>
      <c r="E84" s="11">
        <v>108.66918000000001</v>
      </c>
      <c r="F84" s="11">
        <v>85.406999999999996</v>
      </c>
      <c r="G84" s="11">
        <v>273.52136999999999</v>
      </c>
      <c r="H84" s="11">
        <v>12.603540000000001</v>
      </c>
      <c r="I84" s="11">
        <v>0</v>
      </c>
      <c r="J84" s="11">
        <v>835.23935999999992</v>
      </c>
    </row>
    <row r="85" spans="1:10">
      <c r="A85" s="10" t="s">
        <v>25</v>
      </c>
      <c r="B85" s="11">
        <v>145659.76848</v>
      </c>
      <c r="C85" s="11">
        <v>261454.32734000002</v>
      </c>
      <c r="D85" s="11">
        <v>184306.64967999997</v>
      </c>
      <c r="E85" s="11">
        <v>1009.86455</v>
      </c>
      <c r="F85" s="11">
        <v>11.73</v>
      </c>
      <c r="G85" s="11">
        <v>215053.28819999998</v>
      </c>
      <c r="H85" s="11">
        <v>2246.5884300000002</v>
      </c>
      <c r="I85" s="11">
        <v>84342.54178</v>
      </c>
      <c r="J85" s="11">
        <v>894084.75845999992</v>
      </c>
    </row>
    <row r="86" spans="1:10">
      <c r="A86" s="10" t="s">
        <v>82</v>
      </c>
      <c r="B86" s="11">
        <v>0</v>
      </c>
      <c r="C86" s="11">
        <v>1049.68597</v>
      </c>
      <c r="D86" s="11">
        <v>104.34514</v>
      </c>
      <c r="E86" s="11">
        <v>0</v>
      </c>
      <c r="F86" s="11">
        <v>0</v>
      </c>
      <c r="G86" s="11">
        <v>84.918559999999999</v>
      </c>
      <c r="H86" s="11">
        <v>0</v>
      </c>
      <c r="I86" s="11">
        <v>0</v>
      </c>
      <c r="J86" s="11">
        <v>1238.94967</v>
      </c>
    </row>
    <row r="87" spans="1:10">
      <c r="A87" s="10" t="s">
        <v>83</v>
      </c>
      <c r="B87" s="11">
        <v>-175.54104000000001</v>
      </c>
      <c r="C87" s="11">
        <v>-115.39067</v>
      </c>
      <c r="D87" s="11">
        <v>-86.104240000000004</v>
      </c>
      <c r="E87" s="11">
        <v>-43.540839999999996</v>
      </c>
      <c r="F87" s="11">
        <v>-59.006999999999998</v>
      </c>
      <c r="G87" s="11">
        <v>-101.88417</v>
      </c>
      <c r="H87" s="11">
        <v>-7.8015400000000001</v>
      </c>
      <c r="I87" s="11">
        <v>0</v>
      </c>
      <c r="J87" s="11">
        <v>-589.26950000000011</v>
      </c>
    </row>
    <row r="88" spans="1:10">
      <c r="A88" s="8" t="s">
        <v>84</v>
      </c>
      <c r="B88" s="9">
        <v>7482.281680000001</v>
      </c>
      <c r="C88" s="9">
        <v>58364.640010000003</v>
      </c>
      <c r="D88" s="9">
        <v>65803.502649999995</v>
      </c>
      <c r="E88" s="9">
        <v>3727.7428299999997</v>
      </c>
      <c r="F88" s="9">
        <v>5085.9097500000016</v>
      </c>
      <c r="G88" s="9">
        <v>13222.3166</v>
      </c>
      <c r="H88" s="9">
        <v>1297.66048</v>
      </c>
      <c r="I88" s="9">
        <v>12829.562199999997</v>
      </c>
      <c r="J88" s="9">
        <v>167813.61619999996</v>
      </c>
    </row>
    <row r="89" spans="1:10">
      <c r="A89" s="10" t="s">
        <v>85</v>
      </c>
      <c r="B89" s="11">
        <v>148.40985000000001</v>
      </c>
      <c r="C89" s="11">
        <v>9362.2161099999994</v>
      </c>
      <c r="D89" s="11">
        <v>11273.86945</v>
      </c>
      <c r="E89" s="11">
        <v>1803.92912</v>
      </c>
      <c r="F89" s="11">
        <v>0</v>
      </c>
      <c r="G89" s="11">
        <v>3786.5541800000001</v>
      </c>
      <c r="H89" s="11">
        <v>359</v>
      </c>
      <c r="I89" s="11">
        <v>1102.4639999999999</v>
      </c>
      <c r="J89" s="11">
        <v>27836.442709999999</v>
      </c>
    </row>
    <row r="90" spans="1:10">
      <c r="A90" s="10" t="s">
        <v>86</v>
      </c>
      <c r="B90" s="11">
        <v>4548.5255200000001</v>
      </c>
      <c r="C90" s="11">
        <v>25121.203549999998</v>
      </c>
      <c r="D90" s="11">
        <v>26510.590310000003</v>
      </c>
      <c r="E90" s="11">
        <v>1680.2298799999999</v>
      </c>
      <c r="F90" s="11">
        <v>0</v>
      </c>
      <c r="G90" s="11">
        <v>2940.3422800000003</v>
      </c>
      <c r="H90" s="11">
        <v>435.37619000000007</v>
      </c>
      <c r="I90" s="11">
        <v>3740.5495499999997</v>
      </c>
      <c r="J90" s="11">
        <v>64976.817280000003</v>
      </c>
    </row>
    <row r="91" spans="1:10">
      <c r="A91" s="10" t="s">
        <v>87</v>
      </c>
      <c r="B91" s="11">
        <v>502.52668000000017</v>
      </c>
      <c r="C91" s="11">
        <v>4806.0288300000002</v>
      </c>
      <c r="D91" s="11">
        <v>4735.5679700000001</v>
      </c>
      <c r="E91" s="11">
        <v>59.422770000000021</v>
      </c>
      <c r="F91" s="11">
        <v>1910.3782599999997</v>
      </c>
      <c r="G91" s="11">
        <v>1751.0745499999998</v>
      </c>
      <c r="H91" s="11">
        <v>94.236039999999988</v>
      </c>
      <c r="I91" s="11">
        <v>894.17550000000006</v>
      </c>
      <c r="J91" s="11">
        <v>14753.410599999997</v>
      </c>
    </row>
    <row r="92" spans="1:10">
      <c r="A92" s="10" t="s">
        <v>88</v>
      </c>
      <c r="B92" s="11">
        <v>502.57902999999982</v>
      </c>
      <c r="C92" s="11">
        <v>5036.3188100000007</v>
      </c>
      <c r="D92" s="11">
        <v>6909.6167200000009</v>
      </c>
      <c r="E92" s="11">
        <v>53.92870999999996</v>
      </c>
      <c r="F92" s="11">
        <v>519.11532000000011</v>
      </c>
      <c r="G92" s="11">
        <v>911.18173000000002</v>
      </c>
      <c r="H92" s="11">
        <v>42.121480000000012</v>
      </c>
      <c r="I92" s="11">
        <v>4149.4457699999994</v>
      </c>
      <c r="J92" s="11">
        <v>18124.307570000001</v>
      </c>
    </row>
    <row r="93" spans="1:10">
      <c r="A93" s="10" t="s">
        <v>89</v>
      </c>
      <c r="B93" s="11">
        <v>792.78212000000099</v>
      </c>
      <c r="C93" s="11">
        <v>4628.6769800000002</v>
      </c>
      <c r="D93" s="11">
        <v>11734.779009999998</v>
      </c>
      <c r="E93" s="11">
        <v>99.697829999999612</v>
      </c>
      <c r="F93" s="11">
        <v>2518.6620500000008</v>
      </c>
      <c r="G93" s="11">
        <v>1593.2520199999994</v>
      </c>
      <c r="H93" s="11">
        <v>365.07026000000002</v>
      </c>
      <c r="I93" s="11">
        <v>2942.8763799999988</v>
      </c>
      <c r="J93" s="11">
        <v>24675.79665</v>
      </c>
    </row>
    <row r="94" spans="1:10">
      <c r="A94" s="10" t="s">
        <v>90</v>
      </c>
      <c r="B94" s="11">
        <v>924.05712999999992</v>
      </c>
      <c r="C94" s="11">
        <v>9410.1957299999958</v>
      </c>
      <c r="D94" s="11">
        <v>4617.1235700000007</v>
      </c>
      <c r="E94" s="11">
        <v>30.534520000000018</v>
      </c>
      <c r="F94" s="11">
        <v>137.75412000000011</v>
      </c>
      <c r="G94" s="11">
        <v>790.01160000000004</v>
      </c>
      <c r="H94" s="11">
        <v>2E-3</v>
      </c>
      <c r="I94" s="11">
        <v>5.0999999999999997E-2</v>
      </c>
      <c r="J94" s="11">
        <v>15909.729669999995</v>
      </c>
    </row>
    <row r="95" spans="1:10">
      <c r="A95" s="10" t="s">
        <v>91</v>
      </c>
      <c r="B95" s="11">
        <v>63.401350000000001</v>
      </c>
      <c r="C95" s="11">
        <v>0</v>
      </c>
      <c r="D95" s="11">
        <v>0</v>
      </c>
      <c r="E95" s="11">
        <v>0</v>
      </c>
      <c r="F95" s="11">
        <v>0</v>
      </c>
      <c r="G95" s="11">
        <v>0</v>
      </c>
      <c r="H95" s="11">
        <v>1.8545099999999999</v>
      </c>
      <c r="I95" s="11">
        <v>0</v>
      </c>
      <c r="J95" s="11">
        <v>65.255859999999998</v>
      </c>
    </row>
    <row r="96" spans="1:10">
      <c r="A96" s="10" t="s">
        <v>92</v>
      </c>
      <c r="B96" s="11">
        <v>0</v>
      </c>
      <c r="C96" s="11">
        <v>0</v>
      </c>
      <c r="D96" s="11">
        <v>0</v>
      </c>
      <c r="E96" s="11">
        <v>0</v>
      </c>
      <c r="F96" s="11">
        <v>0</v>
      </c>
      <c r="G96" s="11">
        <v>1449.9002400000002</v>
      </c>
      <c r="H96" s="11">
        <v>0</v>
      </c>
      <c r="I96" s="11">
        <v>0</v>
      </c>
      <c r="J96" s="11">
        <v>1449.9002400000002</v>
      </c>
    </row>
    <row r="97" spans="1:10">
      <c r="A97" s="10" t="s">
        <v>93</v>
      </c>
      <c r="B97" s="11">
        <v>0</v>
      </c>
      <c r="C97" s="11">
        <v>0</v>
      </c>
      <c r="D97" s="11">
        <v>21.95562</v>
      </c>
      <c r="E97" s="11">
        <v>0</v>
      </c>
      <c r="F97" s="11">
        <v>0</v>
      </c>
      <c r="G97" s="11">
        <v>0</v>
      </c>
      <c r="H97" s="11">
        <v>0</v>
      </c>
      <c r="I97" s="11">
        <v>0</v>
      </c>
      <c r="J97" s="11">
        <v>21.95562</v>
      </c>
    </row>
    <row r="98" spans="1:10">
      <c r="A98" s="8" t="s">
        <v>94</v>
      </c>
      <c r="B98" s="9">
        <v>1311.3007699999998</v>
      </c>
      <c r="C98" s="9">
        <v>8491.173850000001</v>
      </c>
      <c r="D98" s="9">
        <v>12499.9725</v>
      </c>
      <c r="E98" s="9">
        <v>238.37246999999999</v>
      </c>
      <c r="F98" s="9">
        <v>1860.9739400000001</v>
      </c>
      <c r="G98" s="9">
        <v>2307.8511900000003</v>
      </c>
      <c r="H98" s="9">
        <v>299.43691999999999</v>
      </c>
      <c r="I98" s="9">
        <v>4092.4087300000001</v>
      </c>
      <c r="J98" s="9">
        <v>31101.49037</v>
      </c>
    </row>
    <row r="99" spans="1:10">
      <c r="A99" s="10" t="s">
        <v>95</v>
      </c>
      <c r="B99" s="11">
        <v>360.08940999999999</v>
      </c>
      <c r="C99" s="11">
        <v>4127.8552</v>
      </c>
      <c r="D99" s="11">
        <v>2354.2273399999999</v>
      </c>
      <c r="E99" s="11">
        <v>58.751309999999997</v>
      </c>
      <c r="F99" s="11">
        <v>609.68739000000005</v>
      </c>
      <c r="G99" s="11">
        <v>96.666039999999995</v>
      </c>
      <c r="H99" s="11">
        <v>38.713660000000004</v>
      </c>
      <c r="I99" s="11">
        <v>0</v>
      </c>
      <c r="J99" s="11">
        <v>7645.99035</v>
      </c>
    </row>
    <row r="100" spans="1:10">
      <c r="A100" s="10" t="s">
        <v>96</v>
      </c>
      <c r="B100" s="11">
        <v>338.41242999999997</v>
      </c>
      <c r="C100" s="11">
        <v>2951.4578799999999</v>
      </c>
      <c r="D100" s="11">
        <v>4345.5467699999999</v>
      </c>
      <c r="E100" s="11">
        <v>9.3414799999999989</v>
      </c>
      <c r="F100" s="11">
        <v>546.14147000000003</v>
      </c>
      <c r="G100" s="11">
        <v>1014.8247</v>
      </c>
      <c r="H100" s="11">
        <v>29.34057</v>
      </c>
      <c r="I100" s="11">
        <v>2700.9865</v>
      </c>
      <c r="J100" s="11">
        <v>11936.051799999997</v>
      </c>
    </row>
    <row r="101" spans="1:10">
      <c r="A101" s="10" t="s">
        <v>97</v>
      </c>
      <c r="B101" s="11">
        <v>0</v>
      </c>
      <c r="C101" s="11">
        <v>1159.8593699999999</v>
      </c>
      <c r="D101" s="11">
        <v>0</v>
      </c>
      <c r="E101" s="11">
        <v>34.890949999999997</v>
      </c>
      <c r="F101" s="11">
        <v>75.259509999999992</v>
      </c>
      <c r="G101" s="11">
        <v>3.6700000000000001E-3</v>
      </c>
      <c r="H101" s="11">
        <v>0</v>
      </c>
      <c r="I101" s="11">
        <v>48.632800000000003</v>
      </c>
      <c r="J101" s="11">
        <v>1318.6463000000001</v>
      </c>
    </row>
    <row r="102" spans="1:10">
      <c r="A102" s="10" t="s">
        <v>98</v>
      </c>
      <c r="B102" s="11">
        <v>612.79893000000004</v>
      </c>
      <c r="C102" s="11">
        <v>252.4624</v>
      </c>
      <c r="D102" s="11">
        <v>5800.1983899999996</v>
      </c>
      <c r="E102" s="11">
        <v>135.38873000000001</v>
      </c>
      <c r="F102" s="11">
        <v>629.88556999999992</v>
      </c>
      <c r="G102" s="11">
        <v>1196.3567800000001</v>
      </c>
      <c r="H102" s="11">
        <v>231.38269</v>
      </c>
      <c r="I102" s="11">
        <v>1342.78943</v>
      </c>
      <c r="J102" s="11">
        <v>10201.262920000001</v>
      </c>
    </row>
    <row r="103" spans="1:10">
      <c r="A103" s="14" t="s">
        <v>99</v>
      </c>
      <c r="B103" s="11">
        <v>0</v>
      </c>
      <c r="C103" s="11">
        <v>-0.46100000000000002</v>
      </c>
      <c r="D103" s="11">
        <v>0</v>
      </c>
      <c r="E103" s="11">
        <v>0</v>
      </c>
      <c r="F103" s="11">
        <v>0</v>
      </c>
      <c r="G103" s="11">
        <v>0</v>
      </c>
      <c r="H103" s="11">
        <v>0</v>
      </c>
      <c r="I103" s="11">
        <v>0</v>
      </c>
      <c r="J103" s="11">
        <v>-0.46100000000000002</v>
      </c>
    </row>
    <row r="104" spans="1:10">
      <c r="A104" s="8" t="s">
        <v>100</v>
      </c>
      <c r="B104" s="9">
        <v>0</v>
      </c>
      <c r="C104" s="9">
        <v>0</v>
      </c>
      <c r="D104" s="9">
        <v>0</v>
      </c>
      <c r="E104" s="9">
        <v>0</v>
      </c>
      <c r="F104" s="9">
        <v>0</v>
      </c>
      <c r="G104" s="9">
        <v>0</v>
      </c>
      <c r="H104" s="9">
        <v>0</v>
      </c>
      <c r="I104" s="9">
        <v>0</v>
      </c>
      <c r="J104" s="9">
        <v>0</v>
      </c>
    </row>
    <row r="105" spans="1:10">
      <c r="A105" s="10" t="s">
        <v>101</v>
      </c>
      <c r="B105" s="11">
        <v>0</v>
      </c>
      <c r="C105" s="11">
        <v>0</v>
      </c>
      <c r="D105" s="11">
        <v>0</v>
      </c>
      <c r="E105" s="11">
        <v>0</v>
      </c>
      <c r="F105" s="11">
        <v>0</v>
      </c>
      <c r="G105" s="11">
        <v>0</v>
      </c>
      <c r="H105" s="11">
        <v>0</v>
      </c>
      <c r="I105" s="11">
        <v>0</v>
      </c>
      <c r="J105" s="11">
        <v>0</v>
      </c>
    </row>
    <row r="106" spans="1:10">
      <c r="A106" s="10" t="s">
        <v>102</v>
      </c>
      <c r="B106" s="11">
        <v>0</v>
      </c>
      <c r="C106" s="11">
        <v>0</v>
      </c>
      <c r="D106" s="11">
        <v>0</v>
      </c>
      <c r="E106" s="11">
        <v>0</v>
      </c>
      <c r="F106" s="11">
        <v>0</v>
      </c>
      <c r="G106" s="11">
        <v>0</v>
      </c>
      <c r="H106" s="11">
        <v>0</v>
      </c>
      <c r="I106" s="11">
        <v>0</v>
      </c>
      <c r="J106" s="11">
        <v>0</v>
      </c>
    </row>
    <row r="107" spans="1:10">
      <c r="A107" s="10" t="s">
        <v>103</v>
      </c>
      <c r="B107" s="11">
        <v>0</v>
      </c>
      <c r="C107" s="11">
        <v>0</v>
      </c>
      <c r="D107" s="11">
        <v>0</v>
      </c>
      <c r="E107" s="11">
        <v>0</v>
      </c>
      <c r="F107" s="11">
        <v>0</v>
      </c>
      <c r="G107" s="11">
        <v>0</v>
      </c>
      <c r="H107" s="11">
        <v>0</v>
      </c>
      <c r="I107" s="11">
        <v>0</v>
      </c>
      <c r="J107" s="11">
        <v>0</v>
      </c>
    </row>
    <row r="108" spans="1:10">
      <c r="A108" s="10" t="s">
        <v>104</v>
      </c>
      <c r="B108" s="11">
        <v>0</v>
      </c>
      <c r="C108" s="11">
        <v>0</v>
      </c>
      <c r="D108" s="11">
        <v>0</v>
      </c>
      <c r="E108" s="11">
        <v>0</v>
      </c>
      <c r="F108" s="11">
        <v>0</v>
      </c>
      <c r="G108" s="11">
        <v>0</v>
      </c>
      <c r="H108" s="11">
        <v>0</v>
      </c>
      <c r="I108" s="11">
        <v>0</v>
      </c>
      <c r="J108" s="11">
        <v>0</v>
      </c>
    </row>
    <row r="109" spans="1:10">
      <c r="A109" s="10" t="s">
        <v>105</v>
      </c>
      <c r="B109" s="11">
        <v>0</v>
      </c>
      <c r="C109" s="11">
        <v>0</v>
      </c>
      <c r="D109" s="11">
        <v>0</v>
      </c>
      <c r="E109" s="11">
        <v>0</v>
      </c>
      <c r="F109" s="11">
        <v>0</v>
      </c>
      <c r="G109" s="11">
        <v>0</v>
      </c>
      <c r="H109" s="11">
        <v>0</v>
      </c>
      <c r="I109" s="11">
        <v>0</v>
      </c>
      <c r="J109" s="11">
        <v>0</v>
      </c>
    </row>
    <row r="110" spans="1:10">
      <c r="A110" s="10" t="s">
        <v>106</v>
      </c>
      <c r="B110" s="11">
        <v>0</v>
      </c>
      <c r="C110" s="11">
        <v>0</v>
      </c>
      <c r="D110" s="11">
        <v>0</v>
      </c>
      <c r="E110" s="11">
        <v>0</v>
      </c>
      <c r="F110" s="11">
        <v>0</v>
      </c>
      <c r="G110" s="11">
        <v>0</v>
      </c>
      <c r="H110" s="11">
        <v>0</v>
      </c>
      <c r="I110" s="11">
        <v>0</v>
      </c>
      <c r="J110" s="11">
        <v>0</v>
      </c>
    </row>
    <row r="111" spans="1:10">
      <c r="A111" s="8" t="s">
        <v>107</v>
      </c>
      <c r="B111" s="9">
        <v>1102972.7052199999</v>
      </c>
      <c r="C111" s="9">
        <v>2929088.6212999998</v>
      </c>
      <c r="D111" s="9">
        <v>1835686.2812900001</v>
      </c>
      <c r="E111" s="9">
        <v>67703.20594</v>
      </c>
      <c r="F111" s="9">
        <v>464173.72751</v>
      </c>
      <c r="G111" s="9">
        <v>1106016.2437800001</v>
      </c>
      <c r="H111" s="9">
        <v>34822.872009999999</v>
      </c>
      <c r="I111" s="9">
        <v>1291343.15319</v>
      </c>
      <c r="J111" s="9">
        <v>8831806.8102400005</v>
      </c>
    </row>
    <row r="112" spans="1:10">
      <c r="A112" s="8" t="s">
        <v>108</v>
      </c>
      <c r="B112" s="9">
        <v>118863.90267999998</v>
      </c>
      <c r="C112" s="9">
        <v>808694.0359299999</v>
      </c>
      <c r="D112" s="9">
        <v>326652.08114999998</v>
      </c>
      <c r="E112" s="9">
        <v>49.624279999999999</v>
      </c>
      <c r="F112" s="9">
        <v>77098.611190000011</v>
      </c>
      <c r="G112" s="9">
        <v>128123.8374</v>
      </c>
      <c r="H112" s="9">
        <v>0</v>
      </c>
      <c r="I112" s="9">
        <v>161047.90932999997</v>
      </c>
      <c r="J112" s="9">
        <v>1620530.00196</v>
      </c>
    </row>
    <row r="113" spans="1:10">
      <c r="A113" s="10" t="s">
        <v>109</v>
      </c>
      <c r="B113" s="11">
        <v>0</v>
      </c>
      <c r="C113" s="11">
        <v>6.55</v>
      </c>
      <c r="D113" s="11">
        <v>548.81177000000002</v>
      </c>
      <c r="E113" s="11">
        <v>49.624279999999999</v>
      </c>
      <c r="F113" s="11">
        <v>0</v>
      </c>
      <c r="G113" s="11">
        <v>0</v>
      </c>
      <c r="H113" s="11">
        <v>0</v>
      </c>
      <c r="I113" s="11">
        <v>0</v>
      </c>
      <c r="J113" s="11">
        <v>604.98604999999998</v>
      </c>
    </row>
    <row r="114" spans="1:10">
      <c r="A114" s="10" t="s">
        <v>110</v>
      </c>
      <c r="B114" s="11">
        <v>0</v>
      </c>
      <c r="C114" s="11">
        <v>0</v>
      </c>
      <c r="D114" s="11">
        <v>0</v>
      </c>
      <c r="E114" s="11">
        <v>0</v>
      </c>
      <c r="F114" s="11">
        <v>0</v>
      </c>
      <c r="G114" s="11">
        <v>0</v>
      </c>
      <c r="H114" s="11">
        <v>0</v>
      </c>
      <c r="I114" s="11">
        <v>0</v>
      </c>
      <c r="J114" s="11">
        <v>0</v>
      </c>
    </row>
    <row r="115" spans="1:10">
      <c r="A115" s="10" t="s">
        <v>111</v>
      </c>
      <c r="B115" s="11">
        <v>0</v>
      </c>
      <c r="C115" s="11">
        <v>6.55</v>
      </c>
      <c r="D115" s="11">
        <v>548.81177000000002</v>
      </c>
      <c r="E115" s="11">
        <v>49.624279999999999</v>
      </c>
      <c r="F115" s="11">
        <v>0</v>
      </c>
      <c r="G115" s="11">
        <v>0</v>
      </c>
      <c r="H115" s="11">
        <v>0</v>
      </c>
      <c r="I115" s="11">
        <v>0</v>
      </c>
      <c r="J115" s="11">
        <v>604.98604999999998</v>
      </c>
    </row>
    <row r="116" spans="1:10">
      <c r="A116" s="10" t="s">
        <v>112</v>
      </c>
      <c r="B116" s="11">
        <v>48868.213429999989</v>
      </c>
      <c r="C116" s="11">
        <v>347089.02045000001</v>
      </c>
      <c r="D116" s="11">
        <v>129826.69280999999</v>
      </c>
      <c r="E116" s="11">
        <v>0</v>
      </c>
      <c r="F116" s="11">
        <v>53678.606690000008</v>
      </c>
      <c r="G116" s="11">
        <v>30536.979609999999</v>
      </c>
      <c r="H116" s="11">
        <v>0</v>
      </c>
      <c r="I116" s="11">
        <v>82674.925140000007</v>
      </c>
      <c r="J116" s="11">
        <v>692674.43813000014</v>
      </c>
    </row>
    <row r="117" spans="1:10">
      <c r="A117" s="10" t="s">
        <v>113</v>
      </c>
      <c r="B117" s="11">
        <v>58527.674300000006</v>
      </c>
      <c r="C117" s="11">
        <v>0</v>
      </c>
      <c r="D117" s="11">
        <v>0</v>
      </c>
      <c r="E117" s="11">
        <v>0</v>
      </c>
      <c r="F117" s="11">
        <v>23134.751640000002</v>
      </c>
      <c r="G117" s="11">
        <v>25.339959999999998</v>
      </c>
      <c r="H117" s="11">
        <v>0</v>
      </c>
      <c r="I117" s="11">
        <v>0</v>
      </c>
      <c r="J117" s="11">
        <v>81687.765900000013</v>
      </c>
    </row>
    <row r="118" spans="1:10">
      <c r="A118" s="13" t="s">
        <v>114</v>
      </c>
      <c r="B118" s="11">
        <v>1314.58844</v>
      </c>
      <c r="C118" s="11">
        <v>0</v>
      </c>
      <c r="D118" s="11">
        <v>0</v>
      </c>
      <c r="E118" s="11">
        <v>0</v>
      </c>
      <c r="F118" s="11">
        <v>358.34595000000002</v>
      </c>
      <c r="G118" s="11">
        <v>14.439959999999999</v>
      </c>
      <c r="H118" s="11">
        <v>0</v>
      </c>
      <c r="I118" s="11">
        <v>0</v>
      </c>
      <c r="J118" s="11">
        <v>1687.3743499999998</v>
      </c>
    </row>
    <row r="119" spans="1:10">
      <c r="A119" s="14" t="s">
        <v>115</v>
      </c>
      <c r="B119" s="11">
        <v>684.66185999999993</v>
      </c>
      <c r="C119" s="11">
        <v>0</v>
      </c>
      <c r="D119" s="11">
        <v>0</v>
      </c>
      <c r="E119" s="11">
        <v>0</v>
      </c>
      <c r="F119" s="11">
        <v>191.11600000000001</v>
      </c>
      <c r="G119" s="11">
        <v>0</v>
      </c>
      <c r="H119" s="11">
        <v>0</v>
      </c>
      <c r="I119" s="11">
        <v>0</v>
      </c>
      <c r="J119" s="11">
        <v>875.77785999999992</v>
      </c>
    </row>
    <row r="120" spans="1:10">
      <c r="A120" s="14" t="s">
        <v>116</v>
      </c>
      <c r="B120" s="11">
        <v>1023.20634</v>
      </c>
      <c r="C120" s="11">
        <v>0</v>
      </c>
      <c r="D120" s="11">
        <v>0</v>
      </c>
      <c r="E120" s="11">
        <v>0</v>
      </c>
      <c r="F120" s="11">
        <v>67.2</v>
      </c>
      <c r="G120" s="11">
        <v>0</v>
      </c>
      <c r="H120" s="11">
        <v>0</v>
      </c>
      <c r="I120" s="11">
        <v>0</v>
      </c>
      <c r="J120" s="11">
        <v>1090.40634</v>
      </c>
    </row>
    <row r="121" spans="1:10">
      <c r="A121" s="14" t="s">
        <v>117</v>
      </c>
      <c r="B121" s="11">
        <v>3642.1523600000005</v>
      </c>
      <c r="C121" s="11">
        <v>0</v>
      </c>
      <c r="D121" s="11">
        <v>0</v>
      </c>
      <c r="E121" s="11">
        <v>0</v>
      </c>
      <c r="F121" s="11">
        <v>570.75654000000009</v>
      </c>
      <c r="G121" s="11">
        <v>0</v>
      </c>
      <c r="H121" s="11">
        <v>0</v>
      </c>
      <c r="I121" s="11">
        <v>0</v>
      </c>
      <c r="J121" s="11">
        <v>4212.9089000000004</v>
      </c>
    </row>
    <row r="122" spans="1:10">
      <c r="A122" s="14" t="s">
        <v>118</v>
      </c>
      <c r="B122" s="11">
        <v>14489.95059</v>
      </c>
      <c r="C122" s="11">
        <v>0</v>
      </c>
      <c r="D122" s="11">
        <v>0</v>
      </c>
      <c r="E122" s="11">
        <v>0</v>
      </c>
      <c r="F122" s="11">
        <v>1651.2666299999999</v>
      </c>
      <c r="G122" s="11">
        <v>0</v>
      </c>
      <c r="H122" s="11">
        <v>0</v>
      </c>
      <c r="I122" s="11">
        <v>0</v>
      </c>
      <c r="J122" s="11">
        <v>16141.21722</v>
      </c>
    </row>
    <row r="123" spans="1:10">
      <c r="A123" s="14" t="s">
        <v>119</v>
      </c>
      <c r="B123" s="11">
        <v>11536.565790000001</v>
      </c>
      <c r="C123" s="11">
        <v>0</v>
      </c>
      <c r="D123" s="11">
        <v>0</v>
      </c>
      <c r="E123" s="11">
        <v>0</v>
      </c>
      <c r="F123" s="11">
        <v>14070.672530000002</v>
      </c>
      <c r="G123" s="11">
        <v>4.3</v>
      </c>
      <c r="H123" s="11">
        <v>0</v>
      </c>
      <c r="I123" s="11">
        <v>0</v>
      </c>
      <c r="J123" s="11">
        <v>25611.538320000003</v>
      </c>
    </row>
    <row r="124" spans="1:10">
      <c r="A124" s="14" t="s">
        <v>120</v>
      </c>
      <c r="B124" s="11">
        <v>25410.815920000001</v>
      </c>
      <c r="C124" s="11">
        <v>0</v>
      </c>
      <c r="D124" s="11">
        <v>0</v>
      </c>
      <c r="E124" s="11">
        <v>0</v>
      </c>
      <c r="F124" s="11">
        <v>5206.7259899999999</v>
      </c>
      <c r="G124" s="11">
        <v>6.6</v>
      </c>
      <c r="H124" s="11">
        <v>0</v>
      </c>
      <c r="I124" s="11">
        <v>0</v>
      </c>
      <c r="J124" s="11">
        <v>30624.141909999998</v>
      </c>
    </row>
    <row r="125" spans="1:10">
      <c r="A125" s="16" t="s">
        <v>121</v>
      </c>
      <c r="B125" s="11">
        <v>425.733</v>
      </c>
      <c r="C125" s="11">
        <v>0</v>
      </c>
      <c r="D125" s="11">
        <v>0</v>
      </c>
      <c r="E125" s="11">
        <v>0</v>
      </c>
      <c r="F125" s="11">
        <v>1018.668</v>
      </c>
      <c r="G125" s="11">
        <v>0</v>
      </c>
      <c r="H125" s="11">
        <v>0</v>
      </c>
      <c r="I125" s="11">
        <v>0</v>
      </c>
      <c r="J125" s="11">
        <v>1444.4010000000001</v>
      </c>
    </row>
    <row r="126" spans="1:10">
      <c r="A126" s="16" t="s">
        <v>122</v>
      </c>
      <c r="B126" s="11">
        <v>10706.926030000001</v>
      </c>
      <c r="C126" s="11">
        <v>1347.2762700000001</v>
      </c>
      <c r="D126" s="11">
        <v>653.40804999999989</v>
      </c>
      <c r="E126" s="11">
        <v>0</v>
      </c>
      <c r="F126" s="11">
        <v>14.250500000000001</v>
      </c>
      <c r="G126" s="11">
        <v>106.52925</v>
      </c>
      <c r="H126" s="11">
        <v>0</v>
      </c>
      <c r="I126" s="11">
        <v>100.15048</v>
      </c>
      <c r="J126" s="11">
        <v>12928.540580000001</v>
      </c>
    </row>
    <row r="127" spans="1:10">
      <c r="A127" s="10" t="s">
        <v>123</v>
      </c>
      <c r="B127" s="11">
        <v>0</v>
      </c>
      <c r="C127" s="11">
        <v>438547.34386999992</v>
      </c>
      <c r="D127" s="11">
        <v>182901.40993999998</v>
      </c>
      <c r="E127" s="11">
        <v>0</v>
      </c>
      <c r="F127" s="11">
        <v>0</v>
      </c>
      <c r="G127" s="11">
        <v>96836.738140000001</v>
      </c>
      <c r="H127" s="11">
        <v>0</v>
      </c>
      <c r="I127" s="11">
        <v>75004.70749999999</v>
      </c>
      <c r="J127" s="11">
        <v>793290.19944999996</v>
      </c>
    </row>
    <row r="128" spans="1:10">
      <c r="A128" s="10" t="s">
        <v>124</v>
      </c>
      <c r="B128" s="11">
        <v>761.08892000000003</v>
      </c>
      <c r="C128" s="11">
        <v>21703.84534</v>
      </c>
      <c r="D128" s="11">
        <v>12721.758579999998</v>
      </c>
      <c r="E128" s="11">
        <v>0</v>
      </c>
      <c r="F128" s="11">
        <v>271.00236000000001</v>
      </c>
      <c r="G128" s="11">
        <v>618.25043999999991</v>
      </c>
      <c r="H128" s="11">
        <v>0</v>
      </c>
      <c r="I128" s="11">
        <v>3268.1262099999999</v>
      </c>
      <c r="J128" s="11">
        <v>39344.07185</v>
      </c>
    </row>
    <row r="129" spans="1:10">
      <c r="A129" s="8" t="s">
        <v>125</v>
      </c>
      <c r="B129" s="9">
        <v>2.5445300000000004</v>
      </c>
      <c r="C129" s="9">
        <v>6.7160299999999999</v>
      </c>
      <c r="D129" s="9">
        <v>4.1916499999999992</v>
      </c>
      <c r="E129" s="9">
        <v>0</v>
      </c>
      <c r="F129" s="9">
        <v>11.183969999999999</v>
      </c>
      <c r="G129" s="9">
        <v>0</v>
      </c>
      <c r="H129" s="9">
        <v>0</v>
      </c>
      <c r="I129" s="9">
        <v>0</v>
      </c>
      <c r="J129" s="9">
        <v>24.636179999999996</v>
      </c>
    </row>
    <row r="130" spans="1:10">
      <c r="A130" s="8" t="s">
        <v>126</v>
      </c>
      <c r="B130" s="9">
        <v>0</v>
      </c>
      <c r="C130" s="9">
        <v>0</v>
      </c>
      <c r="D130" s="9">
        <v>0</v>
      </c>
      <c r="E130" s="9">
        <v>0</v>
      </c>
      <c r="F130" s="9">
        <v>0</v>
      </c>
      <c r="G130" s="9">
        <v>0</v>
      </c>
      <c r="H130" s="9">
        <v>0</v>
      </c>
      <c r="I130" s="9">
        <v>0</v>
      </c>
      <c r="J130" s="9">
        <v>0</v>
      </c>
    </row>
    <row r="131" spans="1:10">
      <c r="A131" s="10" t="s">
        <v>127</v>
      </c>
      <c r="B131" s="11">
        <v>0</v>
      </c>
      <c r="C131" s="11">
        <v>0</v>
      </c>
      <c r="D131" s="11">
        <v>0</v>
      </c>
      <c r="E131" s="11">
        <v>0</v>
      </c>
      <c r="F131" s="11">
        <v>0</v>
      </c>
      <c r="G131" s="11">
        <v>0</v>
      </c>
      <c r="H131" s="11">
        <v>0</v>
      </c>
      <c r="I131" s="11">
        <v>0</v>
      </c>
      <c r="J131" s="11">
        <v>0</v>
      </c>
    </row>
    <row r="132" spans="1:10">
      <c r="A132" s="10" t="s">
        <v>128</v>
      </c>
      <c r="B132" s="11">
        <v>0</v>
      </c>
      <c r="C132" s="11">
        <v>0</v>
      </c>
      <c r="D132" s="11">
        <v>0</v>
      </c>
      <c r="E132" s="11">
        <v>0</v>
      </c>
      <c r="F132" s="11">
        <v>0</v>
      </c>
      <c r="G132" s="11">
        <v>0</v>
      </c>
      <c r="H132" s="11">
        <v>0</v>
      </c>
      <c r="I132" s="11">
        <v>0</v>
      </c>
      <c r="J132" s="11">
        <v>0</v>
      </c>
    </row>
    <row r="133" spans="1:10">
      <c r="A133" s="10" t="s">
        <v>129</v>
      </c>
      <c r="B133" s="11">
        <v>0</v>
      </c>
      <c r="C133" s="11">
        <v>0</v>
      </c>
      <c r="D133" s="11">
        <v>0</v>
      </c>
      <c r="E133" s="11">
        <v>0</v>
      </c>
      <c r="F133" s="11">
        <v>0</v>
      </c>
      <c r="G133" s="11">
        <v>0</v>
      </c>
      <c r="H133" s="11">
        <v>0</v>
      </c>
      <c r="I133" s="11">
        <v>0</v>
      </c>
      <c r="J133" s="11">
        <v>0</v>
      </c>
    </row>
    <row r="134" spans="1:10">
      <c r="A134" s="10" t="s">
        <v>130</v>
      </c>
      <c r="B134" s="11">
        <v>0</v>
      </c>
      <c r="C134" s="11">
        <v>0</v>
      </c>
      <c r="D134" s="11">
        <v>0</v>
      </c>
      <c r="E134" s="11">
        <v>0</v>
      </c>
      <c r="F134" s="11">
        <v>0</v>
      </c>
      <c r="G134" s="11">
        <v>0</v>
      </c>
      <c r="H134" s="11">
        <v>0</v>
      </c>
      <c r="I134" s="11">
        <v>0</v>
      </c>
      <c r="J134" s="11">
        <v>0</v>
      </c>
    </row>
    <row r="135" spans="1:10">
      <c r="A135" s="10" t="s">
        <v>131</v>
      </c>
      <c r="B135" s="11">
        <v>0</v>
      </c>
      <c r="C135" s="11">
        <v>0</v>
      </c>
      <c r="D135" s="11">
        <v>0</v>
      </c>
      <c r="E135" s="11">
        <v>0</v>
      </c>
      <c r="F135" s="11">
        <v>0</v>
      </c>
      <c r="G135" s="11">
        <v>0</v>
      </c>
      <c r="H135" s="11">
        <v>0</v>
      </c>
      <c r="I135" s="11">
        <v>0</v>
      </c>
      <c r="J135" s="11">
        <v>0</v>
      </c>
    </row>
    <row r="136" spans="1:10">
      <c r="A136" s="10" t="s">
        <v>132</v>
      </c>
      <c r="B136" s="11">
        <v>0</v>
      </c>
      <c r="C136" s="11">
        <v>0</v>
      </c>
      <c r="D136" s="11">
        <v>0</v>
      </c>
      <c r="E136" s="11">
        <v>0</v>
      </c>
      <c r="F136" s="11">
        <v>0</v>
      </c>
      <c r="G136" s="11">
        <v>0</v>
      </c>
      <c r="H136" s="11">
        <v>0</v>
      </c>
      <c r="I136" s="11">
        <v>0</v>
      </c>
      <c r="J136" s="11">
        <v>0</v>
      </c>
    </row>
    <row r="137" spans="1:10">
      <c r="A137" s="8" t="s">
        <v>133</v>
      </c>
      <c r="B137" s="9">
        <v>690245.39940000011</v>
      </c>
      <c r="C137" s="9">
        <v>1547900.24688</v>
      </c>
      <c r="D137" s="9">
        <v>1121553.6479100001</v>
      </c>
      <c r="E137" s="9">
        <v>61743.269</v>
      </c>
      <c r="F137" s="9">
        <v>219947.39949000001</v>
      </c>
      <c r="G137" s="9">
        <v>747768.53659000003</v>
      </c>
      <c r="H137" s="9">
        <v>31893.714129999997</v>
      </c>
      <c r="I137" s="9">
        <v>566549.85988999996</v>
      </c>
      <c r="J137" s="9">
        <v>4987602.0732899997</v>
      </c>
    </row>
    <row r="138" spans="1:10">
      <c r="A138" s="10" t="s">
        <v>134</v>
      </c>
      <c r="B138" s="11">
        <v>0</v>
      </c>
      <c r="C138" s="11">
        <v>0</v>
      </c>
      <c r="D138" s="11">
        <v>0</v>
      </c>
      <c r="E138" s="11">
        <v>0</v>
      </c>
      <c r="F138" s="11">
        <v>0</v>
      </c>
      <c r="G138" s="11">
        <v>0</v>
      </c>
      <c r="H138" s="11">
        <v>0</v>
      </c>
      <c r="I138" s="11">
        <v>0</v>
      </c>
      <c r="J138" s="11">
        <v>0</v>
      </c>
    </row>
    <row r="139" spans="1:10">
      <c r="A139" s="10" t="s">
        <v>135</v>
      </c>
      <c r="B139" s="11">
        <v>144782.42926</v>
      </c>
      <c r="C139" s="11">
        <v>253473.51772</v>
      </c>
      <c r="D139" s="11">
        <v>179981.52924999999</v>
      </c>
      <c r="E139" s="11">
        <v>1000</v>
      </c>
      <c r="F139" s="11">
        <v>0</v>
      </c>
      <c r="G139" s="11">
        <v>214419.47328999999</v>
      </c>
      <c r="H139" s="11">
        <v>2115.4602799999998</v>
      </c>
      <c r="I139" s="11">
        <v>84059.574779999995</v>
      </c>
      <c r="J139" s="11">
        <v>879831.98458000005</v>
      </c>
    </row>
    <row r="140" spans="1:10">
      <c r="A140" s="10" t="s">
        <v>136</v>
      </c>
      <c r="B140" s="11">
        <v>0</v>
      </c>
      <c r="C140" s="11">
        <v>0</v>
      </c>
      <c r="D140" s="11">
        <v>0</v>
      </c>
      <c r="E140" s="11">
        <v>0</v>
      </c>
      <c r="F140" s="11">
        <v>0</v>
      </c>
      <c r="G140" s="11">
        <v>0</v>
      </c>
      <c r="H140" s="11">
        <v>0</v>
      </c>
      <c r="I140" s="11">
        <v>0</v>
      </c>
      <c r="J140" s="11">
        <v>0</v>
      </c>
    </row>
    <row r="141" spans="1:10">
      <c r="A141" s="10" t="s">
        <v>137</v>
      </c>
      <c r="B141" s="11">
        <v>346831.00958000007</v>
      </c>
      <c r="C141" s="11">
        <v>305868.35358999996</v>
      </c>
      <c r="D141" s="11">
        <v>66507.752890000003</v>
      </c>
      <c r="E141" s="11">
        <v>30473.915790000003</v>
      </c>
      <c r="F141" s="11">
        <v>140047.19422</v>
      </c>
      <c r="G141" s="11">
        <v>209420.41295</v>
      </c>
      <c r="H141" s="11">
        <v>5120.8134500000006</v>
      </c>
      <c r="I141" s="11">
        <v>153800.42380000002</v>
      </c>
      <c r="J141" s="11">
        <v>1258069.8762700001</v>
      </c>
    </row>
    <row r="142" spans="1:10">
      <c r="A142" s="10" t="s">
        <v>138</v>
      </c>
      <c r="B142" s="11">
        <v>88429.139490000016</v>
      </c>
      <c r="C142" s="11">
        <v>842223.30923999997</v>
      </c>
      <c r="D142" s="11">
        <v>765869.64975999994</v>
      </c>
      <c r="E142" s="11">
        <v>20008</v>
      </c>
      <c r="F142" s="11">
        <v>68435.147169999997</v>
      </c>
      <c r="G142" s="11">
        <v>168158.28125</v>
      </c>
      <c r="H142" s="11">
        <v>17773.502069999999</v>
      </c>
      <c r="I142" s="11">
        <v>261386.33334000001</v>
      </c>
      <c r="J142" s="11">
        <v>2232283.3623199998</v>
      </c>
    </row>
    <row r="143" spans="1:10">
      <c r="A143" s="10" t="s">
        <v>139</v>
      </c>
      <c r="B143" s="11">
        <v>0</v>
      </c>
      <c r="C143" s="11">
        <v>0</v>
      </c>
      <c r="D143" s="11">
        <v>0</v>
      </c>
      <c r="E143" s="11">
        <v>686</v>
      </c>
      <c r="F143" s="11">
        <v>0</v>
      </c>
      <c r="G143" s="11">
        <v>0</v>
      </c>
      <c r="H143" s="11">
        <v>0</v>
      </c>
      <c r="I143" s="11">
        <v>0</v>
      </c>
      <c r="J143" s="11">
        <v>686</v>
      </c>
    </row>
    <row r="144" spans="1:10">
      <c r="A144" s="10" t="s">
        <v>140</v>
      </c>
      <c r="B144" s="11">
        <v>104631.91679999999</v>
      </c>
      <c r="C144" s="11">
        <v>129850.0245</v>
      </c>
      <c r="D144" s="11">
        <v>94865.903019999998</v>
      </c>
      <c r="E144" s="11">
        <v>7611.3774800000001</v>
      </c>
      <c r="F144" s="11">
        <v>10491.533069999999</v>
      </c>
      <c r="G144" s="11">
        <v>148647.15077000001</v>
      </c>
      <c r="H144" s="11">
        <v>6621.3444</v>
      </c>
      <c r="I144" s="11">
        <v>62510.494630000001</v>
      </c>
      <c r="J144" s="11">
        <v>565229.74467000004</v>
      </c>
    </row>
    <row r="145" spans="1:10">
      <c r="A145" s="10" t="s">
        <v>141</v>
      </c>
      <c r="B145" s="11">
        <v>5570.90427</v>
      </c>
      <c r="C145" s="11">
        <v>16485.041829999998</v>
      </c>
      <c r="D145" s="11">
        <v>14328.812989999999</v>
      </c>
      <c r="E145" s="11">
        <v>1963.9757300000001</v>
      </c>
      <c r="F145" s="11">
        <v>973.52503000000002</v>
      </c>
      <c r="G145" s="11">
        <v>7123.2183299999997</v>
      </c>
      <c r="H145" s="11">
        <v>262.59393</v>
      </c>
      <c r="I145" s="11">
        <v>4793.03334</v>
      </c>
      <c r="J145" s="11">
        <v>51501.105449999995</v>
      </c>
    </row>
    <row r="146" spans="1:10">
      <c r="A146" s="8" t="s">
        <v>142</v>
      </c>
      <c r="B146" s="9">
        <v>11370.64918</v>
      </c>
      <c r="C146" s="9">
        <v>73002.674689999985</v>
      </c>
      <c r="D146" s="9">
        <v>35566.20551</v>
      </c>
      <c r="E146" s="9">
        <v>2625.8312599999999</v>
      </c>
      <c r="F146" s="9">
        <v>15284.889309999999</v>
      </c>
      <c r="G146" s="9">
        <v>27857.591680000001</v>
      </c>
      <c r="H146" s="9">
        <v>2768.2935200000002</v>
      </c>
      <c r="I146" s="9">
        <v>40583.128689999998</v>
      </c>
      <c r="J146" s="9">
        <v>209059.26384000003</v>
      </c>
    </row>
    <row r="147" spans="1:10">
      <c r="A147" s="10" t="s">
        <v>69</v>
      </c>
      <c r="B147" s="11">
        <v>0</v>
      </c>
      <c r="C147" s="11">
        <v>0</v>
      </c>
      <c r="D147" s="11">
        <v>701.76328000000001</v>
      </c>
      <c r="E147" s="11">
        <v>0</v>
      </c>
      <c r="F147" s="11">
        <v>44.42971</v>
      </c>
      <c r="G147" s="11">
        <v>606.91256999999996</v>
      </c>
      <c r="H147" s="11">
        <v>0</v>
      </c>
      <c r="I147" s="11">
        <v>0</v>
      </c>
      <c r="J147" s="11">
        <v>1353.10556</v>
      </c>
    </row>
    <row r="148" spans="1:10">
      <c r="A148" s="10" t="s">
        <v>71</v>
      </c>
      <c r="B148" s="11">
        <v>4348.9858800000002</v>
      </c>
      <c r="C148" s="11">
        <v>18157.77146</v>
      </c>
      <c r="D148" s="11">
        <v>10071.720150000001</v>
      </c>
      <c r="E148" s="11">
        <v>1736.4120699999999</v>
      </c>
      <c r="F148" s="11">
        <v>6281.5903199999993</v>
      </c>
      <c r="G148" s="11">
        <v>18817.20966</v>
      </c>
      <c r="H148" s="11">
        <v>2289.7609600000001</v>
      </c>
      <c r="I148" s="11">
        <v>16593.62961</v>
      </c>
      <c r="J148" s="11">
        <v>78297.080109999995</v>
      </c>
    </row>
    <row r="149" spans="1:10">
      <c r="A149" s="10" t="s">
        <v>143</v>
      </c>
      <c r="B149" s="11">
        <v>6936.4395600000007</v>
      </c>
      <c r="C149" s="11">
        <v>51603.957879999994</v>
      </c>
      <c r="D149" s="11">
        <v>24671.899830000002</v>
      </c>
      <c r="E149" s="11">
        <v>882.84447</v>
      </c>
      <c r="F149" s="11">
        <v>7372.5762000000004</v>
      </c>
      <c r="G149" s="11">
        <v>7316.2910899999997</v>
      </c>
      <c r="H149" s="11">
        <v>478.28795000000002</v>
      </c>
      <c r="I149" s="11">
        <v>23949.74915</v>
      </c>
      <c r="J149" s="11">
        <v>123212.04612999999</v>
      </c>
    </row>
    <row r="150" spans="1:10">
      <c r="A150" s="10" t="s">
        <v>97</v>
      </c>
      <c r="B150" s="11">
        <v>85.223739999999992</v>
      </c>
      <c r="C150" s="11">
        <v>3240.94535</v>
      </c>
      <c r="D150" s="11">
        <v>120.82225</v>
      </c>
      <c r="E150" s="11">
        <v>6.5747200000000001</v>
      </c>
      <c r="F150" s="11">
        <v>1586.2930800000001</v>
      </c>
      <c r="G150" s="11">
        <v>1117.1783600000001</v>
      </c>
      <c r="H150" s="11">
        <v>0.24461000000000002</v>
      </c>
      <c r="I150" s="11">
        <v>39.749929999999999</v>
      </c>
      <c r="J150" s="11">
        <v>6197.0320400000001</v>
      </c>
    </row>
    <row r="151" spans="1:10">
      <c r="A151" s="10" t="s">
        <v>144</v>
      </c>
      <c r="B151" s="11">
        <v>0</v>
      </c>
      <c r="C151" s="11">
        <v>0</v>
      </c>
      <c r="D151" s="11">
        <v>0</v>
      </c>
      <c r="E151" s="11">
        <v>0</v>
      </c>
      <c r="F151" s="11">
        <v>0</v>
      </c>
      <c r="G151" s="11">
        <v>0</v>
      </c>
      <c r="H151" s="11">
        <v>0</v>
      </c>
      <c r="I151" s="11">
        <v>0</v>
      </c>
      <c r="J151" s="11">
        <v>0</v>
      </c>
    </row>
    <row r="152" spans="1:10">
      <c r="A152" s="8" t="s">
        <v>145</v>
      </c>
      <c r="B152" s="9">
        <v>22039.003779999999</v>
      </c>
      <c r="C152" s="9">
        <v>85413.390849999996</v>
      </c>
      <c r="D152" s="9">
        <v>18151.177289999996</v>
      </c>
      <c r="E152" s="9">
        <v>546.87491999999997</v>
      </c>
      <c r="F152" s="9">
        <v>11661.34028</v>
      </c>
      <c r="G152" s="9">
        <v>13147.99548</v>
      </c>
      <c r="H152" s="9">
        <v>160.86435999999998</v>
      </c>
      <c r="I152" s="9">
        <v>22142.360259999998</v>
      </c>
      <c r="J152" s="9">
        <v>173263.00722</v>
      </c>
    </row>
    <row r="153" spans="1:10">
      <c r="A153" s="10" t="s">
        <v>146</v>
      </c>
      <c r="B153" s="11">
        <v>1.4997799999999999</v>
      </c>
      <c r="C153" s="11">
        <v>0</v>
      </c>
      <c r="D153" s="11">
        <v>0</v>
      </c>
      <c r="E153" s="11">
        <v>0</v>
      </c>
      <c r="F153" s="11">
        <v>0</v>
      </c>
      <c r="G153" s="11">
        <v>0</v>
      </c>
      <c r="H153" s="11">
        <v>0</v>
      </c>
      <c r="I153" s="11">
        <v>0</v>
      </c>
      <c r="J153" s="11">
        <v>1.4997799999999999</v>
      </c>
    </row>
    <row r="154" spans="1:10">
      <c r="A154" s="10" t="s">
        <v>147</v>
      </c>
      <c r="B154" s="11">
        <v>0</v>
      </c>
      <c r="C154" s="11">
        <v>0</v>
      </c>
      <c r="D154" s="11">
        <v>0</v>
      </c>
      <c r="E154" s="11">
        <v>0</v>
      </c>
      <c r="F154" s="11">
        <v>0</v>
      </c>
      <c r="G154" s="11">
        <v>0</v>
      </c>
      <c r="H154" s="11">
        <v>0</v>
      </c>
      <c r="I154" s="11">
        <v>0</v>
      </c>
      <c r="J154" s="11">
        <v>0</v>
      </c>
    </row>
    <row r="155" spans="1:10">
      <c r="A155" s="10" t="s">
        <v>148</v>
      </c>
      <c r="B155" s="11">
        <v>17924.452000000001</v>
      </c>
      <c r="C155" s="11">
        <v>15639.005060000001</v>
      </c>
      <c r="D155" s="11">
        <v>0</v>
      </c>
      <c r="E155" s="11">
        <v>0</v>
      </c>
      <c r="F155" s="11">
        <v>3542.0400499999996</v>
      </c>
      <c r="G155" s="11">
        <v>7241.2439899999999</v>
      </c>
      <c r="H155" s="11">
        <v>0</v>
      </c>
      <c r="I155" s="11">
        <v>5705.3987900000002</v>
      </c>
      <c r="J155" s="11">
        <v>50052.139889999999</v>
      </c>
    </row>
    <row r="156" spans="1:10">
      <c r="A156" s="10" t="s">
        <v>149</v>
      </c>
      <c r="B156" s="11">
        <v>0</v>
      </c>
      <c r="C156" s="11">
        <v>0</v>
      </c>
      <c r="D156" s="11">
        <v>0</v>
      </c>
      <c r="E156" s="11">
        <v>0</v>
      </c>
      <c r="F156" s="11">
        <v>0</v>
      </c>
      <c r="G156" s="11">
        <v>0</v>
      </c>
      <c r="H156" s="11">
        <v>0</v>
      </c>
      <c r="I156" s="11">
        <v>0</v>
      </c>
      <c r="J156" s="11">
        <v>0</v>
      </c>
    </row>
    <row r="157" spans="1:10">
      <c r="A157" s="10" t="s">
        <v>150</v>
      </c>
      <c r="B157" s="11">
        <v>4113.0519999999997</v>
      </c>
      <c r="C157" s="11">
        <v>29777.553529999997</v>
      </c>
      <c r="D157" s="11">
        <v>17607.621829999996</v>
      </c>
      <c r="E157" s="11">
        <v>546.87491999999997</v>
      </c>
      <c r="F157" s="11">
        <v>5533.4032999999999</v>
      </c>
      <c r="G157" s="11">
        <v>5906.7514899999996</v>
      </c>
      <c r="H157" s="11">
        <v>160.86435999999998</v>
      </c>
      <c r="I157" s="11">
        <v>12237.310949999999</v>
      </c>
      <c r="J157" s="11">
        <v>75883.432379999998</v>
      </c>
    </row>
    <row r="158" spans="1:10">
      <c r="A158" s="10" t="s">
        <v>151</v>
      </c>
      <c r="B158" s="11">
        <v>0</v>
      </c>
      <c r="C158" s="11">
        <v>39996.832259999996</v>
      </c>
      <c r="D158" s="11">
        <v>543.55545999999993</v>
      </c>
      <c r="E158" s="11">
        <v>0</v>
      </c>
      <c r="F158" s="11">
        <v>2585.8969300000003</v>
      </c>
      <c r="G158" s="11">
        <v>0</v>
      </c>
      <c r="H158" s="11">
        <v>0</v>
      </c>
      <c r="I158" s="11">
        <v>4199.6505199999992</v>
      </c>
      <c r="J158" s="11">
        <v>47325.935169999997</v>
      </c>
    </row>
    <row r="159" spans="1:10">
      <c r="A159" s="8" t="s">
        <v>152</v>
      </c>
      <c r="B159" s="9">
        <v>247493.97446999999</v>
      </c>
      <c r="C159" s="9">
        <v>392633.35109000001</v>
      </c>
      <c r="D159" s="9">
        <v>333758.97778000002</v>
      </c>
      <c r="E159" s="9">
        <v>0</v>
      </c>
      <c r="F159" s="9">
        <v>140170.30326999997</v>
      </c>
      <c r="G159" s="9">
        <v>182690.25254000002</v>
      </c>
      <c r="H159" s="9">
        <v>0</v>
      </c>
      <c r="I159" s="9">
        <v>466441.20752</v>
      </c>
      <c r="J159" s="9">
        <v>1763188.0666700001</v>
      </c>
    </row>
    <row r="160" spans="1:10">
      <c r="A160" s="10" t="s">
        <v>153</v>
      </c>
      <c r="B160" s="11">
        <v>0</v>
      </c>
      <c r="C160" s="11">
        <v>0</v>
      </c>
      <c r="D160" s="11">
        <v>70000</v>
      </c>
      <c r="E160" s="11">
        <v>0</v>
      </c>
      <c r="F160" s="11">
        <v>0</v>
      </c>
      <c r="G160" s="11">
        <v>0</v>
      </c>
      <c r="H160" s="11">
        <v>0</v>
      </c>
      <c r="I160" s="11">
        <v>0</v>
      </c>
      <c r="J160" s="11">
        <v>70000</v>
      </c>
    </row>
    <row r="161" spans="1:10">
      <c r="A161" s="10" t="s">
        <v>154</v>
      </c>
      <c r="B161" s="11">
        <v>0</v>
      </c>
      <c r="C161" s="11">
        <v>0</v>
      </c>
      <c r="D161" s="11">
        <v>0</v>
      </c>
      <c r="E161" s="11">
        <v>0</v>
      </c>
      <c r="F161" s="11">
        <v>0</v>
      </c>
      <c r="G161" s="11">
        <v>0</v>
      </c>
      <c r="H161" s="11">
        <v>0</v>
      </c>
      <c r="I161" s="11">
        <v>0</v>
      </c>
      <c r="J161" s="11">
        <v>0</v>
      </c>
    </row>
    <row r="162" spans="1:10">
      <c r="A162" s="10" t="s">
        <v>155</v>
      </c>
      <c r="B162" s="11">
        <v>229400.06568</v>
      </c>
      <c r="C162" s="11">
        <v>376280.52348999999</v>
      </c>
      <c r="D162" s="11">
        <v>257000</v>
      </c>
      <c r="E162" s="11">
        <v>0</v>
      </c>
      <c r="F162" s="11">
        <v>132594.48246999999</v>
      </c>
      <c r="G162" s="11">
        <v>173872.75643000001</v>
      </c>
      <c r="H162" s="11">
        <v>0</v>
      </c>
      <c r="I162" s="11">
        <v>433933.83107000001</v>
      </c>
      <c r="J162" s="11">
        <v>1603081.6591400001</v>
      </c>
    </row>
    <row r="163" spans="1:10">
      <c r="A163" s="10" t="s">
        <v>156</v>
      </c>
      <c r="B163" s="11">
        <v>18093.908789999998</v>
      </c>
      <c r="C163" s="11">
        <v>16352.827600000001</v>
      </c>
      <c r="D163" s="11">
        <v>6758.9777799999993</v>
      </c>
      <c r="E163" s="11">
        <v>0</v>
      </c>
      <c r="F163" s="11">
        <v>7575.8207999999995</v>
      </c>
      <c r="G163" s="11">
        <v>8817.49611</v>
      </c>
      <c r="H163" s="11">
        <v>0</v>
      </c>
      <c r="I163" s="11">
        <v>32507.37645</v>
      </c>
      <c r="J163" s="11">
        <v>90106.407529999997</v>
      </c>
    </row>
    <row r="164" spans="1:10">
      <c r="A164" s="8" t="s">
        <v>157</v>
      </c>
      <c r="B164" s="9">
        <v>12957.231179999999</v>
      </c>
      <c r="C164" s="9">
        <v>21438.205829999999</v>
      </c>
      <c r="D164" s="9">
        <v>0</v>
      </c>
      <c r="E164" s="9">
        <v>2737.6064799999999</v>
      </c>
      <c r="F164" s="9">
        <v>0</v>
      </c>
      <c r="G164" s="9">
        <v>6428.0300900000002</v>
      </c>
      <c r="H164" s="9">
        <v>0</v>
      </c>
      <c r="I164" s="9">
        <v>34578.6875</v>
      </c>
      <c r="J164" s="9">
        <v>78139.761079999997</v>
      </c>
    </row>
    <row r="165" spans="1:10">
      <c r="A165" s="10" t="s">
        <v>158</v>
      </c>
      <c r="B165" s="11">
        <v>12896.8</v>
      </c>
      <c r="C165" s="11">
        <v>0</v>
      </c>
      <c r="D165" s="11">
        <v>0</v>
      </c>
      <c r="E165" s="11">
        <v>2737.6064799999999</v>
      </c>
      <c r="F165" s="11">
        <v>0</v>
      </c>
      <c r="G165" s="11">
        <v>2861.1640899999998</v>
      </c>
      <c r="H165" s="11">
        <v>0</v>
      </c>
      <c r="I165" s="11">
        <v>34300</v>
      </c>
      <c r="J165" s="11">
        <v>52795.570569999996</v>
      </c>
    </row>
    <row r="166" spans="1:10">
      <c r="A166" s="10" t="s">
        <v>159</v>
      </c>
      <c r="B166" s="11">
        <v>0</v>
      </c>
      <c r="C166" s="11">
        <v>0</v>
      </c>
      <c r="D166" s="11">
        <v>0</v>
      </c>
      <c r="E166" s="11">
        <v>0</v>
      </c>
      <c r="F166" s="11">
        <v>0</v>
      </c>
      <c r="G166" s="11">
        <v>0</v>
      </c>
      <c r="H166" s="11">
        <v>0</v>
      </c>
      <c r="I166" s="11">
        <v>0</v>
      </c>
      <c r="J166" s="11">
        <v>0</v>
      </c>
    </row>
    <row r="167" spans="1:10">
      <c r="A167" s="10" t="s">
        <v>160</v>
      </c>
      <c r="B167" s="11">
        <v>0</v>
      </c>
      <c r="C167" s="11">
        <v>0</v>
      </c>
      <c r="D167" s="11">
        <v>0</v>
      </c>
      <c r="E167" s="11">
        <v>2737.6064799999999</v>
      </c>
      <c r="F167" s="11">
        <v>0</v>
      </c>
      <c r="G167" s="11">
        <v>0</v>
      </c>
      <c r="H167" s="11">
        <v>0</v>
      </c>
      <c r="I167" s="11">
        <v>0</v>
      </c>
      <c r="J167" s="11">
        <v>2737.6064799999999</v>
      </c>
    </row>
    <row r="168" spans="1:10">
      <c r="A168" s="10" t="s">
        <v>161</v>
      </c>
      <c r="B168" s="11">
        <v>12896.8</v>
      </c>
      <c r="C168" s="11">
        <v>0</v>
      </c>
      <c r="D168" s="11">
        <v>0</v>
      </c>
      <c r="E168" s="11">
        <v>0</v>
      </c>
      <c r="F168" s="11">
        <v>0</v>
      </c>
      <c r="G168" s="11">
        <v>2861.1640899999998</v>
      </c>
      <c r="H168" s="11">
        <v>0</v>
      </c>
      <c r="I168" s="11">
        <v>34300</v>
      </c>
      <c r="J168" s="11">
        <v>50057.964090000001</v>
      </c>
    </row>
    <row r="169" spans="1:10">
      <c r="A169" s="10" t="s">
        <v>162</v>
      </c>
      <c r="B169" s="11">
        <v>0</v>
      </c>
      <c r="C169" s="11">
        <v>0</v>
      </c>
      <c r="D169" s="11">
        <v>0</v>
      </c>
      <c r="E169" s="11">
        <v>0</v>
      </c>
      <c r="F169" s="11">
        <v>0</v>
      </c>
      <c r="G169" s="11">
        <v>0</v>
      </c>
      <c r="H169" s="11">
        <v>0</v>
      </c>
      <c r="I169" s="11">
        <v>0</v>
      </c>
      <c r="J169" s="11">
        <v>0</v>
      </c>
    </row>
    <row r="170" spans="1:10">
      <c r="A170" s="10" t="s">
        <v>163</v>
      </c>
      <c r="B170" s="11">
        <v>0</v>
      </c>
      <c r="C170" s="11">
        <v>0</v>
      </c>
      <c r="D170" s="11">
        <v>0</v>
      </c>
      <c r="E170" s="11">
        <v>0</v>
      </c>
      <c r="F170" s="11">
        <v>0</v>
      </c>
      <c r="G170" s="11">
        <v>0</v>
      </c>
      <c r="H170" s="11">
        <v>0</v>
      </c>
      <c r="I170" s="11">
        <v>0</v>
      </c>
      <c r="J170" s="11">
        <v>0</v>
      </c>
    </row>
    <row r="171" spans="1:10">
      <c r="A171" s="10" t="s">
        <v>164</v>
      </c>
      <c r="B171" s="11">
        <v>0</v>
      </c>
      <c r="C171" s="11">
        <v>20920</v>
      </c>
      <c r="D171" s="11">
        <v>0</v>
      </c>
      <c r="E171" s="11">
        <v>0</v>
      </c>
      <c r="F171" s="11">
        <v>0</v>
      </c>
      <c r="G171" s="11">
        <v>3472</v>
      </c>
      <c r="H171" s="11">
        <v>0</v>
      </c>
      <c r="I171" s="11">
        <v>0</v>
      </c>
      <c r="J171" s="11">
        <v>24392</v>
      </c>
    </row>
    <row r="172" spans="1:10">
      <c r="A172" s="10" t="s">
        <v>165</v>
      </c>
      <c r="B172" s="11">
        <v>60.431179999999998</v>
      </c>
      <c r="C172" s="11">
        <v>518.20582999999999</v>
      </c>
      <c r="D172" s="11">
        <v>0</v>
      </c>
      <c r="E172" s="11">
        <v>0</v>
      </c>
      <c r="F172" s="11">
        <v>0</v>
      </c>
      <c r="G172" s="11">
        <v>94.866</v>
      </c>
      <c r="H172" s="11">
        <v>0</v>
      </c>
      <c r="I172" s="11">
        <v>278.6875</v>
      </c>
      <c r="J172" s="11">
        <v>952.19051000000002</v>
      </c>
    </row>
    <row r="173" spans="1:10">
      <c r="A173" s="8" t="s">
        <v>166</v>
      </c>
      <c r="B173" s="9">
        <v>101584.41637000001</v>
      </c>
      <c r="C173" s="9">
        <v>495175.73904999997</v>
      </c>
      <c r="D173" s="9">
        <v>499582.02239</v>
      </c>
      <c r="E173" s="9">
        <v>14216.135719999998</v>
      </c>
      <c r="F173" s="9">
        <v>82216.042919999993</v>
      </c>
      <c r="G173" s="9">
        <v>106909.38201</v>
      </c>
      <c r="H173" s="9">
        <v>6086.6827300000004</v>
      </c>
      <c r="I173" s="9">
        <v>196425.41837</v>
      </c>
      <c r="J173" s="9">
        <v>1502195.83956</v>
      </c>
    </row>
    <row r="174" spans="1:10">
      <c r="A174" s="12" t="s">
        <v>167</v>
      </c>
      <c r="B174" s="11">
        <v>86891.290720000005</v>
      </c>
      <c r="C174" s="11">
        <v>420173.49056999997</v>
      </c>
      <c r="D174" s="11">
        <v>446113.14704000001</v>
      </c>
      <c r="E174" s="11">
        <v>13881.529369999998</v>
      </c>
      <c r="F174" s="11">
        <v>66833.190969999996</v>
      </c>
      <c r="G174" s="11">
        <v>115547.105</v>
      </c>
      <c r="H174" s="11">
        <v>6196.9311900000002</v>
      </c>
      <c r="I174" s="11">
        <v>174718.00368999998</v>
      </c>
      <c r="J174" s="11">
        <v>1330354.6885499998</v>
      </c>
    </row>
    <row r="175" spans="1:10">
      <c r="A175" s="10" t="s">
        <v>168</v>
      </c>
      <c r="B175" s="11">
        <v>86891.290720000005</v>
      </c>
      <c r="C175" s="11">
        <v>420173.49056999997</v>
      </c>
      <c r="D175" s="11">
        <v>446113.14704000001</v>
      </c>
      <c r="E175" s="11">
        <v>13881.529369999998</v>
      </c>
      <c r="F175" s="11">
        <v>66833.190969999996</v>
      </c>
      <c r="G175" s="11">
        <v>115547.105</v>
      </c>
      <c r="H175" s="11">
        <v>6196.9311900000002</v>
      </c>
      <c r="I175" s="11">
        <v>174718.00368999998</v>
      </c>
      <c r="J175" s="11">
        <v>1330354.6885499998</v>
      </c>
    </row>
    <row r="176" spans="1:10">
      <c r="A176" s="10" t="s">
        <v>169</v>
      </c>
      <c r="B176" s="11">
        <v>0</v>
      </c>
      <c r="C176" s="11">
        <v>0</v>
      </c>
      <c r="D176" s="11">
        <v>0</v>
      </c>
      <c r="E176" s="11">
        <v>0</v>
      </c>
      <c r="F176" s="11">
        <v>0</v>
      </c>
      <c r="G176" s="11">
        <v>0</v>
      </c>
      <c r="H176" s="11">
        <v>0</v>
      </c>
      <c r="I176" s="11">
        <v>0</v>
      </c>
      <c r="J176" s="11">
        <v>0</v>
      </c>
    </row>
    <row r="177" spans="1:10">
      <c r="A177" s="10" t="s">
        <v>170</v>
      </c>
      <c r="B177" s="11">
        <v>0</v>
      </c>
      <c r="C177" s="11">
        <v>0</v>
      </c>
      <c r="D177" s="11">
        <v>0</v>
      </c>
      <c r="E177" s="11">
        <v>0</v>
      </c>
      <c r="F177" s="11">
        <v>0</v>
      </c>
      <c r="G177" s="11">
        <v>0</v>
      </c>
      <c r="H177" s="11">
        <v>0</v>
      </c>
      <c r="I177" s="11">
        <v>0</v>
      </c>
      <c r="J177" s="11">
        <v>0</v>
      </c>
    </row>
    <row r="178" spans="1:10">
      <c r="A178" s="12" t="s">
        <v>171</v>
      </c>
      <c r="B178" s="11">
        <v>1593.3363399999998</v>
      </c>
      <c r="C178" s="11">
        <v>0</v>
      </c>
      <c r="D178" s="11">
        <v>0</v>
      </c>
      <c r="E178" s="11">
        <v>0</v>
      </c>
      <c r="F178" s="11">
        <v>0</v>
      </c>
      <c r="G178" s="11">
        <v>0</v>
      </c>
      <c r="H178" s="11">
        <v>1764.395</v>
      </c>
      <c r="I178" s="11">
        <v>0</v>
      </c>
      <c r="J178" s="11">
        <v>3357.7313399999998</v>
      </c>
    </row>
    <row r="179" spans="1:10">
      <c r="A179" s="10" t="s">
        <v>172</v>
      </c>
      <c r="B179" s="11">
        <v>0</v>
      </c>
      <c r="C179" s="11">
        <v>0</v>
      </c>
      <c r="D179" s="11">
        <v>0</v>
      </c>
      <c r="E179" s="11">
        <v>0</v>
      </c>
      <c r="F179" s="11">
        <v>0</v>
      </c>
      <c r="G179" s="11">
        <v>0</v>
      </c>
      <c r="H179" s="11">
        <v>0</v>
      </c>
      <c r="I179" s="11">
        <v>0</v>
      </c>
      <c r="J179" s="11">
        <v>0</v>
      </c>
    </row>
    <row r="180" spans="1:10">
      <c r="A180" s="10" t="s">
        <v>173</v>
      </c>
      <c r="B180" s="11">
        <v>1.5739400000000001</v>
      </c>
      <c r="C180" s="11">
        <v>0</v>
      </c>
      <c r="D180" s="11">
        <v>0</v>
      </c>
      <c r="E180" s="11">
        <v>0</v>
      </c>
      <c r="F180" s="11">
        <v>0</v>
      </c>
      <c r="G180" s="11">
        <v>0</v>
      </c>
      <c r="H180" s="11">
        <v>1740</v>
      </c>
      <c r="I180" s="11">
        <v>0</v>
      </c>
      <c r="J180" s="11">
        <v>1741.57394</v>
      </c>
    </row>
    <row r="181" spans="1:10">
      <c r="A181" s="10" t="s">
        <v>174</v>
      </c>
      <c r="B181" s="11">
        <v>1591.7623999999998</v>
      </c>
      <c r="C181" s="11">
        <v>0</v>
      </c>
      <c r="D181" s="11">
        <v>0</v>
      </c>
      <c r="E181" s="11">
        <v>0</v>
      </c>
      <c r="F181" s="11">
        <v>0</v>
      </c>
      <c r="G181" s="11">
        <v>0</v>
      </c>
      <c r="H181" s="11">
        <v>24.395</v>
      </c>
      <c r="I181" s="11">
        <v>0</v>
      </c>
      <c r="J181" s="11">
        <v>1616.1573999999998</v>
      </c>
    </row>
    <row r="182" spans="1:10">
      <c r="A182" s="12" t="s">
        <v>175</v>
      </c>
      <c r="B182" s="11">
        <v>0</v>
      </c>
      <c r="C182" s="11">
        <v>0</v>
      </c>
      <c r="D182" s="11">
        <v>0</v>
      </c>
      <c r="E182" s="11">
        <v>0</v>
      </c>
      <c r="F182" s="11">
        <v>0</v>
      </c>
      <c r="G182" s="11">
        <v>0</v>
      </c>
      <c r="H182" s="11">
        <v>0</v>
      </c>
      <c r="I182" s="11">
        <v>0</v>
      </c>
      <c r="J182" s="11">
        <v>0</v>
      </c>
    </row>
    <row r="183" spans="1:10">
      <c r="A183" s="10" t="s">
        <v>176</v>
      </c>
      <c r="B183" s="11">
        <v>0</v>
      </c>
      <c r="C183" s="11">
        <v>0</v>
      </c>
      <c r="D183" s="11">
        <v>0</v>
      </c>
      <c r="E183" s="11">
        <v>0</v>
      </c>
      <c r="F183" s="11">
        <v>0</v>
      </c>
      <c r="G183" s="11">
        <v>0</v>
      </c>
      <c r="H183" s="11">
        <v>0</v>
      </c>
      <c r="I183" s="11">
        <v>0</v>
      </c>
      <c r="J183" s="11">
        <v>0</v>
      </c>
    </row>
    <row r="184" spans="1:10">
      <c r="A184" s="12" t="s">
        <v>177</v>
      </c>
      <c r="B184" s="11">
        <v>10922.50719</v>
      </c>
      <c r="C184" s="11">
        <v>54615.619649999993</v>
      </c>
      <c r="D184" s="11">
        <v>47918.663549999997</v>
      </c>
      <c r="E184" s="11">
        <v>106.98844</v>
      </c>
      <c r="F184" s="11">
        <v>9905.8238799999999</v>
      </c>
      <c r="G184" s="11">
        <v>587.53939000000003</v>
      </c>
      <c r="H184" s="11">
        <v>360.50473999999997</v>
      </c>
      <c r="I184" s="11">
        <v>18956.23803</v>
      </c>
      <c r="J184" s="11">
        <v>143373.88487000001</v>
      </c>
    </row>
    <row r="185" spans="1:10">
      <c r="A185" s="10" t="s">
        <v>178</v>
      </c>
      <c r="B185" s="11">
        <v>7477.1163699999997</v>
      </c>
      <c r="C185" s="11">
        <v>27307.809819999999</v>
      </c>
      <c r="D185" s="11">
        <v>22360.945920000002</v>
      </c>
      <c r="E185" s="11">
        <v>53.494219999999999</v>
      </c>
      <c r="F185" s="11">
        <v>6997.9483799999998</v>
      </c>
      <c r="G185" s="11">
        <v>0</v>
      </c>
      <c r="H185" s="11">
        <v>288.65853999999996</v>
      </c>
      <c r="I185" s="11">
        <v>10564.428599999999</v>
      </c>
      <c r="J185" s="11">
        <v>75050.401849999995</v>
      </c>
    </row>
    <row r="186" spans="1:10">
      <c r="A186" s="10" t="s">
        <v>179</v>
      </c>
      <c r="B186" s="11">
        <v>3445.3908199999996</v>
      </c>
      <c r="C186" s="11">
        <v>27307.809829999998</v>
      </c>
      <c r="D186" s="11">
        <v>25557.717629999999</v>
      </c>
      <c r="E186" s="11">
        <v>53.494219999999999</v>
      </c>
      <c r="F186" s="11">
        <v>2907.8755000000001</v>
      </c>
      <c r="G186" s="11">
        <v>587.53939000000003</v>
      </c>
      <c r="H186" s="11">
        <v>71.846199999999996</v>
      </c>
      <c r="I186" s="11">
        <v>8391.8094299999993</v>
      </c>
      <c r="J186" s="11">
        <v>68323.48302</v>
      </c>
    </row>
    <row r="187" spans="1:10">
      <c r="A187" s="10" t="s">
        <v>180</v>
      </c>
      <c r="B187" s="11">
        <v>0</v>
      </c>
      <c r="C187" s="11">
        <v>0</v>
      </c>
      <c r="D187" s="11">
        <v>0</v>
      </c>
      <c r="E187" s="11">
        <v>0</v>
      </c>
      <c r="F187" s="11">
        <v>0</v>
      </c>
      <c r="G187" s="11">
        <v>0</v>
      </c>
      <c r="H187" s="11">
        <v>0</v>
      </c>
      <c r="I187" s="11">
        <v>0</v>
      </c>
      <c r="J187" s="11">
        <v>0</v>
      </c>
    </row>
    <row r="188" spans="1:10">
      <c r="A188" s="12" t="s">
        <v>181</v>
      </c>
      <c r="B188" s="11">
        <v>2177.2821199999998</v>
      </c>
      <c r="C188" s="11">
        <v>20386.628830000001</v>
      </c>
      <c r="D188" s="11">
        <v>5550.2118000000009</v>
      </c>
      <c r="E188" s="11">
        <v>227.61790999999999</v>
      </c>
      <c r="F188" s="11">
        <v>5477.0280699999994</v>
      </c>
      <c r="G188" s="11">
        <v>-9225.2623800000019</v>
      </c>
      <c r="H188" s="11">
        <v>-2235.1482000000001</v>
      </c>
      <c r="I188" s="11">
        <v>2751.1766499999999</v>
      </c>
      <c r="J188" s="11">
        <v>25109.534800000005</v>
      </c>
    </row>
    <row r="189" spans="1:10">
      <c r="A189" s="10" t="s">
        <v>182</v>
      </c>
      <c r="B189" s="11">
        <v>2059.7311500000001</v>
      </c>
      <c r="C189" s="11">
        <v>18168.101600000002</v>
      </c>
      <c r="D189" s="11">
        <v>4257.8867900000005</v>
      </c>
      <c r="E189" s="11">
        <v>193.23961</v>
      </c>
      <c r="F189" s="11">
        <v>4549.9653899999994</v>
      </c>
      <c r="G189" s="11">
        <v>-9518.5131300000012</v>
      </c>
      <c r="H189" s="11">
        <v>-2238.4119500000002</v>
      </c>
      <c r="I189" s="11">
        <v>2165.4972699999998</v>
      </c>
      <c r="J189" s="11">
        <v>19637.496729999999</v>
      </c>
    </row>
    <row r="190" spans="1:10">
      <c r="A190" s="13" t="s">
        <v>183</v>
      </c>
      <c r="B190" s="11">
        <v>117.55097000000001</v>
      </c>
      <c r="C190" s="11">
        <v>2218.5272300000001</v>
      </c>
      <c r="D190" s="11">
        <v>1292.32501</v>
      </c>
      <c r="E190" s="11">
        <v>34.378300000000003</v>
      </c>
      <c r="F190" s="11">
        <v>927.06268</v>
      </c>
      <c r="G190" s="11">
        <v>293.25074999999998</v>
      </c>
      <c r="H190" s="11">
        <v>3.2637499999999999</v>
      </c>
      <c r="I190" s="11">
        <v>585.67938000000004</v>
      </c>
      <c r="J190" s="11">
        <v>5472.0380700000005</v>
      </c>
    </row>
    <row r="191" spans="1:10">
      <c r="A191" s="2" t="s">
        <v>184</v>
      </c>
      <c r="B191" s="9">
        <v>1204557.1215899999</v>
      </c>
      <c r="C191" s="9">
        <v>3424264.3603499997</v>
      </c>
      <c r="D191" s="9">
        <v>2335268.3036799999</v>
      </c>
      <c r="E191" s="9">
        <v>81919.341660000006</v>
      </c>
      <c r="F191" s="9">
        <v>546389.77043000003</v>
      </c>
      <c r="G191" s="9">
        <v>1212925.6257900002</v>
      </c>
      <c r="H191" s="9">
        <v>40909.55474</v>
      </c>
      <c r="I191" s="9">
        <v>1487768.5715600001</v>
      </c>
      <c r="J191" s="9">
        <v>10334002.649799999</v>
      </c>
    </row>
    <row r="192" spans="1:10">
      <c r="A192" s="8" t="s">
        <v>185</v>
      </c>
      <c r="B192" s="9">
        <v>28865.846250000002</v>
      </c>
      <c r="C192" s="9">
        <v>0</v>
      </c>
      <c r="D192" s="9">
        <v>230</v>
      </c>
      <c r="E192" s="9">
        <v>0</v>
      </c>
      <c r="F192" s="9">
        <v>0</v>
      </c>
      <c r="G192" s="9">
        <v>0</v>
      </c>
      <c r="H192" s="9">
        <v>0</v>
      </c>
      <c r="I192" s="9">
        <v>13590.28053</v>
      </c>
      <c r="J192" s="9">
        <v>42686.126780000006</v>
      </c>
    </row>
    <row r="193" spans="1:10">
      <c r="A193" s="12" t="s">
        <v>186</v>
      </c>
      <c r="B193" s="11">
        <v>0</v>
      </c>
      <c r="C193" s="11">
        <v>0</v>
      </c>
      <c r="D193" s="11">
        <v>0</v>
      </c>
      <c r="E193" s="11">
        <v>0</v>
      </c>
      <c r="F193" s="11">
        <v>0</v>
      </c>
      <c r="G193" s="11">
        <v>0</v>
      </c>
      <c r="H193" s="11">
        <v>0</v>
      </c>
      <c r="I193" s="11">
        <v>0</v>
      </c>
      <c r="J193" s="11">
        <v>0</v>
      </c>
    </row>
    <row r="194" spans="1:10">
      <c r="A194" s="10" t="s">
        <v>187</v>
      </c>
      <c r="B194" s="11">
        <v>0</v>
      </c>
      <c r="C194" s="11">
        <v>0</v>
      </c>
      <c r="D194" s="11">
        <v>0</v>
      </c>
      <c r="E194" s="11">
        <v>0</v>
      </c>
      <c r="F194" s="11">
        <v>0</v>
      </c>
      <c r="G194" s="11">
        <v>0</v>
      </c>
      <c r="H194" s="11">
        <v>0</v>
      </c>
      <c r="I194" s="11">
        <v>0</v>
      </c>
      <c r="J194" s="11">
        <v>0</v>
      </c>
    </row>
    <row r="195" spans="1:10">
      <c r="A195" s="10" t="s">
        <v>188</v>
      </c>
      <c r="B195" s="11">
        <v>0</v>
      </c>
      <c r="C195" s="11">
        <v>0</v>
      </c>
      <c r="D195" s="11">
        <v>0</v>
      </c>
      <c r="E195" s="11">
        <v>0</v>
      </c>
      <c r="F195" s="11">
        <v>0</v>
      </c>
      <c r="G195" s="11">
        <v>0</v>
      </c>
      <c r="H195" s="11">
        <v>0</v>
      </c>
      <c r="I195" s="11">
        <v>0</v>
      </c>
      <c r="J195" s="11">
        <v>0</v>
      </c>
    </row>
    <row r="196" spans="1:10">
      <c r="A196" s="10" t="s">
        <v>189</v>
      </c>
      <c r="B196" s="11">
        <v>0</v>
      </c>
      <c r="C196" s="11">
        <v>0</v>
      </c>
      <c r="D196" s="11">
        <v>0</v>
      </c>
      <c r="E196" s="11">
        <v>0</v>
      </c>
      <c r="F196" s="11">
        <v>0</v>
      </c>
      <c r="G196" s="11">
        <v>0</v>
      </c>
      <c r="H196" s="11">
        <v>0</v>
      </c>
      <c r="I196" s="11">
        <v>0</v>
      </c>
      <c r="J196" s="11">
        <v>0</v>
      </c>
    </row>
    <row r="197" spans="1:10">
      <c r="A197" s="10" t="s">
        <v>190</v>
      </c>
      <c r="B197" s="11">
        <v>0</v>
      </c>
      <c r="C197" s="11">
        <v>0</v>
      </c>
      <c r="D197" s="11">
        <v>0</v>
      </c>
      <c r="E197" s="11">
        <v>0</v>
      </c>
      <c r="F197" s="11">
        <v>0</v>
      </c>
      <c r="G197" s="11">
        <v>0</v>
      </c>
      <c r="H197" s="11">
        <v>0</v>
      </c>
      <c r="I197" s="11">
        <v>0</v>
      </c>
      <c r="J197" s="11">
        <v>0</v>
      </c>
    </row>
    <row r="198" spans="1:10">
      <c r="A198" s="10" t="s">
        <v>191</v>
      </c>
      <c r="B198" s="11">
        <v>0</v>
      </c>
      <c r="C198" s="11">
        <v>0</v>
      </c>
      <c r="D198" s="11">
        <v>0</v>
      </c>
      <c r="E198" s="11">
        <v>0</v>
      </c>
      <c r="F198" s="11">
        <v>0</v>
      </c>
      <c r="G198" s="11">
        <v>0</v>
      </c>
      <c r="H198" s="11">
        <v>0</v>
      </c>
      <c r="I198" s="11">
        <v>0</v>
      </c>
      <c r="J198" s="11">
        <v>0</v>
      </c>
    </row>
    <row r="199" spans="1:10">
      <c r="A199" s="12" t="s">
        <v>192</v>
      </c>
      <c r="B199" s="11">
        <v>28865.846250000002</v>
      </c>
      <c r="C199" s="11">
        <v>0</v>
      </c>
      <c r="D199" s="11">
        <v>0</v>
      </c>
      <c r="E199" s="11">
        <v>0</v>
      </c>
      <c r="F199" s="11">
        <v>0</v>
      </c>
      <c r="G199" s="11">
        <v>0</v>
      </c>
      <c r="H199" s="11">
        <v>0</v>
      </c>
      <c r="I199" s="11">
        <v>0</v>
      </c>
      <c r="J199" s="11">
        <v>28865.846250000002</v>
      </c>
    </row>
    <row r="200" spans="1:10">
      <c r="A200" s="10" t="s">
        <v>193</v>
      </c>
      <c r="B200" s="11">
        <v>0</v>
      </c>
      <c r="C200" s="11">
        <v>0</v>
      </c>
      <c r="D200" s="11">
        <v>0</v>
      </c>
      <c r="E200" s="11">
        <v>0</v>
      </c>
      <c r="F200" s="11">
        <v>0</v>
      </c>
      <c r="G200" s="11">
        <v>0</v>
      </c>
      <c r="H200" s="11">
        <v>0</v>
      </c>
      <c r="I200" s="11">
        <v>0</v>
      </c>
      <c r="J200" s="11">
        <v>0</v>
      </c>
    </row>
    <row r="201" spans="1:10">
      <c r="A201" s="10" t="s">
        <v>194</v>
      </c>
      <c r="B201" s="11">
        <v>0</v>
      </c>
      <c r="C201" s="11">
        <v>0</v>
      </c>
      <c r="D201" s="11">
        <v>0</v>
      </c>
      <c r="E201" s="11">
        <v>0</v>
      </c>
      <c r="F201" s="11">
        <v>0</v>
      </c>
      <c r="G201" s="11">
        <v>0</v>
      </c>
      <c r="H201" s="11">
        <v>0</v>
      </c>
      <c r="I201" s="11">
        <v>0</v>
      </c>
      <c r="J201" s="11">
        <v>0</v>
      </c>
    </row>
    <row r="202" spans="1:10">
      <c r="A202" s="10" t="s">
        <v>195</v>
      </c>
      <c r="B202" s="11">
        <v>9127.4039100000009</v>
      </c>
      <c r="C202" s="11">
        <v>0</v>
      </c>
      <c r="D202" s="11">
        <v>0</v>
      </c>
      <c r="E202" s="11">
        <v>0</v>
      </c>
      <c r="F202" s="11">
        <v>0</v>
      </c>
      <c r="G202" s="11">
        <v>0</v>
      </c>
      <c r="H202" s="11">
        <v>0</v>
      </c>
      <c r="I202" s="11">
        <v>0</v>
      </c>
      <c r="J202" s="11">
        <v>9127.4039100000009</v>
      </c>
    </row>
    <row r="203" spans="1:10">
      <c r="A203" s="10" t="s">
        <v>196</v>
      </c>
      <c r="B203" s="11">
        <v>0</v>
      </c>
      <c r="C203" s="11">
        <v>0</v>
      </c>
      <c r="D203" s="11">
        <v>0</v>
      </c>
      <c r="E203" s="11">
        <v>0</v>
      </c>
      <c r="F203" s="11">
        <v>0</v>
      </c>
      <c r="G203" s="11">
        <v>0</v>
      </c>
      <c r="H203" s="11">
        <v>0</v>
      </c>
      <c r="I203" s="11">
        <v>0</v>
      </c>
      <c r="J203" s="11">
        <v>0</v>
      </c>
    </row>
    <row r="204" spans="1:10">
      <c r="A204" s="10" t="s">
        <v>197</v>
      </c>
      <c r="B204" s="11">
        <v>19738.442340000001</v>
      </c>
      <c r="C204" s="11">
        <v>0</v>
      </c>
      <c r="D204" s="11">
        <v>0</v>
      </c>
      <c r="E204" s="11">
        <v>0</v>
      </c>
      <c r="F204" s="11">
        <v>0</v>
      </c>
      <c r="G204" s="11">
        <v>0</v>
      </c>
      <c r="H204" s="11">
        <v>0</v>
      </c>
      <c r="I204" s="11">
        <v>0</v>
      </c>
      <c r="J204" s="11">
        <v>19738.442340000001</v>
      </c>
    </row>
    <row r="205" spans="1:10">
      <c r="A205" s="12" t="s">
        <v>198</v>
      </c>
      <c r="B205" s="11">
        <v>0</v>
      </c>
      <c r="C205" s="11">
        <v>0</v>
      </c>
      <c r="D205" s="11">
        <v>0</v>
      </c>
      <c r="E205" s="11">
        <v>0</v>
      </c>
      <c r="F205" s="11">
        <v>0</v>
      </c>
      <c r="G205" s="11">
        <v>0</v>
      </c>
      <c r="H205" s="11">
        <v>0</v>
      </c>
      <c r="I205" s="11">
        <v>0</v>
      </c>
      <c r="J205" s="11">
        <v>0</v>
      </c>
    </row>
    <row r="206" spans="1:10">
      <c r="A206" s="12" t="s">
        <v>199</v>
      </c>
      <c r="B206" s="11">
        <v>0</v>
      </c>
      <c r="C206" s="11">
        <v>0</v>
      </c>
      <c r="D206" s="11">
        <v>0</v>
      </c>
      <c r="E206" s="11">
        <v>0</v>
      </c>
      <c r="F206" s="11">
        <v>0</v>
      </c>
      <c r="G206" s="11">
        <v>0</v>
      </c>
      <c r="H206" s="11">
        <v>0</v>
      </c>
      <c r="I206" s="11">
        <v>0</v>
      </c>
      <c r="J206" s="11">
        <v>0</v>
      </c>
    </row>
    <row r="207" spans="1:10">
      <c r="A207" s="10" t="s">
        <v>200</v>
      </c>
      <c r="B207" s="11">
        <v>0</v>
      </c>
      <c r="C207" s="11">
        <v>0</v>
      </c>
      <c r="D207" s="11">
        <v>0</v>
      </c>
      <c r="E207" s="11">
        <v>0</v>
      </c>
      <c r="F207" s="11">
        <v>0</v>
      </c>
      <c r="G207" s="11">
        <v>0</v>
      </c>
      <c r="H207" s="11">
        <v>0</v>
      </c>
      <c r="I207" s="11">
        <v>0</v>
      </c>
      <c r="J207" s="11">
        <v>0</v>
      </c>
    </row>
    <row r="208" spans="1:10">
      <c r="A208" s="10" t="s">
        <v>201</v>
      </c>
      <c r="B208" s="11">
        <v>0</v>
      </c>
      <c r="C208" s="11">
        <v>0</v>
      </c>
      <c r="D208" s="11">
        <v>0</v>
      </c>
      <c r="E208" s="11">
        <v>0</v>
      </c>
      <c r="F208" s="11">
        <v>0</v>
      </c>
      <c r="G208" s="11">
        <v>0</v>
      </c>
      <c r="H208" s="11">
        <v>0</v>
      </c>
      <c r="I208" s="11">
        <v>0</v>
      </c>
      <c r="J208" s="11">
        <v>0</v>
      </c>
    </row>
    <row r="209" spans="1:10">
      <c r="A209" s="10" t="s">
        <v>202</v>
      </c>
      <c r="B209" s="11">
        <v>0</v>
      </c>
      <c r="C209" s="11">
        <v>0</v>
      </c>
      <c r="D209" s="11">
        <v>0</v>
      </c>
      <c r="E209" s="11">
        <v>0</v>
      </c>
      <c r="F209" s="11">
        <v>0</v>
      </c>
      <c r="G209" s="11">
        <v>0</v>
      </c>
      <c r="H209" s="11">
        <v>0</v>
      </c>
      <c r="I209" s="11">
        <v>0</v>
      </c>
      <c r="J209" s="11">
        <v>0</v>
      </c>
    </row>
    <row r="210" spans="1:10">
      <c r="A210" s="10" t="s">
        <v>203</v>
      </c>
      <c r="B210" s="11">
        <v>0</v>
      </c>
      <c r="C210" s="11">
        <v>0</v>
      </c>
      <c r="D210" s="11">
        <v>0</v>
      </c>
      <c r="E210" s="11">
        <v>0</v>
      </c>
      <c r="F210" s="11">
        <v>0</v>
      </c>
      <c r="G210" s="11">
        <v>0</v>
      </c>
      <c r="H210" s="11">
        <v>0</v>
      </c>
      <c r="I210" s="11">
        <v>0</v>
      </c>
      <c r="J210" s="11">
        <v>0</v>
      </c>
    </row>
    <row r="211" spans="1:10">
      <c r="A211" s="12" t="s">
        <v>204</v>
      </c>
      <c r="B211" s="11">
        <v>0</v>
      </c>
      <c r="C211" s="11">
        <v>0</v>
      </c>
      <c r="D211" s="11">
        <v>230</v>
      </c>
      <c r="E211" s="11">
        <v>0</v>
      </c>
      <c r="F211" s="11">
        <v>0</v>
      </c>
      <c r="G211" s="11">
        <v>0</v>
      </c>
      <c r="H211" s="11">
        <v>0</v>
      </c>
      <c r="I211" s="11">
        <v>13590.28053</v>
      </c>
      <c r="J211" s="11">
        <v>13820.28053</v>
      </c>
    </row>
    <row r="212" spans="1:10">
      <c r="A212" s="8" t="s">
        <v>205</v>
      </c>
      <c r="B212" s="9">
        <v>1514277.4777100002</v>
      </c>
      <c r="C212" s="9">
        <v>2942849.5472599999</v>
      </c>
      <c r="D212" s="9">
        <v>3344344.8555100001</v>
      </c>
      <c r="E212" s="9">
        <v>274383.80434999999</v>
      </c>
      <c r="F212" s="9">
        <v>394214.30966000003</v>
      </c>
      <c r="G212" s="9">
        <v>1231670.5986099998</v>
      </c>
      <c r="H212" s="9">
        <v>4841.9191499999997</v>
      </c>
      <c r="I212" s="9">
        <v>1534239.6817000001</v>
      </c>
      <c r="J212" s="9">
        <v>11240822.193950001</v>
      </c>
    </row>
    <row r="213" spans="1:10">
      <c r="A213" s="12" t="s">
        <v>206</v>
      </c>
      <c r="B213" s="11">
        <v>2.0991999999999997</v>
      </c>
      <c r="C213" s="11">
        <v>1668.28235</v>
      </c>
      <c r="D213" s="11">
        <v>0</v>
      </c>
      <c r="E213" s="11">
        <v>4226.7636900000007</v>
      </c>
      <c r="F213" s="11">
        <v>0</v>
      </c>
      <c r="G213" s="11">
        <v>2006.3356100000001</v>
      </c>
      <c r="H213" s="11">
        <v>82.960270000000008</v>
      </c>
      <c r="I213" s="11">
        <v>5157.4424900000004</v>
      </c>
      <c r="J213" s="11">
        <v>13143.883610000001</v>
      </c>
    </row>
    <row r="214" spans="1:10">
      <c r="A214" s="10" t="s">
        <v>207</v>
      </c>
      <c r="B214" s="11">
        <v>0</v>
      </c>
      <c r="C214" s="11">
        <v>0</v>
      </c>
      <c r="D214" s="11">
        <v>0</v>
      </c>
      <c r="E214" s="11">
        <v>0</v>
      </c>
      <c r="F214" s="11">
        <v>0</v>
      </c>
      <c r="G214" s="11">
        <v>0</v>
      </c>
      <c r="H214" s="11">
        <v>0</v>
      </c>
      <c r="I214" s="11">
        <v>0</v>
      </c>
      <c r="J214" s="11">
        <v>0</v>
      </c>
    </row>
    <row r="215" spans="1:10">
      <c r="A215" s="10" t="s">
        <v>208</v>
      </c>
      <c r="B215" s="11">
        <v>0</v>
      </c>
      <c r="C215" s="11">
        <v>0</v>
      </c>
      <c r="D215" s="11">
        <v>0</v>
      </c>
      <c r="E215" s="11">
        <v>0</v>
      </c>
      <c r="F215" s="11">
        <v>0</v>
      </c>
      <c r="G215" s="11">
        <v>0</v>
      </c>
      <c r="H215" s="11">
        <v>0</v>
      </c>
      <c r="I215" s="11">
        <v>0</v>
      </c>
      <c r="J215" s="11">
        <v>0</v>
      </c>
    </row>
    <row r="216" spans="1:10">
      <c r="A216" s="10" t="s">
        <v>209</v>
      </c>
      <c r="B216" s="11">
        <v>2.0991999999999997</v>
      </c>
      <c r="C216" s="11">
        <v>1668.28235</v>
      </c>
      <c r="D216" s="11">
        <v>0</v>
      </c>
      <c r="E216" s="11">
        <v>4226.7636900000007</v>
      </c>
      <c r="F216" s="11">
        <v>0</v>
      </c>
      <c r="G216" s="11">
        <v>2006.3356100000001</v>
      </c>
      <c r="H216" s="11">
        <v>82.960270000000008</v>
      </c>
      <c r="I216" s="11">
        <v>5157.4424900000004</v>
      </c>
      <c r="J216" s="11">
        <v>13143.883610000001</v>
      </c>
    </row>
    <row r="217" spans="1:10">
      <c r="A217" s="12" t="s">
        <v>210</v>
      </c>
      <c r="B217" s="11">
        <v>12869.376239999998</v>
      </c>
      <c r="C217" s="11">
        <v>0</v>
      </c>
      <c r="D217" s="11">
        <v>0</v>
      </c>
      <c r="E217" s="11">
        <v>157.77518000000001</v>
      </c>
      <c r="F217" s="11">
        <v>0</v>
      </c>
      <c r="G217" s="11">
        <v>0</v>
      </c>
      <c r="H217" s="11">
        <v>0</v>
      </c>
      <c r="I217" s="11">
        <v>0</v>
      </c>
      <c r="J217" s="11">
        <v>13027.151419999998</v>
      </c>
    </row>
    <row r="218" spans="1:10">
      <c r="A218" s="13" t="s">
        <v>211</v>
      </c>
      <c r="B218" s="11">
        <v>0</v>
      </c>
      <c r="C218" s="11">
        <v>0</v>
      </c>
      <c r="D218" s="11">
        <v>0</v>
      </c>
      <c r="E218" s="11">
        <v>0</v>
      </c>
      <c r="F218" s="11">
        <v>0</v>
      </c>
      <c r="G218" s="11">
        <v>0</v>
      </c>
      <c r="H218" s="11">
        <v>0</v>
      </c>
      <c r="I218" s="11">
        <v>0</v>
      </c>
      <c r="J218" s="11">
        <v>0</v>
      </c>
    </row>
    <row r="219" spans="1:10">
      <c r="A219" s="10" t="s">
        <v>212</v>
      </c>
      <c r="B219" s="11">
        <v>12869.376239999998</v>
      </c>
      <c r="C219" s="11">
        <v>0</v>
      </c>
      <c r="D219" s="11">
        <v>0</v>
      </c>
      <c r="E219" s="11">
        <v>0</v>
      </c>
      <c r="F219" s="11">
        <v>0</v>
      </c>
      <c r="G219" s="11">
        <v>0</v>
      </c>
      <c r="H219" s="11">
        <v>0</v>
      </c>
      <c r="I219" s="11">
        <v>0</v>
      </c>
      <c r="J219" s="11">
        <v>12869.376239999998</v>
      </c>
    </row>
    <row r="220" spans="1:10">
      <c r="A220" s="10" t="s">
        <v>213</v>
      </c>
      <c r="B220" s="11">
        <v>0</v>
      </c>
      <c r="C220" s="11">
        <v>0</v>
      </c>
      <c r="D220" s="11">
        <v>0</v>
      </c>
      <c r="E220" s="11">
        <v>0</v>
      </c>
      <c r="F220" s="11">
        <v>0</v>
      </c>
      <c r="G220" s="11">
        <v>0</v>
      </c>
      <c r="H220" s="11">
        <v>0</v>
      </c>
      <c r="I220" s="11">
        <v>0</v>
      </c>
      <c r="J220" s="11">
        <v>0</v>
      </c>
    </row>
    <row r="221" spans="1:10">
      <c r="A221" s="10" t="s">
        <v>214</v>
      </c>
      <c r="B221" s="11">
        <v>0</v>
      </c>
      <c r="C221" s="11">
        <v>0</v>
      </c>
      <c r="D221" s="11">
        <v>0</v>
      </c>
      <c r="E221" s="11">
        <v>0</v>
      </c>
      <c r="F221" s="11">
        <v>0</v>
      </c>
      <c r="G221" s="11">
        <v>0</v>
      </c>
      <c r="H221" s="11">
        <v>0</v>
      </c>
      <c r="I221" s="11">
        <v>0</v>
      </c>
      <c r="J221" s="11">
        <v>0</v>
      </c>
    </row>
    <row r="222" spans="1:10">
      <c r="A222" s="10" t="s">
        <v>215</v>
      </c>
      <c r="B222" s="11">
        <v>0</v>
      </c>
      <c r="C222" s="11">
        <v>0</v>
      </c>
      <c r="D222" s="11">
        <v>0</v>
      </c>
      <c r="E222" s="11">
        <v>157.77518000000001</v>
      </c>
      <c r="F222" s="11">
        <v>0</v>
      </c>
      <c r="G222" s="11">
        <v>0</v>
      </c>
      <c r="H222" s="11">
        <v>0</v>
      </c>
      <c r="I222" s="11">
        <v>0</v>
      </c>
      <c r="J222" s="11">
        <v>157.77518000000001</v>
      </c>
    </row>
    <row r="223" spans="1:10">
      <c r="A223" s="12" t="s">
        <v>216</v>
      </c>
      <c r="B223" s="11">
        <v>34.353209999999997</v>
      </c>
      <c r="C223" s="11">
        <v>0</v>
      </c>
      <c r="D223" s="11">
        <v>0</v>
      </c>
      <c r="E223" s="11">
        <v>0</v>
      </c>
      <c r="F223" s="11">
        <v>0</v>
      </c>
      <c r="G223" s="11">
        <v>0</v>
      </c>
      <c r="H223" s="11">
        <v>0</v>
      </c>
      <c r="I223" s="11">
        <v>0</v>
      </c>
      <c r="J223" s="11">
        <v>34.353209999999997</v>
      </c>
    </row>
    <row r="224" spans="1:10">
      <c r="A224" s="10" t="s">
        <v>217</v>
      </c>
      <c r="B224" s="11">
        <v>34.353209999999997</v>
      </c>
      <c r="C224" s="11">
        <v>0</v>
      </c>
      <c r="D224" s="11">
        <v>0</v>
      </c>
      <c r="E224" s="11">
        <v>0</v>
      </c>
      <c r="F224" s="11">
        <v>0</v>
      </c>
      <c r="G224" s="11">
        <v>0</v>
      </c>
      <c r="H224" s="11">
        <v>0</v>
      </c>
      <c r="I224" s="11">
        <v>0</v>
      </c>
      <c r="J224" s="11">
        <v>34.353209999999997</v>
      </c>
    </row>
    <row r="225" spans="1:10">
      <c r="A225" s="10" t="s">
        <v>218</v>
      </c>
      <c r="B225" s="11">
        <v>0</v>
      </c>
      <c r="C225" s="11">
        <v>0</v>
      </c>
      <c r="D225" s="11">
        <v>0</v>
      </c>
      <c r="E225" s="11">
        <v>0</v>
      </c>
      <c r="F225" s="11">
        <v>0</v>
      </c>
      <c r="G225" s="11">
        <v>0</v>
      </c>
      <c r="H225" s="11">
        <v>0</v>
      </c>
      <c r="I225" s="11">
        <v>0</v>
      </c>
      <c r="J225" s="11">
        <v>0</v>
      </c>
    </row>
    <row r="226" spans="1:10">
      <c r="A226" s="12" t="s">
        <v>219</v>
      </c>
      <c r="B226" s="11">
        <v>0</v>
      </c>
      <c r="C226" s="11">
        <v>0</v>
      </c>
      <c r="D226" s="11">
        <v>0</v>
      </c>
      <c r="E226" s="11">
        <v>0</v>
      </c>
      <c r="F226" s="11">
        <v>0</v>
      </c>
      <c r="G226" s="11">
        <v>0</v>
      </c>
      <c r="H226" s="11">
        <v>0</v>
      </c>
      <c r="I226" s="11">
        <v>0</v>
      </c>
      <c r="J226" s="11">
        <v>0</v>
      </c>
    </row>
    <row r="227" spans="1:10">
      <c r="A227" s="10" t="s">
        <v>220</v>
      </c>
      <c r="B227" s="11">
        <v>0</v>
      </c>
      <c r="C227" s="11">
        <v>0</v>
      </c>
      <c r="D227" s="11">
        <v>0</v>
      </c>
      <c r="E227" s="11">
        <v>0</v>
      </c>
      <c r="F227" s="11">
        <v>0</v>
      </c>
      <c r="G227" s="11">
        <v>0</v>
      </c>
      <c r="H227" s="11">
        <v>0</v>
      </c>
      <c r="I227" s="11">
        <v>0</v>
      </c>
      <c r="J227" s="11">
        <v>0</v>
      </c>
    </row>
    <row r="228" spans="1:10">
      <c r="A228" s="10" t="s">
        <v>221</v>
      </c>
      <c r="B228" s="11">
        <v>0</v>
      </c>
      <c r="C228" s="11">
        <v>0</v>
      </c>
      <c r="D228" s="11">
        <v>0</v>
      </c>
      <c r="E228" s="11">
        <v>0</v>
      </c>
      <c r="F228" s="11">
        <v>0</v>
      </c>
      <c r="G228" s="11">
        <v>0</v>
      </c>
      <c r="H228" s="11">
        <v>0</v>
      </c>
      <c r="I228" s="11">
        <v>0</v>
      </c>
      <c r="J228" s="11">
        <v>0</v>
      </c>
    </row>
    <row r="229" spans="1:10">
      <c r="A229" s="12" t="s">
        <v>222</v>
      </c>
      <c r="B229" s="11">
        <v>960753.43466000003</v>
      </c>
      <c r="C229" s="11">
        <v>1864655.5325500001</v>
      </c>
      <c r="D229" s="11">
        <v>3111370.3753800001</v>
      </c>
      <c r="E229" s="11">
        <v>196603.59784999999</v>
      </c>
      <c r="F229" s="11">
        <v>41476.860720000004</v>
      </c>
      <c r="G229" s="11">
        <v>562918.38196999999</v>
      </c>
      <c r="H229" s="11">
        <v>1892.2353800000001</v>
      </c>
      <c r="I229" s="11">
        <v>772978.03128</v>
      </c>
      <c r="J229" s="11">
        <v>7512648.44979</v>
      </c>
    </row>
    <row r="230" spans="1:10">
      <c r="A230" s="10" t="s">
        <v>223</v>
      </c>
      <c r="B230" s="11">
        <v>565435.82505999994</v>
      </c>
      <c r="C230" s="11">
        <v>621556.81740000006</v>
      </c>
      <c r="D230" s="11">
        <v>1224829.1900200001</v>
      </c>
      <c r="E230" s="11">
        <v>95769.102939999997</v>
      </c>
      <c r="F230" s="11">
        <v>2333.1568600000005</v>
      </c>
      <c r="G230" s="11">
        <v>185863.34230999998</v>
      </c>
      <c r="H230" s="11">
        <v>721.69500000000005</v>
      </c>
      <c r="I230" s="11">
        <v>479844.46213999996</v>
      </c>
      <c r="J230" s="11">
        <v>3176353.5917300005</v>
      </c>
    </row>
    <row r="231" spans="1:10">
      <c r="A231" s="10" t="s">
        <v>224</v>
      </c>
      <c r="B231" s="11">
        <v>0</v>
      </c>
      <c r="C231" s="11">
        <v>0</v>
      </c>
      <c r="D231" s="11">
        <v>0</v>
      </c>
      <c r="E231" s="11">
        <v>0</v>
      </c>
      <c r="F231" s="11">
        <v>0</v>
      </c>
      <c r="G231" s="11">
        <v>0</v>
      </c>
      <c r="H231" s="11">
        <v>0</v>
      </c>
      <c r="I231" s="11">
        <v>0</v>
      </c>
      <c r="J231" s="11">
        <v>0</v>
      </c>
    </row>
    <row r="232" spans="1:10">
      <c r="A232" s="10" t="s">
        <v>225</v>
      </c>
      <c r="B232" s="11">
        <v>302287.07810000004</v>
      </c>
      <c r="C232" s="11">
        <v>906658.90627000004</v>
      </c>
      <c r="D232" s="11">
        <v>0</v>
      </c>
      <c r="E232" s="11">
        <v>36115.107550000001</v>
      </c>
      <c r="F232" s="11">
        <v>39143.703860000001</v>
      </c>
      <c r="G232" s="11">
        <v>329486.24031999998</v>
      </c>
      <c r="H232" s="11">
        <v>6.7000000000000004E-2</v>
      </c>
      <c r="I232" s="11">
        <v>293133.56913999998</v>
      </c>
      <c r="J232" s="11">
        <v>1906824.6722400002</v>
      </c>
    </row>
    <row r="233" spans="1:10">
      <c r="A233" s="10" t="s">
        <v>226</v>
      </c>
      <c r="B233" s="11">
        <v>0</v>
      </c>
      <c r="C233" s="11">
        <v>0</v>
      </c>
      <c r="D233" s="11">
        <v>0</v>
      </c>
      <c r="E233" s="11">
        <v>0</v>
      </c>
      <c r="F233" s="11">
        <v>0</v>
      </c>
      <c r="G233" s="11">
        <v>0</v>
      </c>
      <c r="H233" s="11">
        <v>0</v>
      </c>
      <c r="I233" s="11">
        <v>0</v>
      </c>
      <c r="J233" s="11">
        <v>0</v>
      </c>
    </row>
    <row r="234" spans="1:10">
      <c r="A234" s="10" t="s">
        <v>227</v>
      </c>
      <c r="B234" s="10">
        <v>10334.1384</v>
      </c>
      <c r="C234" s="10">
        <v>225318.05087000001</v>
      </c>
      <c r="D234" s="10">
        <v>0</v>
      </c>
      <c r="E234" s="10">
        <v>0</v>
      </c>
      <c r="F234" s="10">
        <v>0</v>
      </c>
      <c r="G234" s="10">
        <v>0</v>
      </c>
      <c r="H234" s="10">
        <v>0</v>
      </c>
      <c r="I234" s="10">
        <v>0</v>
      </c>
      <c r="J234" s="10">
        <v>235652.18927</v>
      </c>
    </row>
    <row r="235" spans="1:10">
      <c r="A235" s="10" t="s">
        <v>228</v>
      </c>
      <c r="B235" s="10">
        <v>0</v>
      </c>
      <c r="C235" s="10">
        <v>0</v>
      </c>
      <c r="D235" s="10">
        <v>0</v>
      </c>
      <c r="E235" s="10">
        <v>0</v>
      </c>
      <c r="F235" s="10">
        <v>0</v>
      </c>
      <c r="G235" s="10">
        <v>0</v>
      </c>
      <c r="H235" s="10">
        <v>0</v>
      </c>
      <c r="I235" s="10">
        <v>0</v>
      </c>
      <c r="J235" s="10">
        <v>0</v>
      </c>
    </row>
    <row r="236" spans="1:10">
      <c r="A236" s="10" t="s">
        <v>229</v>
      </c>
      <c r="B236" s="10">
        <v>0</v>
      </c>
      <c r="C236" s="10">
        <v>0</v>
      </c>
      <c r="D236" s="10">
        <v>0</v>
      </c>
      <c r="E236" s="10">
        <v>0</v>
      </c>
      <c r="F236" s="10">
        <v>0</v>
      </c>
      <c r="G236" s="10">
        <v>0</v>
      </c>
      <c r="H236" s="10">
        <v>0</v>
      </c>
      <c r="I236" s="10">
        <v>0</v>
      </c>
      <c r="J236" s="10">
        <v>0</v>
      </c>
    </row>
    <row r="237" spans="1:10">
      <c r="A237" s="10" t="s">
        <v>230</v>
      </c>
      <c r="B237" s="10">
        <v>82696.393100000001</v>
      </c>
      <c r="C237" s="10">
        <v>111121.75800999999</v>
      </c>
      <c r="D237" s="10">
        <v>1886541.18536</v>
      </c>
      <c r="E237" s="10">
        <v>64719.387360000001</v>
      </c>
      <c r="F237" s="10">
        <v>0</v>
      </c>
      <c r="G237" s="10">
        <v>47568.799339999998</v>
      </c>
      <c r="H237" s="10">
        <v>1170.4733799999999</v>
      </c>
      <c r="I237" s="10">
        <v>0</v>
      </c>
      <c r="J237" s="10">
        <v>2193817.9965499998</v>
      </c>
    </row>
    <row r="238" spans="1:10">
      <c r="A238" s="12" t="s">
        <v>231</v>
      </c>
      <c r="B238" s="10">
        <v>234038.70958000002</v>
      </c>
      <c r="C238" s="10">
        <v>1076525.7323599998</v>
      </c>
      <c r="D238" s="10">
        <v>232974.48013000001</v>
      </c>
      <c r="E238" s="10">
        <v>73395.667629999996</v>
      </c>
      <c r="F238" s="10">
        <v>352737.44894000003</v>
      </c>
      <c r="G238" s="10">
        <v>327090.92111999996</v>
      </c>
      <c r="H238" s="10">
        <v>2866.7235000000001</v>
      </c>
      <c r="I238" s="10">
        <v>756104.20793000015</v>
      </c>
      <c r="J238" s="10">
        <v>3055733.8911899999</v>
      </c>
    </row>
    <row r="239" spans="1:10">
      <c r="A239" s="10" t="s">
        <v>232</v>
      </c>
      <c r="B239" s="10">
        <v>19882.865259999999</v>
      </c>
      <c r="C239" s="10">
        <v>12487.38226</v>
      </c>
      <c r="D239" s="10">
        <v>40798.39273</v>
      </c>
      <c r="E239" s="10">
        <v>36328.351909999998</v>
      </c>
      <c r="F239" s="10">
        <v>0</v>
      </c>
      <c r="G239" s="10">
        <v>16927.933439999997</v>
      </c>
      <c r="H239" s="10">
        <v>0</v>
      </c>
      <c r="I239" s="10">
        <v>0</v>
      </c>
      <c r="J239" s="10">
        <v>126424.92559999999</v>
      </c>
    </row>
    <row r="240" spans="1:10">
      <c r="A240" s="10" t="s">
        <v>233</v>
      </c>
      <c r="B240" s="10">
        <v>29207.86375</v>
      </c>
      <c r="C240" s="10">
        <v>15691.79225</v>
      </c>
      <c r="D240" s="10">
        <v>87805.071980000008</v>
      </c>
      <c r="E240" s="10">
        <v>0</v>
      </c>
      <c r="F240" s="10">
        <v>0</v>
      </c>
      <c r="G240" s="10">
        <v>69049.713359999994</v>
      </c>
      <c r="H240" s="10">
        <v>0</v>
      </c>
      <c r="I240" s="10">
        <v>374268.66700000002</v>
      </c>
      <c r="J240" s="10">
        <v>576023.10834000004</v>
      </c>
    </row>
    <row r="241" spans="1:10">
      <c r="A241" s="10" t="s">
        <v>234</v>
      </c>
      <c r="B241" s="10">
        <v>91242.028130000006</v>
      </c>
      <c r="C241" s="10">
        <v>259395.05766999998</v>
      </c>
      <c r="D241" s="10">
        <v>77398.850430000006</v>
      </c>
      <c r="E241" s="10">
        <v>13901.170979999999</v>
      </c>
      <c r="F241" s="10">
        <v>36725.420589999994</v>
      </c>
      <c r="G241" s="10">
        <v>112233.38045</v>
      </c>
      <c r="H241" s="10">
        <v>2862.01422</v>
      </c>
      <c r="I241" s="10">
        <v>174147.43630000003</v>
      </c>
      <c r="J241" s="10">
        <v>767905.35877000005</v>
      </c>
    </row>
    <row r="242" spans="1:10">
      <c r="A242" s="10" t="s">
        <v>235</v>
      </c>
      <c r="B242" s="10">
        <v>10015.287970000001</v>
      </c>
      <c r="C242" s="10">
        <v>10016.16266</v>
      </c>
      <c r="D242" s="10">
        <v>15641.605140000001</v>
      </c>
      <c r="E242" s="10">
        <v>872.86268999999993</v>
      </c>
      <c r="F242" s="10">
        <v>2682.6893</v>
      </c>
      <c r="G242" s="10">
        <v>7477.2495600000002</v>
      </c>
      <c r="H242" s="10">
        <v>4.1402799999999997</v>
      </c>
      <c r="I242" s="10">
        <v>23766.803820000001</v>
      </c>
      <c r="J242" s="10">
        <v>70476.801420000003</v>
      </c>
    </row>
    <row r="243" spans="1:10">
      <c r="A243" s="10" t="s">
        <v>236</v>
      </c>
      <c r="B243" s="10">
        <v>0</v>
      </c>
      <c r="C243" s="10">
        <v>0</v>
      </c>
      <c r="D243" s="10">
        <v>0</v>
      </c>
      <c r="E243" s="10">
        <v>0</v>
      </c>
      <c r="F243" s="10">
        <v>0</v>
      </c>
      <c r="G243" s="10">
        <v>0</v>
      </c>
      <c r="H243" s="10">
        <v>0</v>
      </c>
      <c r="I243" s="10">
        <v>0</v>
      </c>
      <c r="J243" s="10">
        <v>0</v>
      </c>
    </row>
    <row r="244" spans="1:10">
      <c r="A244" s="10" t="s">
        <v>237</v>
      </c>
      <c r="B244" s="10">
        <v>83690.664470000003</v>
      </c>
      <c r="C244" s="10">
        <v>778935.33751999994</v>
      </c>
      <c r="D244" s="10">
        <v>11330.559850000001</v>
      </c>
      <c r="E244" s="10">
        <v>22293.282050000002</v>
      </c>
      <c r="F244" s="10">
        <v>313329.33905000001</v>
      </c>
      <c r="G244" s="10">
        <v>121402.64431</v>
      </c>
      <c r="H244" s="10">
        <v>0.56899999999999995</v>
      </c>
      <c r="I244" s="10">
        <v>183921.30081000002</v>
      </c>
      <c r="J244" s="10">
        <v>1514903.6970599999</v>
      </c>
    </row>
    <row r="245" spans="1:10">
      <c r="A245" s="12" t="s">
        <v>238</v>
      </c>
      <c r="B245" s="10">
        <v>0</v>
      </c>
      <c r="C245" s="10">
        <v>0</v>
      </c>
      <c r="D245" s="10">
        <v>0</v>
      </c>
      <c r="E245" s="10">
        <v>0</v>
      </c>
      <c r="F245" s="10">
        <v>0</v>
      </c>
      <c r="G245" s="10">
        <v>0</v>
      </c>
      <c r="H245" s="10">
        <v>0</v>
      </c>
      <c r="I245" s="10">
        <v>0</v>
      </c>
      <c r="J245" s="10">
        <v>0</v>
      </c>
    </row>
    <row r="246" spans="1:10">
      <c r="A246" s="10" t="s">
        <v>239</v>
      </c>
      <c r="B246" s="10">
        <v>0</v>
      </c>
      <c r="C246" s="10">
        <v>0</v>
      </c>
      <c r="D246" s="10">
        <v>0</v>
      </c>
      <c r="E246" s="10">
        <v>0</v>
      </c>
      <c r="F246" s="10">
        <v>0</v>
      </c>
      <c r="G246" s="10">
        <v>0</v>
      </c>
      <c r="H246" s="10">
        <v>0</v>
      </c>
      <c r="I246" s="10">
        <v>0</v>
      </c>
      <c r="J246" s="10">
        <v>0</v>
      </c>
    </row>
    <row r="247" spans="1:10">
      <c r="A247" s="10" t="s">
        <v>240</v>
      </c>
      <c r="B247" s="10">
        <v>0</v>
      </c>
      <c r="C247" s="10">
        <v>0</v>
      </c>
      <c r="D247" s="10">
        <v>0</v>
      </c>
      <c r="E247" s="10">
        <v>0</v>
      </c>
      <c r="F247" s="10">
        <v>0</v>
      </c>
      <c r="G247" s="10">
        <v>0</v>
      </c>
      <c r="H247" s="10">
        <v>0</v>
      </c>
      <c r="I247" s="10">
        <v>0</v>
      </c>
      <c r="J247" s="10">
        <v>0</v>
      </c>
    </row>
    <row r="248" spans="1:10">
      <c r="A248" s="12" t="s">
        <v>241</v>
      </c>
      <c r="B248" s="10">
        <v>306579.50482000003</v>
      </c>
      <c r="C248" s="10">
        <v>0</v>
      </c>
      <c r="D248" s="10">
        <v>0</v>
      </c>
      <c r="E248" s="10">
        <v>0</v>
      </c>
      <c r="F248" s="10">
        <v>0</v>
      </c>
      <c r="G248" s="10">
        <v>339654.95990999992</v>
      </c>
      <c r="H248" s="10">
        <v>0</v>
      </c>
      <c r="I248" s="10">
        <v>0</v>
      </c>
      <c r="J248" s="10">
        <v>646234.46472999989</v>
      </c>
    </row>
    <row r="249" spans="1:10">
      <c r="A249" s="10" t="s">
        <v>239</v>
      </c>
      <c r="B249" s="10">
        <v>303969.54244000005</v>
      </c>
      <c r="C249" s="10">
        <v>0</v>
      </c>
      <c r="D249" s="10">
        <v>0</v>
      </c>
      <c r="E249" s="10">
        <v>0</v>
      </c>
      <c r="F249" s="10">
        <v>0</v>
      </c>
      <c r="G249" s="10">
        <v>339043.17583999992</v>
      </c>
      <c r="H249" s="10">
        <v>0</v>
      </c>
      <c r="I249" s="10">
        <v>0</v>
      </c>
      <c r="J249" s="10">
        <v>643012.71827999991</v>
      </c>
    </row>
    <row r="250" spans="1:10">
      <c r="A250" s="10" t="s">
        <v>240</v>
      </c>
      <c r="B250" s="10">
        <v>2609.9623800000004</v>
      </c>
      <c r="C250" s="10">
        <v>0</v>
      </c>
      <c r="D250" s="10">
        <v>0</v>
      </c>
      <c r="E250" s="10">
        <v>0</v>
      </c>
      <c r="F250" s="10">
        <v>0</v>
      </c>
      <c r="G250" s="10">
        <v>611.78407000000004</v>
      </c>
      <c r="H250" s="10">
        <v>0</v>
      </c>
      <c r="I250" s="10">
        <v>0</v>
      </c>
      <c r="J250" s="10">
        <v>3221.7464500000006</v>
      </c>
    </row>
    <row r="251" spans="1:10">
      <c r="A251" s="8" t="s">
        <v>242</v>
      </c>
      <c r="B251" s="9">
        <v>11986.278519999998</v>
      </c>
      <c r="C251" s="9">
        <v>52318.88960000001</v>
      </c>
      <c r="D251" s="9">
        <v>27481.209949999997</v>
      </c>
      <c r="E251" s="9">
        <v>1124.3482499999998</v>
      </c>
      <c r="F251" s="9">
        <v>9505.143189999997</v>
      </c>
      <c r="G251" s="9">
        <v>15752.946090000001</v>
      </c>
      <c r="H251" s="9">
        <v>546.0310199999999</v>
      </c>
      <c r="I251" s="9">
        <v>25481.402510000004</v>
      </c>
      <c r="J251" s="9">
        <v>144196.24913000001</v>
      </c>
    </row>
    <row r="252" spans="1:10">
      <c r="A252" s="10" t="s">
        <v>243</v>
      </c>
      <c r="B252" s="11">
        <v>1.81193</v>
      </c>
      <c r="C252" s="11">
        <v>96.175830000000005</v>
      </c>
      <c r="D252" s="11">
        <v>391.93104999999997</v>
      </c>
      <c r="E252" s="11">
        <v>5.4811699999999997</v>
      </c>
      <c r="F252" s="11">
        <v>16.218260000000001</v>
      </c>
      <c r="G252" s="11">
        <v>0</v>
      </c>
      <c r="H252" s="11">
        <v>0</v>
      </c>
      <c r="I252" s="11">
        <v>160.29657</v>
      </c>
      <c r="J252" s="11">
        <v>671.91480999999999</v>
      </c>
    </row>
    <row r="253" spans="1:10">
      <c r="A253" s="10" t="s">
        <v>244</v>
      </c>
      <c r="B253" s="11">
        <v>105.74901</v>
      </c>
      <c r="C253" s="11">
        <v>210.32766000000001</v>
      </c>
      <c r="D253" s="11">
        <v>324.66684999999995</v>
      </c>
      <c r="E253" s="11">
        <v>7.2340199999999992</v>
      </c>
      <c r="F253" s="11">
        <v>1.2188899999999998</v>
      </c>
      <c r="G253" s="11">
        <v>145.83601000000002</v>
      </c>
      <c r="H253" s="11">
        <v>205.29489999999998</v>
      </c>
      <c r="I253" s="11">
        <v>146.18462</v>
      </c>
      <c r="J253" s="11">
        <v>1146.5119599999998</v>
      </c>
    </row>
    <row r="254" spans="1:10">
      <c r="A254" s="10" t="s">
        <v>245</v>
      </c>
      <c r="B254" s="11">
        <v>11487.238069999999</v>
      </c>
      <c r="C254" s="11">
        <v>51539.592840000005</v>
      </c>
      <c r="D254" s="11">
        <v>26498.073179999999</v>
      </c>
      <c r="E254" s="11">
        <v>1105.46903</v>
      </c>
      <c r="F254" s="11">
        <v>9375.5759499999967</v>
      </c>
      <c r="G254" s="11">
        <v>15291.840590000002</v>
      </c>
      <c r="H254" s="11">
        <v>340.73611999999997</v>
      </c>
      <c r="I254" s="11">
        <v>23240.046460000005</v>
      </c>
      <c r="J254" s="11">
        <v>138878.57224000001</v>
      </c>
    </row>
    <row r="255" spans="1:10">
      <c r="A255" s="10" t="s">
        <v>246</v>
      </c>
      <c r="B255" s="11">
        <v>354.55386000000004</v>
      </c>
      <c r="C255" s="11">
        <v>266.14444999999995</v>
      </c>
      <c r="D255" s="11">
        <v>239.45824999999999</v>
      </c>
      <c r="E255" s="11">
        <v>1.1640299999999999</v>
      </c>
      <c r="F255" s="11">
        <v>49.209219999999995</v>
      </c>
      <c r="G255" s="11">
        <v>198.78903</v>
      </c>
      <c r="H255" s="11">
        <v>0</v>
      </c>
      <c r="I255" s="11">
        <v>1817.5759699999999</v>
      </c>
      <c r="J255" s="11">
        <v>2926.8948099999998</v>
      </c>
    </row>
    <row r="256" spans="1:10">
      <c r="A256" s="10" t="s">
        <v>247</v>
      </c>
      <c r="B256" s="11">
        <v>1.2605299999999999</v>
      </c>
      <c r="C256" s="11">
        <v>66.455130000000011</v>
      </c>
      <c r="D256" s="11">
        <v>14.304790000000001</v>
      </c>
      <c r="E256" s="11">
        <v>5</v>
      </c>
      <c r="F256" s="11">
        <v>62.920870000000001</v>
      </c>
      <c r="G256" s="11">
        <v>60.470349999999989</v>
      </c>
      <c r="H256" s="11">
        <v>0</v>
      </c>
      <c r="I256" s="11">
        <v>53.678669999999997</v>
      </c>
      <c r="J256" s="11">
        <v>264.09034000000003</v>
      </c>
    </row>
    <row r="257" spans="1:10">
      <c r="A257" s="10" t="s">
        <v>248</v>
      </c>
      <c r="B257" s="11">
        <v>0</v>
      </c>
      <c r="C257" s="11">
        <v>0</v>
      </c>
      <c r="D257" s="11">
        <v>0</v>
      </c>
      <c r="E257" s="11">
        <v>0</v>
      </c>
      <c r="F257" s="11">
        <v>0</v>
      </c>
      <c r="G257" s="11">
        <v>0</v>
      </c>
      <c r="H257" s="11">
        <v>0</v>
      </c>
      <c r="I257" s="11">
        <v>0</v>
      </c>
      <c r="J257" s="11">
        <v>0</v>
      </c>
    </row>
    <row r="258" spans="1:10">
      <c r="A258" s="10" t="s">
        <v>249</v>
      </c>
      <c r="B258" s="11">
        <v>0</v>
      </c>
      <c r="C258" s="11">
        <v>140.19369</v>
      </c>
      <c r="D258" s="11">
        <v>12.775829999999999</v>
      </c>
      <c r="E258" s="11">
        <v>0</v>
      </c>
      <c r="F258" s="11">
        <v>0</v>
      </c>
      <c r="G258" s="11">
        <v>56.010109999999997</v>
      </c>
      <c r="H258" s="11">
        <v>0</v>
      </c>
      <c r="I258" s="11">
        <v>0</v>
      </c>
      <c r="J258" s="11">
        <v>208.97962999999999</v>
      </c>
    </row>
    <row r="259" spans="1:10">
      <c r="A259" s="10" t="s">
        <v>250</v>
      </c>
      <c r="B259" s="11">
        <v>35.665120000000002</v>
      </c>
      <c r="C259" s="11">
        <v>0</v>
      </c>
      <c r="D259" s="11">
        <v>0</v>
      </c>
      <c r="E259" s="11">
        <v>0</v>
      </c>
      <c r="F259" s="11">
        <v>0</v>
      </c>
      <c r="G259" s="11">
        <v>0</v>
      </c>
      <c r="H259" s="11">
        <v>0</v>
      </c>
      <c r="I259" s="11">
        <v>63.620220000000003</v>
      </c>
      <c r="J259" s="11">
        <v>99.285340000000005</v>
      </c>
    </row>
    <row r="260" spans="1:10">
      <c r="A260" s="8" t="s">
        <v>251</v>
      </c>
      <c r="B260" s="9">
        <v>4379.5178100000003</v>
      </c>
      <c r="C260" s="9">
        <v>11331.65026</v>
      </c>
      <c r="D260" s="9">
        <v>8383.5423099999989</v>
      </c>
      <c r="E260" s="9">
        <v>321.57579000000004</v>
      </c>
      <c r="F260" s="9">
        <v>2435.1762500000004</v>
      </c>
      <c r="G260" s="9">
        <v>4933.4801099999995</v>
      </c>
      <c r="H260" s="9">
        <v>97.62269999999998</v>
      </c>
      <c r="I260" s="9">
        <v>5932.9062700000004</v>
      </c>
      <c r="J260" s="9">
        <v>37815.4715</v>
      </c>
    </row>
    <row r="261" spans="1:10">
      <c r="A261" s="10" t="s">
        <v>252</v>
      </c>
      <c r="B261" s="11">
        <v>445.10836999999992</v>
      </c>
      <c r="C261" s="11">
        <v>3167.6066300000002</v>
      </c>
      <c r="D261" s="11">
        <v>1580.8508999999999</v>
      </c>
      <c r="E261" s="11">
        <v>0</v>
      </c>
      <c r="F261" s="11">
        <v>262.78438</v>
      </c>
      <c r="G261" s="11">
        <v>834.72582</v>
      </c>
      <c r="H261" s="11">
        <v>0</v>
      </c>
      <c r="I261" s="11">
        <v>689.02463999999998</v>
      </c>
      <c r="J261" s="11">
        <v>6980.100739999999</v>
      </c>
    </row>
    <row r="262" spans="1:10">
      <c r="A262" s="10" t="s">
        <v>253</v>
      </c>
      <c r="B262" s="11">
        <v>0</v>
      </c>
      <c r="C262" s="11">
        <v>0</v>
      </c>
      <c r="D262" s="11">
        <v>0</v>
      </c>
      <c r="E262" s="11">
        <v>0</v>
      </c>
      <c r="F262" s="11">
        <v>0</v>
      </c>
      <c r="G262" s="11">
        <v>0</v>
      </c>
      <c r="H262" s="11">
        <v>0</v>
      </c>
      <c r="I262" s="11">
        <v>0</v>
      </c>
      <c r="J262" s="11">
        <v>0</v>
      </c>
    </row>
    <row r="263" spans="1:10">
      <c r="A263" s="10" t="s">
        <v>254</v>
      </c>
      <c r="B263" s="11">
        <v>2568.6611000000003</v>
      </c>
      <c r="C263" s="11">
        <v>6411.2640299999994</v>
      </c>
      <c r="D263" s="11">
        <v>4551.41237</v>
      </c>
      <c r="E263" s="11">
        <v>314.59423000000004</v>
      </c>
      <c r="F263" s="11">
        <v>1020.6085</v>
      </c>
      <c r="G263" s="11">
        <v>2825.4758500000003</v>
      </c>
      <c r="H263" s="11">
        <v>97.62269999999998</v>
      </c>
      <c r="I263" s="11">
        <v>2212.7829999999999</v>
      </c>
      <c r="J263" s="11">
        <v>20002.421780000001</v>
      </c>
    </row>
    <row r="264" spans="1:10">
      <c r="A264" s="10" t="s">
        <v>255</v>
      </c>
      <c r="B264" s="11">
        <v>0</v>
      </c>
      <c r="C264" s="11">
        <v>120.00633000000001</v>
      </c>
      <c r="D264" s="11">
        <v>827.73178000000007</v>
      </c>
      <c r="E264" s="11">
        <v>6.98156</v>
      </c>
      <c r="F264" s="11">
        <v>0</v>
      </c>
      <c r="G264" s="11">
        <v>0</v>
      </c>
      <c r="H264" s="11">
        <v>0</v>
      </c>
      <c r="I264" s="11">
        <v>408.85333000000003</v>
      </c>
      <c r="J264" s="11">
        <v>1363.5730000000001</v>
      </c>
    </row>
    <row r="265" spans="1:10">
      <c r="A265" s="10" t="s">
        <v>256</v>
      </c>
      <c r="B265" s="11">
        <v>1261.6746600000001</v>
      </c>
      <c r="C265" s="11">
        <v>1502.1685499999999</v>
      </c>
      <c r="D265" s="11">
        <v>1423.5472600000001</v>
      </c>
      <c r="E265" s="11">
        <v>0</v>
      </c>
      <c r="F265" s="11">
        <v>1151.7833700000001</v>
      </c>
      <c r="G265" s="11">
        <v>1227.73144</v>
      </c>
      <c r="H265" s="11">
        <v>0</v>
      </c>
      <c r="I265" s="11">
        <v>2400.7244699999997</v>
      </c>
      <c r="J265" s="11">
        <v>8967.6297500000001</v>
      </c>
    </row>
    <row r="266" spans="1:10">
      <c r="A266" s="13" t="s">
        <v>257</v>
      </c>
      <c r="B266" s="11">
        <v>104.07368</v>
      </c>
      <c r="C266" s="11">
        <v>130.60472000000001</v>
      </c>
      <c r="D266" s="11">
        <v>0</v>
      </c>
      <c r="E266" s="11">
        <v>0</v>
      </c>
      <c r="F266" s="11">
        <v>0</v>
      </c>
      <c r="G266" s="11">
        <v>45.546999999999997</v>
      </c>
      <c r="H266" s="11">
        <v>0</v>
      </c>
      <c r="I266" s="11">
        <v>221.52082999999999</v>
      </c>
      <c r="J266" s="11">
        <v>501.74623000000003</v>
      </c>
    </row>
    <row r="267" spans="1:10">
      <c r="A267" s="13" t="s">
        <v>258</v>
      </c>
      <c r="B267" s="11">
        <v>0</v>
      </c>
      <c r="C267" s="11">
        <v>0</v>
      </c>
      <c r="D267" s="11">
        <v>0</v>
      </c>
      <c r="E267" s="11">
        <v>0</v>
      </c>
      <c r="F267" s="11">
        <v>0</v>
      </c>
      <c r="G267" s="11">
        <v>0</v>
      </c>
      <c r="H267" s="11">
        <v>0</v>
      </c>
      <c r="I267" s="11">
        <v>0</v>
      </c>
      <c r="J267" s="11">
        <v>0</v>
      </c>
    </row>
    <row r="268" spans="1:10">
      <c r="A268" s="8" t="s">
        <v>259</v>
      </c>
      <c r="B268" s="9">
        <v>7606.7607099999977</v>
      </c>
      <c r="C268" s="9">
        <v>40987.239340000007</v>
      </c>
      <c r="D268" s="9">
        <v>19097.66764</v>
      </c>
      <c r="E268" s="9">
        <v>802.77245999999968</v>
      </c>
      <c r="F268" s="9">
        <v>7069.9669399999966</v>
      </c>
      <c r="G268" s="9">
        <v>10819.465980000001</v>
      </c>
      <c r="H268" s="9">
        <v>448.40831999999989</v>
      </c>
      <c r="I268" s="9">
        <v>19548.496240000004</v>
      </c>
      <c r="J268" s="9">
        <v>106380.77763000001</v>
      </c>
    </row>
    <row r="269" spans="1:10">
      <c r="A269" s="2" t="s">
        <v>260</v>
      </c>
      <c r="B269" s="9">
        <v>642.29127999999992</v>
      </c>
      <c r="C269" s="9">
        <v>579.28616</v>
      </c>
      <c r="D269" s="9">
        <v>3540.5432500000002</v>
      </c>
      <c r="E269" s="9">
        <v>38.908130000000007</v>
      </c>
      <c r="F269" s="9">
        <v>233.32100999999997</v>
      </c>
      <c r="G269" s="9">
        <v>1697.5313500000002</v>
      </c>
      <c r="H269" s="9">
        <v>17.501989999999999</v>
      </c>
      <c r="I269" s="9">
        <v>1446.3551699999998</v>
      </c>
      <c r="J269" s="9">
        <v>8195.7383399999999</v>
      </c>
    </row>
    <row r="270" spans="1:10">
      <c r="A270" s="10" t="s">
        <v>261</v>
      </c>
      <c r="B270" s="11">
        <v>392.17925999999994</v>
      </c>
      <c r="C270" s="11">
        <v>60.714600000000004</v>
      </c>
      <c r="D270" s="11">
        <v>1166.8961100000001</v>
      </c>
      <c r="E270" s="11">
        <v>35.016020000000005</v>
      </c>
      <c r="F270" s="11">
        <v>222.87079999999997</v>
      </c>
      <c r="G270" s="11">
        <v>507.68253000000004</v>
      </c>
      <c r="H270" s="11">
        <v>16.58473</v>
      </c>
      <c r="I270" s="11">
        <v>1401.0411799999999</v>
      </c>
      <c r="J270" s="11">
        <v>3802.9852300000002</v>
      </c>
    </row>
    <row r="271" spans="1:10">
      <c r="A271" s="10" t="s">
        <v>262</v>
      </c>
      <c r="B271" s="11">
        <v>14.989379999999999</v>
      </c>
      <c r="C271" s="11">
        <v>28.78951</v>
      </c>
      <c r="D271" s="11">
        <v>0.78222000000000003</v>
      </c>
      <c r="E271" s="11">
        <v>2.5876199999999998</v>
      </c>
      <c r="F271" s="11">
        <v>0</v>
      </c>
      <c r="G271" s="11">
        <v>5.5511499999999998</v>
      </c>
      <c r="H271" s="11">
        <v>0.41725999999999996</v>
      </c>
      <c r="I271" s="11">
        <v>9.8349999999999993E-2</v>
      </c>
      <c r="J271" s="11">
        <v>53.215490000000003</v>
      </c>
    </row>
    <row r="272" spans="1:10">
      <c r="A272" s="10" t="s">
        <v>263</v>
      </c>
      <c r="B272" s="11">
        <v>2.4</v>
      </c>
      <c r="C272" s="11">
        <v>424.10599999999999</v>
      </c>
      <c r="D272" s="11">
        <v>2147.4153099999999</v>
      </c>
      <c r="E272" s="11">
        <v>0</v>
      </c>
      <c r="F272" s="11">
        <v>0</v>
      </c>
      <c r="G272" s="11">
        <v>0</v>
      </c>
      <c r="H272" s="11">
        <v>0</v>
      </c>
      <c r="I272" s="11">
        <v>0</v>
      </c>
      <c r="J272" s="11">
        <v>2573.9213099999997</v>
      </c>
    </row>
    <row r="273" spans="1:10">
      <c r="A273" s="10" t="s">
        <v>264</v>
      </c>
      <c r="B273" s="11">
        <v>0</v>
      </c>
      <c r="C273" s="11">
        <v>0.08</v>
      </c>
      <c r="D273" s="11">
        <v>0</v>
      </c>
      <c r="E273" s="11">
        <v>0</v>
      </c>
      <c r="F273" s="11">
        <v>0</v>
      </c>
      <c r="G273" s="11">
        <v>0</v>
      </c>
      <c r="H273" s="11">
        <v>0</v>
      </c>
      <c r="I273" s="11">
        <v>0</v>
      </c>
      <c r="J273" s="11">
        <v>0.08</v>
      </c>
    </row>
    <row r="274" spans="1:10">
      <c r="A274" s="17" t="s">
        <v>265</v>
      </c>
      <c r="B274" s="11">
        <v>232.72264000000001</v>
      </c>
      <c r="C274" s="11">
        <v>65.596050000000005</v>
      </c>
      <c r="D274" s="11">
        <v>225.44960999999998</v>
      </c>
      <c r="E274" s="11">
        <v>1.3044899999999999</v>
      </c>
      <c r="F274" s="11">
        <v>10.450209999999998</v>
      </c>
      <c r="G274" s="11">
        <v>1184.2976700000002</v>
      </c>
      <c r="H274" s="11">
        <v>0.5</v>
      </c>
      <c r="I274" s="11">
        <v>45.21564</v>
      </c>
      <c r="J274" s="11">
        <v>1765.53631</v>
      </c>
    </row>
    <row r="275" spans="1:10">
      <c r="A275" s="17" t="s">
        <v>266</v>
      </c>
      <c r="B275" s="11">
        <v>0</v>
      </c>
      <c r="C275" s="11">
        <v>0</v>
      </c>
      <c r="D275" s="11">
        <v>0</v>
      </c>
      <c r="E275" s="11">
        <v>0</v>
      </c>
      <c r="F275" s="11">
        <v>0</v>
      </c>
      <c r="G275" s="11">
        <v>0</v>
      </c>
      <c r="H275" s="11">
        <v>0</v>
      </c>
      <c r="I275" s="11">
        <v>0</v>
      </c>
      <c r="J275" s="11">
        <v>0</v>
      </c>
    </row>
    <row r="276" spans="1:10">
      <c r="A276" s="8" t="s">
        <v>267</v>
      </c>
      <c r="B276" s="9">
        <v>746.39169000000004</v>
      </c>
      <c r="C276" s="9">
        <v>1954.1702599999999</v>
      </c>
      <c r="D276" s="9">
        <v>133.0316</v>
      </c>
      <c r="E276" s="9">
        <v>7.3330700000000002</v>
      </c>
      <c r="F276" s="9">
        <v>43.100479999999997</v>
      </c>
      <c r="G276" s="9">
        <v>2568.1777700000002</v>
      </c>
      <c r="H276" s="9">
        <v>52.433930000000004</v>
      </c>
      <c r="I276" s="9">
        <v>2683.5441000000001</v>
      </c>
      <c r="J276" s="9">
        <v>8188.1828999999998</v>
      </c>
    </row>
    <row r="277" spans="1:10">
      <c r="A277" s="10" t="s">
        <v>261</v>
      </c>
      <c r="B277" s="11">
        <v>665.28882999999996</v>
      </c>
      <c r="C277" s="11">
        <v>475.20130999999998</v>
      </c>
      <c r="D277" s="11">
        <v>119.25053999999999</v>
      </c>
      <c r="E277" s="11">
        <v>7.3214100000000002</v>
      </c>
      <c r="F277" s="11">
        <v>32.28689</v>
      </c>
      <c r="G277" s="11">
        <v>2109.3623200000002</v>
      </c>
      <c r="H277" s="11">
        <v>17.100150000000003</v>
      </c>
      <c r="I277" s="11">
        <v>1046.0016900000001</v>
      </c>
      <c r="J277" s="11">
        <v>4471.8131400000002</v>
      </c>
    </row>
    <row r="278" spans="1:10">
      <c r="A278" s="10" t="s">
        <v>268</v>
      </c>
      <c r="B278" s="11">
        <v>0.18919999999999998</v>
      </c>
      <c r="C278" s="11">
        <v>28.30753</v>
      </c>
      <c r="D278" s="11">
        <v>0</v>
      </c>
      <c r="E278" s="11">
        <v>0</v>
      </c>
      <c r="F278" s="11">
        <v>0</v>
      </c>
      <c r="G278" s="11">
        <v>7.83263</v>
      </c>
      <c r="H278" s="11">
        <v>0</v>
      </c>
      <c r="I278" s="11">
        <v>55.127460000000006</v>
      </c>
      <c r="J278" s="11">
        <v>91.456820000000008</v>
      </c>
    </row>
    <row r="279" spans="1:10">
      <c r="A279" s="10" t="s">
        <v>269</v>
      </c>
      <c r="B279" s="11">
        <v>0</v>
      </c>
      <c r="C279" s="11">
        <v>0</v>
      </c>
      <c r="D279" s="11">
        <v>0</v>
      </c>
      <c r="E279" s="11">
        <v>0</v>
      </c>
      <c r="F279" s="11">
        <v>0</v>
      </c>
      <c r="G279" s="11">
        <v>0</v>
      </c>
      <c r="H279" s="11">
        <v>0</v>
      </c>
      <c r="I279" s="11">
        <v>0</v>
      </c>
      <c r="J279" s="11">
        <v>0</v>
      </c>
    </row>
    <row r="280" spans="1:10">
      <c r="A280" s="10" t="s">
        <v>270</v>
      </c>
      <c r="B280" s="11">
        <v>0</v>
      </c>
      <c r="C280" s="11">
        <v>0</v>
      </c>
      <c r="D280" s="11">
        <v>0</v>
      </c>
      <c r="E280" s="11">
        <v>0</v>
      </c>
      <c r="F280" s="11">
        <v>0</v>
      </c>
      <c r="G280" s="11">
        <v>0</v>
      </c>
      <c r="H280" s="11">
        <v>0</v>
      </c>
      <c r="I280" s="11">
        <v>0</v>
      </c>
      <c r="J280" s="11">
        <v>0</v>
      </c>
    </row>
    <row r="281" spans="1:10">
      <c r="A281" s="13" t="s">
        <v>271</v>
      </c>
      <c r="B281" s="11">
        <v>80.913660000000007</v>
      </c>
      <c r="C281" s="11">
        <v>1450.6614199999999</v>
      </c>
      <c r="D281" s="11">
        <v>13.78106</v>
      </c>
      <c r="E281" s="11">
        <v>1.166E-2</v>
      </c>
      <c r="F281" s="11">
        <v>10.81359</v>
      </c>
      <c r="G281" s="11">
        <v>450.98282</v>
      </c>
      <c r="H281" s="11">
        <v>35.333779999999997</v>
      </c>
      <c r="I281" s="11">
        <v>1582.4149499999999</v>
      </c>
      <c r="J281" s="11">
        <v>3624.9129399999993</v>
      </c>
    </row>
    <row r="282" spans="1:10">
      <c r="A282" s="13" t="s">
        <v>272</v>
      </c>
      <c r="B282" s="11">
        <v>0</v>
      </c>
      <c r="C282" s="11">
        <v>0</v>
      </c>
      <c r="D282" s="11">
        <v>0</v>
      </c>
      <c r="E282" s="11">
        <v>0</v>
      </c>
      <c r="F282" s="11">
        <v>0</v>
      </c>
      <c r="G282" s="11">
        <v>0</v>
      </c>
      <c r="H282" s="11">
        <v>0</v>
      </c>
      <c r="I282" s="11">
        <v>0</v>
      </c>
      <c r="J282" s="11">
        <v>0</v>
      </c>
    </row>
    <row r="283" spans="1:10">
      <c r="A283" s="8" t="s">
        <v>273</v>
      </c>
      <c r="B283" s="9">
        <v>7502.6602999999977</v>
      </c>
      <c r="C283" s="9">
        <v>39612.355240000012</v>
      </c>
      <c r="D283" s="9">
        <v>22505.17929</v>
      </c>
      <c r="E283" s="9">
        <v>834.34751999999969</v>
      </c>
      <c r="F283" s="9">
        <v>7260.1874699999962</v>
      </c>
      <c r="G283" s="9">
        <v>9948.8195600000017</v>
      </c>
      <c r="H283" s="9">
        <v>413.47637999999984</v>
      </c>
      <c r="I283" s="9">
        <v>18311.307310000004</v>
      </c>
      <c r="J283" s="9">
        <v>106388.33306999999</v>
      </c>
    </row>
    <row r="284" spans="1:10">
      <c r="A284" s="10" t="s">
        <v>274</v>
      </c>
      <c r="B284" s="11">
        <v>7432.9671599999992</v>
      </c>
      <c r="C284" s="11">
        <v>5935.2407000000003</v>
      </c>
      <c r="D284" s="11">
        <v>772.28270999999995</v>
      </c>
      <c r="E284" s="11">
        <v>97.727779999999996</v>
      </c>
      <c r="F284" s="11">
        <v>1407.6416100000001</v>
      </c>
      <c r="G284" s="11">
        <v>968.55993999999998</v>
      </c>
      <c r="H284" s="11">
        <v>0.7</v>
      </c>
      <c r="I284" s="11">
        <v>4456.1617700000006</v>
      </c>
      <c r="J284" s="11">
        <v>21071.281669999997</v>
      </c>
    </row>
    <row r="285" spans="1:10">
      <c r="A285" s="10" t="s">
        <v>275</v>
      </c>
      <c r="B285" s="11">
        <v>493.40758999999997</v>
      </c>
      <c r="C285" s="11">
        <v>792.06601999999998</v>
      </c>
      <c r="D285" s="11">
        <v>196.30534</v>
      </c>
      <c r="E285" s="11">
        <v>17.308619999999998</v>
      </c>
      <c r="F285" s="11">
        <v>105.69313000000001</v>
      </c>
      <c r="G285" s="11">
        <v>228.19228999999999</v>
      </c>
      <c r="H285" s="11">
        <v>0.7</v>
      </c>
      <c r="I285" s="11">
        <v>1551.5213100000001</v>
      </c>
      <c r="J285" s="11">
        <v>3385.1943000000001</v>
      </c>
    </row>
    <row r="286" spans="1:10">
      <c r="A286" s="10" t="s">
        <v>276</v>
      </c>
      <c r="B286" s="11">
        <v>6939.5595699999994</v>
      </c>
      <c r="C286" s="11">
        <v>5143.1746800000001</v>
      </c>
      <c r="D286" s="11">
        <v>575.97736999999995</v>
      </c>
      <c r="E286" s="11">
        <v>80.419160000000005</v>
      </c>
      <c r="F286" s="11">
        <v>1301.94848</v>
      </c>
      <c r="G286" s="11">
        <v>740.36765000000003</v>
      </c>
      <c r="H286" s="11">
        <v>0</v>
      </c>
      <c r="I286" s="11">
        <v>2904.6404600000001</v>
      </c>
      <c r="J286" s="11">
        <v>17686.087369999997</v>
      </c>
    </row>
    <row r="287" spans="1:10">
      <c r="A287" s="10" t="s">
        <v>277</v>
      </c>
      <c r="B287" s="11">
        <v>0</v>
      </c>
      <c r="C287" s="11">
        <v>0</v>
      </c>
      <c r="D287" s="11">
        <v>0</v>
      </c>
      <c r="E287" s="11">
        <v>0</v>
      </c>
      <c r="F287" s="11">
        <v>0</v>
      </c>
      <c r="G287" s="11">
        <v>0</v>
      </c>
      <c r="H287" s="11">
        <v>0</v>
      </c>
      <c r="I287" s="11">
        <v>0</v>
      </c>
      <c r="J287" s="11">
        <v>0</v>
      </c>
    </row>
    <row r="288" spans="1:10">
      <c r="A288" s="10" t="s">
        <v>278</v>
      </c>
      <c r="B288" s="11">
        <v>0</v>
      </c>
      <c r="C288" s="11">
        <v>0</v>
      </c>
      <c r="D288" s="11">
        <v>0</v>
      </c>
      <c r="E288" s="11">
        <v>0</v>
      </c>
      <c r="F288" s="11">
        <v>0</v>
      </c>
      <c r="G288" s="11">
        <v>0</v>
      </c>
      <c r="H288" s="11">
        <v>0</v>
      </c>
      <c r="I288" s="11">
        <v>0</v>
      </c>
      <c r="J288" s="11">
        <v>0</v>
      </c>
    </row>
    <row r="289" spans="1:10">
      <c r="A289" s="10" t="s">
        <v>279</v>
      </c>
      <c r="B289" s="11">
        <v>0</v>
      </c>
      <c r="C289" s="11">
        <v>0</v>
      </c>
      <c r="D289" s="11">
        <v>0</v>
      </c>
      <c r="E289" s="11">
        <v>0</v>
      </c>
      <c r="F289" s="11">
        <v>0</v>
      </c>
      <c r="G289" s="11">
        <v>0</v>
      </c>
      <c r="H289" s="11">
        <v>0</v>
      </c>
      <c r="I289" s="11">
        <v>0</v>
      </c>
      <c r="J289" s="11">
        <v>0</v>
      </c>
    </row>
    <row r="290" spans="1:10">
      <c r="A290" s="10" t="s">
        <v>280</v>
      </c>
      <c r="B290" s="11">
        <v>0</v>
      </c>
      <c r="C290" s="11">
        <v>0</v>
      </c>
      <c r="D290" s="11">
        <v>0</v>
      </c>
      <c r="E290" s="11">
        <v>0</v>
      </c>
      <c r="F290" s="11">
        <v>0</v>
      </c>
      <c r="G290" s="11">
        <v>0</v>
      </c>
      <c r="H290" s="11">
        <v>0</v>
      </c>
      <c r="I290" s="11">
        <v>0</v>
      </c>
      <c r="J290" s="11">
        <v>0</v>
      </c>
    </row>
    <row r="291" spans="1:10">
      <c r="A291" s="10" t="s">
        <v>281</v>
      </c>
      <c r="B291" s="11">
        <v>0</v>
      </c>
      <c r="C291" s="11">
        <v>0</v>
      </c>
      <c r="D291" s="11">
        <v>0</v>
      </c>
      <c r="E291" s="11">
        <v>0</v>
      </c>
      <c r="F291" s="11">
        <v>0</v>
      </c>
      <c r="G291" s="11">
        <v>0</v>
      </c>
      <c r="H291" s="11">
        <v>0</v>
      </c>
      <c r="I291" s="11">
        <v>0</v>
      </c>
      <c r="J291" s="11">
        <v>0</v>
      </c>
    </row>
    <row r="292" spans="1:10">
      <c r="A292" s="10" t="s">
        <v>282</v>
      </c>
      <c r="B292" s="11">
        <v>9250.0293000000001</v>
      </c>
      <c r="C292" s="11">
        <v>9125.4675200000001</v>
      </c>
      <c r="D292" s="11">
        <v>3543.8932100000002</v>
      </c>
      <c r="E292" s="11">
        <v>109.15511000000001</v>
      </c>
      <c r="F292" s="11">
        <v>2044.9001899999998</v>
      </c>
      <c r="G292" s="11">
        <v>2768.1604699999998</v>
      </c>
      <c r="H292" s="11">
        <v>8.9279399999999995</v>
      </c>
      <c r="I292" s="11">
        <v>8936.3510100000003</v>
      </c>
      <c r="J292" s="11">
        <v>35786.884750000005</v>
      </c>
    </row>
    <row r="293" spans="1:10">
      <c r="A293" s="10" t="s">
        <v>283</v>
      </c>
      <c r="B293" s="11">
        <v>8120.1845900000008</v>
      </c>
      <c r="C293" s="11">
        <v>8649.4037399999997</v>
      </c>
      <c r="D293" s="11">
        <v>2879.35565</v>
      </c>
      <c r="E293" s="11">
        <v>109.09009</v>
      </c>
      <c r="F293" s="11">
        <v>2044.9001899999998</v>
      </c>
      <c r="G293" s="11">
        <v>2312.5223799999999</v>
      </c>
      <c r="H293" s="11">
        <v>8.9279399999999995</v>
      </c>
      <c r="I293" s="11">
        <v>6997.8344800000004</v>
      </c>
      <c r="J293" s="11">
        <v>31122.219060000003</v>
      </c>
    </row>
    <row r="294" spans="1:10">
      <c r="A294" s="10" t="s">
        <v>284</v>
      </c>
      <c r="B294" s="11">
        <v>0.5345700000000001</v>
      </c>
      <c r="C294" s="11">
        <v>8.3999999999999993E-4</v>
      </c>
      <c r="D294" s="11">
        <v>0.17643999999999999</v>
      </c>
      <c r="E294" s="11">
        <v>0</v>
      </c>
      <c r="F294" s="11">
        <v>0</v>
      </c>
      <c r="G294" s="11">
        <v>0</v>
      </c>
      <c r="H294" s="11">
        <v>0</v>
      </c>
      <c r="I294" s="11">
        <v>0</v>
      </c>
      <c r="J294" s="11">
        <v>0.71185000000000009</v>
      </c>
    </row>
    <row r="295" spans="1:10">
      <c r="A295" s="13" t="s">
        <v>285</v>
      </c>
      <c r="B295" s="11">
        <v>0</v>
      </c>
      <c r="C295" s="11">
        <v>0</v>
      </c>
      <c r="D295" s="11">
        <v>0</v>
      </c>
      <c r="E295" s="11">
        <v>0</v>
      </c>
      <c r="F295" s="11">
        <v>0</v>
      </c>
      <c r="G295" s="11">
        <v>0</v>
      </c>
      <c r="H295" s="11">
        <v>0</v>
      </c>
      <c r="I295" s="11">
        <v>0</v>
      </c>
      <c r="J295" s="11">
        <v>0</v>
      </c>
    </row>
    <row r="296" spans="1:10">
      <c r="A296" s="13" t="s">
        <v>286</v>
      </c>
      <c r="B296" s="11">
        <v>1129.31014</v>
      </c>
      <c r="C296" s="11">
        <v>475.60194000000001</v>
      </c>
      <c r="D296" s="11">
        <v>664.36112000000003</v>
      </c>
      <c r="E296" s="11">
        <v>6.5019999999999994E-2</v>
      </c>
      <c r="F296" s="11">
        <v>0</v>
      </c>
      <c r="G296" s="11">
        <v>455.63809000000003</v>
      </c>
      <c r="H296" s="11">
        <v>0</v>
      </c>
      <c r="I296" s="11">
        <v>1938.5165300000001</v>
      </c>
      <c r="J296" s="11">
        <v>4663.4928399999999</v>
      </c>
    </row>
    <row r="297" spans="1:10">
      <c r="A297" s="10" t="s">
        <v>287</v>
      </c>
      <c r="B297" s="11">
        <v>0</v>
      </c>
      <c r="C297" s="11">
        <v>0</v>
      </c>
      <c r="D297" s="11">
        <v>0</v>
      </c>
      <c r="E297" s="11">
        <v>0</v>
      </c>
      <c r="F297" s="11">
        <v>0</v>
      </c>
      <c r="G297" s="11">
        <v>0</v>
      </c>
      <c r="H297" s="11">
        <v>0</v>
      </c>
      <c r="I297" s="11">
        <v>0</v>
      </c>
      <c r="J297" s="11">
        <v>0</v>
      </c>
    </row>
    <row r="298" spans="1:10">
      <c r="A298" s="13" t="s">
        <v>288</v>
      </c>
      <c r="B298" s="11">
        <v>0</v>
      </c>
      <c r="C298" s="11">
        <v>0.46100000000000002</v>
      </c>
      <c r="D298" s="11">
        <v>0</v>
      </c>
      <c r="E298" s="11">
        <v>0</v>
      </c>
      <c r="F298" s="11">
        <v>0</v>
      </c>
      <c r="G298" s="11">
        <v>0</v>
      </c>
      <c r="H298" s="11">
        <v>0</v>
      </c>
      <c r="I298" s="11">
        <v>0</v>
      </c>
      <c r="J298" s="11">
        <v>0.46100000000000002</v>
      </c>
    </row>
    <row r="299" spans="1:10">
      <c r="A299" s="8" t="s">
        <v>289</v>
      </c>
      <c r="B299" s="9">
        <v>5685.5981599999959</v>
      </c>
      <c r="C299" s="9">
        <v>36422.128420000015</v>
      </c>
      <c r="D299" s="9">
        <v>19733.568789999998</v>
      </c>
      <c r="E299" s="9">
        <v>822.92018999999971</v>
      </c>
      <c r="F299" s="9">
        <v>6622.9288899999956</v>
      </c>
      <c r="G299" s="9">
        <v>8149.2190300000011</v>
      </c>
      <c r="H299" s="9">
        <v>405.24843999999985</v>
      </c>
      <c r="I299" s="9">
        <v>13831.118070000002</v>
      </c>
      <c r="J299" s="9">
        <v>91672.729989999993</v>
      </c>
    </row>
    <row r="300" spans="1:10">
      <c r="A300" s="10" t="s">
        <v>290</v>
      </c>
      <c r="B300" s="11">
        <v>5570.3815299999997</v>
      </c>
      <c r="C300" s="11">
        <v>27745.988660000006</v>
      </c>
      <c r="D300" s="11">
        <v>18492.696750000003</v>
      </c>
      <c r="E300" s="11">
        <v>788.68083000000001</v>
      </c>
      <c r="F300" s="11">
        <v>5313.4444300000005</v>
      </c>
      <c r="G300" s="11">
        <v>7907.7459099999996</v>
      </c>
      <c r="H300" s="11">
        <v>401.98468999999989</v>
      </c>
      <c r="I300" s="11">
        <v>13245.438689999999</v>
      </c>
      <c r="J300" s="11">
        <v>79466.36149000001</v>
      </c>
    </row>
    <row r="301" spans="1:10">
      <c r="A301" s="10" t="s">
        <v>291</v>
      </c>
      <c r="B301" s="11">
        <v>3463.3423599999996</v>
      </c>
      <c r="C301" s="11">
        <v>20775.578110000002</v>
      </c>
      <c r="D301" s="11">
        <v>10980.761630000001</v>
      </c>
      <c r="E301" s="11">
        <v>498.35809999999998</v>
      </c>
      <c r="F301" s="11">
        <v>3627.8421499999995</v>
      </c>
      <c r="G301" s="11">
        <v>4697.6126799999984</v>
      </c>
      <c r="H301" s="11">
        <v>269.11490999999995</v>
      </c>
      <c r="I301" s="11">
        <v>7948.0203299999985</v>
      </c>
      <c r="J301" s="11">
        <v>52260.630269999994</v>
      </c>
    </row>
    <row r="302" spans="1:10">
      <c r="A302" s="10" t="s">
        <v>292</v>
      </c>
      <c r="B302" s="11">
        <v>341.42859999999996</v>
      </c>
      <c r="C302" s="11">
        <v>1023.9445099999999</v>
      </c>
      <c r="D302" s="11">
        <v>1065.3416399999999</v>
      </c>
      <c r="E302" s="11">
        <v>86.19892999999999</v>
      </c>
      <c r="F302" s="11">
        <v>232.52751999999998</v>
      </c>
      <c r="G302" s="11">
        <v>812.21902</v>
      </c>
      <c r="H302" s="11">
        <v>24.432939999999999</v>
      </c>
      <c r="I302" s="11">
        <v>2024.14237</v>
      </c>
      <c r="J302" s="11">
        <v>5610.2355299999999</v>
      </c>
    </row>
    <row r="303" spans="1:10">
      <c r="A303" s="10" t="s">
        <v>293</v>
      </c>
      <c r="B303" s="11">
        <v>33.522640000000003</v>
      </c>
      <c r="C303" s="11">
        <v>372.21458999999999</v>
      </c>
      <c r="D303" s="11">
        <v>125.3177</v>
      </c>
      <c r="E303" s="11">
        <v>14.881380000000002</v>
      </c>
      <c r="F303" s="11">
        <v>40.531790000000008</v>
      </c>
      <c r="G303" s="11">
        <v>84.077570000000009</v>
      </c>
      <c r="H303" s="11">
        <v>5.3399700000000001</v>
      </c>
      <c r="I303" s="11">
        <v>73.298119999999997</v>
      </c>
      <c r="J303" s="11">
        <v>749.18376000000012</v>
      </c>
    </row>
    <row r="304" spans="1:10">
      <c r="A304" s="10" t="s">
        <v>294</v>
      </c>
      <c r="B304" s="11">
        <v>68.449399999999997</v>
      </c>
      <c r="C304" s="11">
        <v>840.4116600000001</v>
      </c>
      <c r="D304" s="11">
        <v>540.69144000000006</v>
      </c>
      <c r="E304" s="11">
        <v>34.479379999999999</v>
      </c>
      <c r="F304" s="11">
        <v>255.22895</v>
      </c>
      <c r="G304" s="11">
        <v>289.00766999999996</v>
      </c>
      <c r="H304" s="11">
        <v>16.619940000000003</v>
      </c>
      <c r="I304" s="11">
        <v>536.82064000000003</v>
      </c>
      <c r="J304" s="11">
        <v>2581.7090800000001</v>
      </c>
    </row>
    <row r="305" spans="1:10">
      <c r="A305" s="10" t="s">
        <v>295</v>
      </c>
      <c r="B305" s="11">
        <v>564.83478000000002</v>
      </c>
      <c r="C305" s="11">
        <v>27.95477</v>
      </c>
      <c r="D305" s="11">
        <v>919.53422999999998</v>
      </c>
      <c r="E305" s="11">
        <v>39.803770000000007</v>
      </c>
      <c r="F305" s="11">
        <v>325.65389999999996</v>
      </c>
      <c r="G305" s="11">
        <v>589.10183999999992</v>
      </c>
      <c r="H305" s="11">
        <v>10.805999999999999</v>
      </c>
      <c r="I305" s="11">
        <v>902.15397999999993</v>
      </c>
      <c r="J305" s="11">
        <v>3379.8432700000003</v>
      </c>
    </row>
    <row r="306" spans="1:10">
      <c r="A306" s="10" t="s">
        <v>296</v>
      </c>
      <c r="B306" s="11">
        <v>51.278980000000004</v>
      </c>
      <c r="C306" s="11">
        <v>397.17243000000002</v>
      </c>
      <c r="D306" s="11">
        <v>213.87958</v>
      </c>
      <c r="E306" s="11">
        <v>16.647239999999996</v>
      </c>
      <c r="F306" s="11">
        <v>32.338729999999998</v>
      </c>
      <c r="G306" s="11">
        <v>110.86904000000001</v>
      </c>
      <c r="H306" s="11">
        <v>0.89900000000000002</v>
      </c>
      <c r="I306" s="11">
        <v>231.16703000000001</v>
      </c>
      <c r="J306" s="11">
        <v>1054.2520300000001</v>
      </c>
    </row>
    <row r="307" spans="1:10">
      <c r="A307" s="10" t="s">
        <v>297</v>
      </c>
      <c r="B307" s="11">
        <v>115.52239999999999</v>
      </c>
      <c r="C307" s="11">
        <v>696.77657000000011</v>
      </c>
      <c r="D307" s="11">
        <v>1036.10265</v>
      </c>
      <c r="E307" s="11">
        <v>12.714099999999998</v>
      </c>
      <c r="F307" s="11">
        <v>145.81659999999999</v>
      </c>
      <c r="G307" s="11">
        <v>254.32787000000002</v>
      </c>
      <c r="H307" s="11">
        <v>15.81955</v>
      </c>
      <c r="I307" s="11">
        <v>267.95569999999998</v>
      </c>
      <c r="J307" s="11">
        <v>2545.0354400000001</v>
      </c>
    </row>
    <row r="308" spans="1:10">
      <c r="A308" s="10" t="s">
        <v>298</v>
      </c>
      <c r="B308" s="11">
        <v>85.283109999999994</v>
      </c>
      <c r="C308" s="11">
        <v>93.285370000000015</v>
      </c>
      <c r="D308" s="11">
        <v>750.13121000000012</v>
      </c>
      <c r="E308" s="11">
        <v>7.0052299999999992</v>
      </c>
      <c r="F308" s="11">
        <v>33.097949999999997</v>
      </c>
      <c r="G308" s="11">
        <v>103.08254000000001</v>
      </c>
      <c r="H308" s="11">
        <v>9.9410600000000002</v>
      </c>
      <c r="I308" s="11">
        <v>178.94388000000001</v>
      </c>
      <c r="J308" s="11">
        <v>1260.7703500000002</v>
      </c>
    </row>
    <row r="309" spans="1:10">
      <c r="A309" s="13" t="s">
        <v>299</v>
      </c>
      <c r="B309" s="11">
        <v>846.71925999999996</v>
      </c>
      <c r="C309" s="11">
        <v>3518.6506500000005</v>
      </c>
      <c r="D309" s="11">
        <v>2860.93667</v>
      </c>
      <c r="E309" s="11">
        <v>78.592699999999994</v>
      </c>
      <c r="F309" s="11">
        <v>620.40683999999999</v>
      </c>
      <c r="G309" s="11">
        <v>967.4476800000001</v>
      </c>
      <c r="H309" s="11">
        <v>49.011319999999998</v>
      </c>
      <c r="I309" s="11">
        <v>1082.9366400000001</v>
      </c>
      <c r="J309" s="11">
        <v>10024.70176</v>
      </c>
    </row>
    <row r="310" spans="1:10">
      <c r="A310" s="8" t="s">
        <v>300</v>
      </c>
      <c r="B310" s="9">
        <v>115.21662999999626</v>
      </c>
      <c r="C310" s="9">
        <v>8676.1397600000091</v>
      </c>
      <c r="D310" s="9">
        <v>1240.8720399999947</v>
      </c>
      <c r="E310" s="9">
        <v>34.239359999999692</v>
      </c>
      <c r="F310" s="9">
        <v>1309.4844599999951</v>
      </c>
      <c r="G310" s="9">
        <v>241.47312000000147</v>
      </c>
      <c r="H310" s="9">
        <v>3.2637499999999591</v>
      </c>
      <c r="I310" s="9">
        <v>585.67938000000322</v>
      </c>
      <c r="J310" s="9">
        <v>12206.3685</v>
      </c>
    </row>
    <row r="311" spans="1:10">
      <c r="A311" s="13" t="s">
        <v>301</v>
      </c>
      <c r="B311" s="11">
        <v>2.79677</v>
      </c>
      <c r="C311" s="11">
        <v>0.34345999999999993</v>
      </c>
      <c r="D311" s="11">
        <v>62.56962</v>
      </c>
      <c r="E311" s="11">
        <v>0</v>
      </c>
      <c r="F311" s="11">
        <v>0</v>
      </c>
      <c r="G311" s="11">
        <v>0</v>
      </c>
      <c r="H311" s="11">
        <v>0</v>
      </c>
      <c r="I311" s="11">
        <v>0</v>
      </c>
      <c r="J311" s="11">
        <v>65.709850000000003</v>
      </c>
    </row>
    <row r="312" spans="1:10">
      <c r="A312" s="13" t="s">
        <v>302</v>
      </c>
      <c r="B312" s="11">
        <v>0</v>
      </c>
      <c r="C312" s="11">
        <v>0.34323999999999993</v>
      </c>
      <c r="D312" s="11">
        <v>2.2200000000000002E-3</v>
      </c>
      <c r="E312" s="11">
        <v>0</v>
      </c>
      <c r="F312" s="11">
        <v>0</v>
      </c>
      <c r="G312" s="11">
        <v>0</v>
      </c>
      <c r="H312" s="11">
        <v>0</v>
      </c>
      <c r="I312" s="11">
        <v>0</v>
      </c>
      <c r="J312" s="11">
        <v>0.34545999999999993</v>
      </c>
    </row>
    <row r="313" spans="1:10">
      <c r="A313" s="13" t="s">
        <v>303</v>
      </c>
      <c r="B313" s="11">
        <v>2.79677</v>
      </c>
      <c r="C313" s="11">
        <v>2.2000000000000001E-4</v>
      </c>
      <c r="D313" s="11">
        <v>62.567399999999999</v>
      </c>
      <c r="E313" s="11">
        <v>0</v>
      </c>
      <c r="F313" s="11">
        <v>0</v>
      </c>
      <c r="G313" s="11">
        <v>0</v>
      </c>
      <c r="H313" s="11">
        <v>0</v>
      </c>
      <c r="I313" s="11">
        <v>0</v>
      </c>
      <c r="J313" s="11">
        <v>65.36439</v>
      </c>
    </row>
    <row r="314" spans="1:10">
      <c r="A314" s="13" t="s">
        <v>304</v>
      </c>
      <c r="B314" s="11">
        <v>0</v>
      </c>
      <c r="C314" s="11">
        <v>1.0379999999999999E-2</v>
      </c>
      <c r="D314" s="11">
        <v>2.0570000000000001E-2</v>
      </c>
      <c r="E314" s="11">
        <v>0</v>
      </c>
      <c r="F314" s="11">
        <v>0</v>
      </c>
      <c r="G314" s="11">
        <v>11.513999999999999</v>
      </c>
      <c r="H314" s="11">
        <v>0</v>
      </c>
      <c r="I314" s="11">
        <v>0</v>
      </c>
      <c r="J314" s="11">
        <v>11.54495</v>
      </c>
    </row>
    <row r="315" spans="1:10">
      <c r="A315" s="13" t="s">
        <v>305</v>
      </c>
      <c r="B315" s="11">
        <v>0</v>
      </c>
      <c r="C315" s="11">
        <v>1.0379999999999999E-2</v>
      </c>
      <c r="D315" s="11">
        <v>2.0570000000000001E-2</v>
      </c>
      <c r="E315" s="11">
        <v>0</v>
      </c>
      <c r="F315" s="11">
        <v>0</v>
      </c>
      <c r="G315" s="11">
        <v>11.513999999999999</v>
      </c>
      <c r="H315" s="11">
        <v>0</v>
      </c>
      <c r="I315" s="11">
        <v>0</v>
      </c>
      <c r="J315" s="11">
        <v>11.54495</v>
      </c>
    </row>
    <row r="316" spans="1:10">
      <c r="A316" s="13" t="s">
        <v>306</v>
      </c>
      <c r="B316" s="11">
        <v>0</v>
      </c>
      <c r="C316" s="11">
        <v>0</v>
      </c>
      <c r="D316" s="11">
        <v>0</v>
      </c>
      <c r="E316" s="11">
        <v>0</v>
      </c>
      <c r="F316" s="11">
        <v>0</v>
      </c>
      <c r="G316" s="11">
        <v>0</v>
      </c>
      <c r="H316" s="11">
        <v>0</v>
      </c>
      <c r="I316" s="11">
        <v>0</v>
      </c>
      <c r="J316" s="11">
        <v>0</v>
      </c>
    </row>
    <row r="317" spans="1:10">
      <c r="A317" s="8" t="s">
        <v>307</v>
      </c>
      <c r="B317" s="9">
        <v>118.01339999999625</v>
      </c>
      <c r="C317" s="9">
        <v>8676.4728400000095</v>
      </c>
      <c r="D317" s="9">
        <v>1303.4210899999948</v>
      </c>
      <c r="E317" s="9">
        <v>34.239359999999692</v>
      </c>
      <c r="F317" s="9">
        <v>1309.4844599999951</v>
      </c>
      <c r="G317" s="9">
        <v>229.95912000000146</v>
      </c>
      <c r="H317" s="9">
        <v>3.2637499999999591</v>
      </c>
      <c r="I317" s="9">
        <v>585.67938000000322</v>
      </c>
      <c r="J317" s="9">
        <v>12260.533399999998</v>
      </c>
    </row>
    <row r="318" spans="1:10">
      <c r="A318" s="13" t="s">
        <v>308</v>
      </c>
      <c r="B318" s="11">
        <v>5.5999999999999999E-3</v>
      </c>
      <c r="C318" s="11">
        <v>-2946.6213199999997</v>
      </c>
      <c r="D318" s="11">
        <v>-89.030699999999996</v>
      </c>
      <c r="E318" s="11">
        <v>0</v>
      </c>
      <c r="F318" s="11">
        <v>0</v>
      </c>
      <c r="G318" s="11">
        <v>21.629580000000001</v>
      </c>
      <c r="H318" s="11">
        <v>0</v>
      </c>
      <c r="I318" s="11">
        <v>0</v>
      </c>
      <c r="J318" s="11">
        <v>-3014.0168399999998</v>
      </c>
    </row>
    <row r="319" spans="1:10">
      <c r="A319" s="8" t="s">
        <v>309</v>
      </c>
      <c r="B319" s="9">
        <v>118.01899999999625</v>
      </c>
      <c r="C319" s="9">
        <v>5729.8515200000093</v>
      </c>
      <c r="D319" s="9">
        <v>1214.3903899999948</v>
      </c>
      <c r="E319" s="9">
        <v>34.239359999999692</v>
      </c>
      <c r="F319" s="9">
        <v>1309.4844599999951</v>
      </c>
      <c r="G319" s="9">
        <v>251.58870000000147</v>
      </c>
      <c r="H319" s="9">
        <v>3.2637499999999591</v>
      </c>
      <c r="I319" s="9">
        <v>585.67938000000322</v>
      </c>
      <c r="J319" s="9">
        <v>9246.5165600000018</v>
      </c>
    </row>
    <row r="320" spans="1:10">
      <c r="A320" s="13" t="s">
        <v>310</v>
      </c>
      <c r="B320" s="11">
        <v>-0.46802999999999995</v>
      </c>
      <c r="C320" s="11">
        <v>51.716349999999998</v>
      </c>
      <c r="D320" s="11">
        <v>77.934619999999995</v>
      </c>
      <c r="E320" s="11">
        <v>0.13894000000000001</v>
      </c>
      <c r="F320" s="11">
        <v>-6.157</v>
      </c>
      <c r="G320" s="11">
        <v>41.662050000000001</v>
      </c>
      <c r="H320" s="11">
        <v>0</v>
      </c>
      <c r="I320" s="11">
        <v>0</v>
      </c>
      <c r="J320" s="11">
        <v>164.82693</v>
      </c>
    </row>
    <row r="321" spans="1:10">
      <c r="A321" s="8" t="s">
        <v>311</v>
      </c>
      <c r="B321" s="9">
        <v>117.55096999999625</v>
      </c>
      <c r="C321" s="9">
        <v>5781.567870000009</v>
      </c>
      <c r="D321" s="9">
        <v>1292.3250099999948</v>
      </c>
      <c r="E321" s="9">
        <v>34.37829999999969</v>
      </c>
      <c r="F321" s="9">
        <v>1303.3274599999952</v>
      </c>
      <c r="G321" s="9">
        <v>293.25075000000146</v>
      </c>
      <c r="H321" s="9">
        <v>3.2637499999999591</v>
      </c>
      <c r="I321" s="9">
        <v>585.67938000000322</v>
      </c>
      <c r="J321" s="9">
        <v>9411.3434899999993</v>
      </c>
    </row>
    <row r="322" spans="1:10">
      <c r="A322" s="13" t="s">
        <v>312</v>
      </c>
      <c r="B322" s="11">
        <v>0</v>
      </c>
      <c r="C322" s="11">
        <v>0</v>
      </c>
      <c r="D322" s="11">
        <v>0</v>
      </c>
      <c r="E322" s="11">
        <v>0</v>
      </c>
      <c r="F322" s="11">
        <v>0</v>
      </c>
      <c r="G322" s="11">
        <v>0</v>
      </c>
      <c r="H322" s="11">
        <v>0</v>
      </c>
      <c r="I322" s="11">
        <v>0</v>
      </c>
      <c r="J322" s="11">
        <v>0</v>
      </c>
    </row>
    <row r="323" spans="1:10">
      <c r="A323" s="8" t="s">
        <v>313</v>
      </c>
      <c r="B323" s="9">
        <v>117.55096999999625</v>
      </c>
      <c r="C323" s="9">
        <v>5781.567870000009</v>
      </c>
      <c r="D323" s="9">
        <v>1292.3250099999948</v>
      </c>
      <c r="E323" s="9">
        <v>34.37829999999969</v>
      </c>
      <c r="F323" s="9">
        <v>1303.3274599999952</v>
      </c>
      <c r="G323" s="9">
        <v>293.25075000000146</v>
      </c>
      <c r="H323" s="9">
        <v>3.2637499999999591</v>
      </c>
      <c r="I323" s="9">
        <v>585.67938000000322</v>
      </c>
      <c r="J323" s="9">
        <v>9411.3434899999993</v>
      </c>
    </row>
    <row r="324" spans="1:10">
      <c r="A324" s="13" t="s">
        <v>314</v>
      </c>
      <c r="B324" s="11">
        <v>0</v>
      </c>
      <c r="C324" s="11">
        <v>3563.0406400000002</v>
      </c>
      <c r="D324" s="11">
        <v>0</v>
      </c>
      <c r="E324" s="11">
        <v>0</v>
      </c>
      <c r="F324" s="11">
        <v>376.26478000000003</v>
      </c>
      <c r="G324" s="11">
        <v>0</v>
      </c>
      <c r="H324" s="11">
        <v>0</v>
      </c>
      <c r="I324" s="11">
        <v>0</v>
      </c>
      <c r="J324" s="11">
        <v>3939.3054200000001</v>
      </c>
    </row>
    <row r="325" spans="1:10">
      <c r="A325" s="8" t="s">
        <v>315</v>
      </c>
      <c r="B325" s="9">
        <v>117.55096999999625</v>
      </c>
      <c r="C325" s="9">
        <v>2218.5272300000088</v>
      </c>
      <c r="D325" s="9">
        <v>1292.3250099999948</v>
      </c>
      <c r="E325" s="9">
        <v>34.37829999999969</v>
      </c>
      <c r="F325" s="9">
        <v>927.06267999999523</v>
      </c>
      <c r="G325" s="9">
        <v>293.25075000000146</v>
      </c>
      <c r="H325" s="9">
        <v>3.2637499999999591</v>
      </c>
      <c r="I325" s="9">
        <v>585.67938000000322</v>
      </c>
      <c r="J325" s="9">
        <v>5472.0380699999987</v>
      </c>
    </row>
    <row r="326" spans="1:10" ht="3.75" customHeight="1" thickBot="1">
      <c r="A326" s="18"/>
      <c r="B326" s="19"/>
      <c r="C326" s="19"/>
      <c r="D326" s="19"/>
      <c r="E326" s="19"/>
      <c r="F326" s="19"/>
      <c r="G326" s="19"/>
      <c r="H326" s="19"/>
      <c r="I326" s="19"/>
      <c r="J326" s="19"/>
    </row>
    <row r="327" spans="1:10">
      <c r="A327" s="10"/>
      <c r="B327" s="20"/>
      <c r="C327" s="20"/>
      <c r="D327" s="20"/>
      <c r="E327" s="20"/>
      <c r="F327" s="20"/>
      <c r="G327" s="20"/>
      <c r="H327" s="20"/>
      <c r="I327" s="20"/>
      <c r="J327" s="20"/>
    </row>
    <row r="328" spans="1:10">
      <c r="A328" s="21"/>
      <c r="B328" s="20"/>
      <c r="C328" s="20"/>
      <c r="D328" s="20"/>
      <c r="E328" s="20"/>
      <c r="F328" s="20"/>
      <c r="G328" s="20"/>
      <c r="H328" s="20"/>
      <c r="I328" s="20"/>
      <c r="J328" s="20"/>
    </row>
  </sheetData>
  <mergeCells count="4">
    <mergeCell ref="A1:J1"/>
    <mergeCell ref="A2:J2"/>
    <mergeCell ref="A3:J3"/>
    <mergeCell ref="A4:J4"/>
  </mergeCells>
  <pageMargins left="0.7" right="0.7" top="0.75" bottom="0.75" header="0.3" footer="0.3"/>
  <pageSetup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J126"/>
  <sheetViews>
    <sheetView workbookViewId="0">
      <selection activeCell="A10" sqref="A10"/>
    </sheetView>
  </sheetViews>
  <sheetFormatPr baseColWidth="10" defaultColWidth="103.7109375" defaultRowHeight="15"/>
  <cols>
    <col min="1" max="1" width="103.7109375" customWidth="1"/>
    <col min="2" max="2" width="9.28515625" bestFit="1" customWidth="1"/>
    <col min="3" max="3" width="8.28515625" bestFit="1" customWidth="1"/>
    <col min="4" max="4" width="9.28515625" bestFit="1" customWidth="1"/>
    <col min="5" max="5" width="10.28515625" bestFit="1" customWidth="1"/>
    <col min="6" max="6" width="9.28515625" bestFit="1" customWidth="1"/>
    <col min="7" max="7" width="10.28515625" bestFit="1" customWidth="1"/>
    <col min="8" max="8" width="8.28515625" bestFit="1" customWidth="1"/>
    <col min="9" max="9" width="10.28515625" bestFit="1" customWidth="1"/>
    <col min="10" max="10" width="12.7109375" customWidth="1"/>
    <col min="11" max="255" width="11.42578125" customWidth="1"/>
    <col min="257" max="257" width="103.7109375" customWidth="1"/>
    <col min="258" max="258" width="9.28515625" bestFit="1" customWidth="1"/>
    <col min="259" max="259" width="8.28515625" bestFit="1" customWidth="1"/>
    <col min="260" max="260" width="9.28515625" bestFit="1" customWidth="1"/>
    <col min="261" max="261" width="10.28515625" bestFit="1" customWidth="1"/>
    <col min="262" max="262" width="9.28515625" bestFit="1" customWidth="1"/>
    <col min="263" max="263" width="10.28515625" bestFit="1" customWidth="1"/>
    <col min="264" max="264" width="8.28515625" bestFit="1" customWidth="1"/>
    <col min="265" max="265" width="10.28515625" bestFit="1" customWidth="1"/>
    <col min="266" max="266" width="12.7109375" customWidth="1"/>
    <col min="267" max="511" width="11.42578125" customWidth="1"/>
    <col min="513" max="513" width="103.7109375" customWidth="1"/>
    <col min="514" max="514" width="9.28515625" bestFit="1" customWidth="1"/>
    <col min="515" max="515" width="8.28515625" bestFit="1" customWidth="1"/>
    <col min="516" max="516" width="9.28515625" bestFit="1" customWidth="1"/>
    <col min="517" max="517" width="10.28515625" bestFit="1" customWidth="1"/>
    <col min="518" max="518" width="9.28515625" bestFit="1" customWidth="1"/>
    <col min="519" max="519" width="10.28515625" bestFit="1" customWidth="1"/>
    <col min="520" max="520" width="8.28515625" bestFit="1" customWidth="1"/>
    <col min="521" max="521" width="10.28515625" bestFit="1" customWidth="1"/>
    <col min="522" max="522" width="12.7109375" customWidth="1"/>
    <col min="523" max="767" width="11.42578125" customWidth="1"/>
    <col min="769" max="769" width="103.7109375" customWidth="1"/>
    <col min="770" max="770" width="9.28515625" bestFit="1" customWidth="1"/>
    <col min="771" max="771" width="8.28515625" bestFit="1" customWidth="1"/>
    <col min="772" max="772" width="9.28515625" bestFit="1" customWidth="1"/>
    <col min="773" max="773" width="10.28515625" bestFit="1" customWidth="1"/>
    <col min="774" max="774" width="9.28515625" bestFit="1" customWidth="1"/>
    <col min="775" max="775" width="10.28515625" bestFit="1" customWidth="1"/>
    <col min="776" max="776" width="8.28515625" bestFit="1" customWidth="1"/>
    <col min="777" max="777" width="10.28515625" bestFit="1" customWidth="1"/>
    <col min="778" max="778" width="12.7109375" customWidth="1"/>
    <col min="779" max="1023" width="11.42578125" customWidth="1"/>
    <col min="1025" max="1025" width="103.7109375" customWidth="1"/>
    <col min="1026" max="1026" width="9.28515625" bestFit="1" customWidth="1"/>
    <col min="1027" max="1027" width="8.28515625" bestFit="1" customWidth="1"/>
    <col min="1028" max="1028" width="9.28515625" bestFit="1" customWidth="1"/>
    <col min="1029" max="1029" width="10.28515625" bestFit="1" customWidth="1"/>
    <col min="1030" max="1030" width="9.28515625" bestFit="1" customWidth="1"/>
    <col min="1031" max="1031" width="10.28515625" bestFit="1" customWidth="1"/>
    <col min="1032" max="1032" width="8.28515625" bestFit="1" customWidth="1"/>
    <col min="1033" max="1033" width="10.28515625" bestFit="1" customWidth="1"/>
    <col min="1034" max="1034" width="12.7109375" customWidth="1"/>
    <col min="1035" max="1279" width="11.42578125" customWidth="1"/>
    <col min="1281" max="1281" width="103.7109375" customWidth="1"/>
    <col min="1282" max="1282" width="9.28515625" bestFit="1" customWidth="1"/>
    <col min="1283" max="1283" width="8.28515625" bestFit="1" customWidth="1"/>
    <col min="1284" max="1284" width="9.28515625" bestFit="1" customWidth="1"/>
    <col min="1285" max="1285" width="10.28515625" bestFit="1" customWidth="1"/>
    <col min="1286" max="1286" width="9.28515625" bestFit="1" customWidth="1"/>
    <col min="1287" max="1287" width="10.28515625" bestFit="1" customWidth="1"/>
    <col min="1288" max="1288" width="8.28515625" bestFit="1" customWidth="1"/>
    <col min="1289" max="1289" width="10.28515625" bestFit="1" customWidth="1"/>
    <col min="1290" max="1290" width="12.7109375" customWidth="1"/>
    <col min="1291" max="1535" width="11.42578125" customWidth="1"/>
    <col min="1537" max="1537" width="103.7109375" customWidth="1"/>
    <col min="1538" max="1538" width="9.28515625" bestFit="1" customWidth="1"/>
    <col min="1539" max="1539" width="8.28515625" bestFit="1" customWidth="1"/>
    <col min="1540" max="1540" width="9.28515625" bestFit="1" customWidth="1"/>
    <col min="1541" max="1541" width="10.28515625" bestFit="1" customWidth="1"/>
    <col min="1542" max="1542" width="9.28515625" bestFit="1" customWidth="1"/>
    <col min="1543" max="1543" width="10.28515625" bestFit="1" customWidth="1"/>
    <col min="1544" max="1544" width="8.28515625" bestFit="1" customWidth="1"/>
    <col min="1545" max="1545" width="10.28515625" bestFit="1" customWidth="1"/>
    <col min="1546" max="1546" width="12.7109375" customWidth="1"/>
    <col min="1547" max="1791" width="11.42578125" customWidth="1"/>
    <col min="1793" max="1793" width="103.7109375" customWidth="1"/>
    <col min="1794" max="1794" width="9.28515625" bestFit="1" customWidth="1"/>
    <col min="1795" max="1795" width="8.28515625" bestFit="1" customWidth="1"/>
    <col min="1796" max="1796" width="9.28515625" bestFit="1" customWidth="1"/>
    <col min="1797" max="1797" width="10.28515625" bestFit="1" customWidth="1"/>
    <col min="1798" max="1798" width="9.28515625" bestFit="1" customWidth="1"/>
    <col min="1799" max="1799" width="10.28515625" bestFit="1" customWidth="1"/>
    <col min="1800" max="1800" width="8.28515625" bestFit="1" customWidth="1"/>
    <col min="1801" max="1801" width="10.28515625" bestFit="1" customWidth="1"/>
    <col min="1802" max="1802" width="12.7109375" customWidth="1"/>
    <col min="1803" max="2047" width="11.42578125" customWidth="1"/>
    <col min="2049" max="2049" width="103.7109375" customWidth="1"/>
    <col min="2050" max="2050" width="9.28515625" bestFit="1" customWidth="1"/>
    <col min="2051" max="2051" width="8.28515625" bestFit="1" customWidth="1"/>
    <col min="2052" max="2052" width="9.28515625" bestFit="1" customWidth="1"/>
    <col min="2053" max="2053" width="10.28515625" bestFit="1" customWidth="1"/>
    <col min="2054" max="2054" width="9.28515625" bestFit="1" customWidth="1"/>
    <col min="2055" max="2055" width="10.28515625" bestFit="1" customWidth="1"/>
    <col min="2056" max="2056" width="8.28515625" bestFit="1" customWidth="1"/>
    <col min="2057" max="2057" width="10.28515625" bestFit="1" customWidth="1"/>
    <col min="2058" max="2058" width="12.7109375" customWidth="1"/>
    <col min="2059" max="2303" width="11.42578125" customWidth="1"/>
    <col min="2305" max="2305" width="103.7109375" customWidth="1"/>
    <col min="2306" max="2306" width="9.28515625" bestFit="1" customWidth="1"/>
    <col min="2307" max="2307" width="8.28515625" bestFit="1" customWidth="1"/>
    <col min="2308" max="2308" width="9.28515625" bestFit="1" customWidth="1"/>
    <col min="2309" max="2309" width="10.28515625" bestFit="1" customWidth="1"/>
    <col min="2310" max="2310" width="9.28515625" bestFit="1" customWidth="1"/>
    <col min="2311" max="2311" width="10.28515625" bestFit="1" customWidth="1"/>
    <col min="2312" max="2312" width="8.28515625" bestFit="1" customWidth="1"/>
    <col min="2313" max="2313" width="10.28515625" bestFit="1" customWidth="1"/>
    <col min="2314" max="2314" width="12.7109375" customWidth="1"/>
    <col min="2315" max="2559" width="11.42578125" customWidth="1"/>
    <col min="2561" max="2561" width="103.7109375" customWidth="1"/>
    <col min="2562" max="2562" width="9.28515625" bestFit="1" customWidth="1"/>
    <col min="2563" max="2563" width="8.28515625" bestFit="1" customWidth="1"/>
    <col min="2564" max="2564" width="9.28515625" bestFit="1" customWidth="1"/>
    <col min="2565" max="2565" width="10.28515625" bestFit="1" customWidth="1"/>
    <col min="2566" max="2566" width="9.28515625" bestFit="1" customWidth="1"/>
    <col min="2567" max="2567" width="10.28515625" bestFit="1" customWidth="1"/>
    <col min="2568" max="2568" width="8.28515625" bestFit="1" customWidth="1"/>
    <col min="2569" max="2569" width="10.28515625" bestFit="1" customWidth="1"/>
    <col min="2570" max="2570" width="12.7109375" customWidth="1"/>
    <col min="2571" max="2815" width="11.42578125" customWidth="1"/>
    <col min="2817" max="2817" width="103.7109375" customWidth="1"/>
    <col min="2818" max="2818" width="9.28515625" bestFit="1" customWidth="1"/>
    <col min="2819" max="2819" width="8.28515625" bestFit="1" customWidth="1"/>
    <col min="2820" max="2820" width="9.28515625" bestFit="1" customWidth="1"/>
    <col min="2821" max="2821" width="10.28515625" bestFit="1" customWidth="1"/>
    <col min="2822" max="2822" width="9.28515625" bestFit="1" customWidth="1"/>
    <col min="2823" max="2823" width="10.28515625" bestFit="1" customWidth="1"/>
    <col min="2824" max="2824" width="8.28515625" bestFit="1" customWidth="1"/>
    <col min="2825" max="2825" width="10.28515625" bestFit="1" customWidth="1"/>
    <col min="2826" max="2826" width="12.7109375" customWidth="1"/>
    <col min="2827" max="3071" width="11.42578125" customWidth="1"/>
    <col min="3073" max="3073" width="103.7109375" customWidth="1"/>
    <col min="3074" max="3074" width="9.28515625" bestFit="1" customWidth="1"/>
    <col min="3075" max="3075" width="8.28515625" bestFit="1" customWidth="1"/>
    <col min="3076" max="3076" width="9.28515625" bestFit="1" customWidth="1"/>
    <col min="3077" max="3077" width="10.28515625" bestFit="1" customWidth="1"/>
    <col min="3078" max="3078" width="9.28515625" bestFit="1" customWidth="1"/>
    <col min="3079" max="3079" width="10.28515625" bestFit="1" customWidth="1"/>
    <col min="3080" max="3080" width="8.28515625" bestFit="1" customWidth="1"/>
    <col min="3081" max="3081" width="10.28515625" bestFit="1" customWidth="1"/>
    <col min="3082" max="3082" width="12.7109375" customWidth="1"/>
    <col min="3083" max="3327" width="11.42578125" customWidth="1"/>
    <col min="3329" max="3329" width="103.7109375" customWidth="1"/>
    <col min="3330" max="3330" width="9.28515625" bestFit="1" customWidth="1"/>
    <col min="3331" max="3331" width="8.28515625" bestFit="1" customWidth="1"/>
    <col min="3332" max="3332" width="9.28515625" bestFit="1" customWidth="1"/>
    <col min="3333" max="3333" width="10.28515625" bestFit="1" customWidth="1"/>
    <col min="3334" max="3334" width="9.28515625" bestFit="1" customWidth="1"/>
    <col min="3335" max="3335" width="10.28515625" bestFit="1" customWidth="1"/>
    <col min="3336" max="3336" width="8.28515625" bestFit="1" customWidth="1"/>
    <col min="3337" max="3337" width="10.28515625" bestFit="1" customWidth="1"/>
    <col min="3338" max="3338" width="12.7109375" customWidth="1"/>
    <col min="3339" max="3583" width="11.42578125" customWidth="1"/>
    <col min="3585" max="3585" width="103.7109375" customWidth="1"/>
    <col min="3586" max="3586" width="9.28515625" bestFit="1" customWidth="1"/>
    <col min="3587" max="3587" width="8.28515625" bestFit="1" customWidth="1"/>
    <col min="3588" max="3588" width="9.28515625" bestFit="1" customWidth="1"/>
    <col min="3589" max="3589" width="10.28515625" bestFit="1" customWidth="1"/>
    <col min="3590" max="3590" width="9.28515625" bestFit="1" customWidth="1"/>
    <col min="3591" max="3591" width="10.28515625" bestFit="1" customWidth="1"/>
    <col min="3592" max="3592" width="8.28515625" bestFit="1" customWidth="1"/>
    <col min="3593" max="3593" width="10.28515625" bestFit="1" customWidth="1"/>
    <col min="3594" max="3594" width="12.7109375" customWidth="1"/>
    <col min="3595" max="3839" width="11.42578125" customWidth="1"/>
    <col min="3841" max="3841" width="103.7109375" customWidth="1"/>
    <col min="3842" max="3842" width="9.28515625" bestFit="1" customWidth="1"/>
    <col min="3843" max="3843" width="8.28515625" bestFit="1" customWidth="1"/>
    <col min="3844" max="3844" width="9.28515625" bestFit="1" customWidth="1"/>
    <col min="3845" max="3845" width="10.28515625" bestFit="1" customWidth="1"/>
    <col min="3846" max="3846" width="9.28515625" bestFit="1" customWidth="1"/>
    <col min="3847" max="3847" width="10.28515625" bestFit="1" customWidth="1"/>
    <col min="3848" max="3848" width="8.28515625" bestFit="1" customWidth="1"/>
    <col min="3849" max="3849" width="10.28515625" bestFit="1" customWidth="1"/>
    <col min="3850" max="3850" width="12.7109375" customWidth="1"/>
    <col min="3851" max="4095" width="11.42578125" customWidth="1"/>
    <col min="4097" max="4097" width="103.7109375" customWidth="1"/>
    <col min="4098" max="4098" width="9.28515625" bestFit="1" customWidth="1"/>
    <col min="4099" max="4099" width="8.28515625" bestFit="1" customWidth="1"/>
    <col min="4100" max="4100" width="9.28515625" bestFit="1" customWidth="1"/>
    <col min="4101" max="4101" width="10.28515625" bestFit="1" customWidth="1"/>
    <col min="4102" max="4102" width="9.28515625" bestFit="1" customWidth="1"/>
    <col min="4103" max="4103" width="10.28515625" bestFit="1" customWidth="1"/>
    <col min="4104" max="4104" width="8.28515625" bestFit="1" customWidth="1"/>
    <col min="4105" max="4105" width="10.28515625" bestFit="1" customWidth="1"/>
    <col min="4106" max="4106" width="12.7109375" customWidth="1"/>
    <col min="4107" max="4351" width="11.42578125" customWidth="1"/>
    <col min="4353" max="4353" width="103.7109375" customWidth="1"/>
    <col min="4354" max="4354" width="9.28515625" bestFit="1" customWidth="1"/>
    <col min="4355" max="4355" width="8.28515625" bestFit="1" customWidth="1"/>
    <col min="4356" max="4356" width="9.28515625" bestFit="1" customWidth="1"/>
    <col min="4357" max="4357" width="10.28515625" bestFit="1" customWidth="1"/>
    <col min="4358" max="4358" width="9.28515625" bestFit="1" customWidth="1"/>
    <col min="4359" max="4359" width="10.28515625" bestFit="1" customWidth="1"/>
    <col min="4360" max="4360" width="8.28515625" bestFit="1" customWidth="1"/>
    <col min="4361" max="4361" width="10.28515625" bestFit="1" customWidth="1"/>
    <col min="4362" max="4362" width="12.7109375" customWidth="1"/>
    <col min="4363" max="4607" width="11.42578125" customWidth="1"/>
    <col min="4609" max="4609" width="103.7109375" customWidth="1"/>
    <col min="4610" max="4610" width="9.28515625" bestFit="1" customWidth="1"/>
    <col min="4611" max="4611" width="8.28515625" bestFit="1" customWidth="1"/>
    <col min="4612" max="4612" width="9.28515625" bestFit="1" customWidth="1"/>
    <col min="4613" max="4613" width="10.28515625" bestFit="1" customWidth="1"/>
    <col min="4614" max="4614" width="9.28515625" bestFit="1" customWidth="1"/>
    <col min="4615" max="4615" width="10.28515625" bestFit="1" customWidth="1"/>
    <col min="4616" max="4616" width="8.28515625" bestFit="1" customWidth="1"/>
    <col min="4617" max="4617" width="10.28515625" bestFit="1" customWidth="1"/>
    <col min="4618" max="4618" width="12.7109375" customWidth="1"/>
    <col min="4619" max="4863" width="11.42578125" customWidth="1"/>
    <col min="4865" max="4865" width="103.7109375" customWidth="1"/>
    <col min="4866" max="4866" width="9.28515625" bestFit="1" customWidth="1"/>
    <col min="4867" max="4867" width="8.28515625" bestFit="1" customWidth="1"/>
    <col min="4868" max="4868" width="9.28515625" bestFit="1" customWidth="1"/>
    <col min="4869" max="4869" width="10.28515625" bestFit="1" customWidth="1"/>
    <col min="4870" max="4870" width="9.28515625" bestFit="1" customWidth="1"/>
    <col min="4871" max="4871" width="10.28515625" bestFit="1" customWidth="1"/>
    <col min="4872" max="4872" width="8.28515625" bestFit="1" customWidth="1"/>
    <col min="4873" max="4873" width="10.28515625" bestFit="1" customWidth="1"/>
    <col min="4874" max="4874" width="12.7109375" customWidth="1"/>
    <col min="4875" max="5119" width="11.42578125" customWidth="1"/>
    <col min="5121" max="5121" width="103.7109375" customWidth="1"/>
    <col min="5122" max="5122" width="9.28515625" bestFit="1" customWidth="1"/>
    <col min="5123" max="5123" width="8.28515625" bestFit="1" customWidth="1"/>
    <col min="5124" max="5124" width="9.28515625" bestFit="1" customWidth="1"/>
    <col min="5125" max="5125" width="10.28515625" bestFit="1" customWidth="1"/>
    <col min="5126" max="5126" width="9.28515625" bestFit="1" customWidth="1"/>
    <col min="5127" max="5127" width="10.28515625" bestFit="1" customWidth="1"/>
    <col min="5128" max="5128" width="8.28515625" bestFit="1" customWidth="1"/>
    <col min="5129" max="5129" width="10.28515625" bestFit="1" customWidth="1"/>
    <col min="5130" max="5130" width="12.7109375" customWidth="1"/>
    <col min="5131" max="5375" width="11.42578125" customWidth="1"/>
    <col min="5377" max="5377" width="103.7109375" customWidth="1"/>
    <col min="5378" max="5378" width="9.28515625" bestFit="1" customWidth="1"/>
    <col min="5379" max="5379" width="8.28515625" bestFit="1" customWidth="1"/>
    <col min="5380" max="5380" width="9.28515625" bestFit="1" customWidth="1"/>
    <col min="5381" max="5381" width="10.28515625" bestFit="1" customWidth="1"/>
    <col min="5382" max="5382" width="9.28515625" bestFit="1" customWidth="1"/>
    <col min="5383" max="5383" width="10.28515625" bestFit="1" customWidth="1"/>
    <col min="5384" max="5384" width="8.28515625" bestFit="1" customWidth="1"/>
    <col min="5385" max="5385" width="10.28515625" bestFit="1" customWidth="1"/>
    <col min="5386" max="5386" width="12.7109375" customWidth="1"/>
    <col min="5387" max="5631" width="11.42578125" customWidth="1"/>
    <col min="5633" max="5633" width="103.7109375" customWidth="1"/>
    <col min="5634" max="5634" width="9.28515625" bestFit="1" customWidth="1"/>
    <col min="5635" max="5635" width="8.28515625" bestFit="1" customWidth="1"/>
    <col min="5636" max="5636" width="9.28515625" bestFit="1" customWidth="1"/>
    <col min="5637" max="5637" width="10.28515625" bestFit="1" customWidth="1"/>
    <col min="5638" max="5638" width="9.28515625" bestFit="1" customWidth="1"/>
    <col min="5639" max="5639" width="10.28515625" bestFit="1" customWidth="1"/>
    <col min="5640" max="5640" width="8.28515625" bestFit="1" customWidth="1"/>
    <col min="5641" max="5641" width="10.28515625" bestFit="1" customWidth="1"/>
    <col min="5642" max="5642" width="12.7109375" customWidth="1"/>
    <col min="5643" max="5887" width="11.42578125" customWidth="1"/>
    <col min="5889" max="5889" width="103.7109375" customWidth="1"/>
    <col min="5890" max="5890" width="9.28515625" bestFit="1" customWidth="1"/>
    <col min="5891" max="5891" width="8.28515625" bestFit="1" customWidth="1"/>
    <col min="5892" max="5892" width="9.28515625" bestFit="1" customWidth="1"/>
    <col min="5893" max="5893" width="10.28515625" bestFit="1" customWidth="1"/>
    <col min="5894" max="5894" width="9.28515625" bestFit="1" customWidth="1"/>
    <col min="5895" max="5895" width="10.28515625" bestFit="1" customWidth="1"/>
    <col min="5896" max="5896" width="8.28515625" bestFit="1" customWidth="1"/>
    <col min="5897" max="5897" width="10.28515625" bestFit="1" customWidth="1"/>
    <col min="5898" max="5898" width="12.7109375" customWidth="1"/>
    <col min="5899" max="6143" width="11.42578125" customWidth="1"/>
    <col min="6145" max="6145" width="103.7109375" customWidth="1"/>
    <col min="6146" max="6146" width="9.28515625" bestFit="1" customWidth="1"/>
    <col min="6147" max="6147" width="8.28515625" bestFit="1" customWidth="1"/>
    <col min="6148" max="6148" width="9.28515625" bestFit="1" customWidth="1"/>
    <col min="6149" max="6149" width="10.28515625" bestFit="1" customWidth="1"/>
    <col min="6150" max="6150" width="9.28515625" bestFit="1" customWidth="1"/>
    <col min="6151" max="6151" width="10.28515625" bestFit="1" customWidth="1"/>
    <col min="6152" max="6152" width="8.28515625" bestFit="1" customWidth="1"/>
    <col min="6153" max="6153" width="10.28515625" bestFit="1" customWidth="1"/>
    <col min="6154" max="6154" width="12.7109375" customWidth="1"/>
    <col min="6155" max="6399" width="11.42578125" customWidth="1"/>
    <col min="6401" max="6401" width="103.7109375" customWidth="1"/>
    <col min="6402" max="6402" width="9.28515625" bestFit="1" customWidth="1"/>
    <col min="6403" max="6403" width="8.28515625" bestFit="1" customWidth="1"/>
    <col min="6404" max="6404" width="9.28515625" bestFit="1" customWidth="1"/>
    <col min="6405" max="6405" width="10.28515625" bestFit="1" customWidth="1"/>
    <col min="6406" max="6406" width="9.28515625" bestFit="1" customWidth="1"/>
    <col min="6407" max="6407" width="10.28515625" bestFit="1" customWidth="1"/>
    <col min="6408" max="6408" width="8.28515625" bestFit="1" customWidth="1"/>
    <col min="6409" max="6409" width="10.28515625" bestFit="1" customWidth="1"/>
    <col min="6410" max="6410" width="12.7109375" customWidth="1"/>
    <col min="6411" max="6655" width="11.42578125" customWidth="1"/>
    <col min="6657" max="6657" width="103.7109375" customWidth="1"/>
    <col min="6658" max="6658" width="9.28515625" bestFit="1" customWidth="1"/>
    <col min="6659" max="6659" width="8.28515625" bestFit="1" customWidth="1"/>
    <col min="6660" max="6660" width="9.28515625" bestFit="1" customWidth="1"/>
    <col min="6661" max="6661" width="10.28515625" bestFit="1" customWidth="1"/>
    <col min="6662" max="6662" width="9.28515625" bestFit="1" customWidth="1"/>
    <col min="6663" max="6663" width="10.28515625" bestFit="1" customWidth="1"/>
    <col min="6664" max="6664" width="8.28515625" bestFit="1" customWidth="1"/>
    <col min="6665" max="6665" width="10.28515625" bestFit="1" customWidth="1"/>
    <col min="6666" max="6666" width="12.7109375" customWidth="1"/>
    <col min="6667" max="6911" width="11.42578125" customWidth="1"/>
    <col min="6913" max="6913" width="103.7109375" customWidth="1"/>
    <col min="6914" max="6914" width="9.28515625" bestFit="1" customWidth="1"/>
    <col min="6915" max="6915" width="8.28515625" bestFit="1" customWidth="1"/>
    <col min="6916" max="6916" width="9.28515625" bestFit="1" customWidth="1"/>
    <col min="6917" max="6917" width="10.28515625" bestFit="1" customWidth="1"/>
    <col min="6918" max="6918" width="9.28515625" bestFit="1" customWidth="1"/>
    <col min="6919" max="6919" width="10.28515625" bestFit="1" customWidth="1"/>
    <col min="6920" max="6920" width="8.28515625" bestFit="1" customWidth="1"/>
    <col min="6921" max="6921" width="10.28515625" bestFit="1" customWidth="1"/>
    <col min="6922" max="6922" width="12.7109375" customWidth="1"/>
    <col min="6923" max="7167" width="11.42578125" customWidth="1"/>
    <col min="7169" max="7169" width="103.7109375" customWidth="1"/>
    <col min="7170" max="7170" width="9.28515625" bestFit="1" customWidth="1"/>
    <col min="7171" max="7171" width="8.28515625" bestFit="1" customWidth="1"/>
    <col min="7172" max="7172" width="9.28515625" bestFit="1" customWidth="1"/>
    <col min="7173" max="7173" width="10.28515625" bestFit="1" customWidth="1"/>
    <col min="7174" max="7174" width="9.28515625" bestFit="1" customWidth="1"/>
    <col min="7175" max="7175" width="10.28515625" bestFit="1" customWidth="1"/>
    <col min="7176" max="7176" width="8.28515625" bestFit="1" customWidth="1"/>
    <col min="7177" max="7177" width="10.28515625" bestFit="1" customWidth="1"/>
    <col min="7178" max="7178" width="12.7109375" customWidth="1"/>
    <col min="7179" max="7423" width="11.42578125" customWidth="1"/>
    <col min="7425" max="7425" width="103.7109375" customWidth="1"/>
    <col min="7426" max="7426" width="9.28515625" bestFit="1" customWidth="1"/>
    <col min="7427" max="7427" width="8.28515625" bestFit="1" customWidth="1"/>
    <col min="7428" max="7428" width="9.28515625" bestFit="1" customWidth="1"/>
    <col min="7429" max="7429" width="10.28515625" bestFit="1" customWidth="1"/>
    <col min="7430" max="7430" width="9.28515625" bestFit="1" customWidth="1"/>
    <col min="7431" max="7431" width="10.28515625" bestFit="1" customWidth="1"/>
    <col min="7432" max="7432" width="8.28515625" bestFit="1" customWidth="1"/>
    <col min="7433" max="7433" width="10.28515625" bestFit="1" customWidth="1"/>
    <col min="7434" max="7434" width="12.7109375" customWidth="1"/>
    <col min="7435" max="7679" width="11.42578125" customWidth="1"/>
    <col min="7681" max="7681" width="103.7109375" customWidth="1"/>
    <col min="7682" max="7682" width="9.28515625" bestFit="1" customWidth="1"/>
    <col min="7683" max="7683" width="8.28515625" bestFit="1" customWidth="1"/>
    <col min="7684" max="7684" width="9.28515625" bestFit="1" customWidth="1"/>
    <col min="7685" max="7685" width="10.28515625" bestFit="1" customWidth="1"/>
    <col min="7686" max="7686" width="9.28515625" bestFit="1" customWidth="1"/>
    <col min="7687" max="7687" width="10.28515625" bestFit="1" customWidth="1"/>
    <col min="7688" max="7688" width="8.28515625" bestFit="1" customWidth="1"/>
    <col min="7689" max="7689" width="10.28515625" bestFit="1" customWidth="1"/>
    <col min="7690" max="7690" width="12.7109375" customWidth="1"/>
    <col min="7691" max="7935" width="11.42578125" customWidth="1"/>
    <col min="7937" max="7937" width="103.7109375" customWidth="1"/>
    <col min="7938" max="7938" width="9.28515625" bestFit="1" customWidth="1"/>
    <col min="7939" max="7939" width="8.28515625" bestFit="1" customWidth="1"/>
    <col min="7940" max="7940" width="9.28515625" bestFit="1" customWidth="1"/>
    <col min="7941" max="7941" width="10.28515625" bestFit="1" customWidth="1"/>
    <col min="7942" max="7942" width="9.28515625" bestFit="1" customWidth="1"/>
    <col min="7943" max="7943" width="10.28515625" bestFit="1" customWidth="1"/>
    <col min="7944" max="7944" width="8.28515625" bestFit="1" customWidth="1"/>
    <col min="7945" max="7945" width="10.28515625" bestFit="1" customWidth="1"/>
    <col min="7946" max="7946" width="12.7109375" customWidth="1"/>
    <col min="7947" max="8191" width="11.42578125" customWidth="1"/>
    <col min="8193" max="8193" width="103.7109375" customWidth="1"/>
    <col min="8194" max="8194" width="9.28515625" bestFit="1" customWidth="1"/>
    <col min="8195" max="8195" width="8.28515625" bestFit="1" customWidth="1"/>
    <col min="8196" max="8196" width="9.28515625" bestFit="1" customWidth="1"/>
    <col min="8197" max="8197" width="10.28515625" bestFit="1" customWidth="1"/>
    <col min="8198" max="8198" width="9.28515625" bestFit="1" customWidth="1"/>
    <col min="8199" max="8199" width="10.28515625" bestFit="1" customWidth="1"/>
    <col min="8200" max="8200" width="8.28515625" bestFit="1" customWidth="1"/>
    <col min="8201" max="8201" width="10.28515625" bestFit="1" customWidth="1"/>
    <col min="8202" max="8202" width="12.7109375" customWidth="1"/>
    <col min="8203" max="8447" width="11.42578125" customWidth="1"/>
    <col min="8449" max="8449" width="103.7109375" customWidth="1"/>
    <col min="8450" max="8450" width="9.28515625" bestFit="1" customWidth="1"/>
    <col min="8451" max="8451" width="8.28515625" bestFit="1" customWidth="1"/>
    <col min="8452" max="8452" width="9.28515625" bestFit="1" customWidth="1"/>
    <col min="8453" max="8453" width="10.28515625" bestFit="1" customWidth="1"/>
    <col min="8454" max="8454" width="9.28515625" bestFit="1" customWidth="1"/>
    <col min="8455" max="8455" width="10.28515625" bestFit="1" customWidth="1"/>
    <col min="8456" max="8456" width="8.28515625" bestFit="1" customWidth="1"/>
    <col min="8457" max="8457" width="10.28515625" bestFit="1" customWidth="1"/>
    <col min="8458" max="8458" width="12.7109375" customWidth="1"/>
    <col min="8459" max="8703" width="11.42578125" customWidth="1"/>
    <col min="8705" max="8705" width="103.7109375" customWidth="1"/>
    <col min="8706" max="8706" width="9.28515625" bestFit="1" customWidth="1"/>
    <col min="8707" max="8707" width="8.28515625" bestFit="1" customWidth="1"/>
    <col min="8708" max="8708" width="9.28515625" bestFit="1" customWidth="1"/>
    <col min="8709" max="8709" width="10.28515625" bestFit="1" customWidth="1"/>
    <col min="8710" max="8710" width="9.28515625" bestFit="1" customWidth="1"/>
    <col min="8711" max="8711" width="10.28515625" bestFit="1" customWidth="1"/>
    <col min="8712" max="8712" width="8.28515625" bestFit="1" customWidth="1"/>
    <col min="8713" max="8713" width="10.28515625" bestFit="1" customWidth="1"/>
    <col min="8714" max="8714" width="12.7109375" customWidth="1"/>
    <col min="8715" max="8959" width="11.42578125" customWidth="1"/>
    <col min="8961" max="8961" width="103.7109375" customWidth="1"/>
    <col min="8962" max="8962" width="9.28515625" bestFit="1" customWidth="1"/>
    <col min="8963" max="8963" width="8.28515625" bestFit="1" customWidth="1"/>
    <col min="8964" max="8964" width="9.28515625" bestFit="1" customWidth="1"/>
    <col min="8965" max="8965" width="10.28515625" bestFit="1" customWidth="1"/>
    <col min="8966" max="8966" width="9.28515625" bestFit="1" customWidth="1"/>
    <col min="8967" max="8967" width="10.28515625" bestFit="1" customWidth="1"/>
    <col min="8968" max="8968" width="8.28515625" bestFit="1" customWidth="1"/>
    <col min="8969" max="8969" width="10.28515625" bestFit="1" customWidth="1"/>
    <col min="8970" max="8970" width="12.7109375" customWidth="1"/>
    <col min="8971" max="9215" width="11.42578125" customWidth="1"/>
    <col min="9217" max="9217" width="103.7109375" customWidth="1"/>
    <col min="9218" max="9218" width="9.28515625" bestFit="1" customWidth="1"/>
    <col min="9219" max="9219" width="8.28515625" bestFit="1" customWidth="1"/>
    <col min="9220" max="9220" width="9.28515625" bestFit="1" customWidth="1"/>
    <col min="9221" max="9221" width="10.28515625" bestFit="1" customWidth="1"/>
    <col min="9222" max="9222" width="9.28515625" bestFit="1" customWidth="1"/>
    <col min="9223" max="9223" width="10.28515625" bestFit="1" customWidth="1"/>
    <col min="9224" max="9224" width="8.28515625" bestFit="1" customWidth="1"/>
    <col min="9225" max="9225" width="10.28515625" bestFit="1" customWidth="1"/>
    <col min="9226" max="9226" width="12.7109375" customWidth="1"/>
    <col min="9227" max="9471" width="11.42578125" customWidth="1"/>
    <col min="9473" max="9473" width="103.7109375" customWidth="1"/>
    <col min="9474" max="9474" width="9.28515625" bestFit="1" customWidth="1"/>
    <col min="9475" max="9475" width="8.28515625" bestFit="1" customWidth="1"/>
    <col min="9476" max="9476" width="9.28515625" bestFit="1" customWidth="1"/>
    <col min="9477" max="9477" width="10.28515625" bestFit="1" customWidth="1"/>
    <col min="9478" max="9478" width="9.28515625" bestFit="1" customWidth="1"/>
    <col min="9479" max="9479" width="10.28515625" bestFit="1" customWidth="1"/>
    <col min="9480" max="9480" width="8.28515625" bestFit="1" customWidth="1"/>
    <col min="9481" max="9481" width="10.28515625" bestFit="1" customWidth="1"/>
    <col min="9482" max="9482" width="12.7109375" customWidth="1"/>
    <col min="9483" max="9727" width="11.42578125" customWidth="1"/>
    <col min="9729" max="9729" width="103.7109375" customWidth="1"/>
    <col min="9730" max="9730" width="9.28515625" bestFit="1" customWidth="1"/>
    <col min="9731" max="9731" width="8.28515625" bestFit="1" customWidth="1"/>
    <col min="9732" max="9732" width="9.28515625" bestFit="1" customWidth="1"/>
    <col min="9733" max="9733" width="10.28515625" bestFit="1" customWidth="1"/>
    <col min="9734" max="9734" width="9.28515625" bestFit="1" customWidth="1"/>
    <col min="9735" max="9735" width="10.28515625" bestFit="1" customWidth="1"/>
    <col min="9736" max="9736" width="8.28515625" bestFit="1" customWidth="1"/>
    <col min="9737" max="9737" width="10.28515625" bestFit="1" customWidth="1"/>
    <col min="9738" max="9738" width="12.7109375" customWidth="1"/>
    <col min="9739" max="9983" width="11.42578125" customWidth="1"/>
    <col min="9985" max="9985" width="103.7109375" customWidth="1"/>
    <col min="9986" max="9986" width="9.28515625" bestFit="1" customWidth="1"/>
    <col min="9987" max="9987" width="8.28515625" bestFit="1" customWidth="1"/>
    <col min="9988" max="9988" width="9.28515625" bestFit="1" customWidth="1"/>
    <col min="9989" max="9989" width="10.28515625" bestFit="1" customWidth="1"/>
    <col min="9990" max="9990" width="9.28515625" bestFit="1" customWidth="1"/>
    <col min="9991" max="9991" width="10.28515625" bestFit="1" customWidth="1"/>
    <col min="9992" max="9992" width="8.28515625" bestFit="1" customWidth="1"/>
    <col min="9993" max="9993" width="10.28515625" bestFit="1" customWidth="1"/>
    <col min="9994" max="9994" width="12.7109375" customWidth="1"/>
    <col min="9995" max="10239" width="11.42578125" customWidth="1"/>
    <col min="10241" max="10241" width="103.7109375" customWidth="1"/>
    <col min="10242" max="10242" width="9.28515625" bestFit="1" customWidth="1"/>
    <col min="10243" max="10243" width="8.28515625" bestFit="1" customWidth="1"/>
    <col min="10244" max="10244" width="9.28515625" bestFit="1" customWidth="1"/>
    <col min="10245" max="10245" width="10.28515625" bestFit="1" customWidth="1"/>
    <col min="10246" max="10246" width="9.28515625" bestFit="1" customWidth="1"/>
    <col min="10247" max="10247" width="10.28515625" bestFit="1" customWidth="1"/>
    <col min="10248" max="10248" width="8.28515625" bestFit="1" customWidth="1"/>
    <col min="10249" max="10249" width="10.28515625" bestFit="1" customWidth="1"/>
    <col min="10250" max="10250" width="12.7109375" customWidth="1"/>
    <col min="10251" max="10495" width="11.42578125" customWidth="1"/>
    <col min="10497" max="10497" width="103.7109375" customWidth="1"/>
    <col min="10498" max="10498" width="9.28515625" bestFit="1" customWidth="1"/>
    <col min="10499" max="10499" width="8.28515625" bestFit="1" customWidth="1"/>
    <col min="10500" max="10500" width="9.28515625" bestFit="1" customWidth="1"/>
    <col min="10501" max="10501" width="10.28515625" bestFit="1" customWidth="1"/>
    <col min="10502" max="10502" width="9.28515625" bestFit="1" customWidth="1"/>
    <col min="10503" max="10503" width="10.28515625" bestFit="1" customWidth="1"/>
    <col min="10504" max="10504" width="8.28515625" bestFit="1" customWidth="1"/>
    <col min="10505" max="10505" width="10.28515625" bestFit="1" customWidth="1"/>
    <col min="10506" max="10506" width="12.7109375" customWidth="1"/>
    <col min="10507" max="10751" width="11.42578125" customWidth="1"/>
    <col min="10753" max="10753" width="103.7109375" customWidth="1"/>
    <col min="10754" max="10754" width="9.28515625" bestFit="1" customWidth="1"/>
    <col min="10755" max="10755" width="8.28515625" bestFit="1" customWidth="1"/>
    <col min="10756" max="10756" width="9.28515625" bestFit="1" customWidth="1"/>
    <col min="10757" max="10757" width="10.28515625" bestFit="1" customWidth="1"/>
    <col min="10758" max="10758" width="9.28515625" bestFit="1" customWidth="1"/>
    <col min="10759" max="10759" width="10.28515625" bestFit="1" customWidth="1"/>
    <col min="10760" max="10760" width="8.28515625" bestFit="1" customWidth="1"/>
    <col min="10761" max="10761" width="10.28515625" bestFit="1" customWidth="1"/>
    <col min="10762" max="10762" width="12.7109375" customWidth="1"/>
    <col min="10763" max="11007" width="11.42578125" customWidth="1"/>
    <col min="11009" max="11009" width="103.7109375" customWidth="1"/>
    <col min="11010" max="11010" width="9.28515625" bestFit="1" customWidth="1"/>
    <col min="11011" max="11011" width="8.28515625" bestFit="1" customWidth="1"/>
    <col min="11012" max="11012" width="9.28515625" bestFit="1" customWidth="1"/>
    <col min="11013" max="11013" width="10.28515625" bestFit="1" customWidth="1"/>
    <col min="11014" max="11014" width="9.28515625" bestFit="1" customWidth="1"/>
    <col min="11015" max="11015" width="10.28515625" bestFit="1" customWidth="1"/>
    <col min="11016" max="11016" width="8.28515625" bestFit="1" customWidth="1"/>
    <col min="11017" max="11017" width="10.28515625" bestFit="1" customWidth="1"/>
    <col min="11018" max="11018" width="12.7109375" customWidth="1"/>
    <col min="11019" max="11263" width="11.42578125" customWidth="1"/>
    <col min="11265" max="11265" width="103.7109375" customWidth="1"/>
    <col min="11266" max="11266" width="9.28515625" bestFit="1" customWidth="1"/>
    <col min="11267" max="11267" width="8.28515625" bestFit="1" customWidth="1"/>
    <col min="11268" max="11268" width="9.28515625" bestFit="1" customWidth="1"/>
    <col min="11269" max="11269" width="10.28515625" bestFit="1" customWidth="1"/>
    <col min="11270" max="11270" width="9.28515625" bestFit="1" customWidth="1"/>
    <col min="11271" max="11271" width="10.28515625" bestFit="1" customWidth="1"/>
    <col min="11272" max="11272" width="8.28515625" bestFit="1" customWidth="1"/>
    <col min="11273" max="11273" width="10.28515625" bestFit="1" customWidth="1"/>
    <col min="11274" max="11274" width="12.7109375" customWidth="1"/>
    <col min="11275" max="11519" width="11.42578125" customWidth="1"/>
    <col min="11521" max="11521" width="103.7109375" customWidth="1"/>
    <col min="11522" max="11522" width="9.28515625" bestFit="1" customWidth="1"/>
    <col min="11523" max="11523" width="8.28515625" bestFit="1" customWidth="1"/>
    <col min="11524" max="11524" width="9.28515625" bestFit="1" customWidth="1"/>
    <col min="11525" max="11525" width="10.28515625" bestFit="1" customWidth="1"/>
    <col min="11526" max="11526" width="9.28515625" bestFit="1" customWidth="1"/>
    <col min="11527" max="11527" width="10.28515625" bestFit="1" customWidth="1"/>
    <col min="11528" max="11528" width="8.28515625" bestFit="1" customWidth="1"/>
    <col min="11529" max="11529" width="10.28515625" bestFit="1" customWidth="1"/>
    <col min="11530" max="11530" width="12.7109375" customWidth="1"/>
    <col min="11531" max="11775" width="11.42578125" customWidth="1"/>
    <col min="11777" max="11777" width="103.7109375" customWidth="1"/>
    <col min="11778" max="11778" width="9.28515625" bestFit="1" customWidth="1"/>
    <col min="11779" max="11779" width="8.28515625" bestFit="1" customWidth="1"/>
    <col min="11780" max="11780" width="9.28515625" bestFit="1" customWidth="1"/>
    <col min="11781" max="11781" width="10.28515625" bestFit="1" customWidth="1"/>
    <col min="11782" max="11782" width="9.28515625" bestFit="1" customWidth="1"/>
    <col min="11783" max="11783" width="10.28515625" bestFit="1" customWidth="1"/>
    <col min="11784" max="11784" width="8.28515625" bestFit="1" customWidth="1"/>
    <col min="11785" max="11785" width="10.28515625" bestFit="1" customWidth="1"/>
    <col min="11786" max="11786" width="12.7109375" customWidth="1"/>
    <col min="11787" max="12031" width="11.42578125" customWidth="1"/>
    <col min="12033" max="12033" width="103.7109375" customWidth="1"/>
    <col min="12034" max="12034" width="9.28515625" bestFit="1" customWidth="1"/>
    <col min="12035" max="12035" width="8.28515625" bestFit="1" customWidth="1"/>
    <col min="12036" max="12036" width="9.28515625" bestFit="1" customWidth="1"/>
    <col min="12037" max="12037" width="10.28515625" bestFit="1" customWidth="1"/>
    <col min="12038" max="12038" width="9.28515625" bestFit="1" customWidth="1"/>
    <col min="12039" max="12039" width="10.28515625" bestFit="1" customWidth="1"/>
    <col min="12040" max="12040" width="8.28515625" bestFit="1" customWidth="1"/>
    <col min="12041" max="12041" width="10.28515625" bestFit="1" customWidth="1"/>
    <col min="12042" max="12042" width="12.7109375" customWidth="1"/>
    <col min="12043" max="12287" width="11.42578125" customWidth="1"/>
    <col min="12289" max="12289" width="103.7109375" customWidth="1"/>
    <col min="12290" max="12290" width="9.28515625" bestFit="1" customWidth="1"/>
    <col min="12291" max="12291" width="8.28515625" bestFit="1" customWidth="1"/>
    <col min="12292" max="12292" width="9.28515625" bestFit="1" customWidth="1"/>
    <col min="12293" max="12293" width="10.28515625" bestFit="1" customWidth="1"/>
    <col min="12294" max="12294" width="9.28515625" bestFit="1" customWidth="1"/>
    <col min="12295" max="12295" width="10.28515625" bestFit="1" customWidth="1"/>
    <col min="12296" max="12296" width="8.28515625" bestFit="1" customWidth="1"/>
    <col min="12297" max="12297" width="10.28515625" bestFit="1" customWidth="1"/>
    <col min="12298" max="12298" width="12.7109375" customWidth="1"/>
    <col min="12299" max="12543" width="11.42578125" customWidth="1"/>
    <col min="12545" max="12545" width="103.7109375" customWidth="1"/>
    <col min="12546" max="12546" width="9.28515625" bestFit="1" customWidth="1"/>
    <col min="12547" max="12547" width="8.28515625" bestFit="1" customWidth="1"/>
    <col min="12548" max="12548" width="9.28515625" bestFit="1" customWidth="1"/>
    <col min="12549" max="12549" width="10.28515625" bestFit="1" customWidth="1"/>
    <col min="12550" max="12550" width="9.28515625" bestFit="1" customWidth="1"/>
    <col min="12551" max="12551" width="10.28515625" bestFit="1" customWidth="1"/>
    <col min="12552" max="12552" width="8.28515625" bestFit="1" customWidth="1"/>
    <col min="12553" max="12553" width="10.28515625" bestFit="1" customWidth="1"/>
    <col min="12554" max="12554" width="12.7109375" customWidth="1"/>
    <col min="12555" max="12799" width="11.42578125" customWidth="1"/>
    <col min="12801" max="12801" width="103.7109375" customWidth="1"/>
    <col min="12802" max="12802" width="9.28515625" bestFit="1" customWidth="1"/>
    <col min="12803" max="12803" width="8.28515625" bestFit="1" customWidth="1"/>
    <col min="12804" max="12804" width="9.28515625" bestFit="1" customWidth="1"/>
    <col min="12805" max="12805" width="10.28515625" bestFit="1" customWidth="1"/>
    <col min="12806" max="12806" width="9.28515625" bestFit="1" customWidth="1"/>
    <col min="12807" max="12807" width="10.28515625" bestFit="1" customWidth="1"/>
    <col min="12808" max="12808" width="8.28515625" bestFit="1" customWidth="1"/>
    <col min="12809" max="12809" width="10.28515625" bestFit="1" customWidth="1"/>
    <col min="12810" max="12810" width="12.7109375" customWidth="1"/>
    <col min="12811" max="13055" width="11.42578125" customWidth="1"/>
    <col min="13057" max="13057" width="103.7109375" customWidth="1"/>
    <col min="13058" max="13058" width="9.28515625" bestFit="1" customWidth="1"/>
    <col min="13059" max="13059" width="8.28515625" bestFit="1" customWidth="1"/>
    <col min="13060" max="13060" width="9.28515625" bestFit="1" customWidth="1"/>
    <col min="13061" max="13061" width="10.28515625" bestFit="1" customWidth="1"/>
    <col min="13062" max="13062" width="9.28515625" bestFit="1" customWidth="1"/>
    <col min="13063" max="13063" width="10.28515625" bestFit="1" customWidth="1"/>
    <col min="13064" max="13064" width="8.28515625" bestFit="1" customWidth="1"/>
    <col min="13065" max="13065" width="10.28515625" bestFit="1" customWidth="1"/>
    <col min="13066" max="13066" width="12.7109375" customWidth="1"/>
    <col min="13067" max="13311" width="11.42578125" customWidth="1"/>
    <col min="13313" max="13313" width="103.7109375" customWidth="1"/>
    <col min="13314" max="13314" width="9.28515625" bestFit="1" customWidth="1"/>
    <col min="13315" max="13315" width="8.28515625" bestFit="1" customWidth="1"/>
    <col min="13316" max="13316" width="9.28515625" bestFit="1" customWidth="1"/>
    <col min="13317" max="13317" width="10.28515625" bestFit="1" customWidth="1"/>
    <col min="13318" max="13318" width="9.28515625" bestFit="1" customWidth="1"/>
    <col min="13319" max="13319" width="10.28515625" bestFit="1" customWidth="1"/>
    <col min="13320" max="13320" width="8.28515625" bestFit="1" customWidth="1"/>
    <col min="13321" max="13321" width="10.28515625" bestFit="1" customWidth="1"/>
    <col min="13322" max="13322" width="12.7109375" customWidth="1"/>
    <col min="13323" max="13567" width="11.42578125" customWidth="1"/>
    <col min="13569" max="13569" width="103.7109375" customWidth="1"/>
    <col min="13570" max="13570" width="9.28515625" bestFit="1" customWidth="1"/>
    <col min="13571" max="13571" width="8.28515625" bestFit="1" customWidth="1"/>
    <col min="13572" max="13572" width="9.28515625" bestFit="1" customWidth="1"/>
    <col min="13573" max="13573" width="10.28515625" bestFit="1" customWidth="1"/>
    <col min="13574" max="13574" width="9.28515625" bestFit="1" customWidth="1"/>
    <col min="13575" max="13575" width="10.28515625" bestFit="1" customWidth="1"/>
    <col min="13576" max="13576" width="8.28515625" bestFit="1" customWidth="1"/>
    <col min="13577" max="13577" width="10.28515625" bestFit="1" customWidth="1"/>
    <col min="13578" max="13578" width="12.7109375" customWidth="1"/>
    <col min="13579" max="13823" width="11.42578125" customWidth="1"/>
    <col min="13825" max="13825" width="103.7109375" customWidth="1"/>
    <col min="13826" max="13826" width="9.28515625" bestFit="1" customWidth="1"/>
    <col min="13827" max="13827" width="8.28515625" bestFit="1" customWidth="1"/>
    <col min="13828" max="13828" width="9.28515625" bestFit="1" customWidth="1"/>
    <col min="13829" max="13829" width="10.28515625" bestFit="1" customWidth="1"/>
    <col min="13830" max="13830" width="9.28515625" bestFit="1" customWidth="1"/>
    <col min="13831" max="13831" width="10.28515625" bestFit="1" customWidth="1"/>
    <col min="13832" max="13832" width="8.28515625" bestFit="1" customWidth="1"/>
    <col min="13833" max="13833" width="10.28515625" bestFit="1" customWidth="1"/>
    <col min="13834" max="13834" width="12.7109375" customWidth="1"/>
    <col min="13835" max="14079" width="11.42578125" customWidth="1"/>
    <col min="14081" max="14081" width="103.7109375" customWidth="1"/>
    <col min="14082" max="14082" width="9.28515625" bestFit="1" customWidth="1"/>
    <col min="14083" max="14083" width="8.28515625" bestFit="1" customWidth="1"/>
    <col min="14084" max="14084" width="9.28515625" bestFit="1" customWidth="1"/>
    <col min="14085" max="14085" width="10.28515625" bestFit="1" customWidth="1"/>
    <col min="14086" max="14086" width="9.28515625" bestFit="1" customWidth="1"/>
    <col min="14087" max="14087" width="10.28515625" bestFit="1" customWidth="1"/>
    <col min="14088" max="14088" width="8.28515625" bestFit="1" customWidth="1"/>
    <col min="14089" max="14089" width="10.28515625" bestFit="1" customWidth="1"/>
    <col min="14090" max="14090" width="12.7109375" customWidth="1"/>
    <col min="14091" max="14335" width="11.42578125" customWidth="1"/>
    <col min="14337" max="14337" width="103.7109375" customWidth="1"/>
    <col min="14338" max="14338" width="9.28515625" bestFit="1" customWidth="1"/>
    <col min="14339" max="14339" width="8.28515625" bestFit="1" customWidth="1"/>
    <col min="14340" max="14340" width="9.28515625" bestFit="1" customWidth="1"/>
    <col min="14341" max="14341" width="10.28515625" bestFit="1" customWidth="1"/>
    <col min="14342" max="14342" width="9.28515625" bestFit="1" customWidth="1"/>
    <col min="14343" max="14343" width="10.28515625" bestFit="1" customWidth="1"/>
    <col min="14344" max="14344" width="8.28515625" bestFit="1" customWidth="1"/>
    <col min="14345" max="14345" width="10.28515625" bestFit="1" customWidth="1"/>
    <col min="14346" max="14346" width="12.7109375" customWidth="1"/>
    <col min="14347" max="14591" width="11.42578125" customWidth="1"/>
    <col min="14593" max="14593" width="103.7109375" customWidth="1"/>
    <col min="14594" max="14594" width="9.28515625" bestFit="1" customWidth="1"/>
    <col min="14595" max="14595" width="8.28515625" bestFit="1" customWidth="1"/>
    <col min="14596" max="14596" width="9.28515625" bestFit="1" customWidth="1"/>
    <col min="14597" max="14597" width="10.28515625" bestFit="1" customWidth="1"/>
    <col min="14598" max="14598" width="9.28515625" bestFit="1" customWidth="1"/>
    <col min="14599" max="14599" width="10.28515625" bestFit="1" customWidth="1"/>
    <col min="14600" max="14600" width="8.28515625" bestFit="1" customWidth="1"/>
    <col min="14601" max="14601" width="10.28515625" bestFit="1" customWidth="1"/>
    <col min="14602" max="14602" width="12.7109375" customWidth="1"/>
    <col min="14603" max="14847" width="11.42578125" customWidth="1"/>
    <col min="14849" max="14849" width="103.7109375" customWidth="1"/>
    <col min="14850" max="14850" width="9.28515625" bestFit="1" customWidth="1"/>
    <col min="14851" max="14851" width="8.28515625" bestFit="1" customWidth="1"/>
    <col min="14852" max="14852" width="9.28515625" bestFit="1" customWidth="1"/>
    <col min="14853" max="14853" width="10.28515625" bestFit="1" customWidth="1"/>
    <col min="14854" max="14854" width="9.28515625" bestFit="1" customWidth="1"/>
    <col min="14855" max="14855" width="10.28515625" bestFit="1" customWidth="1"/>
    <col min="14856" max="14856" width="8.28515625" bestFit="1" customWidth="1"/>
    <col min="14857" max="14857" width="10.28515625" bestFit="1" customWidth="1"/>
    <col min="14858" max="14858" width="12.7109375" customWidth="1"/>
    <col min="14859" max="15103" width="11.42578125" customWidth="1"/>
    <col min="15105" max="15105" width="103.7109375" customWidth="1"/>
    <col min="15106" max="15106" width="9.28515625" bestFit="1" customWidth="1"/>
    <col min="15107" max="15107" width="8.28515625" bestFit="1" customWidth="1"/>
    <col min="15108" max="15108" width="9.28515625" bestFit="1" customWidth="1"/>
    <col min="15109" max="15109" width="10.28515625" bestFit="1" customWidth="1"/>
    <col min="15110" max="15110" width="9.28515625" bestFit="1" customWidth="1"/>
    <col min="15111" max="15111" width="10.28515625" bestFit="1" customWidth="1"/>
    <col min="15112" max="15112" width="8.28515625" bestFit="1" customWidth="1"/>
    <col min="15113" max="15113" width="10.28515625" bestFit="1" customWidth="1"/>
    <col min="15114" max="15114" width="12.7109375" customWidth="1"/>
    <col min="15115" max="15359" width="11.42578125" customWidth="1"/>
    <col min="15361" max="15361" width="103.7109375" customWidth="1"/>
    <col min="15362" max="15362" width="9.28515625" bestFit="1" customWidth="1"/>
    <col min="15363" max="15363" width="8.28515625" bestFit="1" customWidth="1"/>
    <col min="15364" max="15364" width="9.28515625" bestFit="1" customWidth="1"/>
    <col min="15365" max="15365" width="10.28515625" bestFit="1" customWidth="1"/>
    <col min="15366" max="15366" width="9.28515625" bestFit="1" customWidth="1"/>
    <col min="15367" max="15367" width="10.28515625" bestFit="1" customWidth="1"/>
    <col min="15368" max="15368" width="8.28515625" bestFit="1" customWidth="1"/>
    <col min="15369" max="15369" width="10.28515625" bestFit="1" customWidth="1"/>
    <col min="15370" max="15370" width="12.7109375" customWidth="1"/>
    <col min="15371" max="15615" width="11.42578125" customWidth="1"/>
    <col min="15617" max="15617" width="103.7109375" customWidth="1"/>
    <col min="15618" max="15618" width="9.28515625" bestFit="1" customWidth="1"/>
    <col min="15619" max="15619" width="8.28515625" bestFit="1" customWidth="1"/>
    <col min="15620" max="15620" width="9.28515625" bestFit="1" customWidth="1"/>
    <col min="15621" max="15621" width="10.28515625" bestFit="1" customWidth="1"/>
    <col min="15622" max="15622" width="9.28515625" bestFit="1" customWidth="1"/>
    <col min="15623" max="15623" width="10.28515625" bestFit="1" customWidth="1"/>
    <col min="15624" max="15624" width="8.28515625" bestFit="1" customWidth="1"/>
    <col min="15625" max="15625" width="10.28515625" bestFit="1" customWidth="1"/>
    <col min="15626" max="15626" width="12.7109375" customWidth="1"/>
    <col min="15627" max="15871" width="11.42578125" customWidth="1"/>
    <col min="15873" max="15873" width="103.7109375" customWidth="1"/>
    <col min="15874" max="15874" width="9.28515625" bestFit="1" customWidth="1"/>
    <col min="15875" max="15875" width="8.28515625" bestFit="1" customWidth="1"/>
    <col min="15876" max="15876" width="9.28515625" bestFit="1" customWidth="1"/>
    <col min="15877" max="15877" width="10.28515625" bestFit="1" customWidth="1"/>
    <col min="15878" max="15878" width="9.28515625" bestFit="1" customWidth="1"/>
    <col min="15879" max="15879" width="10.28515625" bestFit="1" customWidth="1"/>
    <col min="15880" max="15880" width="8.28515625" bestFit="1" customWidth="1"/>
    <col min="15881" max="15881" width="10.28515625" bestFit="1" customWidth="1"/>
    <col min="15882" max="15882" width="12.7109375" customWidth="1"/>
    <col min="15883" max="16127" width="11.42578125" customWidth="1"/>
    <col min="16129" max="16129" width="103.7109375" customWidth="1"/>
    <col min="16130" max="16130" width="9.28515625" bestFit="1" customWidth="1"/>
    <col min="16131" max="16131" width="8.28515625" bestFit="1" customWidth="1"/>
    <col min="16132" max="16132" width="9.28515625" bestFit="1" customWidth="1"/>
    <col min="16133" max="16133" width="10.28515625" bestFit="1" customWidth="1"/>
    <col min="16134" max="16134" width="9.28515625" bestFit="1" customWidth="1"/>
    <col min="16135" max="16135" width="10.28515625" bestFit="1" customWidth="1"/>
    <col min="16136" max="16136" width="8.28515625" bestFit="1" customWidth="1"/>
    <col min="16137" max="16137" width="10.28515625" bestFit="1" customWidth="1"/>
    <col min="16138" max="16138" width="12.7109375" customWidth="1"/>
    <col min="16139" max="16383" width="11.42578125" customWidth="1"/>
  </cols>
  <sheetData>
    <row r="1" spans="1:10" ht="30" customHeight="1">
      <c r="A1" s="885" t="s">
        <v>922</v>
      </c>
      <c r="B1" s="885"/>
      <c r="C1" s="885"/>
      <c r="D1" s="885"/>
      <c r="E1" s="885"/>
      <c r="F1" s="885"/>
      <c r="G1" s="885"/>
      <c r="H1" s="885"/>
      <c r="I1" s="885"/>
      <c r="J1" s="885"/>
    </row>
    <row r="2" spans="1:10" ht="18">
      <c r="A2" s="886" t="s">
        <v>329</v>
      </c>
      <c r="B2" s="886"/>
      <c r="C2" s="886"/>
      <c r="D2" s="886"/>
      <c r="E2" s="886"/>
      <c r="F2" s="886"/>
      <c r="G2" s="886"/>
      <c r="H2" s="886"/>
      <c r="I2" s="886"/>
      <c r="J2" s="886"/>
    </row>
    <row r="3" spans="1:10" ht="30" customHeight="1">
      <c r="A3" s="889" t="s">
        <v>2</v>
      </c>
      <c r="B3" s="889"/>
      <c r="C3" s="889"/>
      <c r="D3" s="889"/>
      <c r="E3" s="889"/>
      <c r="F3" s="889"/>
      <c r="G3" s="889"/>
      <c r="H3" s="889"/>
      <c r="I3" s="889"/>
      <c r="J3" s="889"/>
    </row>
    <row r="4" spans="1:10">
      <c r="A4" s="13"/>
      <c r="B4" s="23"/>
      <c r="C4" s="23"/>
      <c r="D4" s="23"/>
      <c r="E4" s="23"/>
      <c r="F4" s="23"/>
      <c r="G4" s="14"/>
      <c r="H4" s="14"/>
      <c r="I4" s="14"/>
      <c r="J4" s="14"/>
    </row>
    <row r="5" spans="1:10" ht="30" customHeight="1">
      <c r="A5" s="24"/>
      <c r="B5" s="25" t="s">
        <v>923</v>
      </c>
      <c r="C5" s="25" t="s">
        <v>924</v>
      </c>
      <c r="D5" s="25" t="s">
        <v>925</v>
      </c>
      <c r="E5" s="25" t="s">
        <v>926</v>
      </c>
      <c r="F5" s="25" t="s">
        <v>927</v>
      </c>
      <c r="G5" s="25" t="s">
        <v>928</v>
      </c>
      <c r="H5" s="25" t="s">
        <v>929</v>
      </c>
      <c r="I5" s="25" t="s">
        <v>930</v>
      </c>
      <c r="J5" s="26" t="s">
        <v>931</v>
      </c>
    </row>
    <row r="6" spans="1:10">
      <c r="A6" s="13"/>
      <c r="B6" s="27"/>
      <c r="C6" s="27"/>
      <c r="D6" s="27"/>
      <c r="E6" s="27"/>
      <c r="F6" s="27"/>
      <c r="G6" s="27"/>
      <c r="H6" s="27"/>
      <c r="I6" s="27"/>
      <c r="J6" s="27"/>
    </row>
    <row r="7" spans="1:10">
      <c r="A7" s="2" t="s">
        <v>331</v>
      </c>
      <c r="B7" s="25"/>
      <c r="C7" s="25"/>
      <c r="D7" s="25"/>
      <c r="E7" s="25"/>
      <c r="F7" s="25"/>
      <c r="G7" s="25"/>
      <c r="H7" s="25"/>
      <c r="I7" s="25"/>
      <c r="J7" s="25"/>
    </row>
    <row r="8" spans="1:10">
      <c r="A8" s="13" t="s">
        <v>332</v>
      </c>
      <c r="B8" s="32">
        <v>5.8918157817472491E-2</v>
      </c>
      <c r="C8" s="32">
        <v>6.1683242449309866E-2</v>
      </c>
      <c r="D8" s="32">
        <v>8.9459852990248584E-2</v>
      </c>
      <c r="E8" s="32">
        <v>3.6780021530265793E-2</v>
      </c>
      <c r="F8" s="32">
        <v>7.6326892022849174E-2</v>
      </c>
      <c r="G8" s="32">
        <v>4.8314744856537542E-2</v>
      </c>
      <c r="H8" s="32">
        <v>3.8945019571239664E-2</v>
      </c>
      <c r="I8" s="32">
        <v>6.5545688272069413E-2</v>
      </c>
      <c r="J8" s="32">
        <v>6.7111675572888857E-2</v>
      </c>
    </row>
    <row r="9" spans="1:10">
      <c r="A9" s="13" t="s">
        <v>333</v>
      </c>
      <c r="B9" s="32">
        <v>0.76351518003231844</v>
      </c>
      <c r="C9" s="32">
        <v>0.79038696880674375</v>
      </c>
      <c r="D9" s="32">
        <v>0.75592925334882555</v>
      </c>
      <c r="E9" s="32">
        <v>0.83817784162597964</v>
      </c>
      <c r="F9" s="32">
        <v>0.90054072962011555</v>
      </c>
      <c r="G9" s="32">
        <v>0.71135015754822839</v>
      </c>
      <c r="H9" s="32">
        <v>0.40650772431262111</v>
      </c>
      <c r="I9" s="32">
        <v>0.83968943449963163</v>
      </c>
      <c r="J9" s="32">
        <v>0.78197259375146111</v>
      </c>
    </row>
    <row r="10" spans="1:10">
      <c r="A10" s="2" t="s">
        <v>334</v>
      </c>
      <c r="B10" s="33"/>
      <c r="C10" s="33"/>
      <c r="D10" s="33"/>
      <c r="E10" s="33"/>
      <c r="F10" s="33"/>
      <c r="G10" s="33"/>
      <c r="H10" s="33"/>
      <c r="I10" s="33"/>
      <c r="J10" s="33"/>
    </row>
    <row r="11" spans="1:10">
      <c r="A11" s="34" t="s">
        <v>335</v>
      </c>
      <c r="B11" s="32">
        <v>9.8678510590764809E-2</v>
      </c>
      <c r="C11" s="32">
        <v>0.23616577192286095</v>
      </c>
      <c r="D11" s="32">
        <v>0.13987775222026946</v>
      </c>
      <c r="E11" s="32">
        <v>6.0577000491485633E-4</v>
      </c>
      <c r="F11" s="32">
        <v>0.14110551727446261</v>
      </c>
      <c r="G11" s="32">
        <v>0.10563206405714338</v>
      </c>
      <c r="H11" s="32">
        <v>0</v>
      </c>
      <c r="I11" s="32">
        <v>0.10824795765186328</v>
      </c>
      <c r="J11" s="32">
        <v>0.15681532673028331</v>
      </c>
    </row>
    <row r="12" spans="1:10">
      <c r="A12" s="34" t="s">
        <v>336</v>
      </c>
      <c r="B12" s="32">
        <v>9.8678510590764809E-2</v>
      </c>
      <c r="C12" s="32">
        <v>0.23616577192286095</v>
      </c>
      <c r="D12" s="32">
        <v>0.13987775222026946</v>
      </c>
      <c r="E12" s="32">
        <v>6.0577000491485633E-4</v>
      </c>
      <c r="F12" s="32">
        <v>0.14110551727446261</v>
      </c>
      <c r="G12" s="32">
        <v>0.10563206405714338</v>
      </c>
      <c r="H12" s="32">
        <v>0</v>
      </c>
      <c r="I12" s="32">
        <v>0.10824795765186328</v>
      </c>
      <c r="J12" s="32">
        <v>0.15681532673028331</v>
      </c>
    </row>
    <row r="13" spans="1:10">
      <c r="A13" s="13" t="s">
        <v>337</v>
      </c>
      <c r="B13" s="32">
        <v>0.573028366217191</v>
      </c>
      <c r="C13" s="32">
        <v>0.45203876920349256</v>
      </c>
      <c r="D13" s="32">
        <v>0.48026757616784999</v>
      </c>
      <c r="E13" s="32">
        <v>0.7537080712423293</v>
      </c>
      <c r="F13" s="32">
        <v>0.40254670089614775</v>
      </c>
      <c r="G13" s="32">
        <v>0.6164999079007546</v>
      </c>
      <c r="H13" s="32">
        <v>0.77961528383039069</v>
      </c>
      <c r="I13" s="32">
        <v>0.38080510014803176</v>
      </c>
      <c r="J13" s="32">
        <v>0.48263990655997446</v>
      </c>
    </row>
    <row r="14" spans="1:10">
      <c r="A14" s="34" t="s">
        <v>338</v>
      </c>
      <c r="B14" s="32">
        <v>1.0756842450855812E-2</v>
      </c>
      <c r="C14" s="32">
        <v>6.2606748702687051E-3</v>
      </c>
      <c r="D14" s="32">
        <v>0</v>
      </c>
      <c r="E14" s="32">
        <v>3.3418316413750336E-2</v>
      </c>
      <c r="F14" s="32">
        <v>0</v>
      </c>
      <c r="G14" s="32">
        <v>5.2996077857727754E-3</v>
      </c>
      <c r="H14" s="32">
        <v>0</v>
      </c>
      <c r="I14" s="32">
        <v>2.3241980077413859E-2</v>
      </c>
      <c r="J14" s="32">
        <v>7.5614225898725006E-3</v>
      </c>
    </row>
    <row r="15" spans="1:10">
      <c r="A15" s="35" t="s">
        <v>339</v>
      </c>
      <c r="B15" s="33"/>
      <c r="C15" s="33"/>
      <c r="D15" s="33"/>
      <c r="E15" s="33"/>
      <c r="F15" s="33"/>
      <c r="G15" s="33"/>
      <c r="H15" s="33"/>
      <c r="I15" s="33"/>
      <c r="J15" s="33"/>
    </row>
    <row r="16" spans="1:10">
      <c r="A16" s="34" t="s">
        <v>340</v>
      </c>
      <c r="B16" s="32">
        <v>0.58393159122117466</v>
      </c>
      <c r="C16" s="32">
        <v>0.83864930646252223</v>
      </c>
      <c r="D16" s="32">
        <v>0.36127282867012322</v>
      </c>
      <c r="E16" s="32">
        <v>0</v>
      </c>
      <c r="F16" s="32">
        <v>0.72768092835969089</v>
      </c>
      <c r="G16" s="32">
        <v>0.14486709809119203</v>
      </c>
      <c r="H16" s="32">
        <v>0</v>
      </c>
      <c r="I16" s="32">
        <v>0.91139948745380328</v>
      </c>
      <c r="J16" s="32">
        <v>0.69477711106184847</v>
      </c>
    </row>
    <row r="17" spans="1:10">
      <c r="A17" s="34" t="s">
        <v>341</v>
      </c>
      <c r="B17" s="32">
        <v>0.41606840877882534</v>
      </c>
      <c r="C17" s="32">
        <v>0.16135069353747777</v>
      </c>
      <c r="D17" s="32">
        <v>0.63872717132987678</v>
      </c>
      <c r="E17" s="32">
        <v>0</v>
      </c>
      <c r="F17" s="32">
        <v>0.27231907164030905</v>
      </c>
      <c r="G17" s="32">
        <v>0.85513290190880809</v>
      </c>
      <c r="H17" s="32">
        <v>0</v>
      </c>
      <c r="I17" s="32">
        <v>8.860051254619665E-2</v>
      </c>
      <c r="J17" s="32">
        <v>0.30522288893815158</v>
      </c>
    </row>
    <row r="18" spans="1:10">
      <c r="A18" s="34" t="s">
        <v>342</v>
      </c>
      <c r="B18" s="36">
        <v>583.24297122976577</v>
      </c>
      <c r="C18" s="36">
        <v>487.83888745309349</v>
      </c>
      <c r="D18" s="36">
        <v>709.88578432715826</v>
      </c>
      <c r="E18" s="36">
        <v>0</v>
      </c>
      <c r="F18" s="36">
        <v>602.3638237207374</v>
      </c>
      <c r="G18" s="36">
        <v>269.77108587865405</v>
      </c>
      <c r="H18" s="36">
        <v>0</v>
      </c>
      <c r="I18" s="36">
        <v>529.0237950078</v>
      </c>
      <c r="J18" s="36">
        <v>523.05410240471713</v>
      </c>
    </row>
    <row r="19" spans="1:10">
      <c r="A19" s="35" t="s">
        <v>343</v>
      </c>
      <c r="B19" s="37"/>
      <c r="C19" s="37"/>
      <c r="D19" s="37"/>
      <c r="E19" s="37"/>
      <c r="F19" s="37"/>
      <c r="G19" s="37"/>
      <c r="H19" s="37"/>
      <c r="I19" s="37"/>
      <c r="J19" s="37"/>
    </row>
    <row r="20" spans="1:10">
      <c r="A20" s="13" t="s">
        <v>344</v>
      </c>
      <c r="B20" s="32">
        <v>0.971249647962943</v>
      </c>
      <c r="C20" s="32">
        <v>0.98166903953575146</v>
      </c>
      <c r="D20" s="32">
        <v>0.97111887703497712</v>
      </c>
      <c r="E20" s="32">
        <v>0.9838569084439357</v>
      </c>
      <c r="F20" s="32">
        <v>0.96784108550423897</v>
      </c>
      <c r="G20" s="32">
        <v>0.97231179084077546</v>
      </c>
      <c r="H20" s="32">
        <v>0.96108061906381681</v>
      </c>
      <c r="I20" s="32">
        <v>0.96406255057106094</v>
      </c>
      <c r="J20" s="32">
        <v>0.97371428312034702</v>
      </c>
    </row>
    <row r="21" spans="1:10">
      <c r="A21" s="13" t="s">
        <v>345</v>
      </c>
      <c r="B21" s="32">
        <v>0.18900675268643727</v>
      </c>
      <c r="C21" s="32">
        <v>6.4826052823039507E-2</v>
      </c>
      <c r="D21" s="32">
        <v>7.0316945711228332E-2</v>
      </c>
      <c r="E21" s="32">
        <v>0.33991262579458958</v>
      </c>
      <c r="F21" s="32">
        <v>3.65919176625457E-2</v>
      </c>
      <c r="G21" s="32">
        <v>0.15271931056699459</v>
      </c>
      <c r="H21" s="32">
        <v>7.1867883085732928E-2</v>
      </c>
      <c r="I21" s="32">
        <v>6.399116271246065E-2</v>
      </c>
      <c r="J21" s="32">
        <v>8.7602329918076038E-2</v>
      </c>
    </row>
    <row r="22" spans="1:10">
      <c r="A22" s="34" t="s">
        <v>346</v>
      </c>
      <c r="B22" s="32">
        <v>2.8750352037056968E-2</v>
      </c>
      <c r="C22" s="32">
        <v>1.8330960464248515E-2</v>
      </c>
      <c r="D22" s="32">
        <v>2.8881122965022741E-2</v>
      </c>
      <c r="E22" s="32">
        <v>1.6143091556064349E-2</v>
      </c>
      <c r="F22" s="32">
        <v>3.2158914495760957E-2</v>
      </c>
      <c r="G22" s="32">
        <v>2.7688209159224573E-2</v>
      </c>
      <c r="H22" s="32">
        <v>3.8919380936183343E-2</v>
      </c>
      <c r="I22" s="32">
        <v>3.5937449428939262E-2</v>
      </c>
      <c r="J22" s="32">
        <v>2.628571687965299E-2</v>
      </c>
    </row>
    <row r="23" spans="1:10">
      <c r="A23" s="34" t="s">
        <v>347</v>
      </c>
      <c r="B23" s="32">
        <v>0.18478518549128461</v>
      </c>
      <c r="C23" s="32">
        <v>5.993674758112446E-2</v>
      </c>
      <c r="D23" s="32">
        <v>6.1680063926984705E-2</v>
      </c>
      <c r="E23" s="32">
        <v>0.33295995727288846</v>
      </c>
      <c r="F23" s="32">
        <v>2.9643560693726805E-2</v>
      </c>
      <c r="G23" s="32">
        <v>0.1470291062970136</v>
      </c>
      <c r="H23" s="32">
        <v>6.8865758636394547E-2</v>
      </c>
      <c r="I23" s="32">
        <v>6.0918196838458789E-2</v>
      </c>
      <c r="J23" s="32">
        <v>8.1980157038623172E-2</v>
      </c>
    </row>
    <row r="24" spans="1:10">
      <c r="A24" s="34" t="s">
        <v>348</v>
      </c>
      <c r="B24" s="32">
        <v>5.04437338547227E-2</v>
      </c>
      <c r="C24" s="32">
        <v>9.2370322291967857E-2</v>
      </c>
      <c r="D24" s="32">
        <v>0.1481616015831263</v>
      </c>
      <c r="E24" s="32">
        <v>3.6267177683215288E-2</v>
      </c>
      <c r="F24" s="32">
        <v>0.21594008205277088</v>
      </c>
      <c r="G24" s="32">
        <v>6.3915800047725721E-2</v>
      </c>
      <c r="H24" s="32">
        <v>7.9066432726129982E-2</v>
      </c>
      <c r="I24" s="32">
        <v>8.223339394271488E-2</v>
      </c>
      <c r="J24" s="32">
        <v>8.8777091709690711E-2</v>
      </c>
    </row>
    <row r="25" spans="1:10">
      <c r="A25" s="34" t="s">
        <v>349</v>
      </c>
      <c r="B25" s="32">
        <v>0.18296633376784857</v>
      </c>
      <c r="C25" s="32">
        <v>2.8012481910166948E-2</v>
      </c>
      <c r="D25" s="32">
        <v>3.3063893650338808E-2</v>
      </c>
      <c r="E25" s="32">
        <v>0.16063252377457199</v>
      </c>
      <c r="F25" s="32">
        <v>2.0782410862182563E-2</v>
      </c>
      <c r="G25" s="32">
        <v>9.2560076969450858E-2</v>
      </c>
      <c r="H25" s="32">
        <v>0.11909848079190001</v>
      </c>
      <c r="I25" s="32">
        <v>7.7146330916491701E-2</v>
      </c>
      <c r="J25" s="32">
        <v>5.9474359980693225E-2</v>
      </c>
    </row>
    <row r="26" spans="1:10">
      <c r="A26" s="34" t="s">
        <v>350</v>
      </c>
      <c r="B26" s="32">
        <v>5.7985501055039836E-2</v>
      </c>
      <c r="C26" s="32">
        <v>6.342032626589833E-2</v>
      </c>
      <c r="D26" s="32">
        <v>5.2027686122531218E-2</v>
      </c>
      <c r="E26" s="32">
        <v>2.5857332851949487E-2</v>
      </c>
      <c r="F26" s="32">
        <v>4.9345651554369076E-2</v>
      </c>
      <c r="G26" s="32">
        <v>4.1271779513089753E-2</v>
      </c>
      <c r="H26" s="32">
        <v>0.14338487174608505</v>
      </c>
      <c r="I26" s="32">
        <v>6.4150890758738185E-2</v>
      </c>
      <c r="J26" s="32">
        <v>5.7183484035573155E-2</v>
      </c>
    </row>
    <row r="27" spans="1:10">
      <c r="A27" s="34" t="s">
        <v>351</v>
      </c>
      <c r="B27" s="32">
        <v>0.93340868310460867</v>
      </c>
      <c r="C27" s="32">
        <v>0.96404763825133177</v>
      </c>
      <c r="D27" s="32">
        <v>0.96612615685661063</v>
      </c>
      <c r="E27" s="32">
        <v>0.96870266514326453</v>
      </c>
      <c r="F27" s="32">
        <v>0.96290821972408802</v>
      </c>
      <c r="G27" s="32">
        <v>0.90494670782935172</v>
      </c>
      <c r="H27" s="32">
        <v>0.88956546389466185</v>
      </c>
      <c r="I27" s="32">
        <v>0.93295894101000809</v>
      </c>
      <c r="J27" s="32">
        <v>0.95039805460860205</v>
      </c>
    </row>
    <row r="28" spans="1:10">
      <c r="A28" s="34" t="s">
        <v>352</v>
      </c>
      <c r="B28" s="32">
        <v>3.9206996740155216E-2</v>
      </c>
      <c r="C28" s="32">
        <v>1.3339347554557722E-2</v>
      </c>
      <c r="D28" s="32">
        <v>3.6456309848660576E-3</v>
      </c>
      <c r="E28" s="32">
        <v>1.5160670715253535E-2</v>
      </c>
      <c r="F28" s="32">
        <v>4.954717311366855E-3</v>
      </c>
      <c r="G28" s="32">
        <v>6.9443346840851863E-2</v>
      </c>
      <c r="H28" s="32">
        <v>7.0421785989952065E-2</v>
      </c>
      <c r="I28" s="32">
        <v>1.5361092782287316E-2</v>
      </c>
      <c r="J28" s="32">
        <v>1.943133335478256E-2</v>
      </c>
    </row>
    <row r="29" spans="1:10">
      <c r="A29" s="34" t="s">
        <v>353</v>
      </c>
      <c r="B29" s="32">
        <v>1.1107103826138777E-2</v>
      </c>
      <c r="C29" s="32">
        <v>2.7982574847561989E-3</v>
      </c>
      <c r="D29" s="32">
        <v>2.3035253905870326E-3</v>
      </c>
      <c r="E29" s="32">
        <v>5.6557034004985909E-4</v>
      </c>
      <c r="F29" s="32">
        <v>1.9736337046355086E-3</v>
      </c>
      <c r="G29" s="32">
        <v>8.8701755064439849E-3</v>
      </c>
      <c r="H29" s="32">
        <v>4.4408242221058774E-3</v>
      </c>
      <c r="I29" s="32">
        <v>2.1266697298962897E-2</v>
      </c>
      <c r="J29" s="32">
        <v>6.9387551227657147E-3</v>
      </c>
    </row>
    <row r="30" spans="1:10">
      <c r="A30" s="34" t="s">
        <v>354</v>
      </c>
      <c r="B30" s="32">
        <v>4.8314388594260507E-3</v>
      </c>
      <c r="C30" s="32">
        <v>1.1897820285193404E-3</v>
      </c>
      <c r="D30" s="32">
        <v>1.6146266992038709E-3</v>
      </c>
      <c r="E30" s="32">
        <v>2.5328386429543406E-5</v>
      </c>
      <c r="F30" s="32">
        <v>1.0020718278749938E-3</v>
      </c>
      <c r="G30" s="32">
        <v>2.696010377869023E-3</v>
      </c>
      <c r="H30" s="32">
        <v>1.9869987074673263E-3</v>
      </c>
      <c r="I30" s="32">
        <v>2.1548341491189759E-3</v>
      </c>
      <c r="J30" s="32">
        <v>1.9422389143296424E-3</v>
      </c>
    </row>
    <row r="31" spans="1:10">
      <c r="A31" s="34" t="s">
        <v>355</v>
      </c>
      <c r="B31" s="32">
        <v>4.0621790813114012E-3</v>
      </c>
      <c r="C31" s="32">
        <v>2.0276711907664191E-3</v>
      </c>
      <c r="D31" s="32">
        <v>2.1085643252014576E-3</v>
      </c>
      <c r="E31" s="32">
        <v>3.4979854042360757E-4</v>
      </c>
      <c r="F31" s="32">
        <v>1.3271374440390047E-3</v>
      </c>
      <c r="G31" s="32">
        <v>2.1885528437979719E-3</v>
      </c>
      <c r="H31" s="32">
        <v>1.2107836085978507E-3</v>
      </c>
      <c r="I31" s="32">
        <v>2.9302299258300835E-3</v>
      </c>
      <c r="J31" s="32">
        <v>2.3527545831049362E-3</v>
      </c>
    </row>
    <row r="32" spans="1:10">
      <c r="A32" s="34" t="s">
        <v>356</v>
      </c>
      <c r="B32" s="32">
        <v>7.3835984365265188E-3</v>
      </c>
      <c r="C32" s="32">
        <v>1.6597303332341405E-2</v>
      </c>
      <c r="D32" s="32">
        <v>2.4073693214837578E-2</v>
      </c>
      <c r="E32" s="32">
        <v>1.5195969188322743E-2</v>
      </c>
      <c r="F32" s="32">
        <v>2.7834220345943152E-2</v>
      </c>
      <c r="G32" s="32">
        <v>1.185520711776124E-2</v>
      </c>
      <c r="H32" s="32">
        <v>3.237413771004341E-2</v>
      </c>
      <c r="I32" s="32">
        <v>1.4378854861023294E-2</v>
      </c>
      <c r="J32" s="32">
        <v>1.7221163567843669E-2</v>
      </c>
    </row>
    <row r="33" spans="1:10">
      <c r="A33" s="35" t="s">
        <v>357</v>
      </c>
      <c r="B33" s="33"/>
      <c r="C33" s="33"/>
      <c r="D33" s="33"/>
      <c r="E33" s="33"/>
      <c r="F33" s="33"/>
      <c r="G33" s="33"/>
      <c r="H33" s="33"/>
      <c r="I33" s="33"/>
      <c r="J33" s="33"/>
    </row>
    <row r="34" spans="1:10">
      <c r="A34" s="34" t="s">
        <v>358</v>
      </c>
      <c r="B34" s="32">
        <v>1.4141635294162287</v>
      </c>
      <c r="C34" s="32">
        <v>0.60838426368859955</v>
      </c>
      <c r="D34" s="32">
        <v>1.6001596622222167</v>
      </c>
      <c r="E34" s="32">
        <v>60.716148425730317</v>
      </c>
      <c r="F34" s="32">
        <v>0.77161278123108978</v>
      </c>
      <c r="G34" s="32">
        <v>1.7412881902489497</v>
      </c>
      <c r="H34" s="32">
        <v>0</v>
      </c>
      <c r="I34" s="32">
        <v>1.1630821429834761</v>
      </c>
      <c r="J34" s="32">
        <v>0.9914402468310064</v>
      </c>
    </row>
    <row r="35" spans="1:10">
      <c r="A35" s="34" t="s">
        <v>359</v>
      </c>
      <c r="B35" s="32">
        <v>2.3476757163521347</v>
      </c>
      <c r="C35" s="32">
        <v>0.97737437683622397</v>
      </c>
      <c r="D35" s="32">
        <v>2.2038704697311271</v>
      </c>
      <c r="E35" s="32">
        <v>141.33913499601405</v>
      </c>
      <c r="F35" s="32">
        <v>0.8063507002003929</v>
      </c>
      <c r="G35" s="32">
        <v>2.8442053690320477</v>
      </c>
      <c r="H35" s="32">
        <v>0</v>
      </c>
      <c r="I35" s="32">
        <v>1.5290543176293467</v>
      </c>
      <c r="J35" s="32">
        <v>1.4736651960955491</v>
      </c>
    </row>
    <row r="36" spans="1:10">
      <c r="A36" s="34" t="s">
        <v>360</v>
      </c>
      <c r="B36" s="32">
        <v>0.13487020280539042</v>
      </c>
      <c r="C36" s="32">
        <v>0.13292274115751224</v>
      </c>
      <c r="D36" s="32">
        <v>0.18226021462914366</v>
      </c>
      <c r="E36" s="32">
        <v>0.10359705589445532</v>
      </c>
      <c r="F36" s="32">
        <v>0.13143691425783458</v>
      </c>
      <c r="G36" s="32">
        <v>0.10268840062609275</v>
      </c>
      <c r="H36" s="32">
        <v>0.32921534722086815</v>
      </c>
      <c r="I36" s="32">
        <v>0.14952156455800403</v>
      </c>
      <c r="J36" s="32">
        <v>0.14260581010790455</v>
      </c>
    </row>
    <row r="37" spans="1:10">
      <c r="A37" s="34" t="s">
        <v>361</v>
      </c>
      <c r="B37" s="32">
        <v>9.7810985422161253E-2</v>
      </c>
      <c r="C37" s="32">
        <v>9.9094641739435343E-2</v>
      </c>
      <c r="D37" s="32">
        <v>0.12321141001510705</v>
      </c>
      <c r="E37" s="32">
        <v>8.5619008501196955E-2</v>
      </c>
      <c r="F37" s="32">
        <v>7.976311995318254E-2</v>
      </c>
      <c r="G37" s="32">
        <v>7.8916894684004757E-2</v>
      </c>
      <c r="H37" s="32">
        <v>0.28023340691094512</v>
      </c>
      <c r="I37" s="32">
        <v>8.6170111250533435E-2</v>
      </c>
      <c r="J37" s="32">
        <v>9.9754010248768857E-2</v>
      </c>
    </row>
    <row r="38" spans="1:10">
      <c r="A38" s="13" t="s">
        <v>362</v>
      </c>
      <c r="B38" s="32">
        <v>1.5156456986838818</v>
      </c>
      <c r="C38" s="32">
        <v>0.43147127645464622</v>
      </c>
      <c r="D38" s="32">
        <v>0.78217878168020305</v>
      </c>
      <c r="E38" s="32">
        <v>1.2912064014556131</v>
      </c>
      <c r="F38" s="32">
        <v>0.31188277404165349</v>
      </c>
      <c r="G38" s="32">
        <v>0.61459405272546563</v>
      </c>
      <c r="H38" s="32">
        <v>0.65104559052946265</v>
      </c>
      <c r="I38" s="32">
        <v>0.62032086935935105</v>
      </c>
      <c r="J38" s="32">
        <v>0.58765358995999795</v>
      </c>
    </row>
    <row r="39" spans="1:10">
      <c r="A39" s="2" t="s">
        <v>363</v>
      </c>
      <c r="B39" s="33"/>
      <c r="C39" s="33"/>
      <c r="D39" s="33"/>
      <c r="E39" s="33"/>
      <c r="F39" s="33"/>
      <c r="G39" s="33"/>
      <c r="H39" s="33"/>
      <c r="I39" s="33"/>
      <c r="J39" s="33"/>
    </row>
    <row r="40" spans="1:10">
      <c r="A40" s="34" t="s">
        <v>364</v>
      </c>
      <c r="B40" s="32">
        <v>8.4333415617442772E-2</v>
      </c>
      <c r="C40" s="32">
        <v>0.14460791777168375</v>
      </c>
      <c r="D40" s="32">
        <v>0.21392917533404654</v>
      </c>
      <c r="E40" s="32">
        <v>0.1735382076067333</v>
      </c>
      <c r="F40" s="32">
        <v>0.15047141687022658</v>
      </c>
      <c r="G40" s="32">
        <v>8.814174565762678E-2</v>
      </c>
      <c r="H40" s="32">
        <v>0.14878389091946403</v>
      </c>
      <c r="I40" s="32">
        <v>0.13202686368695318</v>
      </c>
      <c r="J40" s="32">
        <v>0.14536437530492535</v>
      </c>
    </row>
    <row r="41" spans="1:10">
      <c r="A41" s="34" t="s">
        <v>365</v>
      </c>
      <c r="B41" s="32">
        <v>8.235975737333405E-2</v>
      </c>
      <c r="C41" s="32">
        <v>0.14460791777168375</v>
      </c>
      <c r="D41" s="32">
        <v>0.21390810757722167</v>
      </c>
      <c r="E41" s="32">
        <v>0.1735382076067333</v>
      </c>
      <c r="F41" s="32">
        <v>0.15047141687022658</v>
      </c>
      <c r="G41" s="32">
        <v>8.814174565762678E-2</v>
      </c>
      <c r="H41" s="32">
        <v>0.14878389091946403</v>
      </c>
      <c r="I41" s="32">
        <v>0.13083175825780741</v>
      </c>
      <c r="J41" s="32">
        <v>0.14476639628798885</v>
      </c>
    </row>
    <row r="42" spans="1:10">
      <c r="A42" s="34" t="s">
        <v>366</v>
      </c>
      <c r="B42" s="32">
        <v>0.22686540567462432</v>
      </c>
      <c r="C42" s="32">
        <v>0.10326958220551374</v>
      </c>
      <c r="D42" s="32">
        <v>0.10402558683232603</v>
      </c>
      <c r="E42" s="32">
        <v>6.8709683083976625E-2</v>
      </c>
      <c r="F42" s="32">
        <v>0.19669738296375794</v>
      </c>
      <c r="G42" s="32">
        <v>0.21077281148152432</v>
      </c>
      <c r="H42" s="32">
        <v>0.10898242103708271</v>
      </c>
      <c r="I42" s="32">
        <v>0.22459918306956747</v>
      </c>
      <c r="J42" s="32">
        <v>0.14020427738083063</v>
      </c>
    </row>
    <row r="43" spans="1:10">
      <c r="A43" s="34" t="s">
        <v>367</v>
      </c>
      <c r="B43" s="32">
        <v>7.5233220931877065E-2</v>
      </c>
      <c r="C43" s="32">
        <v>3.3734108464294726E-2</v>
      </c>
      <c r="D43" s="32">
        <v>3.7525091616217553E-2</v>
      </c>
      <c r="E43" s="32">
        <v>5.2470148336484786E-2</v>
      </c>
      <c r="F43" s="32">
        <v>4.8329870653911068E-2</v>
      </c>
      <c r="G43" s="32">
        <v>7.4305661679504822E-2</v>
      </c>
      <c r="H43" s="32">
        <v>1.5911734568100282E-2</v>
      </c>
      <c r="I43" s="32">
        <v>3.2887369484084154E-2</v>
      </c>
      <c r="J43" s="32">
        <v>4.1481839637002332E-2</v>
      </c>
    </row>
    <row r="44" spans="1:10">
      <c r="A44" s="34" t="s">
        <v>368</v>
      </c>
      <c r="B44" s="32">
        <v>0.15955669559555297</v>
      </c>
      <c r="C44" s="32">
        <v>2.9352809909235805E-2</v>
      </c>
      <c r="D44" s="32">
        <v>2.2657622798050826E-2</v>
      </c>
      <c r="E44" s="32">
        <v>3.5025504807153031E-2</v>
      </c>
      <c r="F44" s="32">
        <v>1.4508707031311352E-2</v>
      </c>
      <c r="G44" s="32">
        <v>0.12304332484841755</v>
      </c>
      <c r="H44" s="32">
        <v>1.3459822638069396E-2</v>
      </c>
      <c r="I44" s="32">
        <v>0.12427509979394936</v>
      </c>
      <c r="J44" s="32">
        <v>5.418773490535201E-2</v>
      </c>
    </row>
    <row r="45" spans="1:10">
      <c r="A45" s="34" t="s">
        <v>369</v>
      </c>
      <c r="B45" s="32">
        <v>0.13640069867402749</v>
      </c>
      <c r="C45" s="32">
        <v>0.17130563861235851</v>
      </c>
      <c r="D45" s="32">
        <v>0.27629112381843146</v>
      </c>
      <c r="E45" s="32">
        <v>0.19825171202810699</v>
      </c>
      <c r="F45" s="32">
        <v>0.15570405205319768</v>
      </c>
      <c r="G45" s="32">
        <v>0.12391747123843019</v>
      </c>
      <c r="H45" s="32">
        <v>0.22020529272245523</v>
      </c>
      <c r="I45" s="32">
        <v>0.18197795923688512</v>
      </c>
      <c r="J45" s="32">
        <v>0.18586373233677467</v>
      </c>
    </row>
    <row r="46" spans="1:10">
      <c r="A46" s="35" t="s">
        <v>370</v>
      </c>
      <c r="B46" s="33"/>
      <c r="C46" s="33"/>
      <c r="D46" s="33"/>
      <c r="E46" s="33"/>
      <c r="F46" s="33"/>
      <c r="G46" s="33"/>
      <c r="H46" s="33"/>
      <c r="I46" s="33"/>
      <c r="J46" s="33"/>
    </row>
    <row r="47" spans="1:10">
      <c r="A47" s="34" t="s">
        <v>371</v>
      </c>
      <c r="B47" s="32">
        <v>0.8054254196188021</v>
      </c>
      <c r="C47" s="32">
        <v>0.91313968846739424</v>
      </c>
      <c r="D47" s="32">
        <v>0.85484112597478012</v>
      </c>
      <c r="E47" s="32">
        <v>0.78431167802429314</v>
      </c>
      <c r="F47" s="32">
        <v>0.88940053992511126</v>
      </c>
      <c r="G47" s="32">
        <v>0.86421619848065234</v>
      </c>
      <c r="H47" s="32">
        <v>0.68273942035087554</v>
      </c>
      <c r="I47" s="32">
        <v>0.85697041664073637</v>
      </c>
      <c r="J47" s="32">
        <v>0.87019399058158942</v>
      </c>
    </row>
    <row r="48" spans="1:10">
      <c r="A48" s="34" t="s">
        <v>372</v>
      </c>
      <c r="B48" s="32">
        <v>0.91429470311466854</v>
      </c>
      <c r="C48" s="32">
        <v>0.92665413846555056</v>
      </c>
      <c r="D48" s="32">
        <v>0.95154281024323739</v>
      </c>
      <c r="E48" s="32">
        <v>0.92339644603246385</v>
      </c>
      <c r="F48" s="32">
        <v>0.92289091318890126</v>
      </c>
      <c r="G48" s="32">
        <v>0.94777115832171266</v>
      </c>
      <c r="H48" s="32">
        <v>0.90834323461076305</v>
      </c>
      <c r="I48" s="32">
        <v>0.91013860138006009</v>
      </c>
      <c r="J48" s="32">
        <v>0.93013644874811385</v>
      </c>
    </row>
    <row r="49" spans="1:10">
      <c r="A49" s="34" t="s">
        <v>373</v>
      </c>
      <c r="B49" s="32">
        <v>-4.0010070460070574E-2</v>
      </c>
      <c r="C49" s="32">
        <v>0.15200489278991974</v>
      </c>
      <c r="D49" s="32">
        <v>0.14283559481161923</v>
      </c>
      <c r="E49" s="32">
        <v>2.7726847891237603E-2</v>
      </c>
      <c r="F49" s="32">
        <v>0.1344073276681616</v>
      </c>
      <c r="G49" s="32">
        <v>-1.938766921225393E-5</v>
      </c>
      <c r="H49" s="32">
        <v>-0.11699094077610307</v>
      </c>
      <c r="I49" s="32">
        <v>8.3314225666399774E-2</v>
      </c>
      <c r="J49" s="32">
        <v>9.3917726231103449E-2</v>
      </c>
    </row>
    <row r="50" spans="1:10" ht="15.75" thickBot="1">
      <c r="A50" s="460" t="s">
        <v>374</v>
      </c>
      <c r="B50" s="39">
        <v>2.3624957939008704</v>
      </c>
      <c r="C50" s="39">
        <v>0.60066082736732607</v>
      </c>
      <c r="D50" s="39">
        <v>0.67860389056462911</v>
      </c>
      <c r="E50" s="39">
        <v>1.2428866527450413</v>
      </c>
      <c r="F50" s="39">
        <v>0.73501972916407587</v>
      </c>
      <c r="G50" s="39">
        <v>1.5405163637985935</v>
      </c>
      <c r="H50" s="39">
        <v>2.1323584004188731</v>
      </c>
      <c r="I50" s="39">
        <v>1.0932329066266926</v>
      </c>
      <c r="J50" s="39">
        <v>0.89665842866035683</v>
      </c>
    </row>
    <row r="51" spans="1:10" ht="15.75" thickTop="1">
      <c r="A51" s="888" t="s">
        <v>375</v>
      </c>
      <c r="B51" s="888"/>
      <c r="C51" s="888"/>
      <c r="D51" s="888"/>
      <c r="E51" s="888"/>
      <c r="F51" s="888"/>
      <c r="G51" s="888"/>
      <c r="H51" s="888"/>
      <c r="I51" s="888"/>
      <c r="J51" s="888"/>
    </row>
    <row r="52" spans="1:10" ht="48.75" customHeight="1">
      <c r="A52" s="891" t="s">
        <v>376</v>
      </c>
      <c r="B52" s="891"/>
      <c r="C52" s="891"/>
      <c r="D52" s="891"/>
      <c r="E52" s="891"/>
      <c r="F52" s="891"/>
      <c r="G52" s="891"/>
      <c r="H52" s="891"/>
      <c r="I52" s="891"/>
      <c r="J52" s="891"/>
    </row>
    <row r="53" spans="1:10" ht="50.25" customHeight="1">
      <c r="A53" s="891" t="s">
        <v>377</v>
      </c>
      <c r="B53" s="891"/>
      <c r="C53" s="891"/>
      <c r="D53" s="891"/>
      <c r="E53" s="891"/>
      <c r="F53" s="891"/>
      <c r="G53" s="891"/>
      <c r="H53" s="891"/>
      <c r="I53" s="891"/>
      <c r="J53" s="891"/>
    </row>
    <row r="54" spans="1:10">
      <c r="A54" s="892" t="s">
        <v>378</v>
      </c>
      <c r="B54" s="892"/>
      <c r="C54" s="892"/>
      <c r="D54" s="892"/>
      <c r="E54" s="892"/>
      <c r="F54" s="892"/>
      <c r="G54" s="892"/>
      <c r="H54" s="892"/>
      <c r="I54" s="892"/>
      <c r="J54" s="892"/>
    </row>
    <row r="55" spans="1:10">
      <c r="A55" s="892" t="s">
        <v>379</v>
      </c>
      <c r="B55" s="892"/>
      <c r="C55" s="892"/>
      <c r="D55" s="892"/>
      <c r="E55" s="892"/>
      <c r="F55" s="892"/>
      <c r="G55" s="892"/>
      <c r="H55" s="892"/>
      <c r="I55" s="892"/>
      <c r="J55" s="892"/>
    </row>
    <row r="56" spans="1:10">
      <c r="A56" s="934" t="s">
        <v>862</v>
      </c>
      <c r="B56" s="934"/>
      <c r="C56" s="934"/>
      <c r="D56" s="934"/>
      <c r="E56" s="934"/>
      <c r="F56" s="934"/>
      <c r="G56" s="934"/>
      <c r="H56" s="934"/>
      <c r="I56" s="934"/>
      <c r="J56" s="934"/>
    </row>
    <row r="57" spans="1:10" ht="30" customHeight="1">
      <c r="A57" s="532"/>
      <c r="B57" s="41" t="s">
        <v>923</v>
      </c>
      <c r="C57" s="41" t="s">
        <v>924</v>
      </c>
      <c r="D57" s="41" t="s">
        <v>925</v>
      </c>
      <c r="E57" s="41" t="s">
        <v>926</v>
      </c>
      <c r="F57" s="41" t="s">
        <v>927</v>
      </c>
      <c r="G57" s="41" t="s">
        <v>928</v>
      </c>
      <c r="H57" s="41" t="s">
        <v>929</v>
      </c>
      <c r="I57" s="41" t="s">
        <v>930</v>
      </c>
      <c r="J57" s="26" t="s">
        <v>8</v>
      </c>
    </row>
    <row r="58" spans="1:10">
      <c r="A58" s="1"/>
      <c r="B58" s="1"/>
      <c r="C58" s="1"/>
      <c r="D58" s="1"/>
      <c r="E58" s="1"/>
      <c r="F58" s="1"/>
      <c r="G58" s="1"/>
      <c r="H58" s="1"/>
      <c r="I58" s="1"/>
      <c r="J58" s="1"/>
    </row>
    <row r="59" spans="1:10">
      <c r="A59" s="533" t="s">
        <v>381</v>
      </c>
      <c r="B59" s="534"/>
      <c r="C59" s="534"/>
      <c r="D59" s="534"/>
      <c r="E59" s="534"/>
      <c r="F59" s="534"/>
      <c r="G59" s="534"/>
      <c r="H59" s="534"/>
      <c r="I59" s="534"/>
      <c r="J59" s="534"/>
    </row>
    <row r="60" spans="1:10">
      <c r="A60" s="46" t="s">
        <v>382</v>
      </c>
      <c r="B60" s="32">
        <v>7.5130635461014658E-2</v>
      </c>
      <c r="C60" s="32">
        <v>0.1451163421315059</v>
      </c>
      <c r="D60" s="32">
        <v>9.6907847518735407E-2</v>
      </c>
      <c r="E60" s="32">
        <v>0.11780251589211489</v>
      </c>
      <c r="F60" s="32">
        <v>0.15471461459638658</v>
      </c>
      <c r="G60" s="32">
        <v>0.10701814338026978</v>
      </c>
      <c r="H60" s="32">
        <v>0.12778039649813674</v>
      </c>
      <c r="I60" s="32">
        <v>0.15451806317576508</v>
      </c>
      <c r="J60" s="32">
        <v>0.12306975456479262</v>
      </c>
    </row>
    <row r="61" spans="1:10">
      <c r="A61" s="46" t="s">
        <v>383</v>
      </c>
      <c r="B61" s="32">
        <v>7.4102454050658184E-2</v>
      </c>
      <c r="C61" s="32">
        <v>0.14024853071850216</v>
      </c>
      <c r="D61" s="32">
        <v>0.1141986824846179</v>
      </c>
      <c r="E61" s="32">
        <v>0.12243598514122751</v>
      </c>
      <c r="F61" s="32">
        <v>0.15887727847261543</v>
      </c>
      <c r="G61" s="32">
        <v>9.840635389072247E-2</v>
      </c>
      <c r="H61" s="32">
        <v>0.11782603806061015</v>
      </c>
      <c r="I61" s="32">
        <v>0.14473889474771329</v>
      </c>
      <c r="J61" s="32">
        <v>0.12307849529941728</v>
      </c>
    </row>
    <row r="62" spans="1:10">
      <c r="A62" s="46" t="s">
        <v>384</v>
      </c>
      <c r="B62" s="32">
        <v>5.6155651402997234E-2</v>
      </c>
      <c r="C62" s="32">
        <v>0.12895345317380832</v>
      </c>
      <c r="D62" s="32">
        <v>0.10013461912471505</v>
      </c>
      <c r="E62" s="32">
        <v>0.12075908628008641</v>
      </c>
      <c r="F62" s="32">
        <v>0.14493192109829361</v>
      </c>
      <c r="G62" s="32">
        <v>8.0606038431275978E-2</v>
      </c>
      <c r="H62" s="32">
        <v>0.1154813682838253</v>
      </c>
      <c r="I62" s="32">
        <v>0.10932593226064564</v>
      </c>
      <c r="J62" s="32">
        <v>0.10605431386668275</v>
      </c>
    </row>
    <row r="63" spans="1:10">
      <c r="A63" s="46" t="s">
        <v>385</v>
      </c>
      <c r="B63" s="32">
        <v>1.1379743569686351E-3</v>
      </c>
      <c r="C63" s="32">
        <v>3.0718088997133262E-2</v>
      </c>
      <c r="D63" s="32">
        <v>6.2965928986385067E-3</v>
      </c>
      <c r="E63" s="32">
        <v>5.0244408615311353E-3</v>
      </c>
      <c r="F63" s="32">
        <v>2.8655916678000298E-2</v>
      </c>
      <c r="G63" s="32">
        <v>2.3884732413236077E-3</v>
      </c>
      <c r="H63" s="32">
        <v>9.3005247777474024E-4</v>
      </c>
      <c r="I63" s="32">
        <v>4.6294120186291792E-3</v>
      </c>
      <c r="J63" s="32">
        <v>1.4121299062574017E-2</v>
      </c>
    </row>
    <row r="64" spans="1:10">
      <c r="A64" s="46" t="s">
        <v>386</v>
      </c>
      <c r="B64" s="32">
        <v>1.1610302219114492E-3</v>
      </c>
      <c r="C64" s="32">
        <v>2.0469785098716092E-2</v>
      </c>
      <c r="D64" s="32">
        <v>6.5576821931606563E-3</v>
      </c>
      <c r="E64" s="32">
        <v>5.0448295549325641E-3</v>
      </c>
      <c r="F64" s="32">
        <v>2.8521180845406724E-2</v>
      </c>
      <c r="G64" s="32">
        <v>2.9006192050406226E-3</v>
      </c>
      <c r="H64" s="32">
        <v>9.3005247777474024E-4</v>
      </c>
      <c r="I64" s="32">
        <v>4.6294120186291792E-3</v>
      </c>
      <c r="J64" s="32">
        <v>1.0887791565763317E-2</v>
      </c>
    </row>
    <row r="65" spans="1:10">
      <c r="A65" s="46" t="s">
        <v>387</v>
      </c>
      <c r="B65" s="32">
        <v>1.1610302219114492E-3</v>
      </c>
      <c r="C65" s="32">
        <v>7.8547509351905107E-3</v>
      </c>
      <c r="D65" s="32">
        <v>6.5576821931606563E-3</v>
      </c>
      <c r="E65" s="32">
        <v>5.0448295549325641E-3</v>
      </c>
      <c r="F65" s="32">
        <v>2.0287244121525213E-2</v>
      </c>
      <c r="G65" s="32">
        <v>2.9006192050406226E-3</v>
      </c>
      <c r="H65" s="32">
        <v>9.3005247777474024E-4</v>
      </c>
      <c r="I65" s="32">
        <v>4.6294120186291792E-3</v>
      </c>
      <c r="J65" s="32">
        <v>6.3304893726795338E-3</v>
      </c>
    </row>
    <row r="66" spans="1:10">
      <c r="A66" s="46" t="s">
        <v>388</v>
      </c>
      <c r="B66" s="32">
        <v>1.3894141693700943E-2</v>
      </c>
      <c r="C66" s="32">
        <v>5.3884098767398532E-2</v>
      </c>
      <c r="D66" s="32">
        <v>3.1081951342552244E-2</v>
      </c>
      <c r="E66" s="32">
        <v>2.9054239901967788E-2</v>
      </c>
      <c r="F66" s="32">
        <v>0.13607841453425773</v>
      </c>
      <c r="G66" s="32">
        <v>3.2961016658934472E-2</v>
      </c>
      <c r="H66" s="32">
        <v>5.5053022248884951E-3</v>
      </c>
      <c r="I66" s="32">
        <v>3.5833682540956889E-2</v>
      </c>
      <c r="J66" s="32">
        <v>4.3762043370281396E-2</v>
      </c>
    </row>
    <row r="67" spans="1:10">
      <c r="A67" s="35" t="s">
        <v>389</v>
      </c>
      <c r="B67" s="25"/>
      <c r="C67" s="25"/>
      <c r="D67" s="25"/>
      <c r="E67" s="25"/>
      <c r="F67" s="25"/>
      <c r="G67" s="25"/>
      <c r="H67" s="25"/>
      <c r="I67" s="25"/>
      <c r="J67" s="25"/>
    </row>
    <row r="68" spans="1:10">
      <c r="A68" s="46" t="s">
        <v>390</v>
      </c>
      <c r="B68" s="32">
        <v>0.11838636133728341</v>
      </c>
      <c r="C68" s="32">
        <v>0.18523633221924835</v>
      </c>
      <c r="D68" s="32">
        <v>0.13944869884985359</v>
      </c>
      <c r="E68" s="32">
        <v>0.16499202350426492</v>
      </c>
      <c r="F68" s="32">
        <v>0.20800444723498504</v>
      </c>
      <c r="G68" s="32">
        <v>0.15581647434703427</v>
      </c>
      <c r="H68" s="32">
        <v>0.15559938815560342</v>
      </c>
      <c r="I68" s="32">
        <v>0.20141380260189665</v>
      </c>
      <c r="J68" s="32">
        <v>0.1668177032068269</v>
      </c>
    </row>
    <row r="69" spans="1:10">
      <c r="A69" s="46" t="s">
        <v>391</v>
      </c>
      <c r="B69" s="32">
        <v>-4.3255725876268726E-2</v>
      </c>
      <c r="C69" s="32">
        <v>-4.0119990087742453E-2</v>
      </c>
      <c r="D69" s="32">
        <v>-4.2540851331118186E-2</v>
      </c>
      <c r="E69" s="32">
        <v>-4.7189507612150031E-2</v>
      </c>
      <c r="F69" s="32">
        <v>-5.3289832638598461E-2</v>
      </c>
      <c r="G69" s="32">
        <v>-4.8798330966764503E-2</v>
      </c>
      <c r="H69" s="32">
        <v>-2.7818991657466683E-2</v>
      </c>
      <c r="I69" s="32">
        <v>-4.6895739426131559E-2</v>
      </c>
      <c r="J69" s="32">
        <v>-4.3747948642034275E-2</v>
      </c>
    </row>
    <row r="70" spans="1:10">
      <c r="A70" s="46" t="s">
        <v>392</v>
      </c>
      <c r="B70" s="32">
        <v>5.1461296093083995E-2</v>
      </c>
      <c r="C70" s="32">
        <v>5.0753875682183265E-2</v>
      </c>
      <c r="D70" s="32">
        <v>5.6618294009707429E-2</v>
      </c>
      <c r="E70" s="32">
        <v>6.1484102110713951E-2</v>
      </c>
      <c r="F70" s="32">
        <v>6.7736748159473115E-2</v>
      </c>
      <c r="G70" s="32">
        <v>5.6440328112423742E-2</v>
      </c>
      <c r="H70" s="32">
        <v>3.6994828195699707E-2</v>
      </c>
      <c r="I70" s="32">
        <v>5.9226399753429644E-2</v>
      </c>
      <c r="J70" s="32">
        <v>5.4976763475770282E-2</v>
      </c>
    </row>
    <row r="71" spans="1:10">
      <c r="A71" s="46" t="s">
        <v>393</v>
      </c>
      <c r="B71" s="32">
        <v>2.7623204587212785E-5</v>
      </c>
      <c r="C71" s="32">
        <v>1.1792780391040109E-6</v>
      </c>
      <c r="D71" s="32">
        <v>3.1739445434404663E-4</v>
      </c>
      <c r="E71" s="32">
        <v>0</v>
      </c>
      <c r="F71" s="32">
        <v>0</v>
      </c>
      <c r="G71" s="32">
        <v>-1.138879594573508E-4</v>
      </c>
      <c r="H71" s="32">
        <v>0</v>
      </c>
      <c r="I71" s="32">
        <v>0</v>
      </c>
      <c r="J71" s="32">
        <v>6.2662269420623863E-5</v>
      </c>
    </row>
    <row r="72" spans="1:10">
      <c r="A72" s="46" t="s">
        <v>394</v>
      </c>
      <c r="B72" s="32">
        <v>-1.7946802647660954E-2</v>
      </c>
      <c r="C72" s="32">
        <v>-1.1295077544693837E-2</v>
      </c>
      <c r="D72" s="32">
        <v>-1.4064063359902831E-2</v>
      </c>
      <c r="E72" s="32">
        <v>-1.6768988611411029E-3</v>
      </c>
      <c r="F72" s="32">
        <v>-1.3945357374321843E-2</v>
      </c>
      <c r="G72" s="32">
        <v>-1.7800315459446499E-2</v>
      </c>
      <c r="H72" s="32">
        <v>-2.344669776784871E-3</v>
      </c>
      <c r="I72" s="32">
        <v>-3.5412962487067642E-2</v>
      </c>
      <c r="J72" s="32">
        <v>-1.7024181432734528E-2</v>
      </c>
    </row>
    <row r="73" spans="1:10">
      <c r="A73" s="46" t="s">
        <v>395</v>
      </c>
      <c r="B73" s="32">
        <v>-1.0281814103564931E-3</v>
      </c>
      <c r="C73" s="32">
        <v>-4.8678114130037307E-3</v>
      </c>
      <c r="D73" s="32">
        <v>1.7290834965882487E-2</v>
      </c>
      <c r="E73" s="32">
        <v>4.6334692491126093E-3</v>
      </c>
      <c r="F73" s="32">
        <v>4.1626638762288747E-3</v>
      </c>
      <c r="G73" s="32">
        <v>-8.6117894895473002E-3</v>
      </c>
      <c r="H73" s="32">
        <v>-9.9543584375265896E-3</v>
      </c>
      <c r="I73" s="32">
        <v>-9.7791684280517932E-3</v>
      </c>
      <c r="J73" s="32">
        <v>8.7407346246636175E-6</v>
      </c>
    </row>
    <row r="74" spans="1:10">
      <c r="A74" s="46" t="s">
        <v>396</v>
      </c>
      <c r="B74" s="32">
        <v>-5.5017677046028599E-2</v>
      </c>
      <c r="C74" s="32">
        <v>-9.8235364176675055E-2</v>
      </c>
      <c r="D74" s="32">
        <v>-9.3838026226076537E-2</v>
      </c>
      <c r="E74" s="32">
        <v>-0.11573464541855527</v>
      </c>
      <c r="F74" s="32">
        <v>-0.1162760044202933</v>
      </c>
      <c r="G74" s="32">
        <v>-7.8217565189952376E-2</v>
      </c>
      <c r="H74" s="32">
        <v>-0.11455131580605055</v>
      </c>
      <c r="I74" s="32">
        <v>-0.10469652024201646</v>
      </c>
      <c r="J74" s="32">
        <v>-9.1933014804108731E-2</v>
      </c>
    </row>
    <row r="75" spans="1:10">
      <c r="A75" s="46" t="s">
        <v>397</v>
      </c>
      <c r="B75" s="32">
        <v>-4.567339644398649E-6</v>
      </c>
      <c r="C75" s="32">
        <v>-1.0249483176456275E-2</v>
      </c>
      <c r="D75" s="32">
        <v>-5.6305159821898077E-5</v>
      </c>
      <c r="E75" s="32">
        <v>2.03886934014284E-5</v>
      </c>
      <c r="F75" s="32">
        <v>-1.3473583259357539E-4</v>
      </c>
      <c r="G75" s="32">
        <v>6.2603392317436585E-4</v>
      </c>
      <c r="H75" s="32">
        <v>0</v>
      </c>
      <c r="I75" s="32">
        <v>0</v>
      </c>
      <c r="J75" s="32">
        <v>-3.2961697662313243E-3</v>
      </c>
    </row>
    <row r="76" spans="1:10">
      <c r="A76" s="46" t="s">
        <v>398</v>
      </c>
      <c r="B76" s="32">
        <v>0.18758380442300518</v>
      </c>
      <c r="C76" s="32">
        <v>0.16957155475984551</v>
      </c>
      <c r="D76" s="32">
        <v>0.22634881767610002</v>
      </c>
      <c r="E76" s="32">
        <v>7.9126394386356116E-2</v>
      </c>
      <c r="F76" s="32">
        <v>0.34325433229321878</v>
      </c>
      <c r="G76" s="32">
        <v>0.3192042321077313</v>
      </c>
      <c r="H76" s="32">
        <v>0.20106173550922476</v>
      </c>
      <c r="I76" s="32">
        <v>0.27089061059384117</v>
      </c>
      <c r="J76" s="32">
        <v>0.2165538899405246</v>
      </c>
    </row>
    <row r="77" spans="1:10">
      <c r="A77" s="35" t="s">
        <v>399</v>
      </c>
      <c r="B77" s="25"/>
      <c r="C77" s="25"/>
      <c r="D77" s="25"/>
      <c r="E77" s="25"/>
      <c r="F77" s="25"/>
      <c r="G77" s="25"/>
      <c r="H77" s="25"/>
      <c r="I77" s="25"/>
      <c r="J77" s="25"/>
    </row>
    <row r="78" spans="1:10">
      <c r="A78" s="46" t="s">
        <v>400</v>
      </c>
      <c r="B78" s="32">
        <v>0.16524378292331282</v>
      </c>
      <c r="C78" s="32">
        <v>0.23085190305600869</v>
      </c>
      <c r="D78" s="32">
        <v>0.18335431836467037</v>
      </c>
      <c r="E78" s="32">
        <v>0.23426016639241282</v>
      </c>
      <c r="F78" s="32">
        <v>0.23466730093167604</v>
      </c>
      <c r="G78" s="32">
        <v>0.23823310628598049</v>
      </c>
      <c r="H78" s="32">
        <v>0.25615872898459291</v>
      </c>
      <c r="I78" s="32">
        <v>0.24120586460384474</v>
      </c>
      <c r="J78" s="32">
        <v>0.21681196024880139</v>
      </c>
    </row>
    <row r="79" spans="1:10">
      <c r="A79" s="46" t="s">
        <v>401</v>
      </c>
      <c r="B79" s="32">
        <v>0.22084121586646963</v>
      </c>
      <c r="C79" s="32">
        <v>0.11119811416740247</v>
      </c>
      <c r="D79" s="32">
        <v>0.16104959070299751</v>
      </c>
      <c r="E79" s="32">
        <v>0.19352695668374631</v>
      </c>
      <c r="F79" s="32">
        <v>0.12537380568724732</v>
      </c>
      <c r="G79" s="32">
        <v>0.19670148407335183</v>
      </c>
      <c r="H79" s="32">
        <v>0.1503754616949832</v>
      </c>
      <c r="I79" s="32">
        <v>0.13534678553537538</v>
      </c>
      <c r="J79" s="32">
        <v>0.16532551212315763</v>
      </c>
    </row>
    <row r="80" spans="1:10">
      <c r="A80" s="46" t="s">
        <v>402</v>
      </c>
      <c r="B80" s="32">
        <v>5.2858274103419693E-2</v>
      </c>
      <c r="C80" s="32">
        <v>9.2513903615827162E-2</v>
      </c>
      <c r="D80" s="32">
        <v>5.9641484977455805E-2</v>
      </c>
      <c r="E80" s="32">
        <v>1.2624341911630133E-2</v>
      </c>
      <c r="F80" s="32">
        <v>8.607874248878615E-2</v>
      </c>
      <c r="G80" s="32">
        <v>9.4104000574568233E-2</v>
      </c>
      <c r="H80" s="32">
        <v>0</v>
      </c>
      <c r="I80" s="32">
        <v>0.55587654879770898</v>
      </c>
      <c r="J80" s="32">
        <v>0.2001649334357738</v>
      </c>
    </row>
    <row r="81" spans="1:10">
      <c r="A81" s="46" t="s">
        <v>403</v>
      </c>
      <c r="B81" s="32">
        <v>0.45232881063372432</v>
      </c>
      <c r="C81" s="32">
        <v>4.7084773801670796E-2</v>
      </c>
      <c r="D81" s="32">
        <v>5.7296586965222128E-2</v>
      </c>
      <c r="E81" s="32">
        <v>9.5410379947102844E-2</v>
      </c>
      <c r="F81" s="32">
        <v>7.6553751689984614E-2</v>
      </c>
      <c r="G81" s="32">
        <v>0.2198286550762702</v>
      </c>
      <c r="H81" s="32">
        <v>0</v>
      </c>
      <c r="I81" s="32">
        <v>0.16756771577707735</v>
      </c>
      <c r="J81" s="32">
        <v>0.13661578751762915</v>
      </c>
    </row>
    <row r="82" spans="1:10">
      <c r="A82" s="46" t="s">
        <v>404</v>
      </c>
      <c r="B82" s="32">
        <v>2.9880932617684657E-3</v>
      </c>
      <c r="C82" s="32">
        <v>9.9743203361933735E-3</v>
      </c>
      <c r="D82" s="32">
        <v>2.493971287270328E-2</v>
      </c>
      <c r="E82" s="32">
        <v>7.6484283051124119E-2</v>
      </c>
      <c r="F82" s="32">
        <v>2.908011953857428E-2</v>
      </c>
      <c r="G82" s="32">
        <v>0</v>
      </c>
      <c r="H82" s="32" t="e">
        <v>#DIV/0!</v>
      </c>
      <c r="I82" s="32">
        <v>2.0027223401286495E-4</v>
      </c>
      <c r="J82" s="32">
        <v>3.9530358113553116E-3</v>
      </c>
    </row>
    <row r="83" spans="1:10">
      <c r="A83" s="46" t="s">
        <v>405</v>
      </c>
      <c r="B83" s="32">
        <v>1</v>
      </c>
      <c r="C83" s="32">
        <v>0.44868168943466064</v>
      </c>
      <c r="D83" s="32">
        <v>1.041259606048044E-2</v>
      </c>
      <c r="E83" s="32">
        <v>0</v>
      </c>
      <c r="F83" s="32">
        <v>1.3852796377418175E-2</v>
      </c>
      <c r="G83" s="32">
        <v>0</v>
      </c>
      <c r="H83" s="32">
        <v>0</v>
      </c>
      <c r="I83" s="32">
        <v>0</v>
      </c>
      <c r="J83" s="32">
        <v>0.12154291595822851</v>
      </c>
    </row>
    <row r="84" spans="1:10">
      <c r="A84" s="46" t="s">
        <v>406</v>
      </c>
      <c r="B84" s="32">
        <v>6.5201691252565691E-3</v>
      </c>
      <c r="C84" s="32">
        <v>9.7630339761703863E-2</v>
      </c>
      <c r="D84" s="32">
        <v>2.4120809712872292E-2</v>
      </c>
      <c r="E84" s="32">
        <v>1.4443472857854359E-2</v>
      </c>
      <c r="F84" s="32">
        <v>2.0535433441639085E-2</v>
      </c>
      <c r="G84" s="32">
        <v>0</v>
      </c>
      <c r="H84" s="32" t="e">
        <v>#DIV/0!</v>
      </c>
      <c r="I84" s="32">
        <v>1.9452723975610289E-4</v>
      </c>
      <c r="J84" s="32">
        <v>1.368493676631494E-2</v>
      </c>
    </row>
    <row r="85" spans="1:10">
      <c r="A85" s="46" t="s">
        <v>407</v>
      </c>
      <c r="B85" s="32">
        <v>0</v>
      </c>
      <c r="C85" s="32">
        <v>0</v>
      </c>
      <c r="D85" s="32">
        <v>0</v>
      </c>
      <c r="E85" s="32">
        <v>0</v>
      </c>
      <c r="F85" s="32">
        <v>0</v>
      </c>
      <c r="G85" s="32">
        <v>0</v>
      </c>
      <c r="H85" s="32">
        <v>0</v>
      </c>
      <c r="I85" s="32">
        <v>0</v>
      </c>
      <c r="J85" s="32">
        <v>0</v>
      </c>
    </row>
    <row r="86" spans="1:10">
      <c r="A86" s="46" t="s">
        <v>408</v>
      </c>
      <c r="B86" s="32">
        <v>3.9644325452772647E-2</v>
      </c>
      <c r="C86" s="32">
        <v>2.9456969627877402E-2</v>
      </c>
      <c r="D86" s="32">
        <v>2.9982327194359715E-2</v>
      </c>
      <c r="E86" s="32">
        <v>0</v>
      </c>
      <c r="F86" s="32">
        <v>2.9293279939865014E-2</v>
      </c>
      <c r="G86" s="32">
        <v>6.4445503356541062E-2</v>
      </c>
      <c r="H86" s="32">
        <v>0</v>
      </c>
      <c r="I86" s="32">
        <v>2.1455974483044427E-2</v>
      </c>
      <c r="J86" s="32">
        <v>3.0757517605585323E-2</v>
      </c>
    </row>
    <row r="87" spans="1:10">
      <c r="A87" s="46" t="s">
        <v>409</v>
      </c>
      <c r="B87" s="32">
        <v>6.0291328114644993E-2</v>
      </c>
      <c r="C87" s="32">
        <v>5.954539889147701E-2</v>
      </c>
      <c r="D87" s="32">
        <v>6.5674922040890371E-2</v>
      </c>
      <c r="E87" s="32">
        <v>0</v>
      </c>
      <c r="F87" s="32">
        <v>6.9935097088686379E-2</v>
      </c>
      <c r="G87" s="32">
        <v>9.5279595370584516E-2</v>
      </c>
      <c r="H87" s="32">
        <v>0</v>
      </c>
      <c r="I87" s="32">
        <v>6.4843251311555383E-2</v>
      </c>
      <c r="J87" s="32">
        <v>6.4989490282121296E-2</v>
      </c>
    </row>
    <row r="88" spans="1:10">
      <c r="A88" s="46" t="s">
        <v>410</v>
      </c>
      <c r="B88" s="32">
        <v>0</v>
      </c>
      <c r="C88" s="32">
        <v>0</v>
      </c>
      <c r="D88" s="32">
        <v>0</v>
      </c>
      <c r="E88" s="32">
        <v>0</v>
      </c>
      <c r="F88" s="32">
        <v>0</v>
      </c>
      <c r="G88" s="32">
        <v>0</v>
      </c>
      <c r="H88" s="32">
        <v>0</v>
      </c>
      <c r="I88" s="32">
        <v>0</v>
      </c>
      <c r="J88" s="32">
        <v>0</v>
      </c>
    </row>
    <row r="89" spans="1:10">
      <c r="A89" s="46" t="s">
        <v>411</v>
      </c>
      <c r="B89" s="32">
        <v>0</v>
      </c>
      <c r="C89" s="32">
        <v>0</v>
      </c>
      <c r="D89" s="32">
        <v>0</v>
      </c>
      <c r="E89" s="32">
        <v>0</v>
      </c>
      <c r="F89" s="32">
        <v>0</v>
      </c>
      <c r="G89" s="32">
        <v>0</v>
      </c>
      <c r="H89" s="32">
        <v>0</v>
      </c>
      <c r="I89" s="32">
        <v>0</v>
      </c>
      <c r="J89" s="32">
        <v>0</v>
      </c>
    </row>
    <row r="90" spans="1:10">
      <c r="A90" s="35" t="s">
        <v>412</v>
      </c>
      <c r="B90" s="25"/>
      <c r="C90" s="25"/>
      <c r="D90" s="25"/>
      <c r="E90" s="25"/>
      <c r="F90" s="25"/>
      <c r="G90" s="25"/>
      <c r="H90" s="25"/>
      <c r="I90" s="25"/>
      <c r="J90" s="25"/>
    </row>
    <row r="91" spans="1:10">
      <c r="A91" s="35" t="s">
        <v>413</v>
      </c>
      <c r="B91" s="25"/>
      <c r="C91" s="25"/>
      <c r="D91" s="25"/>
      <c r="E91" s="25"/>
      <c r="F91" s="25"/>
      <c r="G91" s="25"/>
      <c r="H91" s="25"/>
      <c r="I91" s="25"/>
      <c r="J91" s="25"/>
    </row>
    <row r="92" spans="1:10">
      <c r="A92" s="46" t="s">
        <v>414</v>
      </c>
      <c r="B92" s="32">
        <v>5.5017677046028599E-2</v>
      </c>
      <c r="C92" s="32">
        <v>9.8235364176675055E-2</v>
      </c>
      <c r="D92" s="32">
        <v>9.3838026226076537E-2</v>
      </c>
      <c r="E92" s="32">
        <v>0.11573464541855527</v>
      </c>
      <c r="F92" s="32">
        <v>0.1162760044202933</v>
      </c>
      <c r="G92" s="32">
        <v>7.8217565189952376E-2</v>
      </c>
      <c r="H92" s="32">
        <v>0.11455131580605055</v>
      </c>
      <c r="I92" s="32">
        <v>0.10469652024201646</v>
      </c>
      <c r="J92" s="32">
        <v>9.1933014804108731E-2</v>
      </c>
    </row>
    <row r="93" spans="1:10">
      <c r="A93" s="46" t="s">
        <v>415</v>
      </c>
      <c r="B93" s="32">
        <v>6.9543366520228897E-2</v>
      </c>
      <c r="C93" s="32">
        <v>0.10615585576576318</v>
      </c>
      <c r="D93" s="32">
        <v>0.11100804301671792</v>
      </c>
      <c r="E93" s="32">
        <v>0.1456120264361622</v>
      </c>
      <c r="F93" s="32">
        <v>0.13133512043388737</v>
      </c>
      <c r="G93" s="32">
        <v>9.0349285378206801E-2</v>
      </c>
      <c r="H93" s="32">
        <v>0.16512233899952874</v>
      </c>
      <c r="I93" s="32">
        <v>0.12294523414558686</v>
      </c>
      <c r="J93" s="32">
        <v>0.10572606679296946</v>
      </c>
    </row>
    <row r="94" spans="1:10">
      <c r="A94" s="46" t="s">
        <v>416</v>
      </c>
      <c r="B94" s="32">
        <v>7.9844902460305359E-2</v>
      </c>
      <c r="C94" s="32">
        <v>0.11820714662632208</v>
      </c>
      <c r="D94" s="32">
        <v>0.12332447028697772</v>
      </c>
      <c r="E94" s="32">
        <v>0.15489811818654073</v>
      </c>
      <c r="F94" s="32">
        <v>0.12693431049653353</v>
      </c>
      <c r="G94" s="32">
        <v>0.1167772881023631</v>
      </c>
      <c r="H94" s="32">
        <v>0.28236366942125019</v>
      </c>
      <c r="I94" s="32">
        <v>0.12761959464833586</v>
      </c>
      <c r="J94" s="32">
        <v>0.11784666437063142</v>
      </c>
    </row>
    <row r="95" spans="1:10">
      <c r="A95" s="46" t="s">
        <v>417</v>
      </c>
      <c r="B95" s="32">
        <v>0.64591559214176919</v>
      </c>
      <c r="C95" s="32">
        <v>0.41128941967254046</v>
      </c>
      <c r="D95" s="32">
        <v>0.61628064364556079</v>
      </c>
      <c r="E95" s="32">
        <v>0</v>
      </c>
      <c r="F95" s="32">
        <v>0.84204764771242646</v>
      </c>
      <c r="G95" s="32">
        <v>0.82739374695435886</v>
      </c>
      <c r="H95" s="32">
        <v>0</v>
      </c>
      <c r="I95" s="32">
        <v>0.86719189371484406</v>
      </c>
      <c r="J95" s="32">
        <v>0.57905976262070646</v>
      </c>
    </row>
    <row r="96" spans="1:10">
      <c r="A96" s="35" t="s">
        <v>418</v>
      </c>
      <c r="B96" s="25"/>
      <c r="C96" s="25"/>
      <c r="D96" s="25"/>
      <c r="E96" s="25"/>
      <c r="F96" s="25"/>
      <c r="G96" s="25"/>
      <c r="H96" s="25"/>
      <c r="I96" s="25"/>
      <c r="J96" s="25"/>
    </row>
    <row r="97" spans="1:10">
      <c r="A97" s="46" t="s">
        <v>419</v>
      </c>
      <c r="B97" s="32">
        <v>0.62174239616222471</v>
      </c>
      <c r="C97" s="32">
        <v>0.74877771935195492</v>
      </c>
      <c r="D97" s="32">
        <v>0.59378909298342342</v>
      </c>
      <c r="E97" s="32">
        <v>0.63188818726581708</v>
      </c>
      <c r="F97" s="32">
        <v>0.68276655525312391</v>
      </c>
      <c r="G97" s="32">
        <v>0.59405205142713025</v>
      </c>
      <c r="H97" s="32">
        <v>0.66946557094002757</v>
      </c>
      <c r="I97" s="32">
        <v>0.60005716050768254</v>
      </c>
      <c r="J97" s="32">
        <v>0.65764468499764461</v>
      </c>
    </row>
    <row r="98" spans="1:10">
      <c r="A98" s="46" t="s">
        <v>420</v>
      </c>
      <c r="B98" s="32">
        <v>3.6048789282841096E-2</v>
      </c>
      <c r="C98" s="32">
        <v>2.8474816654812263E-2</v>
      </c>
      <c r="D98" s="32">
        <v>9.6591313000360543E-2</v>
      </c>
      <c r="E98" s="32">
        <v>2.5002927990528185E-2</v>
      </c>
      <c r="F98" s="32">
        <v>3.3672046891059695E-2</v>
      </c>
      <c r="G98" s="32">
        <v>4.5197508122766683E-2</v>
      </c>
      <c r="H98" s="32">
        <v>6.4083559998267606E-2</v>
      </c>
      <c r="I98" s="32">
        <v>3.3739885137771902E-2</v>
      </c>
      <c r="J98" s="32">
        <v>4.789203530450957E-2</v>
      </c>
    </row>
    <row r="99" spans="1:10">
      <c r="A99" s="46" t="s">
        <v>421</v>
      </c>
      <c r="B99" s="32">
        <v>0.34220881455493424</v>
      </c>
      <c r="C99" s="32">
        <v>0.22274746399323284</v>
      </c>
      <c r="D99" s="32">
        <v>0.30961959401621597</v>
      </c>
      <c r="E99" s="32">
        <v>0.34310888474365475</v>
      </c>
      <c r="F99" s="32">
        <v>0.28356139785581641</v>
      </c>
      <c r="G99" s="32">
        <v>0.36075044045010307</v>
      </c>
      <c r="H99" s="32">
        <v>0.26645086906170479</v>
      </c>
      <c r="I99" s="32">
        <v>0.36620295435454553</v>
      </c>
      <c r="J99" s="32">
        <v>0.2944632796978458</v>
      </c>
    </row>
    <row r="100" spans="1:10">
      <c r="A100" s="46" t="s">
        <v>422</v>
      </c>
      <c r="B100" s="32">
        <v>0.27926207615309562</v>
      </c>
      <c r="C100" s="32">
        <v>0.48938736234601887</v>
      </c>
      <c r="D100" s="32">
        <v>0.6022427746713418</v>
      </c>
      <c r="E100" s="32">
        <v>0.64274982900336353</v>
      </c>
      <c r="F100" s="32">
        <v>0.51984271651944891</v>
      </c>
      <c r="G100" s="32">
        <v>0.43353626993283695</v>
      </c>
      <c r="H100" s="32">
        <v>0.71658951508323276</v>
      </c>
      <c r="I100" s="32">
        <v>0.43007128523886468</v>
      </c>
      <c r="J100" s="32">
        <v>0.4719013538533795</v>
      </c>
    </row>
    <row r="101" spans="1:10">
      <c r="A101" s="35" t="s">
        <v>423</v>
      </c>
      <c r="B101" s="25"/>
      <c r="C101" s="25"/>
      <c r="D101" s="25"/>
      <c r="E101" s="25"/>
      <c r="F101" s="25"/>
      <c r="G101" s="25"/>
      <c r="H101" s="25"/>
      <c r="I101" s="25"/>
      <c r="J101" s="25"/>
    </row>
    <row r="102" spans="1:10">
      <c r="A102" s="34" t="s">
        <v>424</v>
      </c>
      <c r="B102" s="32">
        <v>6.4456650498930304E-2</v>
      </c>
      <c r="C102" s="32">
        <v>0.13862132692257539</v>
      </c>
      <c r="D102" s="32">
        <v>0.1114946609944371</v>
      </c>
      <c r="E102" s="32">
        <v>0.12242644380795442</v>
      </c>
      <c r="F102" s="32">
        <v>0.15887727847261546</v>
      </c>
      <c r="G102" s="32">
        <v>9.3899519400437198E-2</v>
      </c>
      <c r="H102" s="32">
        <v>0.11782603806061015</v>
      </c>
      <c r="I102" s="32">
        <v>0.13077579103035686</v>
      </c>
      <c r="J102" s="32">
        <v>0.11836128936079178</v>
      </c>
    </row>
    <row r="103" spans="1:10">
      <c r="A103" s="34" t="s">
        <v>425</v>
      </c>
      <c r="B103" s="32">
        <v>6.5148768373922902E-2</v>
      </c>
      <c r="C103" s="32">
        <v>0.14346079997414948</v>
      </c>
      <c r="D103" s="32">
        <v>9.3873951463815455E-2</v>
      </c>
      <c r="E103" s="32">
        <v>0.11779297455884181</v>
      </c>
      <c r="F103" s="32">
        <v>0.15471461459638658</v>
      </c>
      <c r="G103" s="32">
        <v>0.1025113088899845</v>
      </c>
      <c r="H103" s="32">
        <v>0.12778039649813674</v>
      </c>
      <c r="I103" s="32">
        <v>0.14054798161536064</v>
      </c>
      <c r="J103" s="32">
        <v>0.11821278279212188</v>
      </c>
    </row>
    <row r="104" spans="1:10">
      <c r="A104" s="13" t="s">
        <v>426</v>
      </c>
      <c r="B104" s="32">
        <v>8.6341561037432027E-2</v>
      </c>
      <c r="C104" s="32">
        <v>0.15661972207117306</v>
      </c>
      <c r="D104" s="32">
        <v>0.11488352864698392</v>
      </c>
      <c r="E104" s="32">
        <v>0.15823386782128035</v>
      </c>
      <c r="F104" s="32">
        <v>0.17848119570642804</v>
      </c>
      <c r="G104" s="32">
        <v>0.12301762793772805</v>
      </c>
      <c r="H104" s="32">
        <v>0.19647293147199002</v>
      </c>
      <c r="I104" s="32">
        <v>0.15244592568565934</v>
      </c>
      <c r="J104" s="32">
        <v>0.13662602419982492</v>
      </c>
    </row>
    <row r="105" spans="1:10">
      <c r="A105" s="13" t="s">
        <v>427</v>
      </c>
      <c r="B105" s="32">
        <v>0.1306336588739348</v>
      </c>
      <c r="C105" s="32">
        <v>0.19671137379748585</v>
      </c>
      <c r="D105" s="32">
        <v>0.15710032508779997</v>
      </c>
      <c r="E105" s="32">
        <v>0.20542337543343037</v>
      </c>
      <c r="F105" s="32">
        <v>0.2317710283450265</v>
      </c>
      <c r="G105" s="32">
        <v>0.17181595890449256</v>
      </c>
      <c r="H105" s="32">
        <v>0.2242919231294567</v>
      </c>
      <c r="I105" s="32">
        <v>0.19966995068864377</v>
      </c>
      <c r="J105" s="32">
        <v>0.18045458846235704</v>
      </c>
    </row>
    <row r="106" spans="1:10">
      <c r="A106" s="13" t="s">
        <v>428</v>
      </c>
      <c r="B106" s="32">
        <v>-4.4292097836502772E-2</v>
      </c>
      <c r="C106" s="32">
        <v>-4.0091651726312801E-2</v>
      </c>
      <c r="D106" s="32">
        <v>-4.2216796440816044E-2</v>
      </c>
      <c r="E106" s="32">
        <v>-4.7189507612150031E-2</v>
      </c>
      <c r="F106" s="32">
        <v>-5.3289832638598461E-2</v>
      </c>
      <c r="G106" s="32">
        <v>-4.8798330966764503E-2</v>
      </c>
      <c r="H106" s="32">
        <v>-2.7818991657466683E-2</v>
      </c>
      <c r="I106" s="32">
        <v>-4.7224025002984421E-2</v>
      </c>
      <c r="J106" s="32">
        <v>-4.3828564262532121E-2</v>
      </c>
    </row>
    <row r="107" spans="1:10">
      <c r="A107" s="13" t="s">
        <v>429</v>
      </c>
      <c r="B107" s="32">
        <v>-2.1192792663509121E-2</v>
      </c>
      <c r="C107" s="32">
        <v>-1.3158922097023566E-2</v>
      </c>
      <c r="D107" s="32">
        <v>-2.1009577183168478E-2</v>
      </c>
      <c r="E107" s="32">
        <v>-4.04408932624385E-2</v>
      </c>
      <c r="F107" s="32">
        <v>-2.3766581110041492E-2</v>
      </c>
      <c r="G107" s="32">
        <v>-2.0506319047743547E-2</v>
      </c>
      <c r="H107" s="32">
        <v>-6.8692534973853275E-2</v>
      </c>
      <c r="I107" s="32">
        <v>-1.1897944070298714E-2</v>
      </c>
      <c r="J107" s="32">
        <v>-1.8413241407703021E-2</v>
      </c>
    </row>
    <row r="108" spans="1:10">
      <c r="A108" s="13" t="s">
        <v>430</v>
      </c>
      <c r="B108" s="32">
        <v>-6.9211787499259803E-4</v>
      </c>
      <c r="C108" s="32">
        <v>-4.8394730515740787E-3</v>
      </c>
      <c r="D108" s="32">
        <v>1.7620709530621639E-2</v>
      </c>
      <c r="E108" s="32">
        <v>4.6334692491126093E-3</v>
      </c>
      <c r="F108" s="32">
        <v>4.1626638762288747E-3</v>
      </c>
      <c r="G108" s="32">
        <v>-8.6117894895473002E-3</v>
      </c>
      <c r="H108" s="32">
        <v>-9.9543584375265896E-3</v>
      </c>
      <c r="I108" s="32">
        <v>-9.7721905850037954E-3</v>
      </c>
      <c r="J108" s="32">
        <v>1.4850656866988922E-4</v>
      </c>
    </row>
    <row r="109" spans="1:10">
      <c r="A109" s="35" t="s">
        <v>431</v>
      </c>
      <c r="B109" s="25"/>
      <c r="C109" s="25"/>
      <c r="D109" s="25"/>
      <c r="E109" s="25"/>
      <c r="F109" s="25"/>
      <c r="G109" s="25"/>
      <c r="H109" s="25"/>
      <c r="I109" s="25"/>
      <c r="J109" s="25"/>
    </row>
    <row r="110" spans="1:10">
      <c r="A110" s="13" t="s">
        <v>424</v>
      </c>
      <c r="B110" s="32">
        <v>6.4456650498930304E-2</v>
      </c>
      <c r="C110" s="32">
        <v>0.13862132692257539</v>
      </c>
      <c r="D110" s="32">
        <v>0.1114946609944371</v>
      </c>
      <c r="E110" s="32">
        <v>0.12242644380795442</v>
      </c>
      <c r="F110" s="32">
        <v>0.15887727847261546</v>
      </c>
      <c r="G110" s="32">
        <v>9.3899519400437198E-2</v>
      </c>
      <c r="H110" s="32">
        <v>0.11782603806061015</v>
      </c>
      <c r="I110" s="32">
        <v>0.13077579103035686</v>
      </c>
      <c r="J110" s="32">
        <v>0.11836128936079178</v>
      </c>
    </row>
    <row r="111" spans="1:10">
      <c r="A111" s="13" t="s">
        <v>432</v>
      </c>
      <c r="B111" s="32">
        <v>-6.9555554270597925E-3</v>
      </c>
      <c r="C111" s="32">
        <v>-9.6111970259077726E-3</v>
      </c>
      <c r="D111" s="32">
        <v>-1.0693916573260968E-2</v>
      </c>
      <c r="E111" s="32">
        <v>-1.6673575278680292E-3</v>
      </c>
      <c r="F111" s="32">
        <v>-1.3945357374321843E-2</v>
      </c>
      <c r="G111" s="32">
        <v>-1.3293480969161215E-2</v>
      </c>
      <c r="H111" s="32">
        <v>-2.344669776784871E-3</v>
      </c>
      <c r="I111" s="32">
        <v>-2.0271728169996724E-2</v>
      </c>
      <c r="J111" s="32">
        <v>-1.1676641214306418E-2</v>
      </c>
    </row>
    <row r="112" spans="1:10">
      <c r="A112" s="13" t="s">
        <v>433</v>
      </c>
      <c r="B112" s="32">
        <v>-5.6335855776188305E-2</v>
      </c>
      <c r="C112" s="32">
        <v>-9.8235364176675055E-2</v>
      </c>
      <c r="D112" s="32">
        <v>-9.384715360984669E-2</v>
      </c>
      <c r="E112" s="32">
        <v>-0.11573464541855527</v>
      </c>
      <c r="F112" s="32">
        <v>-0.1162760044202933</v>
      </c>
      <c r="G112" s="32">
        <v>-7.8217565189952376E-2</v>
      </c>
      <c r="H112" s="32">
        <v>-0.11455131580605055</v>
      </c>
      <c r="I112" s="32">
        <v>-0.10564221410554371</v>
      </c>
      <c r="J112" s="32">
        <v>-9.2308994785268716E-2</v>
      </c>
    </row>
    <row r="113" spans="1:10">
      <c r="A113" s="13" t="s">
        <v>434</v>
      </c>
      <c r="B113" s="32">
        <v>5.663540112065796E-8</v>
      </c>
      <c r="C113" s="32">
        <v>-1.0432586202208695E-2</v>
      </c>
      <c r="D113" s="32">
        <v>-4.5181499982646818E-4</v>
      </c>
      <c r="E113" s="32">
        <v>0</v>
      </c>
      <c r="F113" s="32">
        <v>0</v>
      </c>
      <c r="G113" s="32">
        <v>2.1394378409931612E-4</v>
      </c>
      <c r="H113" s="32">
        <v>0</v>
      </c>
      <c r="I113" s="32">
        <v>0</v>
      </c>
      <c r="J113" s="32">
        <v>-3.5011149315208449E-3</v>
      </c>
    </row>
    <row r="114" spans="1:10">
      <c r="A114" s="13" t="s">
        <v>435</v>
      </c>
      <c r="B114" s="32">
        <v>-4.733404783303848E-6</v>
      </c>
      <c r="C114" s="32">
        <v>1.8310302575242198E-4</v>
      </c>
      <c r="D114" s="32">
        <v>3.9550436334630489E-4</v>
      </c>
      <c r="E114" s="32">
        <v>2.03886934014284E-5</v>
      </c>
      <c r="F114" s="32">
        <v>-1.3473583259357539E-4</v>
      </c>
      <c r="G114" s="32">
        <v>4.120901390750497E-4</v>
      </c>
      <c r="H114" s="32">
        <v>0</v>
      </c>
      <c r="I114" s="32">
        <v>0</v>
      </c>
      <c r="J114" s="32">
        <v>1.9146476492140009E-4</v>
      </c>
    </row>
    <row r="115" spans="1:10">
      <c r="A115" s="13" t="s">
        <v>436</v>
      </c>
      <c r="B115" s="32">
        <v>2.7623204587212785E-5</v>
      </c>
      <c r="C115" s="32">
        <v>1.1792780391040109E-6</v>
      </c>
      <c r="D115" s="32">
        <v>3.1739445434404663E-4</v>
      </c>
      <c r="E115" s="32">
        <v>0</v>
      </c>
      <c r="F115" s="32">
        <v>0</v>
      </c>
      <c r="G115" s="32">
        <v>-1.138879594573508E-4</v>
      </c>
      <c r="H115" s="32">
        <v>0</v>
      </c>
      <c r="I115" s="32">
        <v>0</v>
      </c>
      <c r="J115" s="32">
        <v>6.2662269420623863E-5</v>
      </c>
    </row>
    <row r="116" spans="1:10">
      <c r="A116" s="535" t="s">
        <v>437</v>
      </c>
      <c r="B116" s="47">
        <v>1.188847560370039E-3</v>
      </c>
      <c r="C116" s="47">
        <v>2.0469785098716102E-2</v>
      </c>
      <c r="D116" s="47">
        <v>6.5583200420629472E-3</v>
      </c>
      <c r="E116" s="47">
        <v>5.0448295549325312E-3</v>
      </c>
      <c r="F116" s="47">
        <v>2.8521180845406738E-2</v>
      </c>
      <c r="G116" s="47">
        <v>2.90061920504064E-3</v>
      </c>
      <c r="H116" s="47">
        <v>9.30052477774732E-4</v>
      </c>
      <c r="I116" s="47">
        <v>4.67122817954494E-3</v>
      </c>
      <c r="J116" s="47">
        <v>1.0932319548191499E-2</v>
      </c>
    </row>
    <row r="117" spans="1:10" ht="3.75" customHeight="1" thickBot="1">
      <c r="A117" s="536"/>
      <c r="B117" s="537"/>
      <c r="C117" s="537"/>
      <c r="D117" s="537"/>
      <c r="E117" s="537"/>
      <c r="F117" s="537"/>
      <c r="G117" s="466"/>
      <c r="H117" s="466"/>
      <c r="I117" s="466"/>
      <c r="J117" s="466"/>
    </row>
    <row r="118" spans="1:10" ht="15.75" thickTop="1">
      <c r="A118" s="949" t="s">
        <v>438</v>
      </c>
      <c r="B118" s="949"/>
      <c r="C118" s="949"/>
      <c r="D118" s="949"/>
      <c r="E118" s="949"/>
      <c r="F118" s="949"/>
      <c r="G118" s="949"/>
      <c r="H118" s="949"/>
      <c r="I118" s="949"/>
      <c r="J118" s="949"/>
    </row>
    <row r="119" spans="1:10">
      <c r="A119" s="888" t="s">
        <v>439</v>
      </c>
      <c r="B119" s="888"/>
      <c r="C119" s="888"/>
      <c r="D119" s="888"/>
      <c r="E119" s="888"/>
      <c r="F119" s="888"/>
      <c r="G119" s="888"/>
      <c r="H119" s="888"/>
      <c r="I119" s="888"/>
      <c r="J119" s="888"/>
    </row>
    <row r="120" spans="1:10">
      <c r="A120" s="888" t="s">
        <v>440</v>
      </c>
      <c r="B120" s="888"/>
      <c r="C120" s="888"/>
      <c r="D120" s="888"/>
      <c r="E120" s="888"/>
      <c r="F120" s="888"/>
      <c r="G120" s="888"/>
      <c r="H120" s="888"/>
      <c r="I120" s="888"/>
      <c r="J120" s="888"/>
    </row>
    <row r="121" spans="1:10">
      <c r="A121" s="888" t="s">
        <v>441</v>
      </c>
      <c r="B121" s="888"/>
      <c r="C121" s="888"/>
      <c r="D121" s="888"/>
      <c r="E121" s="888"/>
      <c r="F121" s="888"/>
      <c r="G121" s="888"/>
      <c r="H121" s="888"/>
      <c r="I121" s="888"/>
      <c r="J121" s="888"/>
    </row>
    <row r="122" spans="1:10">
      <c r="A122" s="888" t="s">
        <v>442</v>
      </c>
      <c r="B122" s="888"/>
      <c r="C122" s="888"/>
      <c r="D122" s="888"/>
      <c r="E122" s="888"/>
      <c r="F122" s="888"/>
      <c r="G122" s="888"/>
      <c r="H122" s="888"/>
      <c r="I122" s="888"/>
      <c r="J122" s="888"/>
    </row>
    <row r="123" spans="1:10" ht="27.75" customHeight="1">
      <c r="A123" s="896" t="s">
        <v>443</v>
      </c>
      <c r="B123" s="896"/>
      <c r="C123" s="896"/>
      <c r="D123" s="896"/>
      <c r="E123" s="896"/>
      <c r="F123" s="896"/>
      <c r="G123" s="896"/>
      <c r="H123" s="896"/>
      <c r="I123" s="896"/>
      <c r="J123" s="896"/>
    </row>
    <row r="124" spans="1:10">
      <c r="A124" s="888" t="s">
        <v>444</v>
      </c>
      <c r="B124" s="888"/>
      <c r="C124" s="888"/>
      <c r="D124" s="888"/>
      <c r="E124" s="888"/>
      <c r="F124" s="888"/>
      <c r="G124" s="888"/>
      <c r="H124" s="888"/>
      <c r="I124" s="888"/>
      <c r="J124" s="888"/>
    </row>
    <row r="125" spans="1:10">
      <c r="A125" s="895" t="s">
        <v>445</v>
      </c>
      <c r="B125" s="895"/>
      <c r="C125" s="895"/>
      <c r="D125" s="895"/>
      <c r="E125" s="895"/>
      <c r="F125" s="895"/>
      <c r="G125" s="895"/>
      <c r="H125" s="895"/>
      <c r="I125" s="895"/>
      <c r="J125" s="895"/>
    </row>
    <row r="126" spans="1:10" ht="15.75">
      <c r="A126" s="538"/>
      <c r="B126" s="1"/>
      <c r="C126" s="1"/>
      <c r="D126" s="1"/>
      <c r="E126" s="1"/>
      <c r="F126" s="1"/>
    </row>
  </sheetData>
  <mergeCells count="17">
    <mergeCell ref="A121:J121"/>
    <mergeCell ref="A122:J122"/>
    <mergeCell ref="A123:J123"/>
    <mergeCell ref="A124:J124"/>
    <mergeCell ref="A125:J125"/>
    <mergeCell ref="A120:J120"/>
    <mergeCell ref="A1:J1"/>
    <mergeCell ref="A2:J2"/>
    <mergeCell ref="A3:J3"/>
    <mergeCell ref="A51:J51"/>
    <mergeCell ref="A52:J52"/>
    <mergeCell ref="A53:J53"/>
    <mergeCell ref="A54:J54"/>
    <mergeCell ref="A55:J55"/>
    <mergeCell ref="A56:J56"/>
    <mergeCell ref="A118:J118"/>
    <mergeCell ref="A119:J119"/>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C85"/>
  <sheetViews>
    <sheetView zoomScaleNormal="100" workbookViewId="0">
      <selection activeCell="N10" sqref="N10"/>
    </sheetView>
  </sheetViews>
  <sheetFormatPr baseColWidth="10" defaultColWidth="9.140625" defaultRowHeight="18"/>
  <cols>
    <col min="1" max="1" width="89.85546875" style="54" bestFit="1" customWidth="1"/>
    <col min="2" max="6" width="9.7109375" style="54" bestFit="1" customWidth="1"/>
    <col min="7" max="7" width="9.7109375" style="54" customWidth="1"/>
    <col min="8" max="8" width="10.7109375" style="54" bestFit="1" customWidth="1"/>
    <col min="9" max="11" width="10.7109375" style="54" customWidth="1"/>
    <col min="12" max="12" width="10.7109375" style="78" bestFit="1" customWidth="1"/>
    <col min="13" max="256" width="9.140625" style="54"/>
    <col min="257" max="257" width="89.85546875" style="54" bestFit="1" customWidth="1"/>
    <col min="258" max="262" width="9.7109375" style="54" bestFit="1" customWidth="1"/>
    <col min="263" max="263" width="9.7109375" style="54" customWidth="1"/>
    <col min="264" max="264" width="10.7109375" style="54" bestFit="1" customWidth="1"/>
    <col min="265" max="267" width="10.7109375" style="54" customWidth="1"/>
    <col min="268" max="268" width="10.7109375" style="54" bestFit="1" customWidth="1"/>
    <col min="269" max="512" width="9.140625" style="54"/>
    <col min="513" max="513" width="89.85546875" style="54" bestFit="1" customWidth="1"/>
    <col min="514" max="518" width="9.7109375" style="54" bestFit="1" customWidth="1"/>
    <col min="519" max="519" width="9.7109375" style="54" customWidth="1"/>
    <col min="520" max="520" width="10.7109375" style="54" bestFit="1" customWidth="1"/>
    <col min="521" max="523" width="10.7109375" style="54" customWidth="1"/>
    <col min="524" max="524" width="10.7109375" style="54" bestFit="1" customWidth="1"/>
    <col min="525" max="768" width="9.140625" style="54"/>
    <col min="769" max="769" width="89.85546875" style="54" bestFit="1" customWidth="1"/>
    <col min="770" max="774" width="9.7109375" style="54" bestFit="1" customWidth="1"/>
    <col min="775" max="775" width="9.7109375" style="54" customWidth="1"/>
    <col min="776" max="776" width="10.7109375" style="54" bestFit="1" customWidth="1"/>
    <col min="777" max="779" width="10.7109375" style="54" customWidth="1"/>
    <col min="780" max="780" width="10.7109375" style="54" bestFit="1" customWidth="1"/>
    <col min="781" max="1024" width="9.140625" style="54"/>
    <col min="1025" max="1025" width="89.85546875" style="54" bestFit="1" customWidth="1"/>
    <col min="1026" max="1030" width="9.7109375" style="54" bestFit="1" customWidth="1"/>
    <col min="1031" max="1031" width="9.7109375" style="54" customWidth="1"/>
    <col min="1032" max="1032" width="10.7109375" style="54" bestFit="1" customWidth="1"/>
    <col min="1033" max="1035" width="10.7109375" style="54" customWidth="1"/>
    <col min="1036" max="1036" width="10.7109375" style="54" bestFit="1" customWidth="1"/>
    <col min="1037" max="1280" width="9.140625" style="54"/>
    <col min="1281" max="1281" width="89.85546875" style="54" bestFit="1" customWidth="1"/>
    <col min="1282" max="1286" width="9.7109375" style="54" bestFit="1" customWidth="1"/>
    <col min="1287" max="1287" width="9.7109375" style="54" customWidth="1"/>
    <col min="1288" max="1288" width="10.7109375" style="54" bestFit="1" customWidth="1"/>
    <col min="1289" max="1291" width="10.7109375" style="54" customWidth="1"/>
    <col min="1292" max="1292" width="10.7109375" style="54" bestFit="1" customWidth="1"/>
    <col min="1293" max="1536" width="9.140625" style="54"/>
    <col min="1537" max="1537" width="89.85546875" style="54" bestFit="1" customWidth="1"/>
    <col min="1538" max="1542" width="9.7109375" style="54" bestFit="1" customWidth="1"/>
    <col min="1543" max="1543" width="9.7109375" style="54" customWidth="1"/>
    <col min="1544" max="1544" width="10.7109375" style="54" bestFit="1" customWidth="1"/>
    <col min="1545" max="1547" width="10.7109375" style="54" customWidth="1"/>
    <col min="1548" max="1548" width="10.7109375" style="54" bestFit="1" customWidth="1"/>
    <col min="1549" max="1792" width="9.140625" style="54"/>
    <col min="1793" max="1793" width="89.85546875" style="54" bestFit="1" customWidth="1"/>
    <col min="1794" max="1798" width="9.7109375" style="54" bestFit="1" customWidth="1"/>
    <col min="1799" max="1799" width="9.7109375" style="54" customWidth="1"/>
    <col min="1800" max="1800" width="10.7109375" style="54" bestFit="1" customWidth="1"/>
    <col min="1801" max="1803" width="10.7109375" style="54" customWidth="1"/>
    <col min="1804" max="1804" width="10.7109375" style="54" bestFit="1" customWidth="1"/>
    <col min="1805" max="2048" width="9.140625" style="54"/>
    <col min="2049" max="2049" width="89.85546875" style="54" bestFit="1" customWidth="1"/>
    <col min="2050" max="2054" width="9.7109375" style="54" bestFit="1" customWidth="1"/>
    <col min="2055" max="2055" width="9.7109375" style="54" customWidth="1"/>
    <col min="2056" max="2056" width="10.7109375" style="54" bestFit="1" customWidth="1"/>
    <col min="2057" max="2059" width="10.7109375" style="54" customWidth="1"/>
    <col min="2060" max="2060" width="10.7109375" style="54" bestFit="1" customWidth="1"/>
    <col min="2061" max="2304" width="9.140625" style="54"/>
    <col min="2305" max="2305" width="89.85546875" style="54" bestFit="1" customWidth="1"/>
    <col min="2306" max="2310" width="9.7109375" style="54" bestFit="1" customWidth="1"/>
    <col min="2311" max="2311" width="9.7109375" style="54" customWidth="1"/>
    <col min="2312" max="2312" width="10.7109375" style="54" bestFit="1" customWidth="1"/>
    <col min="2313" max="2315" width="10.7109375" style="54" customWidth="1"/>
    <col min="2316" max="2316" width="10.7109375" style="54" bestFit="1" customWidth="1"/>
    <col min="2317" max="2560" width="9.140625" style="54"/>
    <col min="2561" max="2561" width="89.85546875" style="54" bestFit="1" customWidth="1"/>
    <col min="2562" max="2566" width="9.7109375" style="54" bestFit="1" customWidth="1"/>
    <col min="2567" max="2567" width="9.7109375" style="54" customWidth="1"/>
    <col min="2568" max="2568" width="10.7109375" style="54" bestFit="1" customWidth="1"/>
    <col min="2569" max="2571" width="10.7109375" style="54" customWidth="1"/>
    <col min="2572" max="2572" width="10.7109375" style="54" bestFit="1" customWidth="1"/>
    <col min="2573" max="2816" width="9.140625" style="54"/>
    <col min="2817" max="2817" width="89.85546875" style="54" bestFit="1" customWidth="1"/>
    <col min="2818" max="2822" width="9.7109375" style="54" bestFit="1" customWidth="1"/>
    <col min="2823" max="2823" width="9.7109375" style="54" customWidth="1"/>
    <col min="2824" max="2824" width="10.7109375" style="54" bestFit="1" customWidth="1"/>
    <col min="2825" max="2827" width="10.7109375" style="54" customWidth="1"/>
    <col min="2828" max="2828" width="10.7109375" style="54" bestFit="1" customWidth="1"/>
    <col min="2829" max="3072" width="9.140625" style="54"/>
    <col min="3073" max="3073" width="89.85546875" style="54" bestFit="1" customWidth="1"/>
    <col min="3074" max="3078" width="9.7109375" style="54" bestFit="1" customWidth="1"/>
    <col min="3079" max="3079" width="9.7109375" style="54" customWidth="1"/>
    <col min="3080" max="3080" width="10.7109375" style="54" bestFit="1" customWidth="1"/>
    <col min="3081" max="3083" width="10.7109375" style="54" customWidth="1"/>
    <col min="3084" max="3084" width="10.7109375" style="54" bestFit="1" customWidth="1"/>
    <col min="3085" max="3328" width="9.140625" style="54"/>
    <col min="3329" max="3329" width="89.85546875" style="54" bestFit="1" customWidth="1"/>
    <col min="3330" max="3334" width="9.7109375" style="54" bestFit="1" customWidth="1"/>
    <col min="3335" max="3335" width="9.7109375" style="54" customWidth="1"/>
    <col min="3336" max="3336" width="10.7109375" style="54" bestFit="1" customWidth="1"/>
    <col min="3337" max="3339" width="10.7109375" style="54" customWidth="1"/>
    <col min="3340" max="3340" width="10.7109375" style="54" bestFit="1" customWidth="1"/>
    <col min="3341" max="3584" width="9.140625" style="54"/>
    <col min="3585" max="3585" width="89.85546875" style="54" bestFit="1" customWidth="1"/>
    <col min="3586" max="3590" width="9.7109375" style="54" bestFit="1" customWidth="1"/>
    <col min="3591" max="3591" width="9.7109375" style="54" customWidth="1"/>
    <col min="3592" max="3592" width="10.7109375" style="54" bestFit="1" customWidth="1"/>
    <col min="3593" max="3595" width="10.7109375" style="54" customWidth="1"/>
    <col min="3596" max="3596" width="10.7109375" style="54" bestFit="1" customWidth="1"/>
    <col min="3597" max="3840" width="9.140625" style="54"/>
    <col min="3841" max="3841" width="89.85546875" style="54" bestFit="1" customWidth="1"/>
    <col min="3842" max="3846" width="9.7109375" style="54" bestFit="1" customWidth="1"/>
    <col min="3847" max="3847" width="9.7109375" style="54" customWidth="1"/>
    <col min="3848" max="3848" width="10.7109375" style="54" bestFit="1" customWidth="1"/>
    <col min="3849" max="3851" width="10.7109375" style="54" customWidth="1"/>
    <col min="3852" max="3852" width="10.7109375" style="54" bestFit="1" customWidth="1"/>
    <col min="3853" max="4096" width="9.140625" style="54"/>
    <col min="4097" max="4097" width="89.85546875" style="54" bestFit="1" customWidth="1"/>
    <col min="4098" max="4102" width="9.7109375" style="54" bestFit="1" customWidth="1"/>
    <col min="4103" max="4103" width="9.7109375" style="54" customWidth="1"/>
    <col min="4104" max="4104" width="10.7109375" style="54" bestFit="1" customWidth="1"/>
    <col min="4105" max="4107" width="10.7109375" style="54" customWidth="1"/>
    <col min="4108" max="4108" width="10.7109375" style="54" bestFit="1" customWidth="1"/>
    <col min="4109" max="4352" width="9.140625" style="54"/>
    <col min="4353" max="4353" width="89.85546875" style="54" bestFit="1" customWidth="1"/>
    <col min="4354" max="4358" width="9.7109375" style="54" bestFit="1" customWidth="1"/>
    <col min="4359" max="4359" width="9.7109375" style="54" customWidth="1"/>
    <col min="4360" max="4360" width="10.7109375" style="54" bestFit="1" customWidth="1"/>
    <col min="4361" max="4363" width="10.7109375" style="54" customWidth="1"/>
    <col min="4364" max="4364" width="10.7109375" style="54" bestFit="1" customWidth="1"/>
    <col min="4365" max="4608" width="9.140625" style="54"/>
    <col min="4609" max="4609" width="89.85546875" style="54" bestFit="1" customWidth="1"/>
    <col min="4610" max="4614" width="9.7109375" style="54" bestFit="1" customWidth="1"/>
    <col min="4615" max="4615" width="9.7109375" style="54" customWidth="1"/>
    <col min="4616" max="4616" width="10.7109375" style="54" bestFit="1" customWidth="1"/>
    <col min="4617" max="4619" width="10.7109375" style="54" customWidth="1"/>
    <col min="4620" max="4620" width="10.7109375" style="54" bestFit="1" customWidth="1"/>
    <col min="4621" max="4864" width="9.140625" style="54"/>
    <col min="4865" max="4865" width="89.85546875" style="54" bestFit="1" customWidth="1"/>
    <col min="4866" max="4870" width="9.7109375" style="54" bestFit="1" customWidth="1"/>
    <col min="4871" max="4871" width="9.7109375" style="54" customWidth="1"/>
    <col min="4872" max="4872" width="10.7109375" style="54" bestFit="1" customWidth="1"/>
    <col min="4873" max="4875" width="10.7109375" style="54" customWidth="1"/>
    <col min="4876" max="4876" width="10.7109375" style="54" bestFit="1" customWidth="1"/>
    <col min="4877" max="5120" width="9.140625" style="54"/>
    <col min="5121" max="5121" width="89.85546875" style="54" bestFit="1" customWidth="1"/>
    <col min="5122" max="5126" width="9.7109375" style="54" bestFit="1" customWidth="1"/>
    <col min="5127" max="5127" width="9.7109375" style="54" customWidth="1"/>
    <col min="5128" max="5128" width="10.7109375" style="54" bestFit="1" customWidth="1"/>
    <col min="5129" max="5131" width="10.7109375" style="54" customWidth="1"/>
    <col min="5132" max="5132" width="10.7109375" style="54" bestFit="1" customWidth="1"/>
    <col min="5133" max="5376" width="9.140625" style="54"/>
    <col min="5377" max="5377" width="89.85546875" style="54" bestFit="1" customWidth="1"/>
    <col min="5378" max="5382" width="9.7109375" style="54" bestFit="1" customWidth="1"/>
    <col min="5383" max="5383" width="9.7109375" style="54" customWidth="1"/>
    <col min="5384" max="5384" width="10.7109375" style="54" bestFit="1" customWidth="1"/>
    <col min="5385" max="5387" width="10.7109375" style="54" customWidth="1"/>
    <col min="5388" max="5388" width="10.7109375" style="54" bestFit="1" customWidth="1"/>
    <col min="5389" max="5632" width="9.140625" style="54"/>
    <col min="5633" max="5633" width="89.85546875" style="54" bestFit="1" customWidth="1"/>
    <col min="5634" max="5638" width="9.7109375" style="54" bestFit="1" customWidth="1"/>
    <col min="5639" max="5639" width="9.7109375" style="54" customWidth="1"/>
    <col min="5640" max="5640" width="10.7109375" style="54" bestFit="1" customWidth="1"/>
    <col min="5641" max="5643" width="10.7109375" style="54" customWidth="1"/>
    <col min="5644" max="5644" width="10.7109375" style="54" bestFit="1" customWidth="1"/>
    <col min="5645" max="5888" width="9.140625" style="54"/>
    <col min="5889" max="5889" width="89.85546875" style="54" bestFit="1" customWidth="1"/>
    <col min="5890" max="5894" width="9.7109375" style="54" bestFit="1" customWidth="1"/>
    <col min="5895" max="5895" width="9.7109375" style="54" customWidth="1"/>
    <col min="5896" max="5896" width="10.7109375" style="54" bestFit="1" customWidth="1"/>
    <col min="5897" max="5899" width="10.7109375" style="54" customWidth="1"/>
    <col min="5900" max="5900" width="10.7109375" style="54" bestFit="1" customWidth="1"/>
    <col min="5901" max="6144" width="9.140625" style="54"/>
    <col min="6145" max="6145" width="89.85546875" style="54" bestFit="1" customWidth="1"/>
    <col min="6146" max="6150" width="9.7109375" style="54" bestFit="1" customWidth="1"/>
    <col min="6151" max="6151" width="9.7109375" style="54" customWidth="1"/>
    <col min="6152" max="6152" width="10.7109375" style="54" bestFit="1" customWidth="1"/>
    <col min="6153" max="6155" width="10.7109375" style="54" customWidth="1"/>
    <col min="6156" max="6156" width="10.7109375" style="54" bestFit="1" customWidth="1"/>
    <col min="6157" max="6400" width="9.140625" style="54"/>
    <col min="6401" max="6401" width="89.85546875" style="54" bestFit="1" customWidth="1"/>
    <col min="6402" max="6406" width="9.7109375" style="54" bestFit="1" customWidth="1"/>
    <col min="6407" max="6407" width="9.7109375" style="54" customWidth="1"/>
    <col min="6408" max="6408" width="10.7109375" style="54" bestFit="1" customWidth="1"/>
    <col min="6409" max="6411" width="10.7109375" style="54" customWidth="1"/>
    <col min="6412" max="6412" width="10.7109375" style="54" bestFit="1" customWidth="1"/>
    <col min="6413" max="6656" width="9.140625" style="54"/>
    <col min="6657" max="6657" width="89.85546875" style="54" bestFit="1" customWidth="1"/>
    <col min="6658" max="6662" width="9.7109375" style="54" bestFit="1" customWidth="1"/>
    <col min="6663" max="6663" width="9.7109375" style="54" customWidth="1"/>
    <col min="6664" max="6664" width="10.7109375" style="54" bestFit="1" customWidth="1"/>
    <col min="6665" max="6667" width="10.7109375" style="54" customWidth="1"/>
    <col min="6668" max="6668" width="10.7109375" style="54" bestFit="1" customWidth="1"/>
    <col min="6669" max="6912" width="9.140625" style="54"/>
    <col min="6913" max="6913" width="89.85546875" style="54" bestFit="1" customWidth="1"/>
    <col min="6914" max="6918" width="9.7109375" style="54" bestFit="1" customWidth="1"/>
    <col min="6919" max="6919" width="9.7109375" style="54" customWidth="1"/>
    <col min="6920" max="6920" width="10.7109375" style="54" bestFit="1" customWidth="1"/>
    <col min="6921" max="6923" width="10.7109375" style="54" customWidth="1"/>
    <col min="6924" max="6924" width="10.7109375" style="54" bestFit="1" customWidth="1"/>
    <col min="6925" max="7168" width="9.140625" style="54"/>
    <col min="7169" max="7169" width="89.85546875" style="54" bestFit="1" customWidth="1"/>
    <col min="7170" max="7174" width="9.7109375" style="54" bestFit="1" customWidth="1"/>
    <col min="7175" max="7175" width="9.7109375" style="54" customWidth="1"/>
    <col min="7176" max="7176" width="10.7109375" style="54" bestFit="1" customWidth="1"/>
    <col min="7177" max="7179" width="10.7109375" style="54" customWidth="1"/>
    <col min="7180" max="7180" width="10.7109375" style="54" bestFit="1" customWidth="1"/>
    <col min="7181" max="7424" width="9.140625" style="54"/>
    <col min="7425" max="7425" width="89.85546875" style="54" bestFit="1" customWidth="1"/>
    <col min="7426" max="7430" width="9.7109375" style="54" bestFit="1" customWidth="1"/>
    <col min="7431" max="7431" width="9.7109375" style="54" customWidth="1"/>
    <col min="7432" max="7432" width="10.7109375" style="54" bestFit="1" customWidth="1"/>
    <col min="7433" max="7435" width="10.7109375" style="54" customWidth="1"/>
    <col min="7436" max="7436" width="10.7109375" style="54" bestFit="1" customWidth="1"/>
    <col min="7437" max="7680" width="9.140625" style="54"/>
    <col min="7681" max="7681" width="89.85546875" style="54" bestFit="1" customWidth="1"/>
    <col min="7682" max="7686" width="9.7109375" style="54" bestFit="1" customWidth="1"/>
    <col min="7687" max="7687" width="9.7109375" style="54" customWidth="1"/>
    <col min="7688" max="7688" width="10.7109375" style="54" bestFit="1" customWidth="1"/>
    <col min="7689" max="7691" width="10.7109375" style="54" customWidth="1"/>
    <col min="7692" max="7692" width="10.7109375" style="54" bestFit="1" customWidth="1"/>
    <col min="7693" max="7936" width="9.140625" style="54"/>
    <col min="7937" max="7937" width="89.85546875" style="54" bestFit="1" customWidth="1"/>
    <col min="7938" max="7942" width="9.7109375" style="54" bestFit="1" customWidth="1"/>
    <col min="7943" max="7943" width="9.7109375" style="54" customWidth="1"/>
    <col min="7944" max="7944" width="10.7109375" style="54" bestFit="1" customWidth="1"/>
    <col min="7945" max="7947" width="10.7109375" style="54" customWidth="1"/>
    <col min="7948" max="7948" width="10.7109375" style="54" bestFit="1" customWidth="1"/>
    <col min="7949" max="8192" width="9.140625" style="54"/>
    <col min="8193" max="8193" width="89.85546875" style="54" bestFit="1" customWidth="1"/>
    <col min="8194" max="8198" width="9.7109375" style="54" bestFit="1" customWidth="1"/>
    <col min="8199" max="8199" width="9.7109375" style="54" customWidth="1"/>
    <col min="8200" max="8200" width="10.7109375" style="54" bestFit="1" customWidth="1"/>
    <col min="8201" max="8203" width="10.7109375" style="54" customWidth="1"/>
    <col min="8204" max="8204" width="10.7109375" style="54" bestFit="1" customWidth="1"/>
    <col min="8205" max="8448" width="9.140625" style="54"/>
    <col min="8449" max="8449" width="89.85546875" style="54" bestFit="1" customWidth="1"/>
    <col min="8450" max="8454" width="9.7109375" style="54" bestFit="1" customWidth="1"/>
    <col min="8455" max="8455" width="9.7109375" style="54" customWidth="1"/>
    <col min="8456" max="8456" width="10.7109375" style="54" bestFit="1" customWidth="1"/>
    <col min="8457" max="8459" width="10.7109375" style="54" customWidth="1"/>
    <col min="8460" max="8460" width="10.7109375" style="54" bestFit="1" customWidth="1"/>
    <col min="8461" max="8704" width="9.140625" style="54"/>
    <col min="8705" max="8705" width="89.85546875" style="54" bestFit="1" customWidth="1"/>
    <col min="8706" max="8710" width="9.7109375" style="54" bestFit="1" customWidth="1"/>
    <col min="8711" max="8711" width="9.7109375" style="54" customWidth="1"/>
    <col min="8712" max="8712" width="10.7109375" style="54" bestFit="1" customWidth="1"/>
    <col min="8713" max="8715" width="10.7109375" style="54" customWidth="1"/>
    <col min="8716" max="8716" width="10.7109375" style="54" bestFit="1" customWidth="1"/>
    <col min="8717" max="8960" width="9.140625" style="54"/>
    <col min="8961" max="8961" width="89.85546875" style="54" bestFit="1" customWidth="1"/>
    <col min="8962" max="8966" width="9.7109375" style="54" bestFit="1" customWidth="1"/>
    <col min="8967" max="8967" width="9.7109375" style="54" customWidth="1"/>
    <col min="8968" max="8968" width="10.7109375" style="54" bestFit="1" customWidth="1"/>
    <col min="8969" max="8971" width="10.7109375" style="54" customWidth="1"/>
    <col min="8972" max="8972" width="10.7109375" style="54" bestFit="1" customWidth="1"/>
    <col min="8973" max="9216" width="9.140625" style="54"/>
    <col min="9217" max="9217" width="89.85546875" style="54" bestFit="1" customWidth="1"/>
    <col min="9218" max="9222" width="9.7109375" style="54" bestFit="1" customWidth="1"/>
    <col min="9223" max="9223" width="9.7109375" style="54" customWidth="1"/>
    <col min="9224" max="9224" width="10.7109375" style="54" bestFit="1" customWidth="1"/>
    <col min="9225" max="9227" width="10.7109375" style="54" customWidth="1"/>
    <col min="9228" max="9228" width="10.7109375" style="54" bestFit="1" customWidth="1"/>
    <col min="9229" max="9472" width="9.140625" style="54"/>
    <col min="9473" max="9473" width="89.85546875" style="54" bestFit="1" customWidth="1"/>
    <col min="9474" max="9478" width="9.7109375" style="54" bestFit="1" customWidth="1"/>
    <col min="9479" max="9479" width="9.7109375" style="54" customWidth="1"/>
    <col min="9480" max="9480" width="10.7109375" style="54" bestFit="1" customWidth="1"/>
    <col min="9481" max="9483" width="10.7109375" style="54" customWidth="1"/>
    <col min="9484" max="9484" width="10.7109375" style="54" bestFit="1" customWidth="1"/>
    <col min="9485" max="9728" width="9.140625" style="54"/>
    <col min="9729" max="9729" width="89.85546875" style="54" bestFit="1" customWidth="1"/>
    <col min="9730" max="9734" width="9.7109375" style="54" bestFit="1" customWidth="1"/>
    <col min="9735" max="9735" width="9.7109375" style="54" customWidth="1"/>
    <col min="9736" max="9736" width="10.7109375" style="54" bestFit="1" customWidth="1"/>
    <col min="9737" max="9739" width="10.7109375" style="54" customWidth="1"/>
    <col min="9740" max="9740" width="10.7109375" style="54" bestFit="1" customWidth="1"/>
    <col min="9741" max="9984" width="9.140625" style="54"/>
    <col min="9985" max="9985" width="89.85546875" style="54" bestFit="1" customWidth="1"/>
    <col min="9986" max="9990" width="9.7109375" style="54" bestFit="1" customWidth="1"/>
    <col min="9991" max="9991" width="9.7109375" style="54" customWidth="1"/>
    <col min="9992" max="9992" width="10.7109375" style="54" bestFit="1" customWidth="1"/>
    <col min="9993" max="9995" width="10.7109375" style="54" customWidth="1"/>
    <col min="9996" max="9996" width="10.7109375" style="54" bestFit="1" customWidth="1"/>
    <col min="9997" max="10240" width="9.140625" style="54"/>
    <col min="10241" max="10241" width="89.85546875" style="54" bestFit="1" customWidth="1"/>
    <col min="10242" max="10246" width="9.7109375" style="54" bestFit="1" customWidth="1"/>
    <col min="10247" max="10247" width="9.7109375" style="54" customWidth="1"/>
    <col min="10248" max="10248" width="10.7109375" style="54" bestFit="1" customWidth="1"/>
    <col min="10249" max="10251" width="10.7109375" style="54" customWidth="1"/>
    <col min="10252" max="10252" width="10.7109375" style="54" bestFit="1" customWidth="1"/>
    <col min="10253" max="10496" width="9.140625" style="54"/>
    <col min="10497" max="10497" width="89.85546875" style="54" bestFit="1" customWidth="1"/>
    <col min="10498" max="10502" width="9.7109375" style="54" bestFit="1" customWidth="1"/>
    <col min="10503" max="10503" width="9.7109375" style="54" customWidth="1"/>
    <col min="10504" max="10504" width="10.7109375" style="54" bestFit="1" customWidth="1"/>
    <col min="10505" max="10507" width="10.7109375" style="54" customWidth="1"/>
    <col min="10508" max="10508" width="10.7109375" style="54" bestFit="1" customWidth="1"/>
    <col min="10509" max="10752" width="9.140625" style="54"/>
    <col min="10753" max="10753" width="89.85546875" style="54" bestFit="1" customWidth="1"/>
    <col min="10754" max="10758" width="9.7109375" style="54" bestFit="1" customWidth="1"/>
    <col min="10759" max="10759" width="9.7109375" style="54" customWidth="1"/>
    <col min="10760" max="10760" width="10.7109375" style="54" bestFit="1" customWidth="1"/>
    <col min="10761" max="10763" width="10.7109375" style="54" customWidth="1"/>
    <col min="10764" max="10764" width="10.7109375" style="54" bestFit="1" customWidth="1"/>
    <col min="10765" max="11008" width="9.140625" style="54"/>
    <col min="11009" max="11009" width="89.85546875" style="54" bestFit="1" customWidth="1"/>
    <col min="11010" max="11014" width="9.7109375" style="54" bestFit="1" customWidth="1"/>
    <col min="11015" max="11015" width="9.7109375" style="54" customWidth="1"/>
    <col min="11016" max="11016" width="10.7109375" style="54" bestFit="1" customWidth="1"/>
    <col min="11017" max="11019" width="10.7109375" style="54" customWidth="1"/>
    <col min="11020" max="11020" width="10.7109375" style="54" bestFit="1" customWidth="1"/>
    <col min="11021" max="11264" width="9.140625" style="54"/>
    <col min="11265" max="11265" width="89.85546875" style="54" bestFit="1" customWidth="1"/>
    <col min="11266" max="11270" width="9.7109375" style="54" bestFit="1" customWidth="1"/>
    <col min="11271" max="11271" width="9.7109375" style="54" customWidth="1"/>
    <col min="11272" max="11272" width="10.7109375" style="54" bestFit="1" customWidth="1"/>
    <col min="11273" max="11275" width="10.7109375" style="54" customWidth="1"/>
    <col min="11276" max="11276" width="10.7109375" style="54" bestFit="1" customWidth="1"/>
    <col min="11277" max="11520" width="9.140625" style="54"/>
    <col min="11521" max="11521" width="89.85546875" style="54" bestFit="1" customWidth="1"/>
    <col min="11522" max="11526" width="9.7109375" style="54" bestFit="1" customWidth="1"/>
    <col min="11527" max="11527" width="9.7109375" style="54" customWidth="1"/>
    <col min="11528" max="11528" width="10.7109375" style="54" bestFit="1" customWidth="1"/>
    <col min="11529" max="11531" width="10.7109375" style="54" customWidth="1"/>
    <col min="11532" max="11532" width="10.7109375" style="54" bestFit="1" customWidth="1"/>
    <col min="11533" max="11776" width="9.140625" style="54"/>
    <col min="11777" max="11777" width="89.85546875" style="54" bestFit="1" customWidth="1"/>
    <col min="11778" max="11782" width="9.7109375" style="54" bestFit="1" customWidth="1"/>
    <col min="11783" max="11783" width="9.7109375" style="54" customWidth="1"/>
    <col min="11784" max="11784" width="10.7109375" style="54" bestFit="1" customWidth="1"/>
    <col min="11785" max="11787" width="10.7109375" style="54" customWidth="1"/>
    <col min="11788" max="11788" width="10.7109375" style="54" bestFit="1" customWidth="1"/>
    <col min="11789" max="12032" width="9.140625" style="54"/>
    <col min="12033" max="12033" width="89.85546875" style="54" bestFit="1" customWidth="1"/>
    <col min="12034" max="12038" width="9.7109375" style="54" bestFit="1" customWidth="1"/>
    <col min="12039" max="12039" width="9.7109375" style="54" customWidth="1"/>
    <col min="12040" max="12040" width="10.7109375" style="54" bestFit="1" customWidth="1"/>
    <col min="12041" max="12043" width="10.7109375" style="54" customWidth="1"/>
    <col min="12044" max="12044" width="10.7109375" style="54" bestFit="1" customWidth="1"/>
    <col min="12045" max="12288" width="9.140625" style="54"/>
    <col min="12289" max="12289" width="89.85546875" style="54" bestFit="1" customWidth="1"/>
    <col min="12290" max="12294" width="9.7109375" style="54" bestFit="1" customWidth="1"/>
    <col min="12295" max="12295" width="9.7109375" style="54" customWidth="1"/>
    <col min="12296" max="12296" width="10.7109375" style="54" bestFit="1" customWidth="1"/>
    <col min="12297" max="12299" width="10.7109375" style="54" customWidth="1"/>
    <col min="12300" max="12300" width="10.7109375" style="54" bestFit="1" customWidth="1"/>
    <col min="12301" max="12544" width="9.140625" style="54"/>
    <col min="12545" max="12545" width="89.85546875" style="54" bestFit="1" customWidth="1"/>
    <col min="12546" max="12550" width="9.7109375" style="54" bestFit="1" customWidth="1"/>
    <col min="12551" max="12551" width="9.7109375" style="54" customWidth="1"/>
    <col min="12552" max="12552" width="10.7109375" style="54" bestFit="1" customWidth="1"/>
    <col min="12553" max="12555" width="10.7109375" style="54" customWidth="1"/>
    <col min="12556" max="12556" width="10.7109375" style="54" bestFit="1" customWidth="1"/>
    <col min="12557" max="12800" width="9.140625" style="54"/>
    <col min="12801" max="12801" width="89.85546875" style="54" bestFit="1" customWidth="1"/>
    <col min="12802" max="12806" width="9.7109375" style="54" bestFit="1" customWidth="1"/>
    <col min="12807" max="12807" width="9.7109375" style="54" customWidth="1"/>
    <col min="12808" max="12808" width="10.7109375" style="54" bestFit="1" customWidth="1"/>
    <col min="12809" max="12811" width="10.7109375" style="54" customWidth="1"/>
    <col min="12812" max="12812" width="10.7109375" style="54" bestFit="1" customWidth="1"/>
    <col min="12813" max="13056" width="9.140625" style="54"/>
    <col min="13057" max="13057" width="89.85546875" style="54" bestFit="1" customWidth="1"/>
    <col min="13058" max="13062" width="9.7109375" style="54" bestFit="1" customWidth="1"/>
    <col min="13063" max="13063" width="9.7109375" style="54" customWidth="1"/>
    <col min="13064" max="13064" width="10.7109375" style="54" bestFit="1" customWidth="1"/>
    <col min="13065" max="13067" width="10.7109375" style="54" customWidth="1"/>
    <col min="13068" max="13068" width="10.7109375" style="54" bestFit="1" customWidth="1"/>
    <col min="13069" max="13312" width="9.140625" style="54"/>
    <col min="13313" max="13313" width="89.85546875" style="54" bestFit="1" customWidth="1"/>
    <col min="13314" max="13318" width="9.7109375" style="54" bestFit="1" customWidth="1"/>
    <col min="13319" max="13319" width="9.7109375" style="54" customWidth="1"/>
    <col min="13320" max="13320" width="10.7109375" style="54" bestFit="1" customWidth="1"/>
    <col min="13321" max="13323" width="10.7109375" style="54" customWidth="1"/>
    <col min="13324" max="13324" width="10.7109375" style="54" bestFit="1" customWidth="1"/>
    <col min="13325" max="13568" width="9.140625" style="54"/>
    <col min="13569" max="13569" width="89.85546875" style="54" bestFit="1" customWidth="1"/>
    <col min="13570" max="13574" width="9.7109375" style="54" bestFit="1" customWidth="1"/>
    <col min="13575" max="13575" width="9.7109375" style="54" customWidth="1"/>
    <col min="13576" max="13576" width="10.7109375" style="54" bestFit="1" customWidth="1"/>
    <col min="13577" max="13579" width="10.7109375" style="54" customWidth="1"/>
    <col min="13580" max="13580" width="10.7109375" style="54" bestFit="1" customWidth="1"/>
    <col min="13581" max="13824" width="9.140625" style="54"/>
    <col min="13825" max="13825" width="89.85546875" style="54" bestFit="1" customWidth="1"/>
    <col min="13826" max="13830" width="9.7109375" style="54" bestFit="1" customWidth="1"/>
    <col min="13831" max="13831" width="9.7109375" style="54" customWidth="1"/>
    <col min="13832" max="13832" width="10.7109375" style="54" bestFit="1" customWidth="1"/>
    <col min="13833" max="13835" width="10.7109375" style="54" customWidth="1"/>
    <col min="13836" max="13836" width="10.7109375" style="54" bestFit="1" customWidth="1"/>
    <col min="13837" max="14080" width="9.140625" style="54"/>
    <col min="14081" max="14081" width="89.85546875" style="54" bestFit="1" customWidth="1"/>
    <col min="14082" max="14086" width="9.7109375" style="54" bestFit="1" customWidth="1"/>
    <col min="14087" max="14087" width="9.7109375" style="54" customWidth="1"/>
    <col min="14088" max="14088" width="10.7109375" style="54" bestFit="1" customWidth="1"/>
    <col min="14089" max="14091" width="10.7109375" style="54" customWidth="1"/>
    <col min="14092" max="14092" width="10.7109375" style="54" bestFit="1" customWidth="1"/>
    <col min="14093" max="14336" width="9.140625" style="54"/>
    <col min="14337" max="14337" width="89.85546875" style="54" bestFit="1" customWidth="1"/>
    <col min="14338" max="14342" width="9.7109375" style="54" bestFit="1" customWidth="1"/>
    <col min="14343" max="14343" width="9.7109375" style="54" customWidth="1"/>
    <col min="14344" max="14344" width="10.7109375" style="54" bestFit="1" customWidth="1"/>
    <col min="14345" max="14347" width="10.7109375" style="54" customWidth="1"/>
    <col min="14348" max="14348" width="10.7109375" style="54" bestFit="1" customWidth="1"/>
    <col min="14349" max="14592" width="9.140625" style="54"/>
    <col min="14593" max="14593" width="89.85546875" style="54" bestFit="1" customWidth="1"/>
    <col min="14594" max="14598" width="9.7109375" style="54" bestFit="1" customWidth="1"/>
    <col min="14599" max="14599" width="9.7109375" style="54" customWidth="1"/>
    <col min="14600" max="14600" width="10.7109375" style="54" bestFit="1" customWidth="1"/>
    <col min="14601" max="14603" width="10.7109375" style="54" customWidth="1"/>
    <col min="14604" max="14604" width="10.7109375" style="54" bestFit="1" customWidth="1"/>
    <col min="14605" max="14848" width="9.140625" style="54"/>
    <col min="14849" max="14849" width="89.85546875" style="54" bestFit="1" customWidth="1"/>
    <col min="14850" max="14854" width="9.7109375" style="54" bestFit="1" customWidth="1"/>
    <col min="14855" max="14855" width="9.7109375" style="54" customWidth="1"/>
    <col min="14856" max="14856" width="10.7109375" style="54" bestFit="1" customWidth="1"/>
    <col min="14857" max="14859" width="10.7109375" style="54" customWidth="1"/>
    <col min="14860" max="14860" width="10.7109375" style="54" bestFit="1" customWidth="1"/>
    <col min="14861" max="15104" width="9.140625" style="54"/>
    <col min="15105" max="15105" width="89.85546875" style="54" bestFit="1" customWidth="1"/>
    <col min="15106" max="15110" width="9.7109375" style="54" bestFit="1" customWidth="1"/>
    <col min="15111" max="15111" width="9.7109375" style="54" customWidth="1"/>
    <col min="15112" max="15112" width="10.7109375" style="54" bestFit="1" customWidth="1"/>
    <col min="15113" max="15115" width="10.7109375" style="54" customWidth="1"/>
    <col min="15116" max="15116" width="10.7109375" style="54" bestFit="1" customWidth="1"/>
    <col min="15117" max="15360" width="9.140625" style="54"/>
    <col min="15361" max="15361" width="89.85546875" style="54" bestFit="1" customWidth="1"/>
    <col min="15362" max="15366" width="9.7109375" style="54" bestFit="1" customWidth="1"/>
    <col min="15367" max="15367" width="9.7109375" style="54" customWidth="1"/>
    <col min="15368" max="15368" width="10.7109375" style="54" bestFit="1" customWidth="1"/>
    <col min="15369" max="15371" width="10.7109375" style="54" customWidth="1"/>
    <col min="15372" max="15372" width="10.7109375" style="54" bestFit="1" customWidth="1"/>
    <col min="15373" max="15616" width="9.140625" style="54"/>
    <col min="15617" max="15617" width="89.85546875" style="54" bestFit="1" customWidth="1"/>
    <col min="15618" max="15622" width="9.7109375" style="54" bestFit="1" customWidth="1"/>
    <col min="15623" max="15623" width="9.7109375" style="54" customWidth="1"/>
    <col min="15624" max="15624" width="10.7109375" style="54" bestFit="1" customWidth="1"/>
    <col min="15625" max="15627" width="10.7109375" style="54" customWidth="1"/>
    <col min="15628" max="15628" width="10.7109375" style="54" bestFit="1" customWidth="1"/>
    <col min="15629" max="15872" width="9.140625" style="54"/>
    <col min="15873" max="15873" width="89.85546875" style="54" bestFit="1" customWidth="1"/>
    <col min="15874" max="15878" width="9.7109375" style="54" bestFit="1" customWidth="1"/>
    <col min="15879" max="15879" width="9.7109375" style="54" customWidth="1"/>
    <col min="15880" max="15880" width="10.7109375" style="54" bestFit="1" customWidth="1"/>
    <col min="15881" max="15883" width="10.7109375" style="54" customWidth="1"/>
    <col min="15884" max="15884" width="10.7109375" style="54" bestFit="1" customWidth="1"/>
    <col min="15885" max="16128" width="9.140625" style="54"/>
    <col min="16129" max="16129" width="89.85546875" style="54" bestFit="1" customWidth="1"/>
    <col min="16130" max="16134" width="9.7109375" style="54" bestFit="1" customWidth="1"/>
    <col min="16135" max="16135" width="9.7109375" style="54" customWidth="1"/>
    <col min="16136" max="16136" width="10.7109375" style="54" bestFit="1" customWidth="1"/>
    <col min="16137" max="16139" width="10.7109375" style="54" customWidth="1"/>
    <col min="16140" max="16140" width="10.7109375" style="54" bestFit="1" customWidth="1"/>
    <col min="16141" max="16384" width="9.140625" style="54"/>
  </cols>
  <sheetData>
    <row r="1" spans="1:29" ht="30" customHeight="1">
      <c r="A1" s="897" t="s">
        <v>922</v>
      </c>
      <c r="B1" s="897"/>
      <c r="C1" s="897"/>
      <c r="D1" s="897"/>
      <c r="E1" s="897"/>
      <c r="F1" s="897"/>
      <c r="G1" s="897"/>
      <c r="H1" s="897"/>
      <c r="I1" s="897"/>
      <c r="J1" s="897"/>
      <c r="K1" s="897"/>
      <c r="L1" s="897"/>
      <c r="M1" s="53"/>
      <c r="N1" s="53"/>
      <c r="O1" s="53"/>
      <c r="P1" s="53"/>
      <c r="Q1" s="53"/>
      <c r="R1" s="53"/>
      <c r="S1" s="53"/>
      <c r="T1" s="53"/>
      <c r="U1" s="53"/>
      <c r="V1" s="53"/>
      <c r="W1" s="53"/>
      <c r="X1" s="53"/>
      <c r="Y1" s="53"/>
      <c r="Z1" s="53"/>
      <c r="AA1" s="53"/>
      <c r="AB1" s="53"/>
      <c r="AC1" s="53"/>
    </row>
    <row r="2" spans="1:29" ht="15" customHeight="1">
      <c r="A2" s="898" t="s">
        <v>446</v>
      </c>
      <c r="B2" s="898"/>
      <c r="C2" s="898"/>
      <c r="D2" s="898"/>
      <c r="E2" s="898"/>
      <c r="F2" s="898"/>
      <c r="G2" s="898"/>
      <c r="H2" s="898"/>
      <c r="I2" s="898"/>
      <c r="J2" s="898"/>
      <c r="K2" s="898"/>
      <c r="L2" s="898"/>
      <c r="M2" s="53"/>
      <c r="N2" s="53"/>
      <c r="O2" s="53"/>
      <c r="P2" s="53"/>
      <c r="Q2" s="53"/>
      <c r="R2" s="53"/>
      <c r="S2" s="53"/>
      <c r="T2" s="53"/>
      <c r="U2" s="53"/>
      <c r="V2" s="53"/>
      <c r="W2" s="53"/>
      <c r="X2" s="53"/>
      <c r="Y2" s="53"/>
      <c r="Z2" s="53"/>
      <c r="AA2" s="53"/>
      <c r="AB2" s="53"/>
      <c r="AC2" s="53"/>
    </row>
    <row r="3" spans="1:29" ht="30" customHeight="1">
      <c r="A3" s="899" t="s">
        <v>3</v>
      </c>
      <c r="B3" s="899"/>
      <c r="C3" s="899"/>
      <c r="D3" s="899"/>
      <c r="E3" s="899"/>
      <c r="F3" s="899"/>
      <c r="G3" s="899"/>
      <c r="H3" s="899"/>
      <c r="I3" s="899"/>
      <c r="J3" s="899"/>
      <c r="K3" s="899"/>
      <c r="L3" s="899"/>
      <c r="M3" s="53"/>
      <c r="N3" s="53"/>
      <c r="O3" s="53"/>
      <c r="P3" s="53"/>
      <c r="Q3" s="53"/>
      <c r="R3" s="53"/>
      <c r="S3" s="53"/>
      <c r="T3" s="53"/>
      <c r="U3" s="53"/>
      <c r="V3" s="53"/>
      <c r="W3" s="53"/>
      <c r="X3" s="53"/>
      <c r="Y3" s="53"/>
      <c r="Z3" s="53"/>
      <c r="AA3" s="53"/>
      <c r="AB3" s="53"/>
      <c r="AC3" s="53"/>
    </row>
    <row r="4" spans="1:29" ht="3.75" customHeight="1" thickBot="1">
      <c r="A4" s="53"/>
      <c r="B4" s="53"/>
      <c r="C4" s="53"/>
      <c r="D4" s="53"/>
      <c r="E4" s="53"/>
      <c r="F4" s="53"/>
      <c r="G4" s="53"/>
      <c r="H4" s="53"/>
      <c r="I4" s="53"/>
      <c r="J4" s="53"/>
      <c r="K4" s="53"/>
      <c r="L4" s="53"/>
      <c r="M4" s="53"/>
      <c r="N4" s="53"/>
      <c r="O4" s="53"/>
      <c r="P4" s="53"/>
      <c r="Q4" s="53"/>
      <c r="R4" s="53"/>
      <c r="S4" s="53"/>
      <c r="T4" s="53"/>
      <c r="U4" s="53"/>
      <c r="V4" s="53"/>
      <c r="W4" s="53"/>
      <c r="X4" s="53"/>
      <c r="Y4" s="53"/>
      <c r="Z4" s="53"/>
      <c r="AA4" s="53"/>
      <c r="AB4" s="53"/>
      <c r="AC4" s="53"/>
    </row>
    <row r="5" spans="1:29" s="58" customFormat="1" ht="30" customHeight="1" thickTop="1" thickBot="1">
      <c r="A5" s="55"/>
      <c r="B5" s="56" t="s">
        <v>449</v>
      </c>
      <c r="C5" s="56" t="s">
        <v>450</v>
      </c>
      <c r="D5" s="56" t="s">
        <v>451</v>
      </c>
      <c r="E5" s="56" t="s">
        <v>452</v>
      </c>
      <c r="F5" s="56" t="s">
        <v>453</v>
      </c>
      <c r="G5" s="56" t="s">
        <v>454</v>
      </c>
      <c r="H5" s="56" t="s">
        <v>455</v>
      </c>
      <c r="I5" s="56" t="s">
        <v>456</v>
      </c>
      <c r="J5" s="56" t="s">
        <v>457</v>
      </c>
      <c r="K5" s="56" t="s">
        <v>458</v>
      </c>
      <c r="L5" s="56" t="s">
        <v>459</v>
      </c>
      <c r="M5" s="57"/>
      <c r="N5" s="57"/>
      <c r="O5" s="57"/>
      <c r="P5" s="57"/>
      <c r="Q5" s="57"/>
      <c r="R5" s="57"/>
      <c r="S5" s="57"/>
      <c r="T5" s="57"/>
      <c r="U5" s="57"/>
      <c r="V5" s="57"/>
      <c r="W5" s="57"/>
      <c r="X5" s="57"/>
      <c r="Y5" s="57"/>
      <c r="Z5" s="57"/>
      <c r="AA5" s="57"/>
      <c r="AB5" s="57"/>
      <c r="AC5" s="57"/>
    </row>
    <row r="6" spans="1:29" ht="15" customHeight="1" thickTop="1" thickBot="1">
      <c r="A6" s="59" t="s">
        <v>460</v>
      </c>
      <c r="B6" s="60">
        <v>4033457.8172399998</v>
      </c>
      <c r="C6" s="60">
        <v>4474596.6765600005</v>
      </c>
      <c r="D6" s="60">
        <v>5432872.0645200005</v>
      </c>
      <c r="E6" s="60">
        <v>6231244.4709200002</v>
      </c>
      <c r="F6" s="60">
        <v>7901964.2556099994</v>
      </c>
      <c r="G6" s="60">
        <v>9581779.4965799991</v>
      </c>
      <c r="H6" s="60">
        <v>10434812.486129999</v>
      </c>
      <c r="I6" s="60">
        <v>10498848.348299999</v>
      </c>
      <c r="J6" s="60">
        <v>10399746.17461</v>
      </c>
      <c r="K6" s="60">
        <v>10326959.808020005</v>
      </c>
      <c r="L6" s="60">
        <v>10334002.649610002</v>
      </c>
      <c r="M6" s="53"/>
      <c r="N6" s="53"/>
      <c r="O6" s="53"/>
      <c r="P6" s="53"/>
      <c r="Q6" s="53"/>
      <c r="R6" s="53"/>
      <c r="S6" s="53"/>
      <c r="T6" s="53"/>
      <c r="U6" s="53"/>
      <c r="V6" s="53"/>
      <c r="W6" s="53"/>
      <c r="X6" s="53"/>
      <c r="Y6" s="53"/>
      <c r="Z6" s="53"/>
      <c r="AA6" s="53"/>
      <c r="AB6" s="53"/>
      <c r="AC6" s="53"/>
    </row>
    <row r="7" spans="1:29" s="63" customFormat="1" ht="15" customHeight="1" thickTop="1">
      <c r="A7" s="61" t="s">
        <v>10</v>
      </c>
      <c r="B7" s="62">
        <v>167653.16861000002</v>
      </c>
      <c r="C7" s="62">
        <v>198970.63688999999</v>
      </c>
      <c r="D7" s="62">
        <v>229045.20624</v>
      </c>
      <c r="E7" s="62">
        <v>229137.53441999998</v>
      </c>
      <c r="F7" s="62">
        <v>434587.40337000001</v>
      </c>
      <c r="G7" s="62">
        <v>545176.59058000008</v>
      </c>
      <c r="H7" s="62">
        <v>573746.33739999996</v>
      </c>
      <c r="I7" s="62">
        <v>644735.52259000007</v>
      </c>
      <c r="J7" s="62">
        <v>716636.55058000004</v>
      </c>
      <c r="K7" s="62">
        <v>642501.76079999993</v>
      </c>
      <c r="L7" s="62">
        <v>693532.23319000006</v>
      </c>
      <c r="M7" s="53"/>
      <c r="N7" s="53"/>
      <c r="O7" s="53"/>
      <c r="P7" s="53"/>
      <c r="Q7" s="53"/>
      <c r="R7" s="53"/>
      <c r="S7" s="53"/>
      <c r="T7" s="53"/>
      <c r="U7" s="53"/>
      <c r="V7" s="53"/>
      <c r="W7" s="53"/>
      <c r="X7" s="53"/>
      <c r="Y7" s="53"/>
      <c r="Z7" s="53"/>
      <c r="AA7" s="53"/>
      <c r="AB7" s="53"/>
      <c r="AC7" s="53"/>
    </row>
    <row r="8" spans="1:29" s="63" customFormat="1" ht="15" customHeight="1">
      <c r="A8" s="61" t="s">
        <v>19</v>
      </c>
      <c r="B8" s="62">
        <v>52894.738880000004</v>
      </c>
      <c r="C8" s="62">
        <v>60604.879860000001</v>
      </c>
      <c r="D8" s="62">
        <v>136397.93575999999</v>
      </c>
      <c r="E8" s="62">
        <v>79538.324200000003</v>
      </c>
      <c r="F8" s="62">
        <v>184966.36011000001</v>
      </c>
      <c r="G8" s="62">
        <v>228183.17246999999</v>
      </c>
      <c r="H8" s="62">
        <v>172867.4307</v>
      </c>
      <c r="I8" s="62">
        <v>344112.72126999998</v>
      </c>
      <c r="J8" s="62">
        <v>307663.08261000004</v>
      </c>
      <c r="K8" s="62">
        <v>299959.77677</v>
      </c>
      <c r="L8" s="62">
        <v>337325.97302999999</v>
      </c>
      <c r="M8" s="53"/>
      <c r="N8" s="53"/>
      <c r="O8" s="53"/>
      <c r="P8" s="53"/>
      <c r="Q8" s="53"/>
      <c r="R8" s="53"/>
      <c r="S8" s="53"/>
      <c r="T8" s="53"/>
      <c r="U8" s="53"/>
      <c r="V8" s="53"/>
      <c r="W8" s="53"/>
      <c r="X8" s="53"/>
      <c r="Y8" s="53"/>
      <c r="Z8" s="53"/>
      <c r="AA8" s="53"/>
      <c r="AB8" s="53"/>
      <c r="AC8" s="53"/>
    </row>
    <row r="9" spans="1:29" s="63" customFormat="1" ht="15" customHeight="1">
      <c r="A9" s="61" t="s">
        <v>28</v>
      </c>
      <c r="B9" s="62">
        <v>3650795.88864</v>
      </c>
      <c r="C9" s="62">
        <v>4017883.3179899999</v>
      </c>
      <c r="D9" s="62">
        <v>4823990.2233999996</v>
      </c>
      <c r="E9" s="62">
        <v>5603732.0973699996</v>
      </c>
      <c r="F9" s="62">
        <v>6803438.93621</v>
      </c>
      <c r="G9" s="62">
        <v>7343778.2615600005</v>
      </c>
      <c r="H9" s="62">
        <v>8218822.4450500002</v>
      </c>
      <c r="I9" s="62">
        <v>8182236.0536700003</v>
      </c>
      <c r="J9" s="62">
        <v>8068802.6703300001</v>
      </c>
      <c r="K9" s="62">
        <v>8160983.3434400009</v>
      </c>
      <c r="L9" s="62">
        <v>8080906.8557499982</v>
      </c>
      <c r="M9" s="53"/>
      <c r="N9" s="53"/>
      <c r="O9" s="53"/>
      <c r="P9" s="53"/>
      <c r="Q9" s="53"/>
      <c r="R9" s="53"/>
      <c r="S9" s="53"/>
      <c r="T9" s="53"/>
      <c r="U9" s="53"/>
      <c r="V9" s="53"/>
      <c r="W9" s="53"/>
      <c r="X9" s="53"/>
      <c r="Y9" s="53"/>
      <c r="Z9" s="53"/>
      <c r="AA9" s="53"/>
      <c r="AB9" s="53"/>
      <c r="AC9" s="53"/>
    </row>
    <row r="10" spans="1:29" s="63" customFormat="1" ht="15" customHeight="1">
      <c r="A10" s="64" t="s">
        <v>461</v>
      </c>
      <c r="B10" s="62">
        <v>3699217.34485</v>
      </c>
      <c r="C10" s="62">
        <v>4071615.3467399999</v>
      </c>
      <c r="D10" s="62">
        <v>4910921.35513</v>
      </c>
      <c r="E10" s="62">
        <v>5683864.59241</v>
      </c>
      <c r="F10" s="62">
        <v>6334049.8495100001</v>
      </c>
      <c r="G10" s="62">
        <v>6920057.4871899998</v>
      </c>
      <c r="H10" s="62">
        <v>7865646.2810200006</v>
      </c>
      <c r="I10" s="62">
        <v>7892019.61558</v>
      </c>
      <c r="J10" s="62">
        <v>7783349.5594700007</v>
      </c>
      <c r="K10" s="62">
        <v>7874992.0051499996</v>
      </c>
      <c r="L10" s="62">
        <v>7801884.7923000008</v>
      </c>
      <c r="M10" s="53"/>
      <c r="N10" s="53"/>
      <c r="O10" s="53"/>
      <c r="P10" s="53"/>
      <c r="Q10" s="53"/>
      <c r="R10" s="53"/>
      <c r="S10" s="53"/>
      <c r="T10" s="53"/>
      <c r="U10" s="53"/>
      <c r="V10" s="53"/>
      <c r="W10" s="53"/>
      <c r="X10" s="53"/>
      <c r="Y10" s="53"/>
      <c r="Z10" s="53"/>
      <c r="AA10" s="53"/>
      <c r="AB10" s="53"/>
      <c r="AC10" s="53"/>
    </row>
    <row r="11" spans="1:29" s="63" customFormat="1" ht="15" customHeight="1">
      <c r="A11" s="64" t="s">
        <v>462</v>
      </c>
      <c r="B11" s="62">
        <v>3637800.8045199998</v>
      </c>
      <c r="C11" s="62">
        <v>4001629.3086100002</v>
      </c>
      <c r="D11" s="62">
        <v>4834281.6162900003</v>
      </c>
      <c r="E11" s="62">
        <v>5565460.0044</v>
      </c>
      <c r="F11" s="62">
        <v>6209520.4820699999</v>
      </c>
      <c r="G11" s="62">
        <v>5988815.5118699996</v>
      </c>
      <c r="H11" s="62">
        <v>7076533.0847700005</v>
      </c>
      <c r="I11" s="62">
        <v>7180467.51774</v>
      </c>
      <c r="J11" s="62">
        <v>7085884.3028299995</v>
      </c>
      <c r="K11" s="62">
        <v>7235640.5328000002</v>
      </c>
      <c r="L11" s="62">
        <v>7162285.0518300012</v>
      </c>
      <c r="M11" s="53"/>
      <c r="N11" s="53"/>
      <c r="O11" s="53"/>
      <c r="P11" s="53"/>
      <c r="Q11" s="53"/>
      <c r="R11" s="53"/>
      <c r="S11" s="53"/>
      <c r="T11" s="53"/>
      <c r="U11" s="53"/>
      <c r="V11" s="53"/>
      <c r="W11" s="53"/>
      <c r="X11" s="53"/>
      <c r="Y11" s="53"/>
      <c r="Z11" s="53"/>
      <c r="AA11" s="53"/>
      <c r="AB11" s="53"/>
      <c r="AC11" s="53"/>
    </row>
    <row r="12" spans="1:29" s="63" customFormat="1" ht="15" customHeight="1">
      <c r="A12" s="64" t="s">
        <v>463</v>
      </c>
      <c r="B12" s="62">
        <v>61416.540329999996</v>
      </c>
      <c r="C12" s="62">
        <v>69986.038130000001</v>
      </c>
      <c r="D12" s="62">
        <v>76639.738840000005</v>
      </c>
      <c r="E12" s="62">
        <v>118404.58801000001</v>
      </c>
      <c r="F12" s="62">
        <v>124529.36744</v>
      </c>
      <c r="G12" s="62">
        <v>931241.97532000009</v>
      </c>
      <c r="H12" s="62">
        <v>789113.19625000004</v>
      </c>
      <c r="I12" s="62">
        <v>711552.09784000006</v>
      </c>
      <c r="J12" s="62">
        <v>697465.25664000004</v>
      </c>
      <c r="K12" s="62">
        <v>639351.47234999994</v>
      </c>
      <c r="L12" s="62">
        <v>639599.74047000008</v>
      </c>
      <c r="M12" s="53"/>
      <c r="N12" s="53"/>
      <c r="O12" s="53"/>
      <c r="P12" s="53"/>
      <c r="Q12" s="53"/>
      <c r="R12" s="53"/>
      <c r="S12" s="53"/>
      <c r="T12" s="53"/>
      <c r="U12" s="53"/>
      <c r="V12" s="53"/>
      <c r="W12" s="53"/>
      <c r="X12" s="53"/>
      <c r="Y12" s="53"/>
      <c r="Z12" s="53"/>
      <c r="AA12" s="53"/>
      <c r="AB12" s="53"/>
      <c r="AC12" s="53"/>
    </row>
    <row r="13" spans="1:29" s="63" customFormat="1" ht="15" customHeight="1">
      <c r="A13" s="64" t="s">
        <v>464</v>
      </c>
      <c r="B13" s="62">
        <v>30095.301649999998</v>
      </c>
      <c r="C13" s="62">
        <v>35620.276669999999</v>
      </c>
      <c r="D13" s="62">
        <v>44006.29305</v>
      </c>
      <c r="E13" s="62">
        <v>48912.301439999996</v>
      </c>
      <c r="F13" s="62">
        <v>18276.403050000001</v>
      </c>
      <c r="G13" s="62">
        <v>53528.510040000001</v>
      </c>
      <c r="H13" s="62">
        <v>78035.802420000007</v>
      </c>
      <c r="I13" s="62">
        <v>93724.681639999995</v>
      </c>
      <c r="J13" s="62">
        <v>100645.64953</v>
      </c>
      <c r="K13" s="62">
        <v>104907.72524999999</v>
      </c>
      <c r="L13" s="62">
        <v>105521.21017999999</v>
      </c>
      <c r="M13" s="53"/>
      <c r="N13" s="53"/>
      <c r="O13" s="53"/>
      <c r="P13" s="53"/>
      <c r="Q13" s="53"/>
      <c r="R13" s="53"/>
      <c r="S13" s="53"/>
      <c r="T13" s="53"/>
      <c r="U13" s="53"/>
      <c r="V13" s="53"/>
      <c r="W13" s="53"/>
      <c r="X13" s="53"/>
      <c r="Y13" s="53"/>
      <c r="Z13" s="53"/>
      <c r="AA13" s="53"/>
      <c r="AB13" s="53"/>
      <c r="AC13" s="53"/>
    </row>
    <row r="14" spans="1:29" s="63" customFormat="1" ht="15" customHeight="1">
      <c r="A14" s="64" t="s">
        <v>465</v>
      </c>
      <c r="B14" s="62">
        <v>27758.771579999997</v>
      </c>
      <c r="C14" s="62">
        <v>33634.244119999996</v>
      </c>
      <c r="D14" s="62">
        <v>42132.066279999999</v>
      </c>
      <c r="E14" s="62">
        <v>45387.281329999998</v>
      </c>
      <c r="F14" s="62">
        <v>17433.83223</v>
      </c>
      <c r="G14" s="62">
        <v>42918.20534</v>
      </c>
      <c r="H14" s="62">
        <v>59156.182820000002</v>
      </c>
      <c r="I14" s="62">
        <v>70727.308620000011</v>
      </c>
      <c r="J14" s="62">
        <v>72454.355549999993</v>
      </c>
      <c r="K14" s="62">
        <v>74294.847289999991</v>
      </c>
      <c r="L14" s="62">
        <v>74418.827720000001</v>
      </c>
      <c r="M14" s="53"/>
      <c r="N14" s="53"/>
      <c r="O14" s="53"/>
      <c r="P14" s="53"/>
      <c r="Q14" s="53"/>
      <c r="R14" s="53"/>
      <c r="S14" s="53"/>
      <c r="T14" s="53"/>
      <c r="U14" s="53"/>
      <c r="V14" s="53"/>
      <c r="W14" s="53"/>
      <c r="X14" s="53"/>
      <c r="Y14" s="53"/>
      <c r="Z14" s="53"/>
      <c r="AA14" s="53"/>
      <c r="AB14" s="53"/>
      <c r="AC14" s="53"/>
    </row>
    <row r="15" spans="1:29" s="63" customFormat="1" ht="15" customHeight="1">
      <c r="A15" s="64" t="s">
        <v>466</v>
      </c>
      <c r="B15" s="62">
        <v>2336.5300699999998</v>
      </c>
      <c r="C15" s="62">
        <v>1986.0325500000001</v>
      </c>
      <c r="D15" s="62">
        <v>1874.22677</v>
      </c>
      <c r="E15" s="62">
        <v>3525.0201099999999</v>
      </c>
      <c r="F15" s="62">
        <v>842.57081999999991</v>
      </c>
      <c r="G15" s="62">
        <v>10610.304699999999</v>
      </c>
      <c r="H15" s="62">
        <v>18879.619600000002</v>
      </c>
      <c r="I15" s="62">
        <v>22997.373019999999</v>
      </c>
      <c r="J15" s="62">
        <v>28191.293980000002</v>
      </c>
      <c r="K15" s="62">
        <v>30612.877960000005</v>
      </c>
      <c r="L15" s="62">
        <v>31102.382460000001</v>
      </c>
      <c r="M15" s="53"/>
      <c r="N15" s="53"/>
      <c r="O15" s="53"/>
      <c r="P15" s="53"/>
      <c r="Q15" s="53"/>
      <c r="R15" s="53"/>
      <c r="S15" s="53"/>
      <c r="T15" s="53"/>
      <c r="U15" s="53"/>
      <c r="V15" s="53"/>
      <c r="W15" s="53"/>
      <c r="X15" s="53"/>
      <c r="Y15" s="53"/>
      <c r="Z15" s="53"/>
      <c r="AA15" s="53"/>
      <c r="AB15" s="53"/>
      <c r="AC15" s="53"/>
    </row>
    <row r="16" spans="1:29" s="63" customFormat="1" ht="15" customHeight="1">
      <c r="A16" s="64" t="s">
        <v>467</v>
      </c>
      <c r="B16" s="62">
        <v>38999.727869999995</v>
      </c>
      <c r="C16" s="62">
        <v>37554.837390000001</v>
      </c>
      <c r="D16" s="62">
        <v>50358.245619999994</v>
      </c>
      <c r="E16" s="62">
        <v>50482.565020000002</v>
      </c>
      <c r="F16" s="62">
        <v>43159.670239999999</v>
      </c>
      <c r="G16" s="62">
        <v>45977.541119999994</v>
      </c>
      <c r="H16" s="62">
        <v>78571.60742</v>
      </c>
      <c r="I16" s="62">
        <v>113729.46931</v>
      </c>
      <c r="J16" s="62">
        <v>115361.60365</v>
      </c>
      <c r="K16" s="62">
        <v>106783.46282999999</v>
      </c>
      <c r="L16" s="62">
        <v>105093.07199</v>
      </c>
      <c r="M16" s="53"/>
      <c r="N16" s="53"/>
      <c r="O16" s="53"/>
      <c r="P16" s="53"/>
      <c r="Q16" s="53"/>
      <c r="R16" s="53"/>
      <c r="S16" s="53"/>
      <c r="T16" s="53"/>
      <c r="U16" s="53"/>
      <c r="V16" s="53"/>
      <c r="W16" s="53"/>
      <c r="X16" s="53"/>
      <c r="Y16" s="53"/>
      <c r="Z16" s="53"/>
      <c r="AA16" s="53"/>
      <c r="AB16" s="53"/>
      <c r="AC16" s="53"/>
    </row>
    <row r="17" spans="1:29" s="63" customFormat="1" ht="15" customHeight="1">
      <c r="A17" s="64" t="s">
        <v>468</v>
      </c>
      <c r="B17" s="62">
        <v>32562.236209999999</v>
      </c>
      <c r="C17" s="62">
        <v>32264.638589999999</v>
      </c>
      <c r="D17" s="62">
        <v>41378.485679999998</v>
      </c>
      <c r="E17" s="62">
        <v>42441.834490000001</v>
      </c>
      <c r="F17" s="62">
        <v>35553.579010000001</v>
      </c>
      <c r="G17" s="62">
        <v>36134.13809</v>
      </c>
      <c r="H17" s="62">
        <v>57203.369829999996</v>
      </c>
      <c r="I17" s="62">
        <v>78806.524609999993</v>
      </c>
      <c r="J17" s="62">
        <v>80711.735069999995</v>
      </c>
      <c r="K17" s="62">
        <v>74655.749489999987</v>
      </c>
      <c r="L17" s="62">
        <v>73881.607530000008</v>
      </c>
      <c r="M17" s="53"/>
      <c r="N17" s="53"/>
      <c r="O17" s="53"/>
      <c r="P17" s="53"/>
      <c r="Q17" s="53"/>
      <c r="R17" s="53"/>
      <c r="S17" s="53"/>
      <c r="T17" s="53"/>
      <c r="U17" s="53"/>
      <c r="V17" s="53"/>
      <c r="W17" s="53"/>
      <c r="X17" s="53"/>
      <c r="Y17" s="53"/>
      <c r="Z17" s="53"/>
      <c r="AA17" s="53"/>
      <c r="AB17" s="53"/>
      <c r="AC17" s="53"/>
    </row>
    <row r="18" spans="1:29" s="63" customFormat="1" ht="15" customHeight="1">
      <c r="A18" s="64" t="s">
        <v>469</v>
      </c>
      <c r="B18" s="62">
        <v>6437.4916600000006</v>
      </c>
      <c r="C18" s="62">
        <v>5290.1988000000001</v>
      </c>
      <c r="D18" s="62">
        <v>8979.7599399999999</v>
      </c>
      <c r="E18" s="62">
        <v>8040.7305299999998</v>
      </c>
      <c r="F18" s="62">
        <v>7606.09123</v>
      </c>
      <c r="G18" s="62">
        <v>9843.4030299999995</v>
      </c>
      <c r="H18" s="62">
        <v>21368.237590000001</v>
      </c>
      <c r="I18" s="62">
        <v>34922.9447</v>
      </c>
      <c r="J18" s="62">
        <v>34649.868579999995</v>
      </c>
      <c r="K18" s="62">
        <v>32127.713339999998</v>
      </c>
      <c r="L18" s="62">
        <v>31211.464460000003</v>
      </c>
      <c r="M18" s="53"/>
      <c r="N18" s="53"/>
      <c r="O18" s="53"/>
      <c r="P18" s="53"/>
      <c r="Q18" s="53"/>
      <c r="R18" s="53"/>
      <c r="S18" s="53"/>
      <c r="T18" s="53"/>
      <c r="U18" s="53"/>
      <c r="V18" s="53"/>
      <c r="W18" s="53"/>
      <c r="X18" s="53"/>
      <c r="Y18" s="53"/>
      <c r="Z18" s="53"/>
      <c r="AA18" s="53"/>
      <c r="AB18" s="53"/>
      <c r="AC18" s="53"/>
    </row>
    <row r="19" spans="1:29" s="63" customFormat="1" ht="15" customHeight="1">
      <c r="A19" s="64" t="s">
        <v>38</v>
      </c>
      <c r="B19" s="62">
        <v>62099.027649999996</v>
      </c>
      <c r="C19" s="62">
        <v>64549.689130000006</v>
      </c>
      <c r="D19" s="62">
        <v>74435.349170000001</v>
      </c>
      <c r="E19" s="62">
        <v>87059.976060000001</v>
      </c>
      <c r="F19" s="62">
        <v>659131.64682000002</v>
      </c>
      <c r="G19" s="62">
        <v>614684.82927999995</v>
      </c>
      <c r="H19" s="62">
        <v>538174.81886</v>
      </c>
      <c r="I19" s="62">
        <v>472487.37358999997</v>
      </c>
      <c r="J19" s="62">
        <v>467101.63256</v>
      </c>
      <c r="K19" s="62">
        <v>476060.79937999998</v>
      </c>
      <c r="L19" s="62">
        <v>476538.25429999997</v>
      </c>
      <c r="M19" s="53"/>
      <c r="N19" s="53"/>
      <c r="O19" s="53"/>
      <c r="P19" s="53"/>
      <c r="Q19" s="53"/>
      <c r="R19" s="53"/>
      <c r="S19" s="53"/>
      <c r="T19" s="53"/>
      <c r="U19" s="53"/>
      <c r="V19" s="53"/>
      <c r="W19" s="53"/>
      <c r="X19" s="53"/>
      <c r="Y19" s="53"/>
      <c r="Z19" s="53"/>
      <c r="AA19" s="53"/>
      <c r="AB19" s="53"/>
      <c r="AC19" s="53"/>
    </row>
    <row r="20" spans="1:29" s="63" customFormat="1" ht="15" customHeight="1">
      <c r="A20" s="64" t="s">
        <v>470</v>
      </c>
      <c r="B20" s="62">
        <v>-179615.51337999999</v>
      </c>
      <c r="C20" s="62">
        <v>-191456.83194</v>
      </c>
      <c r="D20" s="62">
        <v>-255731.01957</v>
      </c>
      <c r="E20" s="62">
        <v>-266587.33756000001</v>
      </c>
      <c r="F20" s="62">
        <v>-251178.63341000001</v>
      </c>
      <c r="G20" s="62">
        <v>-290470.10606999998</v>
      </c>
      <c r="H20" s="62">
        <v>-341606.06466999999</v>
      </c>
      <c r="I20" s="62">
        <v>-389725.08645</v>
      </c>
      <c r="J20" s="62">
        <v>-397655.77487999998</v>
      </c>
      <c r="K20" s="62">
        <v>-401760.64916999999</v>
      </c>
      <c r="L20" s="62">
        <v>-408130.47301999998</v>
      </c>
      <c r="M20" s="53"/>
      <c r="N20" s="53"/>
      <c r="O20" s="53"/>
      <c r="P20" s="53"/>
      <c r="Q20" s="53"/>
      <c r="R20" s="53"/>
      <c r="S20" s="53"/>
      <c r="T20" s="53"/>
      <c r="U20" s="53"/>
      <c r="V20" s="53"/>
      <c r="W20" s="53"/>
      <c r="X20" s="53"/>
      <c r="Y20" s="53"/>
      <c r="Z20" s="53"/>
      <c r="AA20" s="53"/>
      <c r="AB20" s="53"/>
      <c r="AC20" s="53"/>
    </row>
    <row r="21" spans="1:29" s="63" customFormat="1" ht="15" customHeight="1">
      <c r="A21" s="61" t="s">
        <v>68</v>
      </c>
      <c r="B21" s="62">
        <v>37145.192350000005</v>
      </c>
      <c r="C21" s="62">
        <v>40798.39849</v>
      </c>
      <c r="D21" s="62">
        <v>53844.791979999995</v>
      </c>
      <c r="E21" s="62">
        <v>64462.572959999998</v>
      </c>
      <c r="F21" s="62">
        <v>72009.969870000001</v>
      </c>
      <c r="G21" s="62">
        <v>76659.866190000001</v>
      </c>
      <c r="H21" s="62">
        <v>69851.534540000008</v>
      </c>
      <c r="I21" s="62">
        <v>77500.515310000003</v>
      </c>
      <c r="J21" s="62">
        <v>78208.683540000013</v>
      </c>
      <c r="K21" s="62">
        <v>68189.738659999988</v>
      </c>
      <c r="L21" s="62">
        <v>74810.718589999989</v>
      </c>
      <c r="M21" s="53"/>
      <c r="N21" s="53"/>
      <c r="O21" s="53"/>
      <c r="P21" s="53"/>
      <c r="Q21" s="53"/>
      <c r="R21" s="53"/>
      <c r="S21" s="53"/>
      <c r="T21" s="53"/>
      <c r="U21" s="53"/>
      <c r="V21" s="53"/>
      <c r="W21" s="53"/>
      <c r="X21" s="53"/>
      <c r="Y21" s="53"/>
      <c r="Z21" s="53"/>
      <c r="AA21" s="53"/>
      <c r="AB21" s="53"/>
      <c r="AC21" s="53"/>
    </row>
    <row r="22" spans="1:29" s="63" customFormat="1" ht="15" customHeight="1">
      <c r="A22" s="61" t="s">
        <v>74</v>
      </c>
      <c r="B22" s="62">
        <v>989.4274200000001</v>
      </c>
      <c r="C22" s="62">
        <v>912.89164000000005</v>
      </c>
      <c r="D22" s="62">
        <v>1062.1120600000002</v>
      </c>
      <c r="E22" s="62">
        <v>2877.1207100000001</v>
      </c>
      <c r="F22" s="62">
        <v>637.98235</v>
      </c>
      <c r="G22" s="62">
        <v>664.51229000000001</v>
      </c>
      <c r="H22" s="62">
        <v>878.26316000000008</v>
      </c>
      <c r="I22" s="62">
        <v>943.36964</v>
      </c>
      <c r="J22" s="62">
        <v>938.21474000000001</v>
      </c>
      <c r="K22" s="62">
        <v>1648.8295899999989</v>
      </c>
      <c r="L22" s="62">
        <v>1551.2618799999998</v>
      </c>
      <c r="M22" s="53"/>
      <c r="N22" s="53"/>
      <c r="O22" s="53"/>
      <c r="P22" s="53"/>
      <c r="Q22" s="53"/>
      <c r="R22" s="53"/>
      <c r="S22" s="53"/>
      <c r="T22" s="53"/>
      <c r="U22" s="53"/>
      <c r="V22" s="53"/>
      <c r="W22" s="53"/>
      <c r="X22" s="53"/>
      <c r="Y22" s="53"/>
      <c r="Z22" s="53"/>
      <c r="AA22" s="53"/>
      <c r="AB22" s="53"/>
      <c r="AC22" s="53"/>
    </row>
    <row r="23" spans="1:29" s="63" customFormat="1" ht="15" customHeight="1">
      <c r="A23" s="61" t="s">
        <v>471</v>
      </c>
      <c r="B23" s="62">
        <v>13457.860859999999</v>
      </c>
      <c r="C23" s="62">
        <v>24624.93823</v>
      </c>
      <c r="D23" s="62">
        <v>33323.506090000003</v>
      </c>
      <c r="E23" s="62">
        <v>52974.815950000004</v>
      </c>
      <c r="F23" s="62">
        <v>213182.56372000001</v>
      </c>
      <c r="G23" s="62">
        <v>1202678.12249</v>
      </c>
      <c r="H23" s="62">
        <v>1185592.16793</v>
      </c>
      <c r="I23" s="62">
        <v>1037082.18536</v>
      </c>
      <c r="J23" s="62">
        <v>1015500.74974</v>
      </c>
      <c r="K23" s="62">
        <v>947203.09242000012</v>
      </c>
      <c r="L23" s="62">
        <v>946960.50059999991</v>
      </c>
      <c r="M23" s="53"/>
      <c r="N23" s="53"/>
      <c r="O23" s="53"/>
      <c r="P23" s="53"/>
      <c r="Q23" s="53"/>
      <c r="R23" s="53"/>
      <c r="S23" s="53"/>
      <c r="T23" s="53"/>
      <c r="U23" s="53"/>
      <c r="V23" s="53"/>
      <c r="W23" s="53"/>
      <c r="X23" s="53"/>
      <c r="Y23" s="53"/>
      <c r="Z23" s="53"/>
      <c r="AA23" s="53"/>
      <c r="AB23" s="53"/>
      <c r="AC23" s="53"/>
    </row>
    <row r="24" spans="1:29" s="63" customFormat="1" ht="15" customHeight="1">
      <c r="A24" s="61" t="s">
        <v>84</v>
      </c>
      <c r="B24" s="62">
        <v>93378.84852</v>
      </c>
      <c r="C24" s="62">
        <v>110883.16448000001</v>
      </c>
      <c r="D24" s="62">
        <v>127605.06381000001</v>
      </c>
      <c r="E24" s="62">
        <v>170249.22097999998</v>
      </c>
      <c r="F24" s="62">
        <v>160427.28587999998</v>
      </c>
      <c r="G24" s="62">
        <v>157049.12966999999</v>
      </c>
      <c r="H24" s="62">
        <v>178584.03883</v>
      </c>
      <c r="I24" s="62">
        <v>178972.65340000001</v>
      </c>
      <c r="J24" s="62">
        <v>176879.89443000001</v>
      </c>
      <c r="K24" s="62">
        <v>169917.70085000002</v>
      </c>
      <c r="L24" s="62">
        <v>167813.61619999996</v>
      </c>
      <c r="M24" s="53"/>
      <c r="N24" s="53"/>
      <c r="O24" s="53"/>
      <c r="P24" s="53"/>
      <c r="Q24" s="53"/>
      <c r="R24" s="53"/>
      <c r="S24" s="53"/>
      <c r="T24" s="53"/>
      <c r="U24" s="53"/>
      <c r="V24" s="53"/>
      <c r="W24" s="53"/>
      <c r="X24" s="53"/>
      <c r="Y24" s="53"/>
      <c r="Z24" s="53"/>
      <c r="AA24" s="53"/>
      <c r="AB24" s="53"/>
      <c r="AC24" s="53"/>
    </row>
    <row r="25" spans="1:29" s="63" customFormat="1" ht="15" customHeight="1">
      <c r="A25" s="61" t="s">
        <v>472</v>
      </c>
      <c r="B25" s="62">
        <v>17142.69196</v>
      </c>
      <c r="C25" s="62">
        <v>19918.448980000001</v>
      </c>
      <c r="D25" s="62">
        <v>27603.225180000001</v>
      </c>
      <c r="E25" s="62">
        <v>28272.784329999999</v>
      </c>
      <c r="F25" s="62">
        <v>32713.754100000002</v>
      </c>
      <c r="G25" s="62">
        <v>27589.841329999999</v>
      </c>
      <c r="H25" s="62">
        <v>34470.268520000005</v>
      </c>
      <c r="I25" s="62">
        <v>33265.327059999996</v>
      </c>
      <c r="J25" s="62">
        <v>35116.32864</v>
      </c>
      <c r="K25" s="62">
        <v>36555.565490000001</v>
      </c>
      <c r="L25" s="62">
        <v>31101.49037</v>
      </c>
      <c r="M25" s="53"/>
      <c r="N25" s="53"/>
      <c r="O25" s="53"/>
      <c r="P25" s="53"/>
      <c r="Q25" s="53"/>
      <c r="R25" s="53"/>
      <c r="S25" s="53"/>
      <c r="T25" s="53"/>
      <c r="U25" s="53"/>
      <c r="V25" s="53"/>
      <c r="W25" s="53"/>
      <c r="X25" s="53"/>
      <c r="Y25" s="53"/>
      <c r="Z25" s="53"/>
      <c r="AA25" s="53"/>
      <c r="AB25" s="53"/>
      <c r="AC25" s="53"/>
    </row>
    <row r="26" spans="1:29" s="65" customFormat="1" ht="15" customHeight="1" thickBot="1">
      <c r="A26" s="61" t="s">
        <v>100</v>
      </c>
      <c r="B26" s="62">
        <v>0</v>
      </c>
      <c r="C26" s="62">
        <v>0</v>
      </c>
      <c r="D26" s="62">
        <v>0</v>
      </c>
      <c r="E26" s="62">
        <v>0</v>
      </c>
      <c r="F26" s="62">
        <v>0</v>
      </c>
      <c r="G26" s="62">
        <v>0</v>
      </c>
      <c r="H26" s="62">
        <v>0</v>
      </c>
      <c r="I26" s="62">
        <v>0</v>
      </c>
      <c r="J26" s="62">
        <v>0</v>
      </c>
      <c r="K26" s="62">
        <v>0</v>
      </c>
      <c r="L26" s="62">
        <v>0</v>
      </c>
      <c r="M26" s="53"/>
      <c r="N26" s="53"/>
      <c r="O26" s="53"/>
      <c r="P26" s="53"/>
      <c r="Q26" s="53"/>
      <c r="R26" s="53"/>
      <c r="S26" s="53"/>
      <c r="T26" s="53"/>
      <c r="U26" s="53"/>
      <c r="V26" s="53"/>
      <c r="W26" s="53"/>
      <c r="X26" s="53"/>
      <c r="Y26" s="53"/>
      <c r="Z26" s="53"/>
      <c r="AA26" s="53"/>
      <c r="AB26" s="53"/>
      <c r="AC26" s="53"/>
    </row>
    <row r="27" spans="1:29" ht="15" customHeight="1" thickTop="1" thickBot="1">
      <c r="A27" s="59" t="s">
        <v>473</v>
      </c>
      <c r="B27" s="60">
        <v>3162034.3268400002</v>
      </c>
      <c r="C27" s="60">
        <v>3542495.1760500004</v>
      </c>
      <c r="D27" s="60">
        <v>4303495.4396200003</v>
      </c>
      <c r="E27" s="60">
        <v>4951125.1679499997</v>
      </c>
      <c r="F27" s="60">
        <v>6572587.8021999998</v>
      </c>
      <c r="G27" s="60">
        <v>8235986.3786499994</v>
      </c>
      <c r="H27" s="60">
        <v>9016444.043610001</v>
      </c>
      <c r="I27" s="60">
        <v>9037507.8740300015</v>
      </c>
      <c r="J27" s="60">
        <v>8935594.8530999999</v>
      </c>
      <c r="K27" s="60">
        <v>8828178.0067200009</v>
      </c>
      <c r="L27" s="60">
        <v>8831806.8102400005</v>
      </c>
      <c r="M27" s="53"/>
      <c r="N27" s="53"/>
      <c r="O27" s="53"/>
      <c r="P27" s="53"/>
      <c r="Q27" s="53"/>
      <c r="R27" s="53"/>
      <c r="S27" s="53"/>
      <c r="T27" s="53"/>
      <c r="U27" s="53"/>
      <c r="V27" s="53"/>
      <c r="W27" s="53"/>
      <c r="X27" s="53"/>
      <c r="Y27" s="53"/>
      <c r="Z27" s="53"/>
      <c r="AA27" s="53"/>
      <c r="AB27" s="53"/>
      <c r="AC27" s="53"/>
    </row>
    <row r="28" spans="1:29" s="63" customFormat="1" ht="15" customHeight="1" thickTop="1">
      <c r="A28" s="61" t="s">
        <v>474</v>
      </c>
      <c r="B28" s="62">
        <v>294.24556999999999</v>
      </c>
      <c r="C28" s="62">
        <v>342.54304999999999</v>
      </c>
      <c r="D28" s="62">
        <v>235.81457999999998</v>
      </c>
      <c r="E28" s="62">
        <v>188.90720999999999</v>
      </c>
      <c r="F28" s="62">
        <v>2697.0132100000001</v>
      </c>
      <c r="G28" s="62">
        <v>218795.19500000001</v>
      </c>
      <c r="H28" s="62">
        <v>1082598.2287699999</v>
      </c>
      <c r="I28" s="62">
        <v>948109.25002000004</v>
      </c>
      <c r="J28" s="62">
        <v>942646.81123999995</v>
      </c>
      <c r="K28" s="62">
        <v>1780656.5631300001</v>
      </c>
      <c r="L28" s="62">
        <v>1620530.00196</v>
      </c>
      <c r="M28" s="53"/>
      <c r="N28" s="53"/>
      <c r="O28" s="53"/>
      <c r="P28" s="53"/>
      <c r="Q28" s="53"/>
      <c r="R28" s="53"/>
      <c r="S28" s="53"/>
      <c r="T28" s="53"/>
      <c r="U28" s="53"/>
      <c r="V28" s="53"/>
      <c r="W28" s="53"/>
      <c r="X28" s="53"/>
      <c r="Y28" s="53"/>
      <c r="Z28" s="53"/>
      <c r="AA28" s="53"/>
      <c r="AB28" s="53"/>
      <c r="AC28" s="53"/>
    </row>
    <row r="29" spans="1:29" s="63" customFormat="1" ht="15" customHeight="1">
      <c r="A29" s="64" t="s">
        <v>475</v>
      </c>
      <c r="B29" s="62">
        <v>294.24556999999999</v>
      </c>
      <c r="C29" s="62">
        <v>342.54304999999999</v>
      </c>
      <c r="D29" s="62">
        <v>235.81457999999998</v>
      </c>
      <c r="E29" s="62">
        <v>188.90720999999999</v>
      </c>
      <c r="F29" s="62">
        <v>113.66438000000001</v>
      </c>
      <c r="G29" s="62">
        <v>93.094880000000003</v>
      </c>
      <c r="H29" s="62">
        <v>957.70365000000004</v>
      </c>
      <c r="I29" s="62">
        <v>2231.6353599999998</v>
      </c>
      <c r="J29" s="62">
        <v>658.42277000000001</v>
      </c>
      <c r="K29" s="62">
        <v>103.13771000000001</v>
      </c>
      <c r="L29" s="62">
        <v>604.98604999999998</v>
      </c>
      <c r="M29" s="53"/>
      <c r="N29" s="53"/>
      <c r="O29" s="53"/>
      <c r="P29" s="53"/>
      <c r="Q29" s="53"/>
      <c r="R29" s="53"/>
      <c r="S29" s="53"/>
      <c r="T29" s="53"/>
      <c r="U29" s="53"/>
      <c r="V29" s="53"/>
      <c r="W29" s="53"/>
      <c r="X29" s="53"/>
      <c r="Y29" s="53"/>
      <c r="Z29" s="53"/>
      <c r="AA29" s="53"/>
      <c r="AB29" s="53"/>
      <c r="AC29" s="53"/>
    </row>
    <row r="30" spans="1:29" s="63" customFormat="1" ht="15" customHeight="1">
      <c r="A30" s="64" t="s">
        <v>476</v>
      </c>
      <c r="B30" s="62">
        <v>0</v>
      </c>
      <c r="C30" s="62">
        <v>0</v>
      </c>
      <c r="D30" s="62">
        <v>0</v>
      </c>
      <c r="E30" s="62">
        <v>0</v>
      </c>
      <c r="F30" s="62">
        <v>86.106020000000001</v>
      </c>
      <c r="G30" s="62">
        <v>55099.786570000004</v>
      </c>
      <c r="H30" s="62">
        <v>321520.93037999998</v>
      </c>
      <c r="I30" s="62">
        <v>498059.15883999999</v>
      </c>
      <c r="J30" s="62">
        <v>505045.79577999999</v>
      </c>
      <c r="K30" s="62">
        <v>670745.05943000002</v>
      </c>
      <c r="L30" s="62">
        <v>692674.43813000014</v>
      </c>
      <c r="M30" s="53"/>
      <c r="N30" s="53"/>
      <c r="O30" s="53"/>
      <c r="P30" s="53"/>
      <c r="Q30" s="53"/>
      <c r="R30" s="53"/>
      <c r="S30" s="53"/>
      <c r="T30" s="53"/>
      <c r="U30" s="53"/>
      <c r="V30" s="53"/>
      <c r="W30" s="53"/>
      <c r="X30" s="53"/>
      <c r="Y30" s="53"/>
      <c r="Z30" s="53"/>
      <c r="AA30" s="53"/>
      <c r="AB30" s="53"/>
      <c r="AC30" s="53"/>
    </row>
    <row r="31" spans="1:29" s="63" customFormat="1" ht="15" customHeight="1">
      <c r="A31" s="64" t="s">
        <v>477</v>
      </c>
      <c r="B31" s="62">
        <v>0</v>
      </c>
      <c r="C31" s="62">
        <v>0</v>
      </c>
      <c r="D31" s="62">
        <v>0</v>
      </c>
      <c r="E31" s="62">
        <v>0</v>
      </c>
      <c r="F31" s="62">
        <v>2493.38</v>
      </c>
      <c r="G31" s="62">
        <v>32880.391100000001</v>
      </c>
      <c r="H31" s="62">
        <v>55853.521500000003</v>
      </c>
      <c r="I31" s="62">
        <v>62879.54219</v>
      </c>
      <c r="J31" s="62">
        <v>59220.066450000006</v>
      </c>
      <c r="K31" s="62">
        <v>81807.831040000005</v>
      </c>
      <c r="L31" s="62">
        <v>81687.765900000013</v>
      </c>
      <c r="M31" s="53"/>
      <c r="N31" s="53"/>
      <c r="O31" s="53"/>
      <c r="P31" s="53"/>
      <c r="Q31" s="53"/>
      <c r="R31" s="53"/>
      <c r="S31" s="53"/>
      <c r="T31" s="53"/>
      <c r="U31" s="53"/>
      <c r="V31" s="53"/>
      <c r="W31" s="53"/>
      <c r="X31" s="53"/>
      <c r="Y31" s="53"/>
      <c r="Z31" s="53"/>
      <c r="AA31" s="53"/>
      <c r="AB31" s="53"/>
      <c r="AC31" s="53"/>
    </row>
    <row r="32" spans="1:29" s="63" customFormat="1" ht="15" customHeight="1">
      <c r="A32" s="64" t="s">
        <v>478</v>
      </c>
      <c r="B32" s="62">
        <v>0</v>
      </c>
      <c r="C32" s="62">
        <v>0</v>
      </c>
      <c r="D32" s="62">
        <v>0</v>
      </c>
      <c r="E32" s="62">
        <v>0</v>
      </c>
      <c r="F32" s="62">
        <v>0</v>
      </c>
      <c r="G32" s="62">
        <v>0.76036999999999999</v>
      </c>
      <c r="H32" s="62">
        <v>821.25189999999998</v>
      </c>
      <c r="I32" s="62">
        <v>844.45620999999994</v>
      </c>
      <c r="J32" s="62">
        <v>975.81383999999991</v>
      </c>
      <c r="K32" s="62">
        <v>4130.0840900000003</v>
      </c>
      <c r="L32" s="62">
        <v>12928.540580000001</v>
      </c>
      <c r="M32" s="53"/>
      <c r="N32" s="53"/>
      <c r="O32" s="53"/>
      <c r="P32" s="53"/>
      <c r="Q32" s="53"/>
      <c r="R32" s="53"/>
      <c r="S32" s="53"/>
      <c r="T32" s="53"/>
      <c r="U32" s="53"/>
      <c r="V32" s="53"/>
      <c r="W32" s="53"/>
      <c r="X32" s="53"/>
      <c r="Y32" s="53"/>
      <c r="Z32" s="53"/>
      <c r="AA32" s="53"/>
      <c r="AB32" s="53"/>
      <c r="AC32" s="53"/>
    </row>
    <row r="33" spans="1:29" s="63" customFormat="1" ht="15" customHeight="1">
      <c r="A33" s="64" t="s">
        <v>479</v>
      </c>
      <c r="B33" s="62">
        <v>0</v>
      </c>
      <c r="C33" s="62">
        <v>0</v>
      </c>
      <c r="D33" s="62">
        <v>0</v>
      </c>
      <c r="E33" s="62">
        <v>0</v>
      </c>
      <c r="F33" s="62">
        <v>0</v>
      </c>
      <c r="G33" s="62">
        <v>129408.17202</v>
      </c>
      <c r="H33" s="62">
        <v>683637.05327000003</v>
      </c>
      <c r="I33" s="62">
        <v>375653.51629</v>
      </c>
      <c r="J33" s="62">
        <v>368985.40136999998</v>
      </c>
      <c r="K33" s="62">
        <v>973397.19559000013</v>
      </c>
      <c r="L33" s="62">
        <v>793290.19944999996</v>
      </c>
      <c r="M33" s="53"/>
      <c r="N33" s="53"/>
      <c r="O33" s="53"/>
      <c r="P33" s="53"/>
      <c r="Q33" s="53"/>
      <c r="R33" s="53"/>
      <c r="S33" s="53"/>
      <c r="T33" s="53"/>
      <c r="U33" s="53"/>
      <c r="V33" s="53"/>
      <c r="W33" s="53"/>
      <c r="X33" s="53"/>
      <c r="Y33" s="53"/>
      <c r="Z33" s="53"/>
      <c r="AA33" s="53"/>
      <c r="AB33" s="53"/>
      <c r="AC33" s="53"/>
    </row>
    <row r="34" spans="1:29" s="63" customFormat="1" ht="15" customHeight="1">
      <c r="A34" s="64" t="s">
        <v>480</v>
      </c>
      <c r="B34" s="62">
        <v>0</v>
      </c>
      <c r="C34" s="62">
        <v>0</v>
      </c>
      <c r="D34" s="62">
        <v>0</v>
      </c>
      <c r="E34" s="62">
        <v>0</v>
      </c>
      <c r="F34" s="62">
        <v>3.8628100000000001</v>
      </c>
      <c r="G34" s="62">
        <v>1312.9900600000001</v>
      </c>
      <c r="H34" s="62">
        <v>19807.768070000002</v>
      </c>
      <c r="I34" s="62">
        <v>8440.9411300000011</v>
      </c>
      <c r="J34" s="62">
        <v>7761.3110299999998</v>
      </c>
      <c r="K34" s="62">
        <v>50473.255270000001</v>
      </c>
      <c r="L34" s="62">
        <v>39344.07185</v>
      </c>
      <c r="M34" s="53"/>
      <c r="N34" s="53"/>
      <c r="O34" s="53"/>
      <c r="P34" s="53"/>
      <c r="Q34" s="53"/>
      <c r="R34" s="53"/>
      <c r="S34" s="53"/>
      <c r="T34" s="53"/>
      <c r="U34" s="53"/>
      <c r="V34" s="53"/>
      <c r="W34" s="53"/>
      <c r="X34" s="53"/>
      <c r="Y34" s="53"/>
      <c r="Z34" s="53"/>
      <c r="AA34" s="53"/>
      <c r="AB34" s="53"/>
      <c r="AC34" s="53"/>
    </row>
    <row r="35" spans="1:29" s="63" customFormat="1" ht="15" customHeight="1">
      <c r="A35" s="61" t="s">
        <v>481</v>
      </c>
      <c r="B35" s="62">
        <v>0</v>
      </c>
      <c r="C35" s="62">
        <v>0</v>
      </c>
      <c r="D35" s="62">
        <v>0</v>
      </c>
      <c r="E35" s="62">
        <v>0</v>
      </c>
      <c r="F35" s="62">
        <v>373.82026000000002</v>
      </c>
      <c r="G35" s="62">
        <v>0</v>
      </c>
      <c r="H35" s="62">
        <v>0</v>
      </c>
      <c r="I35" s="62">
        <v>26.93562</v>
      </c>
      <c r="J35" s="62">
        <v>14.674940000000001</v>
      </c>
      <c r="K35" s="62">
        <v>26.111440000000002</v>
      </c>
      <c r="L35" s="62">
        <v>24.636179999999996</v>
      </c>
      <c r="M35" s="53"/>
      <c r="N35" s="53"/>
      <c r="O35" s="53"/>
      <c r="P35" s="53"/>
      <c r="Q35" s="53"/>
      <c r="R35" s="53"/>
      <c r="S35" s="53"/>
      <c r="T35" s="53"/>
      <c r="U35" s="53"/>
      <c r="V35" s="53"/>
      <c r="W35" s="53"/>
      <c r="X35" s="53"/>
      <c r="Y35" s="53"/>
      <c r="Z35" s="53"/>
      <c r="AA35" s="53"/>
      <c r="AB35" s="53"/>
      <c r="AC35" s="53"/>
    </row>
    <row r="36" spans="1:29" s="63" customFormat="1" ht="15" customHeight="1">
      <c r="A36" s="61" t="s">
        <v>482</v>
      </c>
      <c r="B36" s="62">
        <v>2953569.32039</v>
      </c>
      <c r="C36" s="62">
        <v>3283430.8400599998</v>
      </c>
      <c r="D36" s="62">
        <v>3948086.0904099997</v>
      </c>
      <c r="E36" s="62">
        <v>4380989.3709399998</v>
      </c>
      <c r="F36" s="62">
        <v>4198076.3662600005</v>
      </c>
      <c r="G36" s="62">
        <v>5540758.1034799991</v>
      </c>
      <c r="H36" s="62">
        <v>5703533.4702399997</v>
      </c>
      <c r="I36" s="62">
        <v>5279982.2512299996</v>
      </c>
      <c r="J36" s="62">
        <v>5099036.8904300006</v>
      </c>
      <c r="K36" s="62">
        <v>5003204.1323200008</v>
      </c>
      <c r="L36" s="62">
        <v>4987602.0732899997</v>
      </c>
      <c r="M36" s="53"/>
      <c r="N36" s="53"/>
      <c r="O36" s="53"/>
      <c r="P36" s="53"/>
      <c r="Q36" s="53"/>
      <c r="R36" s="53"/>
      <c r="S36" s="53"/>
      <c r="T36" s="53"/>
      <c r="U36" s="53"/>
      <c r="V36" s="53"/>
      <c r="W36" s="53"/>
      <c r="X36" s="53"/>
      <c r="Y36" s="53"/>
      <c r="Z36" s="53"/>
      <c r="AA36" s="53"/>
      <c r="AB36" s="53"/>
      <c r="AC36" s="53"/>
    </row>
    <row r="37" spans="1:29" s="63" customFormat="1" ht="15" customHeight="1">
      <c r="A37" s="61" t="s">
        <v>483</v>
      </c>
      <c r="B37" s="62">
        <v>130956.26829000001</v>
      </c>
      <c r="C37" s="62">
        <v>158501.36709000001</v>
      </c>
      <c r="D37" s="62">
        <v>209383.23475999999</v>
      </c>
      <c r="E37" s="62">
        <v>257386.67238</v>
      </c>
      <c r="F37" s="62">
        <v>269879.69416000001</v>
      </c>
      <c r="G37" s="62">
        <v>193753.85512999998</v>
      </c>
      <c r="H37" s="62">
        <v>250515.79528999998</v>
      </c>
      <c r="I37" s="62">
        <v>225301.69900999998</v>
      </c>
      <c r="J37" s="62">
        <v>235465.76200999998</v>
      </c>
      <c r="K37" s="62">
        <v>205930.57238</v>
      </c>
      <c r="L37" s="62">
        <v>209059.26384000003</v>
      </c>
      <c r="M37" s="53"/>
      <c r="N37" s="53"/>
      <c r="O37" s="53"/>
      <c r="P37" s="53"/>
      <c r="Q37" s="53"/>
      <c r="R37" s="53"/>
      <c r="S37" s="53"/>
      <c r="T37" s="53"/>
      <c r="U37" s="53"/>
      <c r="V37" s="53"/>
      <c r="W37" s="53"/>
      <c r="X37" s="53"/>
      <c r="Y37" s="53"/>
      <c r="Z37" s="53"/>
      <c r="AA37" s="53"/>
      <c r="AB37" s="53"/>
      <c r="AC37" s="53"/>
    </row>
    <row r="38" spans="1:29" s="63" customFormat="1" ht="15" customHeight="1">
      <c r="A38" s="61" t="s">
        <v>145</v>
      </c>
      <c r="B38" s="62">
        <v>42236.150090000003</v>
      </c>
      <c r="C38" s="62">
        <v>53454.892319999999</v>
      </c>
      <c r="D38" s="62">
        <v>77776.618989999988</v>
      </c>
      <c r="E38" s="62">
        <v>91027.669420000006</v>
      </c>
      <c r="F38" s="62">
        <v>104886.95666</v>
      </c>
      <c r="G38" s="62">
        <v>112257.44953</v>
      </c>
      <c r="H38" s="62">
        <v>162269.50881999999</v>
      </c>
      <c r="I38" s="62">
        <v>156496.18458999999</v>
      </c>
      <c r="J38" s="62">
        <v>159914.29566</v>
      </c>
      <c r="K38" s="62">
        <v>170001.92223999999</v>
      </c>
      <c r="L38" s="62">
        <v>173263.00722</v>
      </c>
      <c r="M38" s="53"/>
      <c r="N38" s="53"/>
      <c r="O38" s="53"/>
      <c r="P38" s="53"/>
      <c r="Q38" s="53"/>
      <c r="R38" s="53"/>
      <c r="S38" s="53"/>
      <c r="T38" s="53"/>
      <c r="U38" s="53"/>
      <c r="V38" s="53"/>
      <c r="W38" s="53"/>
      <c r="X38" s="53"/>
      <c r="Y38" s="53"/>
      <c r="Z38" s="53"/>
      <c r="AA38" s="53"/>
      <c r="AB38" s="53"/>
      <c r="AC38" s="53"/>
    </row>
    <row r="39" spans="1:29" s="63" customFormat="1" ht="15" customHeight="1">
      <c r="A39" s="61" t="s">
        <v>152</v>
      </c>
      <c r="B39" s="62">
        <v>3544.6462799999999</v>
      </c>
      <c r="C39" s="62">
        <v>0</v>
      </c>
      <c r="D39" s="62">
        <v>33810.927499999998</v>
      </c>
      <c r="E39" s="62">
        <v>191279.02999000001</v>
      </c>
      <c r="F39" s="62">
        <v>1973898.14934</v>
      </c>
      <c r="G39" s="62">
        <v>2121958.5817999998</v>
      </c>
      <c r="H39" s="62">
        <v>1743274.0814799999</v>
      </c>
      <c r="I39" s="62">
        <v>1922680.2747500001</v>
      </c>
      <c r="J39" s="62">
        <v>1928534.5712899999</v>
      </c>
      <c r="K39" s="62">
        <v>1593894.8553599999</v>
      </c>
      <c r="L39" s="62">
        <v>1763188.0666700001</v>
      </c>
      <c r="M39" s="53"/>
      <c r="N39" s="53"/>
      <c r="O39" s="53"/>
      <c r="P39" s="53"/>
      <c r="Q39" s="53"/>
      <c r="R39" s="53"/>
      <c r="S39" s="53"/>
      <c r="T39" s="53"/>
      <c r="U39" s="53"/>
      <c r="V39" s="53"/>
      <c r="W39" s="53"/>
      <c r="X39" s="53"/>
      <c r="Y39" s="53"/>
      <c r="Z39" s="53"/>
      <c r="AA39" s="53"/>
      <c r="AB39" s="53"/>
      <c r="AC39" s="53"/>
    </row>
    <row r="40" spans="1:29" s="63" customFormat="1" ht="15" customHeight="1">
      <c r="A40" s="61" t="s">
        <v>484</v>
      </c>
      <c r="B40" s="62">
        <v>31433.696219999998</v>
      </c>
      <c r="C40" s="62">
        <v>46765.533530000001</v>
      </c>
      <c r="D40" s="62">
        <v>34202.753380000002</v>
      </c>
      <c r="E40" s="62">
        <v>30253.518010000003</v>
      </c>
      <c r="F40" s="62">
        <v>22775.802309999999</v>
      </c>
      <c r="G40" s="62">
        <v>48463.19371</v>
      </c>
      <c r="H40" s="62">
        <v>71955.981889999995</v>
      </c>
      <c r="I40" s="62">
        <v>83033.450629999992</v>
      </c>
      <c r="J40" s="62">
        <v>83034.076290000012</v>
      </c>
      <c r="K40" s="62">
        <v>74463.849849999999</v>
      </c>
      <c r="L40" s="62">
        <v>78139.761079999997</v>
      </c>
      <c r="M40" s="53"/>
      <c r="N40" s="53"/>
      <c r="O40" s="53"/>
      <c r="P40" s="53"/>
      <c r="Q40" s="53"/>
      <c r="R40" s="53"/>
      <c r="S40" s="53"/>
      <c r="T40" s="53"/>
      <c r="U40" s="53"/>
      <c r="V40" s="53"/>
      <c r="W40" s="53"/>
      <c r="X40" s="53"/>
      <c r="Y40" s="53"/>
      <c r="Z40" s="53"/>
      <c r="AA40" s="53"/>
      <c r="AB40" s="53"/>
      <c r="AC40" s="53"/>
    </row>
    <row r="41" spans="1:29" s="65" customFormat="1" ht="15" customHeight="1" thickBot="1">
      <c r="A41" s="61" t="s">
        <v>126</v>
      </c>
      <c r="B41" s="62">
        <v>0</v>
      </c>
      <c r="C41" s="62">
        <v>0</v>
      </c>
      <c r="D41" s="62">
        <v>0</v>
      </c>
      <c r="E41" s="62">
        <v>0</v>
      </c>
      <c r="F41" s="62">
        <v>0</v>
      </c>
      <c r="G41" s="62">
        <v>0</v>
      </c>
      <c r="H41" s="62">
        <v>2296.97712</v>
      </c>
      <c r="I41" s="62">
        <v>421877.82818000001</v>
      </c>
      <c r="J41" s="62">
        <v>486947.77124000003</v>
      </c>
      <c r="K41" s="62">
        <v>0</v>
      </c>
      <c r="L41" s="62">
        <v>0</v>
      </c>
      <c r="M41" s="53"/>
      <c r="N41" s="53"/>
      <c r="O41" s="53"/>
      <c r="P41" s="53"/>
      <c r="Q41" s="53"/>
      <c r="R41" s="53"/>
      <c r="S41" s="53"/>
      <c r="T41" s="53"/>
      <c r="U41" s="53"/>
      <c r="V41" s="53"/>
      <c r="W41" s="53"/>
      <c r="X41" s="53"/>
      <c r="Y41" s="53"/>
      <c r="Z41" s="53"/>
      <c r="AA41" s="53"/>
      <c r="AB41" s="53"/>
      <c r="AC41" s="53"/>
    </row>
    <row r="42" spans="1:29" ht="15" customHeight="1" thickTop="1" thickBot="1">
      <c r="A42" s="59" t="s">
        <v>485</v>
      </c>
      <c r="B42" s="60">
        <v>871423.49040000001</v>
      </c>
      <c r="C42" s="60">
        <v>932101.50051000004</v>
      </c>
      <c r="D42" s="60">
        <v>1129376.6249000002</v>
      </c>
      <c r="E42" s="60">
        <v>1280119.3029400001</v>
      </c>
      <c r="F42" s="60">
        <v>1329376.4534200002</v>
      </c>
      <c r="G42" s="60">
        <v>1345793.11794</v>
      </c>
      <c r="H42" s="60">
        <v>1418368.44252</v>
      </c>
      <c r="I42" s="60">
        <v>1461340.4742699999</v>
      </c>
      <c r="J42" s="60">
        <v>1464151.3216800001</v>
      </c>
      <c r="K42" s="60">
        <v>1498781.8014700001</v>
      </c>
      <c r="L42" s="60">
        <v>1502195.83956</v>
      </c>
      <c r="M42" s="53"/>
      <c r="N42" s="53"/>
      <c r="O42" s="53"/>
      <c r="P42" s="53"/>
      <c r="Q42" s="53"/>
      <c r="R42" s="53"/>
      <c r="S42" s="53"/>
      <c r="T42" s="53"/>
      <c r="U42" s="53"/>
      <c r="V42" s="53"/>
      <c r="W42" s="53"/>
      <c r="X42" s="53"/>
      <c r="Y42" s="53"/>
      <c r="Z42" s="53"/>
      <c r="AA42" s="53"/>
      <c r="AB42" s="53"/>
      <c r="AC42" s="53"/>
    </row>
    <row r="43" spans="1:29" s="63" customFormat="1" ht="15" customHeight="1" thickTop="1">
      <c r="A43" s="61" t="s">
        <v>167</v>
      </c>
      <c r="B43" s="62">
        <v>754985.15498999995</v>
      </c>
      <c r="C43" s="62">
        <v>817483.82941999997</v>
      </c>
      <c r="D43" s="62">
        <v>989765.58779999998</v>
      </c>
      <c r="E43" s="62">
        <v>1102032.50523</v>
      </c>
      <c r="F43" s="62">
        <v>1174735.3027899999</v>
      </c>
      <c r="G43" s="62">
        <v>1215512.5841199998</v>
      </c>
      <c r="H43" s="62">
        <v>1255084.6971500001</v>
      </c>
      <c r="I43" s="62">
        <v>1310621.0605299999</v>
      </c>
      <c r="J43" s="62">
        <v>1310621.0605299999</v>
      </c>
      <c r="K43" s="62">
        <v>1330354.6885499998</v>
      </c>
      <c r="L43" s="62">
        <v>1330354.6885499998</v>
      </c>
      <c r="M43" s="53"/>
      <c r="N43" s="53"/>
      <c r="O43" s="53"/>
      <c r="P43" s="53"/>
      <c r="Q43" s="53"/>
      <c r="R43" s="53"/>
      <c r="S43" s="53"/>
      <c r="T43" s="53"/>
      <c r="U43" s="53"/>
      <c r="V43" s="53"/>
      <c r="W43" s="53"/>
      <c r="X43" s="53"/>
      <c r="Y43" s="53"/>
      <c r="Z43" s="53"/>
      <c r="AA43" s="53"/>
      <c r="AB43" s="53"/>
      <c r="AC43" s="53"/>
    </row>
    <row r="44" spans="1:29" s="63" customFormat="1" ht="15" customHeight="1">
      <c r="A44" s="61" t="s">
        <v>171</v>
      </c>
      <c r="B44" s="62">
        <v>2880.52144</v>
      </c>
      <c r="C44" s="62">
        <v>2880.52144</v>
      </c>
      <c r="D44" s="62">
        <v>2880.52144</v>
      </c>
      <c r="E44" s="62">
        <v>24036.31695</v>
      </c>
      <c r="F44" s="62">
        <v>21128.33814</v>
      </c>
      <c r="G44" s="62">
        <v>18727.438120000003</v>
      </c>
      <c r="H44" s="62">
        <v>7243.1701199999998</v>
      </c>
      <c r="I44" s="62">
        <v>5185.1701199999998</v>
      </c>
      <c r="J44" s="62">
        <v>5185.1701199999998</v>
      </c>
      <c r="K44" s="62">
        <v>5415.7313400000003</v>
      </c>
      <c r="L44" s="62">
        <v>3357.7313399999998</v>
      </c>
      <c r="M44" s="53"/>
      <c r="N44" s="53"/>
      <c r="O44" s="53"/>
      <c r="P44" s="53"/>
      <c r="Q44" s="53"/>
      <c r="R44" s="53"/>
      <c r="S44" s="53"/>
      <c r="T44" s="53"/>
      <c r="U44" s="53"/>
      <c r="V44" s="53"/>
      <c r="W44" s="53"/>
      <c r="X44" s="53"/>
      <c r="Y44" s="53"/>
      <c r="Z44" s="53"/>
      <c r="AA44" s="53"/>
      <c r="AB44" s="53"/>
      <c r="AC44" s="53"/>
    </row>
    <row r="45" spans="1:29" s="63" customFormat="1" ht="15" customHeight="1">
      <c r="A45" s="61" t="s">
        <v>175</v>
      </c>
      <c r="B45" s="62">
        <v>0</v>
      </c>
      <c r="C45" s="62">
        <v>0</v>
      </c>
      <c r="D45" s="62">
        <v>0</v>
      </c>
      <c r="E45" s="62">
        <v>0</v>
      </c>
      <c r="F45" s="62">
        <v>0</v>
      </c>
      <c r="G45" s="62">
        <v>0</v>
      </c>
      <c r="H45" s="62">
        <v>0</v>
      </c>
      <c r="I45" s="62">
        <v>0</v>
      </c>
      <c r="J45" s="62">
        <v>0</v>
      </c>
      <c r="K45" s="62">
        <v>0</v>
      </c>
      <c r="L45" s="62">
        <v>0</v>
      </c>
      <c r="M45" s="53"/>
      <c r="N45" s="53"/>
      <c r="O45" s="53"/>
      <c r="P45" s="53"/>
      <c r="Q45" s="53"/>
      <c r="R45" s="53"/>
      <c r="S45" s="53"/>
      <c r="T45" s="53"/>
      <c r="U45" s="53"/>
      <c r="V45" s="53"/>
      <c r="W45" s="53"/>
      <c r="X45" s="53"/>
      <c r="Y45" s="53"/>
      <c r="Z45" s="53"/>
      <c r="AA45" s="53"/>
      <c r="AB45" s="53"/>
      <c r="AC45" s="53"/>
    </row>
    <row r="46" spans="1:29" s="63" customFormat="1" ht="15" customHeight="1">
      <c r="A46" s="61" t="s">
        <v>486</v>
      </c>
      <c r="B46" s="62">
        <v>43052.662880000003</v>
      </c>
      <c r="C46" s="62">
        <v>51066.139729999995</v>
      </c>
      <c r="D46" s="62">
        <v>65722.340649999998</v>
      </c>
      <c r="E46" s="62">
        <v>81108.213470000002</v>
      </c>
      <c r="F46" s="62">
        <v>107983.31731</v>
      </c>
      <c r="G46" s="62">
        <v>116959.98092</v>
      </c>
      <c r="H46" s="62">
        <v>122246.24523999999</v>
      </c>
      <c r="I46" s="62">
        <v>134968.04084999999</v>
      </c>
      <c r="J46" s="62">
        <v>134968.04084999999</v>
      </c>
      <c r="K46" s="62">
        <v>143373.88487000001</v>
      </c>
      <c r="L46" s="62">
        <v>143373.88487000001</v>
      </c>
      <c r="M46" s="53"/>
      <c r="N46" s="53"/>
      <c r="O46" s="53"/>
      <c r="P46" s="53"/>
      <c r="Q46" s="53"/>
      <c r="R46" s="53"/>
      <c r="S46" s="53"/>
      <c r="T46" s="53"/>
      <c r="U46" s="53"/>
      <c r="V46" s="53"/>
      <c r="W46" s="53"/>
      <c r="X46" s="53"/>
      <c r="Y46" s="53"/>
      <c r="Z46" s="53"/>
      <c r="AA46" s="53"/>
      <c r="AB46" s="53"/>
      <c r="AC46" s="53"/>
    </row>
    <row r="47" spans="1:29" s="63" customFormat="1" ht="15" customHeight="1">
      <c r="A47" s="61" t="s">
        <v>181</v>
      </c>
      <c r="B47" s="62">
        <v>70505.151089999999</v>
      </c>
      <c r="C47" s="62">
        <v>60671.009920000004</v>
      </c>
      <c r="D47" s="62">
        <v>71008.175010000006</v>
      </c>
      <c r="E47" s="62">
        <v>72942.267290000003</v>
      </c>
      <c r="F47" s="62">
        <v>25529.495179999998</v>
      </c>
      <c r="G47" s="62">
        <v>-5406.8852200000001</v>
      </c>
      <c r="H47" s="62">
        <v>33794.330009999998</v>
      </c>
      <c r="I47" s="62">
        <v>10566.20277</v>
      </c>
      <c r="J47" s="62">
        <v>13377.05018</v>
      </c>
      <c r="K47" s="62">
        <v>19637.496710000007</v>
      </c>
      <c r="L47" s="62">
        <v>25109.534800000005</v>
      </c>
      <c r="M47" s="53"/>
      <c r="N47" s="53"/>
      <c r="O47" s="53"/>
      <c r="P47" s="53"/>
      <c r="Q47" s="53"/>
      <c r="R47" s="53"/>
      <c r="S47" s="53"/>
      <c r="T47" s="53"/>
      <c r="U47" s="53"/>
      <c r="V47" s="53"/>
      <c r="W47" s="53"/>
      <c r="X47" s="53"/>
      <c r="Y47" s="53"/>
      <c r="Z47" s="53"/>
      <c r="AA47" s="53"/>
      <c r="AB47" s="53"/>
      <c r="AC47" s="53"/>
    </row>
    <row r="48" spans="1:29" s="63" customFormat="1" ht="15" customHeight="1">
      <c r="A48" s="64" t="s">
        <v>487</v>
      </c>
      <c r="B48" s="62">
        <v>2499.93145</v>
      </c>
      <c r="C48" s="62">
        <v>0</v>
      </c>
      <c r="D48" s="62">
        <v>-3872.1011200000003</v>
      </c>
      <c r="E48" s="62">
        <v>-25174.512149999999</v>
      </c>
      <c r="F48" s="62">
        <v>-22635.634100000003</v>
      </c>
      <c r="G48" s="62">
        <v>-15513.55083</v>
      </c>
      <c r="H48" s="62">
        <v>-29296.262920000001</v>
      </c>
      <c r="I48" s="62">
        <v>-29812.831420000002</v>
      </c>
      <c r="J48" s="62">
        <v>10566.2004</v>
      </c>
      <c r="K48" s="62">
        <v>-17966.597979999995</v>
      </c>
      <c r="L48" s="62">
        <v>19637.496729999999</v>
      </c>
      <c r="M48" s="53"/>
      <c r="N48" s="53"/>
      <c r="O48" s="53"/>
      <c r="P48" s="53"/>
      <c r="Q48" s="53"/>
      <c r="R48" s="53"/>
      <c r="S48" s="53"/>
      <c r="T48" s="53"/>
      <c r="U48" s="53"/>
      <c r="V48" s="53"/>
      <c r="W48" s="53"/>
      <c r="X48" s="53"/>
      <c r="Y48" s="53"/>
      <c r="Z48" s="53"/>
      <c r="AA48" s="53"/>
      <c r="AB48" s="53"/>
      <c r="AC48" s="53"/>
    </row>
    <row r="49" spans="1:29" s="65" customFormat="1" ht="15" customHeight="1" thickBot="1">
      <c r="A49" s="64" t="s">
        <v>488</v>
      </c>
      <c r="B49" s="62">
        <v>68005.219639999996</v>
      </c>
      <c r="C49" s="62">
        <v>60671.009920000004</v>
      </c>
      <c r="D49" s="62">
        <v>74880.276129999998</v>
      </c>
      <c r="E49" s="62">
        <v>98116.779439999998</v>
      </c>
      <c r="F49" s="62">
        <v>48165.129280000001</v>
      </c>
      <c r="G49" s="62">
        <v>10106.66561</v>
      </c>
      <c r="H49" s="62">
        <v>63090.592929999999</v>
      </c>
      <c r="I49" s="62">
        <v>40379.034189999998</v>
      </c>
      <c r="J49" s="62">
        <v>2810.84978</v>
      </c>
      <c r="K49" s="62">
        <v>37604.094690000005</v>
      </c>
      <c r="L49" s="62">
        <v>5472.0380700000005</v>
      </c>
      <c r="M49" s="53"/>
      <c r="N49" s="53"/>
      <c r="O49" s="53"/>
      <c r="P49" s="53"/>
      <c r="Q49" s="53"/>
      <c r="R49" s="53"/>
      <c r="S49" s="53"/>
      <c r="T49" s="53"/>
      <c r="U49" s="53"/>
      <c r="V49" s="53"/>
      <c r="W49" s="53"/>
      <c r="X49" s="53"/>
      <c r="Y49" s="53"/>
      <c r="Z49" s="53"/>
      <c r="AA49" s="53"/>
      <c r="AB49" s="53"/>
      <c r="AC49" s="53"/>
    </row>
    <row r="50" spans="1:29" ht="15" customHeight="1" thickTop="1" thickBot="1">
      <c r="A50" s="59" t="s">
        <v>489</v>
      </c>
      <c r="B50" s="60">
        <v>4033457.8172399998</v>
      </c>
      <c r="C50" s="60">
        <v>4474596.6765600005</v>
      </c>
      <c r="D50" s="60">
        <v>5432872.0645200005</v>
      </c>
      <c r="E50" s="60">
        <v>6231244.4708900005</v>
      </c>
      <c r="F50" s="60">
        <v>7901964.25562</v>
      </c>
      <c r="G50" s="60">
        <v>9581779.4965899996</v>
      </c>
      <c r="H50" s="60">
        <v>10434812.486129999</v>
      </c>
      <c r="I50" s="60">
        <v>10498848.348299999</v>
      </c>
      <c r="J50" s="60">
        <v>10399746.17478</v>
      </c>
      <c r="K50" s="60">
        <v>10326959.808190001</v>
      </c>
      <c r="L50" s="60">
        <v>10334002.649799999</v>
      </c>
      <c r="M50" s="53"/>
      <c r="N50" s="53"/>
      <c r="O50" s="53"/>
      <c r="P50" s="53"/>
      <c r="Q50" s="53"/>
      <c r="R50" s="53"/>
      <c r="S50" s="53"/>
      <c r="T50" s="53"/>
      <c r="U50" s="53"/>
      <c r="V50" s="53"/>
      <c r="W50" s="53"/>
      <c r="X50" s="53"/>
      <c r="Y50" s="53"/>
      <c r="Z50" s="53"/>
      <c r="AA50" s="53"/>
      <c r="AB50" s="53"/>
      <c r="AC50" s="53"/>
    </row>
    <row r="51" spans="1:29" s="63" customFormat="1" ht="15" customHeight="1" thickTop="1">
      <c r="A51" s="66" t="s">
        <v>490</v>
      </c>
      <c r="B51" s="62">
        <v>0</v>
      </c>
      <c r="C51" s="62">
        <v>0</v>
      </c>
      <c r="D51" s="62">
        <v>804.84282999999994</v>
      </c>
      <c r="E51" s="62">
        <v>905.41243999999995</v>
      </c>
      <c r="F51" s="62">
        <v>905.41243999999995</v>
      </c>
      <c r="G51" s="62">
        <v>14896.94081</v>
      </c>
      <c r="H51" s="62">
        <v>15696.06639</v>
      </c>
      <c r="I51" s="62">
        <v>14562.17251</v>
      </c>
      <c r="J51" s="62">
        <v>14562.17251</v>
      </c>
      <c r="K51" s="62">
        <v>41811.355349999991</v>
      </c>
      <c r="L51" s="62">
        <v>42686.126780000006</v>
      </c>
      <c r="M51" s="53"/>
      <c r="N51" s="53"/>
      <c r="O51" s="53"/>
      <c r="P51" s="53"/>
      <c r="Q51" s="53"/>
      <c r="R51" s="53"/>
      <c r="S51" s="53"/>
      <c r="T51" s="53"/>
      <c r="U51" s="53"/>
      <c r="V51" s="53"/>
      <c r="W51" s="53"/>
      <c r="X51" s="53"/>
      <c r="Y51" s="53"/>
      <c r="Z51" s="53"/>
      <c r="AA51" s="53"/>
      <c r="AB51" s="53"/>
      <c r="AC51" s="53"/>
    </row>
    <row r="52" spans="1:29" s="65" customFormat="1" ht="15" customHeight="1">
      <c r="A52" s="64" t="s">
        <v>491</v>
      </c>
      <c r="B52" s="62">
        <v>0</v>
      </c>
      <c r="C52" s="62">
        <v>0</v>
      </c>
      <c r="D52" s="62">
        <v>0</v>
      </c>
      <c r="E52" s="62">
        <v>0</v>
      </c>
      <c r="F52" s="62">
        <v>0</v>
      </c>
      <c r="G52" s="62">
        <v>0</v>
      </c>
      <c r="H52" s="62">
        <v>0</v>
      </c>
      <c r="I52" s="62">
        <v>0</v>
      </c>
      <c r="J52" s="62">
        <v>0</v>
      </c>
      <c r="K52" s="62">
        <v>0</v>
      </c>
      <c r="L52" s="62">
        <v>0</v>
      </c>
      <c r="M52" s="53"/>
      <c r="N52" s="53"/>
      <c r="O52" s="53"/>
      <c r="P52" s="53"/>
      <c r="Q52" s="53"/>
      <c r="R52" s="53"/>
      <c r="S52" s="53"/>
      <c r="T52" s="53"/>
      <c r="U52" s="53"/>
      <c r="V52" s="53"/>
      <c r="W52" s="53"/>
      <c r="X52" s="53"/>
      <c r="Y52" s="53"/>
      <c r="Z52" s="53"/>
      <c r="AA52" s="53"/>
      <c r="AB52" s="53"/>
      <c r="AC52" s="53"/>
    </row>
    <row r="53" spans="1:29" s="65" customFormat="1" ht="15" customHeight="1">
      <c r="A53" s="64" t="s">
        <v>492</v>
      </c>
      <c r="B53" s="62">
        <v>0</v>
      </c>
      <c r="C53" s="62">
        <v>0</v>
      </c>
      <c r="D53" s="62">
        <v>0</v>
      </c>
      <c r="E53" s="62">
        <v>0</v>
      </c>
      <c r="F53" s="62">
        <v>0</v>
      </c>
      <c r="G53" s="62">
        <v>0</v>
      </c>
      <c r="H53" s="62">
        <v>0</v>
      </c>
      <c r="I53" s="62">
        <v>0</v>
      </c>
      <c r="J53" s="62">
        <v>0</v>
      </c>
      <c r="K53" s="62">
        <v>27991.074820000002</v>
      </c>
      <c r="L53" s="62">
        <v>28865.846250000002</v>
      </c>
      <c r="M53" s="53"/>
      <c r="N53" s="53"/>
      <c r="O53" s="53"/>
      <c r="P53" s="53"/>
      <c r="Q53" s="53"/>
      <c r="R53" s="53"/>
      <c r="S53" s="53"/>
      <c r="T53" s="53"/>
      <c r="U53" s="53"/>
      <c r="V53" s="53"/>
      <c r="W53" s="53"/>
      <c r="X53" s="53"/>
      <c r="Y53" s="53"/>
      <c r="Z53" s="53"/>
      <c r="AA53" s="53"/>
      <c r="AB53" s="53"/>
      <c r="AC53" s="53"/>
    </row>
    <row r="54" spans="1:29" s="65" customFormat="1" ht="15" customHeight="1">
      <c r="A54" s="64" t="s">
        <v>493</v>
      </c>
      <c r="B54" s="62">
        <v>0</v>
      </c>
      <c r="C54" s="62">
        <v>0</v>
      </c>
      <c r="D54" s="62">
        <v>0</v>
      </c>
      <c r="E54" s="62">
        <v>0</v>
      </c>
      <c r="F54" s="62">
        <v>0</v>
      </c>
      <c r="G54" s="62">
        <v>0</v>
      </c>
      <c r="H54" s="62">
        <v>0</v>
      </c>
      <c r="I54" s="62">
        <v>0</v>
      </c>
      <c r="J54" s="62">
        <v>0</v>
      </c>
      <c r="K54" s="62">
        <v>0</v>
      </c>
      <c r="L54" s="62">
        <v>0</v>
      </c>
      <c r="M54" s="53"/>
      <c r="N54" s="53"/>
      <c r="O54" s="53"/>
      <c r="P54" s="53"/>
      <c r="Q54" s="53"/>
      <c r="R54" s="53"/>
      <c r="S54" s="53"/>
      <c r="T54" s="53"/>
      <c r="U54" s="53"/>
      <c r="V54" s="53"/>
      <c r="W54" s="53"/>
      <c r="X54" s="53"/>
      <c r="Y54" s="53"/>
      <c r="Z54" s="53"/>
      <c r="AA54" s="53"/>
      <c r="AB54" s="53"/>
      <c r="AC54" s="53"/>
    </row>
    <row r="55" spans="1:29" s="65" customFormat="1" ht="15" customHeight="1">
      <c r="A55" s="64" t="s">
        <v>494</v>
      </c>
      <c r="B55" s="62">
        <v>0</v>
      </c>
      <c r="C55" s="62">
        <v>0</v>
      </c>
      <c r="D55" s="62">
        <v>0</v>
      </c>
      <c r="E55" s="62">
        <v>0</v>
      </c>
      <c r="F55" s="62">
        <v>0</v>
      </c>
      <c r="G55" s="62">
        <v>0</v>
      </c>
      <c r="H55" s="62">
        <v>0</v>
      </c>
      <c r="I55" s="62">
        <v>0</v>
      </c>
      <c r="J55" s="62">
        <v>0</v>
      </c>
      <c r="K55" s="62">
        <v>0</v>
      </c>
      <c r="L55" s="62">
        <v>0</v>
      </c>
      <c r="M55" s="53"/>
      <c r="N55" s="53"/>
      <c r="O55" s="53"/>
      <c r="P55" s="53"/>
      <c r="Q55" s="53"/>
      <c r="R55" s="53"/>
      <c r="S55" s="53"/>
      <c r="T55" s="53"/>
      <c r="U55" s="53"/>
      <c r="V55" s="53"/>
      <c r="W55" s="53"/>
      <c r="X55" s="53"/>
      <c r="Y55" s="53"/>
      <c r="Z55" s="53"/>
      <c r="AA55" s="53"/>
      <c r="AB55" s="53"/>
      <c r="AC55" s="53"/>
    </row>
    <row r="56" spans="1:29" s="65" customFormat="1" ht="15" customHeight="1">
      <c r="A56" s="64" t="s">
        <v>495</v>
      </c>
      <c r="B56" s="62">
        <v>0</v>
      </c>
      <c r="C56" s="62">
        <v>0</v>
      </c>
      <c r="D56" s="62">
        <v>804.84282999999994</v>
      </c>
      <c r="E56" s="62">
        <v>905.41243999999995</v>
      </c>
      <c r="F56" s="62">
        <v>905.41243999999995</v>
      </c>
      <c r="G56" s="62">
        <v>14896.94081</v>
      </c>
      <c r="H56" s="62">
        <v>15696.06639</v>
      </c>
      <c r="I56" s="62">
        <v>14562.17251</v>
      </c>
      <c r="J56" s="62">
        <v>14562.17251</v>
      </c>
      <c r="K56" s="62">
        <v>13820.28053</v>
      </c>
      <c r="L56" s="62">
        <v>13820.28053</v>
      </c>
      <c r="M56" s="53"/>
      <c r="N56" s="53"/>
      <c r="O56" s="53"/>
      <c r="P56" s="53"/>
      <c r="Q56" s="53"/>
      <c r="R56" s="53"/>
      <c r="S56" s="53"/>
      <c r="T56" s="53"/>
      <c r="U56" s="53"/>
      <c r="V56" s="53"/>
      <c r="W56" s="53"/>
      <c r="X56" s="53"/>
      <c r="Y56" s="53"/>
      <c r="Z56" s="53"/>
      <c r="AA56" s="53"/>
      <c r="AB56" s="53"/>
      <c r="AC56" s="53"/>
    </row>
    <row r="57" spans="1:29" s="65" customFormat="1" ht="15" customHeight="1">
      <c r="A57" s="61" t="s">
        <v>496</v>
      </c>
      <c r="B57" s="62">
        <v>4894074.6201599995</v>
      </c>
      <c r="C57" s="62">
        <v>6153867.5195699995</v>
      </c>
      <c r="D57" s="62">
        <v>6287396.8164600004</v>
      </c>
      <c r="E57" s="62">
        <v>8682354.6926000006</v>
      </c>
      <c r="F57" s="62">
        <v>8952864.1272400003</v>
      </c>
      <c r="G57" s="62">
        <v>9489469.8861699998</v>
      </c>
      <c r="H57" s="62">
        <v>9911396.9378200006</v>
      </c>
      <c r="I57" s="62">
        <v>10593518.94283</v>
      </c>
      <c r="J57" s="62">
        <v>10656603.88851</v>
      </c>
      <c r="K57" s="62">
        <v>11220273.584399998</v>
      </c>
      <c r="L57" s="62">
        <v>11240822.193950001</v>
      </c>
      <c r="M57" s="53"/>
      <c r="N57" s="53"/>
      <c r="O57" s="53"/>
      <c r="P57" s="53"/>
      <c r="Q57" s="53"/>
      <c r="R57" s="53"/>
      <c r="S57" s="53"/>
      <c r="T57" s="53"/>
      <c r="U57" s="53"/>
      <c r="V57" s="53"/>
      <c r="W57" s="53"/>
      <c r="X57" s="53"/>
      <c r="Y57" s="53"/>
      <c r="Z57" s="53"/>
      <c r="AA57" s="53"/>
      <c r="AB57" s="53"/>
      <c r="AC57" s="53"/>
    </row>
    <row r="58" spans="1:29">
      <c r="A58" s="67" t="s">
        <v>497</v>
      </c>
      <c r="B58" s="68">
        <v>798147.99959999998</v>
      </c>
      <c r="C58" s="68">
        <v>854236.13709000009</v>
      </c>
      <c r="D58" s="68">
        <v>1101134.18689</v>
      </c>
      <c r="E58" s="68">
        <v>1262600.2797699999</v>
      </c>
      <c r="F58" s="68">
        <v>1159088.2856300001</v>
      </c>
      <c r="G58" s="68">
        <v>1224081.39808</v>
      </c>
      <c r="H58" s="68">
        <v>1536498.3663299999</v>
      </c>
      <c r="I58" s="68">
        <v>1673024.1520799999</v>
      </c>
      <c r="J58" s="68">
        <v>146002.45399000001</v>
      </c>
      <c r="K58" s="68">
        <v>1671602.7994299999</v>
      </c>
      <c r="L58" s="68">
        <v>144196.24913000001</v>
      </c>
      <c r="M58" s="53"/>
      <c r="N58" s="53"/>
      <c r="O58" s="53"/>
      <c r="P58" s="53"/>
      <c r="Q58" s="53"/>
      <c r="R58" s="53"/>
      <c r="S58" s="53"/>
      <c r="T58" s="53"/>
      <c r="U58" s="53"/>
      <c r="V58" s="53"/>
      <c r="W58" s="53"/>
      <c r="X58" s="53"/>
      <c r="Y58" s="53"/>
      <c r="Z58" s="53"/>
      <c r="AA58" s="53"/>
      <c r="AB58" s="53"/>
      <c r="AC58" s="53"/>
    </row>
    <row r="59" spans="1:29" ht="15" customHeight="1">
      <c r="A59" s="64" t="s">
        <v>498</v>
      </c>
      <c r="B59" s="62">
        <v>-179026.93430000002</v>
      </c>
      <c r="C59" s="62">
        <v>-181000.85099000001</v>
      </c>
      <c r="D59" s="62">
        <v>-225234.72203</v>
      </c>
      <c r="E59" s="62">
        <v>-262751.36200999998</v>
      </c>
      <c r="F59" s="62">
        <v>-306525.27294</v>
      </c>
      <c r="G59" s="62">
        <v>-381024.20204</v>
      </c>
      <c r="H59" s="62">
        <v>-416101.17019999999</v>
      </c>
      <c r="I59" s="62">
        <v>-423890.97604000004</v>
      </c>
      <c r="J59" s="62">
        <v>-36993.79608</v>
      </c>
      <c r="K59" s="62">
        <v>430202.96828000003</v>
      </c>
      <c r="L59" s="62">
        <v>37815.4715</v>
      </c>
      <c r="M59" s="53"/>
      <c r="N59" s="53"/>
      <c r="O59" s="53"/>
      <c r="P59" s="53"/>
      <c r="Q59" s="53"/>
      <c r="R59" s="53"/>
      <c r="S59" s="53"/>
      <c r="T59" s="53"/>
      <c r="U59" s="53"/>
      <c r="V59" s="53"/>
      <c r="W59" s="53"/>
      <c r="X59" s="53"/>
      <c r="Y59" s="53"/>
      <c r="Z59" s="53"/>
      <c r="AA59" s="53"/>
      <c r="AB59" s="53"/>
      <c r="AC59" s="53"/>
    </row>
    <row r="60" spans="1:29" ht="15" customHeight="1">
      <c r="A60" s="61" t="s">
        <v>499</v>
      </c>
      <c r="B60" s="62">
        <v>619121.0652999999</v>
      </c>
      <c r="C60" s="62">
        <v>673235.28610000003</v>
      </c>
      <c r="D60" s="62">
        <v>875899.46486000007</v>
      </c>
      <c r="E60" s="62">
        <v>999848.91775999998</v>
      </c>
      <c r="F60" s="62">
        <v>852563.01269</v>
      </c>
      <c r="G60" s="62">
        <v>843057.19603999995</v>
      </c>
      <c r="H60" s="62">
        <v>1120397.1961300001</v>
      </c>
      <c r="I60" s="62">
        <v>1249133.17604</v>
      </c>
      <c r="J60" s="62">
        <v>109008.65790999999</v>
      </c>
      <c r="K60" s="62">
        <v>1241399.83115</v>
      </c>
      <c r="L60" s="62">
        <v>106380.77763000001</v>
      </c>
      <c r="M60" s="53"/>
      <c r="N60" s="53"/>
      <c r="O60" s="53"/>
      <c r="P60" s="53"/>
      <c r="Q60" s="53"/>
      <c r="R60" s="53"/>
      <c r="S60" s="53"/>
      <c r="T60" s="53"/>
      <c r="U60" s="53"/>
      <c r="V60" s="53"/>
      <c r="W60" s="53"/>
      <c r="X60" s="53"/>
      <c r="Y60" s="53"/>
      <c r="Z60" s="53"/>
      <c r="AA60" s="53"/>
      <c r="AB60" s="53"/>
      <c r="AC60" s="53"/>
    </row>
    <row r="61" spans="1:29" ht="15" customHeight="1">
      <c r="A61" s="69" t="s">
        <v>500</v>
      </c>
      <c r="B61" s="62">
        <v>26658.72078</v>
      </c>
      <c r="C61" s="62">
        <v>30707.047979999999</v>
      </c>
      <c r="D61" s="62">
        <v>36115.45433</v>
      </c>
      <c r="E61" s="62">
        <v>39645.167999999998</v>
      </c>
      <c r="F61" s="62">
        <v>36189.795579999998</v>
      </c>
      <c r="G61" s="62">
        <v>35228.070220000001</v>
      </c>
      <c r="H61" s="62">
        <v>37055.942840000003</v>
      </c>
      <c r="I61" s="62">
        <v>48052.083639999997</v>
      </c>
      <c r="J61" s="62">
        <v>3226.9714300000001</v>
      </c>
      <c r="K61" s="62">
        <v>82053.347979999991</v>
      </c>
      <c r="L61" s="62">
        <v>8195.7383399999999</v>
      </c>
      <c r="M61" s="53"/>
      <c r="N61" s="53"/>
      <c r="O61" s="53"/>
      <c r="P61" s="53"/>
      <c r="Q61" s="53"/>
      <c r="R61" s="53"/>
      <c r="S61" s="53"/>
      <c r="T61" s="53"/>
      <c r="U61" s="53"/>
      <c r="V61" s="53"/>
      <c r="W61" s="53"/>
      <c r="X61" s="53"/>
      <c r="Y61" s="53"/>
      <c r="Z61" s="53"/>
      <c r="AA61" s="53"/>
      <c r="AB61" s="53"/>
      <c r="AC61" s="53"/>
    </row>
    <row r="62" spans="1:29" ht="15" customHeight="1">
      <c r="A62" s="64" t="s">
        <v>501</v>
      </c>
      <c r="B62" s="62">
        <v>-19541.875510000002</v>
      </c>
      <c r="C62" s="62">
        <v>-17897.221430000001</v>
      </c>
      <c r="D62" s="62">
        <v>-25668.53944</v>
      </c>
      <c r="E62" s="62">
        <v>-32309.356820000001</v>
      </c>
      <c r="F62" s="62">
        <v>-34876.357219999998</v>
      </c>
      <c r="G62" s="62">
        <v>-27314.336340000002</v>
      </c>
      <c r="H62" s="62">
        <v>-35588.837079999998</v>
      </c>
      <c r="I62" s="62">
        <v>-76148.523419999998</v>
      </c>
      <c r="J62" s="62">
        <v>-3958.5889500000003</v>
      </c>
      <c r="K62" s="62">
        <v>152993.18466</v>
      </c>
      <c r="L62" s="62">
        <v>8188.1828999999998</v>
      </c>
      <c r="M62" s="53"/>
      <c r="N62" s="53"/>
      <c r="O62" s="53"/>
      <c r="P62" s="53"/>
      <c r="Q62" s="53"/>
      <c r="R62" s="53"/>
      <c r="S62" s="53"/>
      <c r="T62" s="53"/>
      <c r="U62" s="53"/>
      <c r="V62" s="53"/>
      <c r="W62" s="53"/>
      <c r="X62" s="53"/>
      <c r="Y62" s="53"/>
      <c r="Z62" s="53"/>
      <c r="AA62" s="53"/>
      <c r="AB62" s="53"/>
      <c r="AC62" s="53"/>
    </row>
    <row r="63" spans="1:29" ht="15" customHeight="1">
      <c r="A63" s="70" t="s">
        <v>502</v>
      </c>
      <c r="B63" s="62">
        <v>626237.91057000007</v>
      </c>
      <c r="C63" s="62">
        <v>686045.11265000002</v>
      </c>
      <c r="D63" s="62">
        <v>886346.37974999996</v>
      </c>
      <c r="E63" s="62">
        <v>1007184.7289400001</v>
      </c>
      <c r="F63" s="62">
        <v>853876.45104999992</v>
      </c>
      <c r="G63" s="62">
        <v>850970.92991999991</v>
      </c>
      <c r="H63" s="62">
        <v>1121864.30189</v>
      </c>
      <c r="I63" s="62">
        <v>1221036.7362599999</v>
      </c>
      <c r="J63" s="62">
        <v>108277.04038999999</v>
      </c>
      <c r="K63" s="62">
        <v>1170459.99447</v>
      </c>
      <c r="L63" s="62">
        <v>106388.33307000001</v>
      </c>
      <c r="M63" s="53"/>
      <c r="N63" s="53"/>
      <c r="O63" s="53"/>
      <c r="P63" s="53"/>
      <c r="Q63" s="53"/>
      <c r="R63" s="53"/>
      <c r="S63" s="53"/>
      <c r="T63" s="53"/>
      <c r="U63" s="53"/>
      <c r="V63" s="53"/>
      <c r="W63" s="53"/>
      <c r="X63" s="53"/>
      <c r="Y63" s="53"/>
      <c r="Z63" s="53"/>
      <c r="AA63" s="53"/>
      <c r="AB63" s="53"/>
      <c r="AC63" s="53"/>
    </row>
    <row r="64" spans="1:29" ht="15" customHeight="1">
      <c r="A64" s="69" t="s">
        <v>503</v>
      </c>
      <c r="B64" s="62">
        <v>279325.6459</v>
      </c>
      <c r="C64" s="62">
        <v>281893.38447000005</v>
      </c>
      <c r="D64" s="62">
        <v>342752.37552999996</v>
      </c>
      <c r="E64" s="62">
        <v>278523.58954000002</v>
      </c>
      <c r="F64" s="62">
        <v>257746.31447000001</v>
      </c>
      <c r="G64" s="62">
        <v>132040.87423000002</v>
      </c>
      <c r="H64" s="62">
        <v>198361.86318000001</v>
      </c>
      <c r="I64" s="62">
        <v>257116.92251</v>
      </c>
      <c r="J64" s="62">
        <v>30369.329109999999</v>
      </c>
      <c r="K64" s="62">
        <v>360731.30154000001</v>
      </c>
      <c r="L64" s="62">
        <v>21071.281669999997</v>
      </c>
      <c r="M64" s="53"/>
      <c r="N64" s="53"/>
      <c r="O64" s="53"/>
      <c r="P64" s="53"/>
      <c r="Q64" s="53"/>
      <c r="R64" s="53"/>
      <c r="S64" s="53"/>
      <c r="T64" s="53"/>
      <c r="U64" s="53"/>
      <c r="V64" s="53"/>
      <c r="W64" s="53"/>
      <c r="X64" s="53"/>
      <c r="Y64" s="53"/>
      <c r="Z64" s="53"/>
      <c r="AA64" s="53"/>
      <c r="AB64" s="53"/>
      <c r="AC64" s="53"/>
    </row>
    <row r="65" spans="1:29" ht="15" customHeight="1">
      <c r="A65" s="69" t="s">
        <v>504</v>
      </c>
      <c r="B65" s="62">
        <v>-341995.56542</v>
      </c>
      <c r="C65" s="62">
        <v>-351883.66342</v>
      </c>
      <c r="D65" s="62">
        <v>-430812.26555000001</v>
      </c>
      <c r="E65" s="62">
        <v>-355472.11443000002</v>
      </c>
      <c r="F65" s="62">
        <v>-323580.17786</v>
      </c>
      <c r="G65" s="62">
        <v>-215524.60389</v>
      </c>
      <c r="H65" s="62">
        <v>-392864.00052</v>
      </c>
      <c r="I65" s="62">
        <v>-505993.80524000002</v>
      </c>
      <c r="J65" s="62">
        <v>-52303.015520000001</v>
      </c>
      <c r="K65" s="62">
        <v>574061.61628999992</v>
      </c>
      <c r="L65" s="62">
        <v>35786.884750000005</v>
      </c>
      <c r="M65" s="53"/>
      <c r="N65" s="53"/>
      <c r="O65" s="53"/>
      <c r="P65" s="53"/>
      <c r="Q65" s="53"/>
      <c r="R65" s="53"/>
      <c r="S65" s="53"/>
      <c r="T65" s="53"/>
      <c r="U65" s="53"/>
      <c r="V65" s="53"/>
      <c r="W65" s="53"/>
      <c r="X65" s="53"/>
      <c r="Y65" s="53"/>
      <c r="Z65" s="53"/>
      <c r="AA65" s="53"/>
      <c r="AB65" s="53"/>
      <c r="AC65" s="53"/>
    </row>
    <row r="66" spans="1:29" ht="15" customHeight="1">
      <c r="A66" s="61" t="s">
        <v>505</v>
      </c>
      <c r="B66" s="62">
        <v>563567.99104999995</v>
      </c>
      <c r="C66" s="62">
        <v>616054.83370000008</v>
      </c>
      <c r="D66" s="62">
        <v>798286.48973000003</v>
      </c>
      <c r="E66" s="62">
        <v>930236.20404999994</v>
      </c>
      <c r="F66" s="62">
        <v>788042.58765999996</v>
      </c>
      <c r="G66" s="62">
        <v>767487.20025999995</v>
      </c>
      <c r="H66" s="62">
        <v>927362.16454999999</v>
      </c>
      <c r="I66" s="62">
        <v>972159.85352999996</v>
      </c>
      <c r="J66" s="62">
        <v>86343.35398</v>
      </c>
      <c r="K66" s="62">
        <v>957129.67972000025</v>
      </c>
      <c r="L66" s="62">
        <v>91672.729989999993</v>
      </c>
      <c r="M66" s="53"/>
      <c r="N66" s="53"/>
      <c r="O66" s="53"/>
      <c r="P66" s="53"/>
      <c r="Q66" s="53"/>
      <c r="R66" s="53"/>
      <c r="S66" s="53"/>
      <c r="T66" s="53"/>
      <c r="U66" s="53"/>
      <c r="V66" s="53"/>
      <c r="W66" s="53"/>
      <c r="X66" s="53"/>
      <c r="Y66" s="53"/>
      <c r="Z66" s="53"/>
      <c r="AA66" s="53"/>
      <c r="AB66" s="53"/>
      <c r="AC66" s="53"/>
    </row>
    <row r="67" spans="1:29" ht="15" customHeight="1">
      <c r="A67" s="64" t="s">
        <v>506</v>
      </c>
      <c r="B67" s="62">
        <v>-454359.52593</v>
      </c>
      <c r="C67" s="62">
        <v>-507631.47766000003</v>
      </c>
      <c r="D67" s="62">
        <v>-651504.03161000006</v>
      </c>
      <c r="E67" s="62">
        <v>-729456.94159000006</v>
      </c>
      <c r="F67" s="62">
        <v>-702440.50465999998</v>
      </c>
      <c r="G67" s="62">
        <v>-724500.14249</v>
      </c>
      <c r="H67" s="62">
        <v>-809995.3001799999</v>
      </c>
      <c r="I67" s="62">
        <v>-887264.12624999997</v>
      </c>
      <c r="J67" s="62">
        <v>-76685.479659999997</v>
      </c>
      <c r="K67" s="62">
        <v>901176.82277000009</v>
      </c>
      <c r="L67" s="62">
        <v>79466.36149000001</v>
      </c>
      <c r="M67" s="53"/>
      <c r="N67" s="53"/>
      <c r="O67" s="53"/>
      <c r="P67" s="53"/>
      <c r="Q67" s="53"/>
      <c r="R67" s="53"/>
      <c r="S67" s="53"/>
      <c r="T67" s="53"/>
      <c r="U67" s="53"/>
      <c r="V67" s="53"/>
      <c r="W67" s="53"/>
      <c r="X67" s="53"/>
      <c r="Y67" s="53"/>
      <c r="Z67" s="53"/>
      <c r="AA67" s="53"/>
      <c r="AB67" s="53"/>
      <c r="AC67" s="53"/>
    </row>
    <row r="68" spans="1:29" ht="15" customHeight="1">
      <c r="A68" s="70" t="s">
        <v>507</v>
      </c>
      <c r="B68" s="62">
        <v>109208.46512000001</v>
      </c>
      <c r="C68" s="62">
        <v>108423.35604000001</v>
      </c>
      <c r="D68" s="62">
        <v>146782.45812</v>
      </c>
      <c r="E68" s="62">
        <v>200779.26246</v>
      </c>
      <c r="F68" s="62">
        <v>85602.082999999999</v>
      </c>
      <c r="G68" s="62">
        <v>42987.057770000007</v>
      </c>
      <c r="H68" s="62">
        <v>117366.86437000001</v>
      </c>
      <c r="I68" s="62">
        <v>84895.727280000006</v>
      </c>
      <c r="J68" s="62">
        <v>9657.8743200000008</v>
      </c>
      <c r="K68" s="62">
        <v>55952.856950000161</v>
      </c>
      <c r="L68" s="62">
        <v>12206.368499999982</v>
      </c>
      <c r="M68" s="53"/>
      <c r="N68" s="53"/>
      <c r="O68" s="53"/>
      <c r="P68" s="53"/>
      <c r="Q68" s="53"/>
      <c r="R68" s="53"/>
      <c r="S68" s="53"/>
      <c r="T68" s="53"/>
      <c r="U68" s="53"/>
      <c r="V68" s="53"/>
      <c r="W68" s="53"/>
      <c r="X68" s="53"/>
      <c r="Y68" s="53"/>
      <c r="Z68" s="53"/>
      <c r="AA68" s="53"/>
      <c r="AB68" s="53"/>
      <c r="AC68" s="53"/>
    </row>
    <row r="69" spans="1:29" ht="15" customHeight="1">
      <c r="A69" s="70" t="s">
        <v>508</v>
      </c>
      <c r="B69" s="62">
        <v>306.38585</v>
      </c>
      <c r="C69" s="62">
        <v>26.748139999999999</v>
      </c>
      <c r="D69" s="62">
        <v>-4.8061400000000001</v>
      </c>
      <c r="E69" s="62">
        <v>31.566890000000001</v>
      </c>
      <c r="F69" s="62">
        <v>35.59675</v>
      </c>
      <c r="G69" s="62">
        <v>15.807799999999999</v>
      </c>
      <c r="H69" s="62">
        <v>18.451740000000001</v>
      </c>
      <c r="I69" s="62">
        <v>13.06781</v>
      </c>
      <c r="J69" s="62">
        <v>0.54047000000000001</v>
      </c>
      <c r="K69" s="62">
        <v>60.286600000000007</v>
      </c>
      <c r="L69" s="62">
        <v>65.709850000000003</v>
      </c>
      <c r="M69" s="53"/>
      <c r="N69" s="53"/>
      <c r="O69" s="53"/>
      <c r="P69" s="53"/>
      <c r="Q69" s="53"/>
      <c r="R69" s="53"/>
      <c r="S69" s="53"/>
      <c r="T69" s="53"/>
      <c r="U69" s="53"/>
      <c r="V69" s="53"/>
      <c r="W69" s="53"/>
      <c r="X69" s="53"/>
      <c r="Y69" s="53"/>
      <c r="Z69" s="53"/>
      <c r="AA69" s="53"/>
      <c r="AB69" s="53"/>
      <c r="AC69" s="53"/>
    </row>
    <row r="70" spans="1:29" ht="15" customHeight="1">
      <c r="A70" s="71" t="s">
        <v>509</v>
      </c>
      <c r="B70" s="62">
        <v>306.25893000000002</v>
      </c>
      <c r="C70" s="62">
        <v>26.424209999999999</v>
      </c>
      <c r="D70" s="62">
        <v>-5.0344499999999996</v>
      </c>
      <c r="E70" s="62">
        <v>31.518999999999998</v>
      </c>
      <c r="F70" s="62">
        <v>35.560430000000004</v>
      </c>
      <c r="G70" s="62">
        <v>15.790959999999998</v>
      </c>
      <c r="H70" s="62">
        <v>18.451520000000002</v>
      </c>
      <c r="I70" s="62">
        <v>13.06781</v>
      </c>
      <c r="J70" s="62">
        <v>0.54047000000000001</v>
      </c>
      <c r="K70" s="62">
        <v>58.33135</v>
      </c>
      <c r="L70" s="62">
        <v>0.34545999999999993</v>
      </c>
      <c r="M70" s="53"/>
      <c r="N70" s="53"/>
      <c r="O70" s="53"/>
      <c r="P70" s="53"/>
      <c r="Q70" s="53"/>
      <c r="R70" s="53"/>
      <c r="S70" s="53"/>
      <c r="T70" s="53"/>
      <c r="U70" s="53"/>
      <c r="V70" s="53"/>
      <c r="W70" s="53"/>
      <c r="X70" s="53"/>
      <c r="Y70" s="53"/>
      <c r="Z70" s="53"/>
      <c r="AA70" s="53"/>
      <c r="AB70" s="53"/>
      <c r="AC70" s="53"/>
    </row>
    <row r="71" spans="1:29" ht="15" customHeight="1">
      <c r="A71" s="71" t="s">
        <v>510</v>
      </c>
      <c r="B71" s="62">
        <v>0.12692000000000001</v>
      </c>
      <c r="C71" s="62">
        <v>0.32393</v>
      </c>
      <c r="D71" s="62">
        <v>0.22831000000000001</v>
      </c>
      <c r="E71" s="62">
        <v>4.7890000000000002E-2</v>
      </c>
      <c r="F71" s="62">
        <v>3.6319999999999998E-2</v>
      </c>
      <c r="G71" s="62">
        <v>1.6840000000000001E-2</v>
      </c>
      <c r="H71" s="62">
        <v>2.2000000000000001E-4</v>
      </c>
      <c r="I71" s="62">
        <v>0</v>
      </c>
      <c r="J71" s="62">
        <v>0</v>
      </c>
      <c r="K71" s="62">
        <v>1.9552499999999999</v>
      </c>
      <c r="L71" s="62">
        <v>65.36439</v>
      </c>
      <c r="M71" s="53"/>
      <c r="N71" s="53"/>
      <c r="O71" s="53"/>
      <c r="P71" s="53"/>
      <c r="Q71" s="53"/>
      <c r="R71" s="53"/>
      <c r="S71" s="53"/>
      <c r="T71" s="53"/>
      <c r="U71" s="53"/>
      <c r="V71" s="53"/>
      <c r="W71" s="53"/>
      <c r="X71" s="53"/>
      <c r="Y71" s="53"/>
      <c r="Z71" s="53"/>
      <c r="AA71" s="53"/>
      <c r="AB71" s="53"/>
      <c r="AC71" s="53"/>
    </row>
    <row r="72" spans="1:29" ht="15" customHeight="1">
      <c r="A72" s="61" t="s">
        <v>511</v>
      </c>
      <c r="B72" s="62">
        <v>-143.40394000000001</v>
      </c>
      <c r="C72" s="62">
        <v>-327.61212</v>
      </c>
      <c r="D72" s="62">
        <v>-1177.0200300000001</v>
      </c>
      <c r="E72" s="62">
        <v>-0.13904</v>
      </c>
      <c r="F72" s="62">
        <v>-4.3377299999999996</v>
      </c>
      <c r="G72" s="62">
        <v>212.68557000000001</v>
      </c>
      <c r="H72" s="62">
        <v>717.13481999999999</v>
      </c>
      <c r="I72" s="62">
        <v>-204.66982999999999</v>
      </c>
      <c r="J72" s="62">
        <v>92.795729999999992</v>
      </c>
      <c r="K72" s="62">
        <v>-226.65985999999998</v>
      </c>
      <c r="L72" s="62">
        <v>11.54495</v>
      </c>
      <c r="M72" s="53"/>
      <c r="N72" s="53"/>
      <c r="O72" s="53"/>
      <c r="P72" s="53"/>
      <c r="Q72" s="53"/>
      <c r="R72" s="53"/>
      <c r="S72" s="53"/>
      <c r="T72" s="53"/>
      <c r="U72" s="53"/>
      <c r="V72" s="53"/>
      <c r="W72" s="53"/>
      <c r="X72" s="53"/>
      <c r="Y72" s="53"/>
      <c r="Z72" s="53"/>
      <c r="AA72" s="53"/>
      <c r="AB72" s="53"/>
      <c r="AC72" s="53"/>
    </row>
    <row r="73" spans="1:29" ht="15" customHeight="1">
      <c r="A73" s="61" t="s">
        <v>512</v>
      </c>
      <c r="B73" s="62">
        <v>-143.40394000000001</v>
      </c>
      <c r="C73" s="62">
        <v>-327.61212</v>
      </c>
      <c r="D73" s="62">
        <v>-1177.0200300000001</v>
      </c>
      <c r="E73" s="62">
        <v>-0.13904</v>
      </c>
      <c r="F73" s="62">
        <v>-4.3377299999999996</v>
      </c>
      <c r="G73" s="62">
        <v>212.68644</v>
      </c>
      <c r="H73" s="62">
        <v>79.102910000000008</v>
      </c>
      <c r="I73" s="62">
        <v>-4.9349699999999999</v>
      </c>
      <c r="J73" s="62">
        <v>-0.92967999999999995</v>
      </c>
      <c r="K73" s="62">
        <v>-86.457849999999993</v>
      </c>
      <c r="L73" s="62">
        <v>11.54495</v>
      </c>
      <c r="M73" s="53"/>
      <c r="N73" s="53"/>
      <c r="O73" s="53"/>
      <c r="P73" s="53"/>
      <c r="Q73" s="53"/>
      <c r="R73" s="53"/>
      <c r="S73" s="53"/>
      <c r="T73" s="53"/>
      <c r="U73" s="53"/>
      <c r="V73" s="53"/>
      <c r="W73" s="53"/>
      <c r="X73" s="53"/>
      <c r="Y73" s="53"/>
      <c r="Z73" s="53"/>
      <c r="AA73" s="53"/>
      <c r="AB73" s="53"/>
      <c r="AC73" s="53"/>
    </row>
    <row r="74" spans="1:29" ht="15" customHeight="1">
      <c r="A74" s="64" t="s">
        <v>513</v>
      </c>
      <c r="B74" s="62">
        <v>0</v>
      </c>
      <c r="C74" s="62">
        <v>0</v>
      </c>
      <c r="D74" s="62">
        <v>0</v>
      </c>
      <c r="E74" s="62">
        <v>0</v>
      </c>
      <c r="F74" s="62">
        <v>0</v>
      </c>
      <c r="G74" s="62">
        <v>-8.7000000000000001E-4</v>
      </c>
      <c r="H74" s="62">
        <v>638.03191000000004</v>
      </c>
      <c r="I74" s="62">
        <v>-199.73486</v>
      </c>
      <c r="J74" s="62">
        <v>93.725409999999997</v>
      </c>
      <c r="K74" s="62">
        <v>-140.20201</v>
      </c>
      <c r="L74" s="62">
        <v>0</v>
      </c>
      <c r="M74" s="53"/>
      <c r="N74" s="53"/>
      <c r="O74" s="53"/>
      <c r="P74" s="53"/>
      <c r="Q74" s="53"/>
      <c r="R74" s="53"/>
      <c r="S74" s="53"/>
      <c r="T74" s="53"/>
      <c r="U74" s="53"/>
      <c r="V74" s="53"/>
      <c r="W74" s="53"/>
      <c r="X74" s="53"/>
      <c r="Y74" s="53"/>
      <c r="Z74" s="53"/>
      <c r="AA74" s="53"/>
      <c r="AB74" s="53"/>
      <c r="AC74" s="53"/>
    </row>
    <row r="75" spans="1:29" ht="15" customHeight="1">
      <c r="A75" s="61" t="s">
        <v>514</v>
      </c>
      <c r="B75" s="62">
        <v>109371.44703</v>
      </c>
      <c r="C75" s="62">
        <v>108122.49206</v>
      </c>
      <c r="D75" s="62">
        <v>145600.63194999998</v>
      </c>
      <c r="E75" s="62">
        <v>200810.69031000001</v>
      </c>
      <c r="F75" s="62">
        <v>85633.342019999996</v>
      </c>
      <c r="G75" s="62">
        <v>43215.551140000003</v>
      </c>
      <c r="H75" s="62">
        <v>118102.45093000001</v>
      </c>
      <c r="I75" s="62">
        <v>84704.125260000001</v>
      </c>
      <c r="J75" s="62">
        <v>9751.2105199999987</v>
      </c>
      <c r="K75" s="62">
        <v>56239.803410000161</v>
      </c>
      <c r="L75" s="62">
        <v>12260.533399999998</v>
      </c>
      <c r="M75" s="53"/>
      <c r="N75" s="53"/>
      <c r="O75" s="53"/>
      <c r="P75" s="53"/>
      <c r="Q75" s="53"/>
      <c r="R75" s="53"/>
      <c r="S75" s="53"/>
      <c r="T75" s="53"/>
      <c r="U75" s="53"/>
      <c r="V75" s="53"/>
      <c r="W75" s="53"/>
      <c r="X75" s="53"/>
      <c r="Y75" s="53"/>
      <c r="Z75" s="53"/>
      <c r="AA75" s="53"/>
      <c r="AB75" s="53"/>
      <c r="AC75" s="53"/>
    </row>
    <row r="76" spans="1:29" ht="15" customHeight="1">
      <c r="A76" s="72" t="s">
        <v>515</v>
      </c>
      <c r="B76" s="62">
        <v>3337.3301099999999</v>
      </c>
      <c r="C76" s="62">
        <v>2037.3966699999999</v>
      </c>
      <c r="D76" s="62">
        <v>-1449.3150500000002</v>
      </c>
      <c r="E76" s="62">
        <v>-5291.6878499999993</v>
      </c>
      <c r="F76" s="62">
        <v>5985.9975800000002</v>
      </c>
      <c r="G76" s="62">
        <v>-1134.88509</v>
      </c>
      <c r="H76" s="62">
        <v>9045.9273400000002</v>
      </c>
      <c r="I76" s="62">
        <v>-6847.1352999999999</v>
      </c>
      <c r="J76" s="62">
        <v>-2513.7886000000003</v>
      </c>
      <c r="K76" s="62">
        <v>-3908.7662599999981</v>
      </c>
      <c r="L76" s="62">
        <v>-3014.0168399999998</v>
      </c>
      <c r="M76" s="53"/>
      <c r="N76" s="53"/>
      <c r="O76" s="53"/>
      <c r="P76" s="53"/>
      <c r="Q76" s="53"/>
      <c r="R76" s="53"/>
      <c r="S76" s="53"/>
      <c r="T76" s="53"/>
      <c r="U76" s="53"/>
      <c r="V76" s="53"/>
      <c r="W76" s="53"/>
      <c r="X76" s="53"/>
      <c r="Y76" s="53"/>
      <c r="Z76" s="53"/>
      <c r="AA76" s="53"/>
      <c r="AB76" s="53"/>
      <c r="AC76" s="53"/>
    </row>
    <row r="77" spans="1:29" ht="15" customHeight="1">
      <c r="A77" s="70" t="s">
        <v>516</v>
      </c>
      <c r="B77" s="62">
        <v>112708.77714000001</v>
      </c>
      <c r="C77" s="62">
        <v>110159.88873000001</v>
      </c>
      <c r="D77" s="62">
        <v>144151.31690000001</v>
      </c>
      <c r="E77" s="62">
        <v>195519.00246000002</v>
      </c>
      <c r="F77" s="62">
        <v>91619.339599999992</v>
      </c>
      <c r="G77" s="62">
        <v>42080.66605</v>
      </c>
      <c r="H77" s="62">
        <v>127148.37827</v>
      </c>
      <c r="I77" s="62">
        <v>77856.989959999992</v>
      </c>
      <c r="J77" s="62">
        <v>7237.4219199999998</v>
      </c>
      <c r="K77" s="62">
        <v>52331.037150000164</v>
      </c>
      <c r="L77" s="62">
        <v>9246.5165600000018</v>
      </c>
      <c r="M77" s="53"/>
      <c r="N77" s="53"/>
      <c r="O77" s="53"/>
      <c r="P77" s="53"/>
      <c r="Q77" s="53"/>
      <c r="R77" s="53"/>
      <c r="S77" s="53"/>
      <c r="T77" s="53"/>
      <c r="U77" s="53"/>
      <c r="V77" s="53"/>
      <c r="W77" s="53"/>
      <c r="X77" s="53"/>
      <c r="Y77" s="53"/>
      <c r="Z77" s="53"/>
      <c r="AA77" s="53"/>
      <c r="AB77" s="53"/>
      <c r="AC77" s="53"/>
    </row>
    <row r="78" spans="1:29" ht="15" customHeight="1">
      <c r="A78" s="69" t="s">
        <v>517</v>
      </c>
      <c r="B78" s="62">
        <v>-117.80033999999999</v>
      </c>
      <c r="C78" s="62">
        <v>1256.30432</v>
      </c>
      <c r="D78" s="62">
        <v>1252.03746</v>
      </c>
      <c r="E78" s="62">
        <v>1494.43941</v>
      </c>
      <c r="F78" s="62">
        <v>-353.96939000000003</v>
      </c>
      <c r="G78" s="62">
        <v>-13665.143699999999</v>
      </c>
      <c r="H78" s="62">
        <v>359.08681999999999</v>
      </c>
      <c r="I78" s="62">
        <v>756.19740000000002</v>
      </c>
      <c r="J78" s="62">
        <v>-90.501750000000001</v>
      </c>
      <c r="K78" s="62">
        <v>2201.6794799999989</v>
      </c>
      <c r="L78" s="62">
        <v>164.82693</v>
      </c>
      <c r="M78" s="53"/>
      <c r="N78" s="53"/>
      <c r="O78" s="53"/>
      <c r="P78" s="53"/>
      <c r="Q78" s="53"/>
      <c r="R78" s="53"/>
      <c r="S78" s="53"/>
      <c r="T78" s="53"/>
      <c r="U78" s="53"/>
      <c r="V78" s="53"/>
      <c r="W78" s="53"/>
      <c r="X78" s="53"/>
      <c r="Y78" s="53"/>
      <c r="Z78" s="53"/>
      <c r="AA78" s="53"/>
      <c r="AB78" s="53"/>
      <c r="AC78" s="53"/>
    </row>
    <row r="79" spans="1:29" ht="15" customHeight="1">
      <c r="A79" s="61" t="s">
        <v>518</v>
      </c>
      <c r="B79" s="62">
        <v>112590.9768</v>
      </c>
      <c r="C79" s="62">
        <v>111416.19305</v>
      </c>
      <c r="D79" s="62">
        <v>145403.35436000003</v>
      </c>
      <c r="E79" s="62">
        <v>197013.44187000001</v>
      </c>
      <c r="F79" s="62">
        <v>91265.370209999994</v>
      </c>
      <c r="G79" s="62">
        <v>28415.522350000003</v>
      </c>
      <c r="H79" s="62">
        <v>127507.46509</v>
      </c>
      <c r="I79" s="62">
        <v>78613.187359999996</v>
      </c>
      <c r="J79" s="62">
        <v>7146.9201700000003</v>
      </c>
      <c r="K79" s="62">
        <v>54532.716630000163</v>
      </c>
      <c r="L79" s="62">
        <v>9411.3434899999993</v>
      </c>
      <c r="M79" s="53"/>
      <c r="N79" s="53"/>
      <c r="O79" s="53"/>
      <c r="P79" s="53"/>
      <c r="Q79" s="53"/>
      <c r="R79" s="53"/>
      <c r="S79" s="53"/>
      <c r="T79" s="53"/>
      <c r="U79" s="53"/>
      <c r="V79" s="53"/>
      <c r="W79" s="53"/>
      <c r="X79" s="53"/>
      <c r="Y79" s="53"/>
      <c r="Z79" s="53"/>
      <c r="AA79" s="53"/>
      <c r="AB79" s="53"/>
      <c r="AC79" s="53"/>
    </row>
    <row r="80" spans="1:29" ht="15" customHeight="1">
      <c r="A80" s="69" t="s">
        <v>519</v>
      </c>
      <c r="B80" s="62">
        <v>0</v>
      </c>
      <c r="C80" s="62">
        <v>0</v>
      </c>
      <c r="D80" s="62">
        <v>0</v>
      </c>
      <c r="E80" s="62">
        <v>0</v>
      </c>
      <c r="F80" s="62">
        <v>0</v>
      </c>
      <c r="G80" s="62">
        <v>0</v>
      </c>
      <c r="H80" s="62">
        <v>0</v>
      </c>
      <c r="I80" s="62">
        <v>0</v>
      </c>
      <c r="J80" s="62">
        <v>0</v>
      </c>
      <c r="K80" s="62">
        <v>0</v>
      </c>
      <c r="L80" s="62">
        <v>0</v>
      </c>
      <c r="M80" s="53"/>
      <c r="N80" s="53"/>
      <c r="O80" s="53"/>
      <c r="P80" s="53"/>
      <c r="Q80" s="53"/>
      <c r="R80" s="53"/>
      <c r="S80" s="53"/>
      <c r="T80" s="53"/>
      <c r="U80" s="53"/>
      <c r="V80" s="53"/>
      <c r="W80" s="53"/>
      <c r="X80" s="53"/>
      <c r="Y80" s="53"/>
      <c r="Z80" s="53"/>
      <c r="AA80" s="53"/>
      <c r="AB80" s="53"/>
      <c r="AC80" s="53"/>
    </row>
    <row r="81" spans="1:29" ht="15" customHeight="1">
      <c r="A81" s="61" t="s">
        <v>520</v>
      </c>
      <c r="B81" s="62">
        <v>112590.9768</v>
      </c>
      <c r="C81" s="62">
        <v>111416.19305</v>
      </c>
      <c r="D81" s="62">
        <v>145403.35436000003</v>
      </c>
      <c r="E81" s="62">
        <v>197013.44187000001</v>
      </c>
      <c r="F81" s="62">
        <v>91265.370209999994</v>
      </c>
      <c r="G81" s="62">
        <v>28415.522350000003</v>
      </c>
      <c r="H81" s="62">
        <v>127507.46509</v>
      </c>
      <c r="I81" s="62">
        <v>78613.187359999996</v>
      </c>
      <c r="J81" s="62">
        <v>7146.9201700000003</v>
      </c>
      <c r="K81" s="62">
        <v>54532.716630000163</v>
      </c>
      <c r="L81" s="62">
        <v>9411.3434899999993</v>
      </c>
      <c r="M81" s="53"/>
      <c r="N81" s="53"/>
      <c r="O81" s="53"/>
      <c r="P81" s="53"/>
      <c r="Q81" s="53"/>
      <c r="R81" s="53"/>
      <c r="S81" s="53"/>
      <c r="T81" s="53"/>
      <c r="U81" s="53"/>
      <c r="V81" s="53"/>
      <c r="W81" s="53"/>
      <c r="X81" s="53"/>
      <c r="Y81" s="53"/>
      <c r="Z81" s="53"/>
      <c r="AA81" s="53"/>
      <c r="AB81" s="53"/>
      <c r="AC81" s="53"/>
    </row>
    <row r="82" spans="1:29" ht="15" customHeight="1" thickBot="1">
      <c r="A82" s="69" t="s">
        <v>521</v>
      </c>
      <c r="B82" s="62">
        <v>-44585.757159999994</v>
      </c>
      <c r="C82" s="62">
        <v>-50745.183130000005</v>
      </c>
      <c r="D82" s="62">
        <v>-70523.078239999988</v>
      </c>
      <c r="E82" s="62">
        <v>-98896.662400000001</v>
      </c>
      <c r="F82" s="62">
        <v>-43100.240819999999</v>
      </c>
      <c r="G82" s="62">
        <v>-18308.856460000003</v>
      </c>
      <c r="H82" s="62">
        <v>-64416.871780000001</v>
      </c>
      <c r="I82" s="62">
        <v>-38234.153429999998</v>
      </c>
      <c r="J82" s="62">
        <v>-4336.0703700000004</v>
      </c>
      <c r="K82" s="62">
        <v>16928.621939999997</v>
      </c>
      <c r="L82" s="62">
        <v>3939.3054200000001</v>
      </c>
      <c r="M82" s="53"/>
      <c r="N82" s="53"/>
      <c r="O82" s="53"/>
      <c r="P82" s="53"/>
      <c r="Q82" s="53"/>
      <c r="R82" s="53"/>
      <c r="S82" s="53"/>
      <c r="T82" s="53"/>
      <c r="U82" s="53"/>
      <c r="V82" s="53"/>
      <c r="W82" s="53"/>
      <c r="X82" s="53"/>
      <c r="Y82" s="53"/>
      <c r="Z82" s="53"/>
      <c r="AA82" s="53"/>
      <c r="AB82" s="53"/>
      <c r="AC82" s="53"/>
    </row>
    <row r="83" spans="1:29" ht="15" customHeight="1" thickTop="1" thickBot="1">
      <c r="A83" s="59" t="s">
        <v>522</v>
      </c>
      <c r="B83" s="60">
        <v>68005.219639999996</v>
      </c>
      <c r="C83" s="60">
        <v>60671.009920000004</v>
      </c>
      <c r="D83" s="60">
        <v>74880.27612000001</v>
      </c>
      <c r="E83" s="60">
        <v>98116.779469999994</v>
      </c>
      <c r="F83" s="60">
        <v>48165.129390000002</v>
      </c>
      <c r="G83" s="60">
        <v>10106.66589</v>
      </c>
      <c r="H83" s="60">
        <v>63090.593310000004</v>
      </c>
      <c r="I83" s="60">
        <v>40379.033929999998</v>
      </c>
      <c r="J83" s="60">
        <v>2810.8498</v>
      </c>
      <c r="K83" s="60">
        <v>37604.094690000165</v>
      </c>
      <c r="L83" s="60">
        <v>5472.0380699999987</v>
      </c>
      <c r="M83" s="53"/>
      <c r="N83" s="53"/>
      <c r="O83" s="53"/>
      <c r="P83" s="53"/>
      <c r="Q83" s="53"/>
      <c r="R83" s="53"/>
      <c r="S83" s="53"/>
      <c r="T83" s="53"/>
      <c r="U83" s="53"/>
      <c r="V83" s="53"/>
      <c r="W83" s="53"/>
      <c r="X83" s="53"/>
      <c r="Y83" s="53"/>
      <c r="Z83" s="53"/>
      <c r="AA83" s="53"/>
      <c r="AB83" s="53"/>
      <c r="AC83" s="53"/>
    </row>
    <row r="84" spans="1:29" ht="3.75" customHeight="1" thickTop="1" thickBot="1">
      <c r="A84" s="73"/>
      <c r="B84" s="74"/>
      <c r="C84" s="74"/>
      <c r="D84" s="74"/>
      <c r="E84" s="74"/>
      <c r="F84" s="74"/>
      <c r="G84" s="74"/>
      <c r="H84" s="74"/>
      <c r="I84" s="74"/>
      <c r="J84" s="74"/>
      <c r="K84" s="74"/>
      <c r="L84" s="74"/>
      <c r="M84" s="53"/>
      <c r="N84" s="53"/>
      <c r="O84" s="53"/>
      <c r="P84" s="53"/>
      <c r="Q84" s="53"/>
      <c r="R84" s="53"/>
      <c r="S84" s="53"/>
      <c r="T84" s="53"/>
      <c r="U84" s="53"/>
      <c r="V84" s="53"/>
      <c r="W84" s="53"/>
      <c r="X84" s="53"/>
      <c r="Y84" s="53"/>
      <c r="Z84" s="53"/>
      <c r="AA84" s="53"/>
      <c r="AB84" s="53"/>
      <c r="AC84" s="53"/>
    </row>
    <row r="85" spans="1:29" ht="15" customHeight="1" thickTop="1">
      <c r="A85" s="75"/>
      <c r="B85" s="76"/>
      <c r="C85" s="76"/>
      <c r="D85" s="76"/>
      <c r="E85" s="76"/>
      <c r="F85" s="76"/>
      <c r="G85" s="76"/>
      <c r="H85" s="76"/>
      <c r="I85" s="76"/>
      <c r="J85" s="76"/>
      <c r="K85" s="76"/>
      <c r="L85" s="76"/>
      <c r="M85" s="53"/>
      <c r="N85" s="53"/>
      <c r="O85" s="53"/>
      <c r="P85" s="53"/>
      <c r="Q85" s="53"/>
      <c r="R85" s="53"/>
      <c r="S85" s="53"/>
      <c r="T85" s="53"/>
      <c r="U85" s="53"/>
      <c r="V85" s="53"/>
      <c r="W85" s="53"/>
      <c r="X85" s="53"/>
      <c r="Y85" s="53"/>
      <c r="Z85" s="53"/>
      <c r="AA85" s="53"/>
      <c r="AB85" s="53"/>
      <c r="AC85" s="53"/>
    </row>
  </sheetData>
  <mergeCells count="3">
    <mergeCell ref="A1:L1"/>
    <mergeCell ref="A2:L2"/>
    <mergeCell ref="A3:L3"/>
  </mergeCells>
  <pageMargins left="0.88" right="0.75" top="0.76" bottom="0.56999999999999995" header="0.74" footer="0.22"/>
  <pageSetup scale="34" orientation="portrait"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pageSetUpPr fitToPage="1"/>
  </sheetPr>
  <dimension ref="A1:O58"/>
  <sheetViews>
    <sheetView topLeftCell="C1" zoomScaleNormal="100" workbookViewId="0">
      <selection activeCell="M28" sqref="M28"/>
    </sheetView>
  </sheetViews>
  <sheetFormatPr baseColWidth="10" defaultColWidth="9.140625" defaultRowHeight="12.75"/>
  <cols>
    <col min="1" max="1" width="3" style="86" hidden="1" customWidth="1"/>
    <col min="2" max="2" width="6" style="86" hidden="1" customWidth="1"/>
    <col min="3" max="3" width="81.5703125" style="86" customWidth="1"/>
    <col min="4" max="5" width="10.28515625" style="86" bestFit="1" customWidth="1"/>
    <col min="6" max="8" width="11.28515625" style="86" bestFit="1" customWidth="1"/>
    <col min="9" max="9" width="11.28515625" style="86" customWidth="1"/>
    <col min="10" max="10" width="9.28515625" style="86" bestFit="1" customWidth="1"/>
    <col min="11" max="13" width="9.28515625" style="86" customWidth="1"/>
    <col min="14" max="14" width="9.28515625" style="86" bestFit="1" customWidth="1"/>
    <col min="15" max="256" width="9.140625" style="86"/>
    <col min="257" max="258" width="0" style="86" hidden="1" customWidth="1"/>
    <col min="259" max="259" width="81.5703125" style="86" customWidth="1"/>
    <col min="260" max="261" width="10.28515625" style="86" bestFit="1" customWidth="1"/>
    <col min="262" max="264" width="11.28515625" style="86" bestFit="1" customWidth="1"/>
    <col min="265" max="265" width="11.28515625" style="86" customWidth="1"/>
    <col min="266" max="266" width="9.28515625" style="86" bestFit="1" customWidth="1"/>
    <col min="267" max="269" width="9.28515625" style="86" customWidth="1"/>
    <col min="270" max="270" width="9.28515625" style="86" bestFit="1" customWidth="1"/>
    <col min="271" max="512" width="9.140625" style="86"/>
    <col min="513" max="514" width="0" style="86" hidden="1" customWidth="1"/>
    <col min="515" max="515" width="81.5703125" style="86" customWidth="1"/>
    <col min="516" max="517" width="10.28515625" style="86" bestFit="1" customWidth="1"/>
    <col min="518" max="520" width="11.28515625" style="86" bestFit="1" customWidth="1"/>
    <col min="521" max="521" width="11.28515625" style="86" customWidth="1"/>
    <col min="522" max="522" width="9.28515625" style="86" bestFit="1" customWidth="1"/>
    <col min="523" max="525" width="9.28515625" style="86" customWidth="1"/>
    <col min="526" max="526" width="9.28515625" style="86" bestFit="1" customWidth="1"/>
    <col min="527" max="768" width="9.140625" style="86"/>
    <col min="769" max="770" width="0" style="86" hidden="1" customWidth="1"/>
    <col min="771" max="771" width="81.5703125" style="86" customWidth="1"/>
    <col min="772" max="773" width="10.28515625" style="86" bestFit="1" customWidth="1"/>
    <col min="774" max="776" width="11.28515625" style="86" bestFit="1" customWidth="1"/>
    <col min="777" max="777" width="11.28515625" style="86" customWidth="1"/>
    <col min="778" max="778" width="9.28515625" style="86" bestFit="1" customWidth="1"/>
    <col min="779" max="781" width="9.28515625" style="86" customWidth="1"/>
    <col min="782" max="782" width="9.28515625" style="86" bestFit="1" customWidth="1"/>
    <col min="783" max="1024" width="9.140625" style="86"/>
    <col min="1025" max="1026" width="0" style="86" hidden="1" customWidth="1"/>
    <col min="1027" max="1027" width="81.5703125" style="86" customWidth="1"/>
    <col min="1028" max="1029" width="10.28515625" style="86" bestFit="1" customWidth="1"/>
    <col min="1030" max="1032" width="11.28515625" style="86" bestFit="1" customWidth="1"/>
    <col min="1033" max="1033" width="11.28515625" style="86" customWidth="1"/>
    <col min="1034" max="1034" width="9.28515625" style="86" bestFit="1" customWidth="1"/>
    <col min="1035" max="1037" width="9.28515625" style="86" customWidth="1"/>
    <col min="1038" max="1038" width="9.28515625" style="86" bestFit="1" customWidth="1"/>
    <col min="1039" max="1280" width="9.140625" style="86"/>
    <col min="1281" max="1282" width="0" style="86" hidden="1" customWidth="1"/>
    <col min="1283" max="1283" width="81.5703125" style="86" customWidth="1"/>
    <col min="1284" max="1285" width="10.28515625" style="86" bestFit="1" customWidth="1"/>
    <col min="1286" max="1288" width="11.28515625" style="86" bestFit="1" customWidth="1"/>
    <col min="1289" max="1289" width="11.28515625" style="86" customWidth="1"/>
    <col min="1290" max="1290" width="9.28515625" style="86" bestFit="1" customWidth="1"/>
    <col min="1291" max="1293" width="9.28515625" style="86" customWidth="1"/>
    <col min="1294" max="1294" width="9.28515625" style="86" bestFit="1" customWidth="1"/>
    <col min="1295" max="1536" width="9.140625" style="86"/>
    <col min="1537" max="1538" width="0" style="86" hidden="1" customWidth="1"/>
    <col min="1539" max="1539" width="81.5703125" style="86" customWidth="1"/>
    <col min="1540" max="1541" width="10.28515625" style="86" bestFit="1" customWidth="1"/>
    <col min="1542" max="1544" width="11.28515625" style="86" bestFit="1" customWidth="1"/>
    <col min="1545" max="1545" width="11.28515625" style="86" customWidth="1"/>
    <col min="1546" max="1546" width="9.28515625" style="86" bestFit="1" customWidth="1"/>
    <col min="1547" max="1549" width="9.28515625" style="86" customWidth="1"/>
    <col min="1550" max="1550" width="9.28515625" style="86" bestFit="1" customWidth="1"/>
    <col min="1551" max="1792" width="9.140625" style="86"/>
    <col min="1793" max="1794" width="0" style="86" hidden="1" customWidth="1"/>
    <col min="1795" max="1795" width="81.5703125" style="86" customWidth="1"/>
    <col min="1796" max="1797" width="10.28515625" style="86" bestFit="1" customWidth="1"/>
    <col min="1798" max="1800" width="11.28515625" style="86" bestFit="1" customWidth="1"/>
    <col min="1801" max="1801" width="11.28515625" style="86" customWidth="1"/>
    <col min="1802" max="1802" width="9.28515625" style="86" bestFit="1" customWidth="1"/>
    <col min="1803" max="1805" width="9.28515625" style="86" customWidth="1"/>
    <col min="1806" max="1806" width="9.28515625" style="86" bestFit="1" customWidth="1"/>
    <col min="1807" max="2048" width="9.140625" style="86"/>
    <col min="2049" max="2050" width="0" style="86" hidden="1" customWidth="1"/>
    <col min="2051" max="2051" width="81.5703125" style="86" customWidth="1"/>
    <col min="2052" max="2053" width="10.28515625" style="86" bestFit="1" customWidth="1"/>
    <col min="2054" max="2056" width="11.28515625" style="86" bestFit="1" customWidth="1"/>
    <col min="2057" max="2057" width="11.28515625" style="86" customWidth="1"/>
    <col min="2058" max="2058" width="9.28515625" style="86" bestFit="1" customWidth="1"/>
    <col min="2059" max="2061" width="9.28515625" style="86" customWidth="1"/>
    <col min="2062" max="2062" width="9.28515625" style="86" bestFit="1" customWidth="1"/>
    <col min="2063" max="2304" width="9.140625" style="86"/>
    <col min="2305" max="2306" width="0" style="86" hidden="1" customWidth="1"/>
    <col min="2307" max="2307" width="81.5703125" style="86" customWidth="1"/>
    <col min="2308" max="2309" width="10.28515625" style="86" bestFit="1" customWidth="1"/>
    <col min="2310" max="2312" width="11.28515625" style="86" bestFit="1" customWidth="1"/>
    <col min="2313" max="2313" width="11.28515625" style="86" customWidth="1"/>
    <col min="2314" max="2314" width="9.28515625" style="86" bestFit="1" customWidth="1"/>
    <col min="2315" max="2317" width="9.28515625" style="86" customWidth="1"/>
    <col min="2318" max="2318" width="9.28515625" style="86" bestFit="1" customWidth="1"/>
    <col min="2319" max="2560" width="9.140625" style="86"/>
    <col min="2561" max="2562" width="0" style="86" hidden="1" customWidth="1"/>
    <col min="2563" max="2563" width="81.5703125" style="86" customWidth="1"/>
    <col min="2564" max="2565" width="10.28515625" style="86" bestFit="1" customWidth="1"/>
    <col min="2566" max="2568" width="11.28515625" style="86" bestFit="1" customWidth="1"/>
    <col min="2569" max="2569" width="11.28515625" style="86" customWidth="1"/>
    <col min="2570" max="2570" width="9.28515625" style="86" bestFit="1" customWidth="1"/>
    <col min="2571" max="2573" width="9.28515625" style="86" customWidth="1"/>
    <col min="2574" max="2574" width="9.28515625" style="86" bestFit="1" customWidth="1"/>
    <col min="2575" max="2816" width="9.140625" style="86"/>
    <col min="2817" max="2818" width="0" style="86" hidden="1" customWidth="1"/>
    <col min="2819" max="2819" width="81.5703125" style="86" customWidth="1"/>
    <col min="2820" max="2821" width="10.28515625" style="86" bestFit="1" customWidth="1"/>
    <col min="2822" max="2824" width="11.28515625" style="86" bestFit="1" customWidth="1"/>
    <col min="2825" max="2825" width="11.28515625" style="86" customWidth="1"/>
    <col min="2826" max="2826" width="9.28515625" style="86" bestFit="1" customWidth="1"/>
    <col min="2827" max="2829" width="9.28515625" style="86" customWidth="1"/>
    <col min="2830" max="2830" width="9.28515625" style="86" bestFit="1" customWidth="1"/>
    <col min="2831" max="3072" width="9.140625" style="86"/>
    <col min="3073" max="3074" width="0" style="86" hidden="1" customWidth="1"/>
    <col min="3075" max="3075" width="81.5703125" style="86" customWidth="1"/>
    <col min="3076" max="3077" width="10.28515625" style="86" bestFit="1" customWidth="1"/>
    <col min="3078" max="3080" width="11.28515625" style="86" bestFit="1" customWidth="1"/>
    <col min="3081" max="3081" width="11.28515625" style="86" customWidth="1"/>
    <col min="3082" max="3082" width="9.28515625" style="86" bestFit="1" customWidth="1"/>
    <col min="3083" max="3085" width="9.28515625" style="86" customWidth="1"/>
    <col min="3086" max="3086" width="9.28515625" style="86" bestFit="1" customWidth="1"/>
    <col min="3087" max="3328" width="9.140625" style="86"/>
    <col min="3329" max="3330" width="0" style="86" hidden="1" customWidth="1"/>
    <col min="3331" max="3331" width="81.5703125" style="86" customWidth="1"/>
    <col min="3332" max="3333" width="10.28515625" style="86" bestFit="1" customWidth="1"/>
    <col min="3334" max="3336" width="11.28515625" style="86" bestFit="1" customWidth="1"/>
    <col min="3337" max="3337" width="11.28515625" style="86" customWidth="1"/>
    <col min="3338" max="3338" width="9.28515625" style="86" bestFit="1" customWidth="1"/>
    <col min="3339" max="3341" width="9.28515625" style="86" customWidth="1"/>
    <col min="3342" max="3342" width="9.28515625" style="86" bestFit="1" customWidth="1"/>
    <col min="3343" max="3584" width="9.140625" style="86"/>
    <col min="3585" max="3586" width="0" style="86" hidden="1" customWidth="1"/>
    <col min="3587" max="3587" width="81.5703125" style="86" customWidth="1"/>
    <col min="3588" max="3589" width="10.28515625" style="86" bestFit="1" customWidth="1"/>
    <col min="3590" max="3592" width="11.28515625" style="86" bestFit="1" customWidth="1"/>
    <col min="3593" max="3593" width="11.28515625" style="86" customWidth="1"/>
    <col min="3594" max="3594" width="9.28515625" style="86" bestFit="1" customWidth="1"/>
    <col min="3595" max="3597" width="9.28515625" style="86" customWidth="1"/>
    <col min="3598" max="3598" width="9.28515625" style="86" bestFit="1" customWidth="1"/>
    <col min="3599" max="3840" width="9.140625" style="86"/>
    <col min="3841" max="3842" width="0" style="86" hidden="1" customWidth="1"/>
    <col min="3843" max="3843" width="81.5703125" style="86" customWidth="1"/>
    <col min="3844" max="3845" width="10.28515625" style="86" bestFit="1" customWidth="1"/>
    <col min="3846" max="3848" width="11.28515625" style="86" bestFit="1" customWidth="1"/>
    <col min="3849" max="3849" width="11.28515625" style="86" customWidth="1"/>
    <col min="3850" max="3850" width="9.28515625" style="86" bestFit="1" customWidth="1"/>
    <col min="3851" max="3853" width="9.28515625" style="86" customWidth="1"/>
    <col min="3854" max="3854" width="9.28515625" style="86" bestFit="1" customWidth="1"/>
    <col min="3855" max="4096" width="9.140625" style="86"/>
    <col min="4097" max="4098" width="0" style="86" hidden="1" customWidth="1"/>
    <col min="4099" max="4099" width="81.5703125" style="86" customWidth="1"/>
    <col min="4100" max="4101" width="10.28515625" style="86" bestFit="1" customWidth="1"/>
    <col min="4102" max="4104" width="11.28515625" style="86" bestFit="1" customWidth="1"/>
    <col min="4105" max="4105" width="11.28515625" style="86" customWidth="1"/>
    <col min="4106" max="4106" width="9.28515625" style="86" bestFit="1" customWidth="1"/>
    <col min="4107" max="4109" width="9.28515625" style="86" customWidth="1"/>
    <col min="4110" max="4110" width="9.28515625" style="86" bestFit="1" customWidth="1"/>
    <col min="4111" max="4352" width="9.140625" style="86"/>
    <col min="4353" max="4354" width="0" style="86" hidden="1" customWidth="1"/>
    <col min="4355" max="4355" width="81.5703125" style="86" customWidth="1"/>
    <col min="4356" max="4357" width="10.28515625" style="86" bestFit="1" customWidth="1"/>
    <col min="4358" max="4360" width="11.28515625" style="86" bestFit="1" customWidth="1"/>
    <col min="4361" max="4361" width="11.28515625" style="86" customWidth="1"/>
    <col min="4362" max="4362" width="9.28515625" style="86" bestFit="1" customWidth="1"/>
    <col min="4363" max="4365" width="9.28515625" style="86" customWidth="1"/>
    <col min="4366" max="4366" width="9.28515625" style="86" bestFit="1" customWidth="1"/>
    <col min="4367" max="4608" width="9.140625" style="86"/>
    <col min="4609" max="4610" width="0" style="86" hidden="1" customWidth="1"/>
    <col min="4611" max="4611" width="81.5703125" style="86" customWidth="1"/>
    <col min="4612" max="4613" width="10.28515625" style="86" bestFit="1" customWidth="1"/>
    <col min="4614" max="4616" width="11.28515625" style="86" bestFit="1" customWidth="1"/>
    <col min="4617" max="4617" width="11.28515625" style="86" customWidth="1"/>
    <col min="4618" max="4618" width="9.28515625" style="86" bestFit="1" customWidth="1"/>
    <col min="4619" max="4621" width="9.28515625" style="86" customWidth="1"/>
    <col min="4622" max="4622" width="9.28515625" style="86" bestFit="1" customWidth="1"/>
    <col min="4623" max="4864" width="9.140625" style="86"/>
    <col min="4865" max="4866" width="0" style="86" hidden="1" customWidth="1"/>
    <col min="4867" max="4867" width="81.5703125" style="86" customWidth="1"/>
    <col min="4868" max="4869" width="10.28515625" style="86" bestFit="1" customWidth="1"/>
    <col min="4870" max="4872" width="11.28515625" style="86" bestFit="1" customWidth="1"/>
    <col min="4873" max="4873" width="11.28515625" style="86" customWidth="1"/>
    <col min="4874" max="4874" width="9.28515625" style="86" bestFit="1" customWidth="1"/>
    <col min="4875" max="4877" width="9.28515625" style="86" customWidth="1"/>
    <col min="4878" max="4878" width="9.28515625" style="86" bestFit="1" customWidth="1"/>
    <col min="4879" max="5120" width="9.140625" style="86"/>
    <col min="5121" max="5122" width="0" style="86" hidden="1" customWidth="1"/>
    <col min="5123" max="5123" width="81.5703125" style="86" customWidth="1"/>
    <col min="5124" max="5125" width="10.28515625" style="86" bestFit="1" customWidth="1"/>
    <col min="5126" max="5128" width="11.28515625" style="86" bestFit="1" customWidth="1"/>
    <col min="5129" max="5129" width="11.28515625" style="86" customWidth="1"/>
    <col min="5130" max="5130" width="9.28515625" style="86" bestFit="1" customWidth="1"/>
    <col min="5131" max="5133" width="9.28515625" style="86" customWidth="1"/>
    <col min="5134" max="5134" width="9.28515625" style="86" bestFit="1" customWidth="1"/>
    <col min="5135" max="5376" width="9.140625" style="86"/>
    <col min="5377" max="5378" width="0" style="86" hidden="1" customWidth="1"/>
    <col min="5379" max="5379" width="81.5703125" style="86" customWidth="1"/>
    <col min="5380" max="5381" width="10.28515625" style="86" bestFit="1" customWidth="1"/>
    <col min="5382" max="5384" width="11.28515625" style="86" bestFit="1" customWidth="1"/>
    <col min="5385" max="5385" width="11.28515625" style="86" customWidth="1"/>
    <col min="5386" max="5386" width="9.28515625" style="86" bestFit="1" customWidth="1"/>
    <col min="5387" max="5389" width="9.28515625" style="86" customWidth="1"/>
    <col min="5390" max="5390" width="9.28515625" style="86" bestFit="1" customWidth="1"/>
    <col min="5391" max="5632" width="9.140625" style="86"/>
    <col min="5633" max="5634" width="0" style="86" hidden="1" customWidth="1"/>
    <col min="5635" max="5635" width="81.5703125" style="86" customWidth="1"/>
    <col min="5636" max="5637" width="10.28515625" style="86" bestFit="1" customWidth="1"/>
    <col min="5638" max="5640" width="11.28515625" style="86" bestFit="1" customWidth="1"/>
    <col min="5641" max="5641" width="11.28515625" style="86" customWidth="1"/>
    <col min="5642" max="5642" width="9.28515625" style="86" bestFit="1" customWidth="1"/>
    <col min="5643" max="5645" width="9.28515625" style="86" customWidth="1"/>
    <col min="5646" max="5646" width="9.28515625" style="86" bestFit="1" customWidth="1"/>
    <col min="5647" max="5888" width="9.140625" style="86"/>
    <col min="5889" max="5890" width="0" style="86" hidden="1" customWidth="1"/>
    <col min="5891" max="5891" width="81.5703125" style="86" customWidth="1"/>
    <col min="5892" max="5893" width="10.28515625" style="86" bestFit="1" customWidth="1"/>
    <col min="5894" max="5896" width="11.28515625" style="86" bestFit="1" customWidth="1"/>
    <col min="5897" max="5897" width="11.28515625" style="86" customWidth="1"/>
    <col min="5898" max="5898" width="9.28515625" style="86" bestFit="1" customWidth="1"/>
    <col min="5899" max="5901" width="9.28515625" style="86" customWidth="1"/>
    <col min="5902" max="5902" width="9.28515625" style="86" bestFit="1" customWidth="1"/>
    <col min="5903" max="6144" width="9.140625" style="86"/>
    <col min="6145" max="6146" width="0" style="86" hidden="1" customWidth="1"/>
    <col min="6147" max="6147" width="81.5703125" style="86" customWidth="1"/>
    <col min="6148" max="6149" width="10.28515625" style="86" bestFit="1" customWidth="1"/>
    <col min="6150" max="6152" width="11.28515625" style="86" bestFit="1" customWidth="1"/>
    <col min="6153" max="6153" width="11.28515625" style="86" customWidth="1"/>
    <col min="6154" max="6154" width="9.28515625" style="86" bestFit="1" customWidth="1"/>
    <col min="6155" max="6157" width="9.28515625" style="86" customWidth="1"/>
    <col min="6158" max="6158" width="9.28515625" style="86" bestFit="1" customWidth="1"/>
    <col min="6159" max="6400" width="9.140625" style="86"/>
    <col min="6401" max="6402" width="0" style="86" hidden="1" customWidth="1"/>
    <col min="6403" max="6403" width="81.5703125" style="86" customWidth="1"/>
    <col min="6404" max="6405" width="10.28515625" style="86" bestFit="1" customWidth="1"/>
    <col min="6406" max="6408" width="11.28515625" style="86" bestFit="1" customWidth="1"/>
    <col min="6409" max="6409" width="11.28515625" style="86" customWidth="1"/>
    <col min="6410" max="6410" width="9.28515625" style="86" bestFit="1" customWidth="1"/>
    <col min="6411" max="6413" width="9.28515625" style="86" customWidth="1"/>
    <col min="6414" max="6414" width="9.28515625" style="86" bestFit="1" customWidth="1"/>
    <col min="6415" max="6656" width="9.140625" style="86"/>
    <col min="6657" max="6658" width="0" style="86" hidden="1" customWidth="1"/>
    <col min="6659" max="6659" width="81.5703125" style="86" customWidth="1"/>
    <col min="6660" max="6661" width="10.28515625" style="86" bestFit="1" customWidth="1"/>
    <col min="6662" max="6664" width="11.28515625" style="86" bestFit="1" customWidth="1"/>
    <col min="6665" max="6665" width="11.28515625" style="86" customWidth="1"/>
    <col min="6666" max="6666" width="9.28515625" style="86" bestFit="1" customWidth="1"/>
    <col min="6667" max="6669" width="9.28515625" style="86" customWidth="1"/>
    <col min="6670" max="6670" width="9.28515625" style="86" bestFit="1" customWidth="1"/>
    <col min="6671" max="6912" width="9.140625" style="86"/>
    <col min="6913" max="6914" width="0" style="86" hidden="1" customWidth="1"/>
    <col min="6915" max="6915" width="81.5703125" style="86" customWidth="1"/>
    <col min="6916" max="6917" width="10.28515625" style="86" bestFit="1" customWidth="1"/>
    <col min="6918" max="6920" width="11.28515625" style="86" bestFit="1" customWidth="1"/>
    <col min="6921" max="6921" width="11.28515625" style="86" customWidth="1"/>
    <col min="6922" max="6922" width="9.28515625" style="86" bestFit="1" customWidth="1"/>
    <col min="6923" max="6925" width="9.28515625" style="86" customWidth="1"/>
    <col min="6926" max="6926" width="9.28515625" style="86" bestFit="1" customWidth="1"/>
    <col min="6927" max="7168" width="9.140625" style="86"/>
    <col min="7169" max="7170" width="0" style="86" hidden="1" customWidth="1"/>
    <col min="7171" max="7171" width="81.5703125" style="86" customWidth="1"/>
    <col min="7172" max="7173" width="10.28515625" style="86" bestFit="1" customWidth="1"/>
    <col min="7174" max="7176" width="11.28515625" style="86" bestFit="1" customWidth="1"/>
    <col min="7177" max="7177" width="11.28515625" style="86" customWidth="1"/>
    <col min="7178" max="7178" width="9.28515625" style="86" bestFit="1" customWidth="1"/>
    <col min="7179" max="7181" width="9.28515625" style="86" customWidth="1"/>
    <col min="7182" max="7182" width="9.28515625" style="86" bestFit="1" customWidth="1"/>
    <col min="7183" max="7424" width="9.140625" style="86"/>
    <col min="7425" max="7426" width="0" style="86" hidden="1" customWidth="1"/>
    <col min="7427" max="7427" width="81.5703125" style="86" customWidth="1"/>
    <col min="7428" max="7429" width="10.28515625" style="86" bestFit="1" customWidth="1"/>
    <col min="7430" max="7432" width="11.28515625" style="86" bestFit="1" customWidth="1"/>
    <col min="7433" max="7433" width="11.28515625" style="86" customWidth="1"/>
    <col min="7434" max="7434" width="9.28515625" style="86" bestFit="1" customWidth="1"/>
    <col min="7435" max="7437" width="9.28515625" style="86" customWidth="1"/>
    <col min="7438" max="7438" width="9.28515625" style="86" bestFit="1" customWidth="1"/>
    <col min="7439" max="7680" width="9.140625" style="86"/>
    <col min="7681" max="7682" width="0" style="86" hidden="1" customWidth="1"/>
    <col min="7683" max="7683" width="81.5703125" style="86" customWidth="1"/>
    <col min="7684" max="7685" width="10.28515625" style="86" bestFit="1" customWidth="1"/>
    <col min="7686" max="7688" width="11.28515625" style="86" bestFit="1" customWidth="1"/>
    <col min="7689" max="7689" width="11.28515625" style="86" customWidth="1"/>
    <col min="7690" max="7690" width="9.28515625" style="86" bestFit="1" customWidth="1"/>
    <col min="7691" max="7693" width="9.28515625" style="86" customWidth="1"/>
    <col min="7694" max="7694" width="9.28515625" style="86" bestFit="1" customWidth="1"/>
    <col min="7695" max="7936" width="9.140625" style="86"/>
    <col min="7937" max="7938" width="0" style="86" hidden="1" customWidth="1"/>
    <col min="7939" max="7939" width="81.5703125" style="86" customWidth="1"/>
    <col min="7940" max="7941" width="10.28515625" style="86" bestFit="1" customWidth="1"/>
    <col min="7942" max="7944" width="11.28515625" style="86" bestFit="1" customWidth="1"/>
    <col min="7945" max="7945" width="11.28515625" style="86" customWidth="1"/>
    <col min="7946" max="7946" width="9.28515625" style="86" bestFit="1" customWidth="1"/>
    <col min="7947" max="7949" width="9.28515625" style="86" customWidth="1"/>
    <col min="7950" max="7950" width="9.28515625" style="86" bestFit="1" customWidth="1"/>
    <col min="7951" max="8192" width="9.140625" style="86"/>
    <col min="8193" max="8194" width="0" style="86" hidden="1" customWidth="1"/>
    <col min="8195" max="8195" width="81.5703125" style="86" customWidth="1"/>
    <col min="8196" max="8197" width="10.28515625" style="86" bestFit="1" customWidth="1"/>
    <col min="8198" max="8200" width="11.28515625" style="86" bestFit="1" customWidth="1"/>
    <col min="8201" max="8201" width="11.28515625" style="86" customWidth="1"/>
    <col min="8202" max="8202" width="9.28515625" style="86" bestFit="1" customWidth="1"/>
    <col min="8203" max="8205" width="9.28515625" style="86" customWidth="1"/>
    <col min="8206" max="8206" width="9.28515625" style="86" bestFit="1" customWidth="1"/>
    <col min="8207" max="8448" width="9.140625" style="86"/>
    <col min="8449" max="8450" width="0" style="86" hidden="1" customWidth="1"/>
    <col min="8451" max="8451" width="81.5703125" style="86" customWidth="1"/>
    <col min="8452" max="8453" width="10.28515625" style="86" bestFit="1" customWidth="1"/>
    <col min="8454" max="8456" width="11.28515625" style="86" bestFit="1" customWidth="1"/>
    <col min="8457" max="8457" width="11.28515625" style="86" customWidth="1"/>
    <col min="8458" max="8458" width="9.28515625" style="86" bestFit="1" customWidth="1"/>
    <col min="8459" max="8461" width="9.28515625" style="86" customWidth="1"/>
    <col min="8462" max="8462" width="9.28515625" style="86" bestFit="1" customWidth="1"/>
    <col min="8463" max="8704" width="9.140625" style="86"/>
    <col min="8705" max="8706" width="0" style="86" hidden="1" customWidth="1"/>
    <col min="8707" max="8707" width="81.5703125" style="86" customWidth="1"/>
    <col min="8708" max="8709" width="10.28515625" style="86" bestFit="1" customWidth="1"/>
    <col min="8710" max="8712" width="11.28515625" style="86" bestFit="1" customWidth="1"/>
    <col min="8713" max="8713" width="11.28515625" style="86" customWidth="1"/>
    <col min="8714" max="8714" width="9.28515625" style="86" bestFit="1" customWidth="1"/>
    <col min="8715" max="8717" width="9.28515625" style="86" customWidth="1"/>
    <col min="8718" max="8718" width="9.28515625" style="86" bestFit="1" customWidth="1"/>
    <col min="8719" max="8960" width="9.140625" style="86"/>
    <col min="8961" max="8962" width="0" style="86" hidden="1" customWidth="1"/>
    <col min="8963" max="8963" width="81.5703125" style="86" customWidth="1"/>
    <col min="8964" max="8965" width="10.28515625" style="86" bestFit="1" customWidth="1"/>
    <col min="8966" max="8968" width="11.28515625" style="86" bestFit="1" customWidth="1"/>
    <col min="8969" max="8969" width="11.28515625" style="86" customWidth="1"/>
    <col min="8970" max="8970" width="9.28515625" style="86" bestFit="1" customWidth="1"/>
    <col min="8971" max="8973" width="9.28515625" style="86" customWidth="1"/>
    <col min="8974" max="8974" width="9.28515625" style="86" bestFit="1" customWidth="1"/>
    <col min="8975" max="9216" width="9.140625" style="86"/>
    <col min="9217" max="9218" width="0" style="86" hidden="1" customWidth="1"/>
    <col min="9219" max="9219" width="81.5703125" style="86" customWidth="1"/>
    <col min="9220" max="9221" width="10.28515625" style="86" bestFit="1" customWidth="1"/>
    <col min="9222" max="9224" width="11.28515625" style="86" bestFit="1" customWidth="1"/>
    <col min="9225" max="9225" width="11.28515625" style="86" customWidth="1"/>
    <col min="9226" max="9226" width="9.28515625" style="86" bestFit="1" customWidth="1"/>
    <col min="9227" max="9229" width="9.28515625" style="86" customWidth="1"/>
    <col min="9230" max="9230" width="9.28515625" style="86" bestFit="1" customWidth="1"/>
    <col min="9231" max="9472" width="9.140625" style="86"/>
    <col min="9473" max="9474" width="0" style="86" hidden="1" customWidth="1"/>
    <col min="9475" max="9475" width="81.5703125" style="86" customWidth="1"/>
    <col min="9476" max="9477" width="10.28515625" style="86" bestFit="1" customWidth="1"/>
    <col min="9478" max="9480" width="11.28515625" style="86" bestFit="1" customWidth="1"/>
    <col min="9481" max="9481" width="11.28515625" style="86" customWidth="1"/>
    <col min="9482" max="9482" width="9.28515625" style="86" bestFit="1" customWidth="1"/>
    <col min="9483" max="9485" width="9.28515625" style="86" customWidth="1"/>
    <col min="9486" max="9486" width="9.28515625" style="86" bestFit="1" customWidth="1"/>
    <col min="9487" max="9728" width="9.140625" style="86"/>
    <col min="9729" max="9730" width="0" style="86" hidden="1" customWidth="1"/>
    <col min="9731" max="9731" width="81.5703125" style="86" customWidth="1"/>
    <col min="9732" max="9733" width="10.28515625" style="86" bestFit="1" customWidth="1"/>
    <col min="9734" max="9736" width="11.28515625" style="86" bestFit="1" customWidth="1"/>
    <col min="9737" max="9737" width="11.28515625" style="86" customWidth="1"/>
    <col min="9738" max="9738" width="9.28515625" style="86" bestFit="1" customWidth="1"/>
    <col min="9739" max="9741" width="9.28515625" style="86" customWidth="1"/>
    <col min="9742" max="9742" width="9.28515625" style="86" bestFit="1" customWidth="1"/>
    <col min="9743" max="9984" width="9.140625" style="86"/>
    <col min="9985" max="9986" width="0" style="86" hidden="1" customWidth="1"/>
    <col min="9987" max="9987" width="81.5703125" style="86" customWidth="1"/>
    <col min="9988" max="9989" width="10.28515625" style="86" bestFit="1" customWidth="1"/>
    <col min="9990" max="9992" width="11.28515625" style="86" bestFit="1" customWidth="1"/>
    <col min="9993" max="9993" width="11.28515625" style="86" customWidth="1"/>
    <col min="9994" max="9994" width="9.28515625" style="86" bestFit="1" customWidth="1"/>
    <col min="9995" max="9997" width="9.28515625" style="86" customWidth="1"/>
    <col min="9998" max="9998" width="9.28515625" style="86" bestFit="1" customWidth="1"/>
    <col min="9999" max="10240" width="9.140625" style="86"/>
    <col min="10241" max="10242" width="0" style="86" hidden="1" customWidth="1"/>
    <col min="10243" max="10243" width="81.5703125" style="86" customWidth="1"/>
    <col min="10244" max="10245" width="10.28515625" style="86" bestFit="1" customWidth="1"/>
    <col min="10246" max="10248" width="11.28515625" style="86" bestFit="1" customWidth="1"/>
    <col min="10249" max="10249" width="11.28515625" style="86" customWidth="1"/>
    <col min="10250" max="10250" width="9.28515625" style="86" bestFit="1" customWidth="1"/>
    <col min="10251" max="10253" width="9.28515625" style="86" customWidth="1"/>
    <col min="10254" max="10254" width="9.28515625" style="86" bestFit="1" customWidth="1"/>
    <col min="10255" max="10496" width="9.140625" style="86"/>
    <col min="10497" max="10498" width="0" style="86" hidden="1" customWidth="1"/>
    <col min="10499" max="10499" width="81.5703125" style="86" customWidth="1"/>
    <col min="10500" max="10501" width="10.28515625" style="86" bestFit="1" customWidth="1"/>
    <col min="10502" max="10504" width="11.28515625" style="86" bestFit="1" customWidth="1"/>
    <col min="10505" max="10505" width="11.28515625" style="86" customWidth="1"/>
    <col min="10506" max="10506" width="9.28515625" style="86" bestFit="1" customWidth="1"/>
    <col min="10507" max="10509" width="9.28515625" style="86" customWidth="1"/>
    <col min="10510" max="10510" width="9.28515625" style="86" bestFit="1" customWidth="1"/>
    <col min="10511" max="10752" width="9.140625" style="86"/>
    <col min="10753" max="10754" width="0" style="86" hidden="1" customWidth="1"/>
    <col min="10755" max="10755" width="81.5703125" style="86" customWidth="1"/>
    <col min="10756" max="10757" width="10.28515625" style="86" bestFit="1" customWidth="1"/>
    <col min="10758" max="10760" width="11.28515625" style="86" bestFit="1" customWidth="1"/>
    <col min="10761" max="10761" width="11.28515625" style="86" customWidth="1"/>
    <col min="10762" max="10762" width="9.28515625" style="86" bestFit="1" customWidth="1"/>
    <col min="10763" max="10765" width="9.28515625" style="86" customWidth="1"/>
    <col min="10766" max="10766" width="9.28515625" style="86" bestFit="1" customWidth="1"/>
    <col min="10767" max="11008" width="9.140625" style="86"/>
    <col min="11009" max="11010" width="0" style="86" hidden="1" customWidth="1"/>
    <col min="11011" max="11011" width="81.5703125" style="86" customWidth="1"/>
    <col min="11012" max="11013" width="10.28515625" style="86" bestFit="1" customWidth="1"/>
    <col min="11014" max="11016" width="11.28515625" style="86" bestFit="1" customWidth="1"/>
    <col min="11017" max="11017" width="11.28515625" style="86" customWidth="1"/>
    <col min="11018" max="11018" width="9.28515625" style="86" bestFit="1" customWidth="1"/>
    <col min="11019" max="11021" width="9.28515625" style="86" customWidth="1"/>
    <col min="11022" max="11022" width="9.28515625" style="86" bestFit="1" customWidth="1"/>
    <col min="11023" max="11264" width="9.140625" style="86"/>
    <col min="11265" max="11266" width="0" style="86" hidden="1" customWidth="1"/>
    <col min="11267" max="11267" width="81.5703125" style="86" customWidth="1"/>
    <col min="11268" max="11269" width="10.28515625" style="86" bestFit="1" customWidth="1"/>
    <col min="11270" max="11272" width="11.28515625" style="86" bestFit="1" customWidth="1"/>
    <col min="11273" max="11273" width="11.28515625" style="86" customWidth="1"/>
    <col min="11274" max="11274" width="9.28515625" style="86" bestFit="1" customWidth="1"/>
    <col min="11275" max="11277" width="9.28515625" style="86" customWidth="1"/>
    <col min="11278" max="11278" width="9.28515625" style="86" bestFit="1" customWidth="1"/>
    <col min="11279" max="11520" width="9.140625" style="86"/>
    <col min="11521" max="11522" width="0" style="86" hidden="1" customWidth="1"/>
    <col min="11523" max="11523" width="81.5703125" style="86" customWidth="1"/>
    <col min="11524" max="11525" width="10.28515625" style="86" bestFit="1" customWidth="1"/>
    <col min="11526" max="11528" width="11.28515625" style="86" bestFit="1" customWidth="1"/>
    <col min="11529" max="11529" width="11.28515625" style="86" customWidth="1"/>
    <col min="11530" max="11530" width="9.28515625" style="86" bestFit="1" customWidth="1"/>
    <col min="11531" max="11533" width="9.28515625" style="86" customWidth="1"/>
    <col min="11534" max="11534" width="9.28515625" style="86" bestFit="1" customWidth="1"/>
    <col min="11535" max="11776" width="9.140625" style="86"/>
    <col min="11777" max="11778" width="0" style="86" hidden="1" customWidth="1"/>
    <col min="11779" max="11779" width="81.5703125" style="86" customWidth="1"/>
    <col min="11780" max="11781" width="10.28515625" style="86" bestFit="1" customWidth="1"/>
    <col min="11782" max="11784" width="11.28515625" style="86" bestFit="1" customWidth="1"/>
    <col min="11785" max="11785" width="11.28515625" style="86" customWidth="1"/>
    <col min="11786" max="11786" width="9.28515625" style="86" bestFit="1" customWidth="1"/>
    <col min="11787" max="11789" width="9.28515625" style="86" customWidth="1"/>
    <col min="11790" max="11790" width="9.28515625" style="86" bestFit="1" customWidth="1"/>
    <col min="11791" max="12032" width="9.140625" style="86"/>
    <col min="12033" max="12034" width="0" style="86" hidden="1" customWidth="1"/>
    <col min="12035" max="12035" width="81.5703125" style="86" customWidth="1"/>
    <col min="12036" max="12037" width="10.28515625" style="86" bestFit="1" customWidth="1"/>
    <col min="12038" max="12040" width="11.28515625" style="86" bestFit="1" customWidth="1"/>
    <col min="12041" max="12041" width="11.28515625" style="86" customWidth="1"/>
    <col min="12042" max="12042" width="9.28515625" style="86" bestFit="1" customWidth="1"/>
    <col min="12043" max="12045" width="9.28515625" style="86" customWidth="1"/>
    <col min="12046" max="12046" width="9.28515625" style="86" bestFit="1" customWidth="1"/>
    <col min="12047" max="12288" width="9.140625" style="86"/>
    <col min="12289" max="12290" width="0" style="86" hidden="1" customWidth="1"/>
    <col min="12291" max="12291" width="81.5703125" style="86" customWidth="1"/>
    <col min="12292" max="12293" width="10.28515625" style="86" bestFit="1" customWidth="1"/>
    <col min="12294" max="12296" width="11.28515625" style="86" bestFit="1" customWidth="1"/>
    <col min="12297" max="12297" width="11.28515625" style="86" customWidth="1"/>
    <col min="12298" max="12298" width="9.28515625" style="86" bestFit="1" customWidth="1"/>
    <col min="12299" max="12301" width="9.28515625" style="86" customWidth="1"/>
    <col min="12302" max="12302" width="9.28515625" style="86" bestFit="1" customWidth="1"/>
    <col min="12303" max="12544" width="9.140625" style="86"/>
    <col min="12545" max="12546" width="0" style="86" hidden="1" customWidth="1"/>
    <col min="12547" max="12547" width="81.5703125" style="86" customWidth="1"/>
    <col min="12548" max="12549" width="10.28515625" style="86" bestFit="1" customWidth="1"/>
    <col min="12550" max="12552" width="11.28515625" style="86" bestFit="1" customWidth="1"/>
    <col min="12553" max="12553" width="11.28515625" style="86" customWidth="1"/>
    <col min="12554" max="12554" width="9.28515625" style="86" bestFit="1" customWidth="1"/>
    <col min="12555" max="12557" width="9.28515625" style="86" customWidth="1"/>
    <col min="12558" max="12558" width="9.28515625" style="86" bestFit="1" customWidth="1"/>
    <col min="12559" max="12800" width="9.140625" style="86"/>
    <col min="12801" max="12802" width="0" style="86" hidden="1" customWidth="1"/>
    <col min="12803" max="12803" width="81.5703125" style="86" customWidth="1"/>
    <col min="12804" max="12805" width="10.28515625" style="86" bestFit="1" customWidth="1"/>
    <col min="12806" max="12808" width="11.28515625" style="86" bestFit="1" customWidth="1"/>
    <col min="12809" max="12809" width="11.28515625" style="86" customWidth="1"/>
    <col min="12810" max="12810" width="9.28515625" style="86" bestFit="1" customWidth="1"/>
    <col min="12811" max="12813" width="9.28515625" style="86" customWidth="1"/>
    <col min="12814" max="12814" width="9.28515625" style="86" bestFit="1" customWidth="1"/>
    <col min="12815" max="13056" width="9.140625" style="86"/>
    <col min="13057" max="13058" width="0" style="86" hidden="1" customWidth="1"/>
    <col min="13059" max="13059" width="81.5703125" style="86" customWidth="1"/>
    <col min="13060" max="13061" width="10.28515625" style="86" bestFit="1" customWidth="1"/>
    <col min="13062" max="13064" width="11.28515625" style="86" bestFit="1" customWidth="1"/>
    <col min="13065" max="13065" width="11.28515625" style="86" customWidth="1"/>
    <col min="13066" max="13066" width="9.28515625" style="86" bestFit="1" customWidth="1"/>
    <col min="13067" max="13069" width="9.28515625" style="86" customWidth="1"/>
    <col min="13070" max="13070" width="9.28515625" style="86" bestFit="1" customWidth="1"/>
    <col min="13071" max="13312" width="9.140625" style="86"/>
    <col min="13313" max="13314" width="0" style="86" hidden="1" customWidth="1"/>
    <col min="13315" max="13315" width="81.5703125" style="86" customWidth="1"/>
    <col min="13316" max="13317" width="10.28515625" style="86" bestFit="1" customWidth="1"/>
    <col min="13318" max="13320" width="11.28515625" style="86" bestFit="1" customWidth="1"/>
    <col min="13321" max="13321" width="11.28515625" style="86" customWidth="1"/>
    <col min="13322" max="13322" width="9.28515625" style="86" bestFit="1" customWidth="1"/>
    <col min="13323" max="13325" width="9.28515625" style="86" customWidth="1"/>
    <col min="13326" max="13326" width="9.28515625" style="86" bestFit="1" customWidth="1"/>
    <col min="13327" max="13568" width="9.140625" style="86"/>
    <col min="13569" max="13570" width="0" style="86" hidden="1" customWidth="1"/>
    <col min="13571" max="13571" width="81.5703125" style="86" customWidth="1"/>
    <col min="13572" max="13573" width="10.28515625" style="86" bestFit="1" customWidth="1"/>
    <col min="13574" max="13576" width="11.28515625" style="86" bestFit="1" customWidth="1"/>
    <col min="13577" max="13577" width="11.28515625" style="86" customWidth="1"/>
    <col min="13578" max="13578" width="9.28515625" style="86" bestFit="1" customWidth="1"/>
    <col min="13579" max="13581" width="9.28515625" style="86" customWidth="1"/>
    <col min="13582" max="13582" width="9.28515625" style="86" bestFit="1" customWidth="1"/>
    <col min="13583" max="13824" width="9.140625" style="86"/>
    <col min="13825" max="13826" width="0" style="86" hidden="1" customWidth="1"/>
    <col min="13827" max="13827" width="81.5703125" style="86" customWidth="1"/>
    <col min="13828" max="13829" width="10.28515625" style="86" bestFit="1" customWidth="1"/>
    <col min="13830" max="13832" width="11.28515625" style="86" bestFit="1" customWidth="1"/>
    <col min="13833" max="13833" width="11.28515625" style="86" customWidth="1"/>
    <col min="13834" max="13834" width="9.28515625" style="86" bestFit="1" customWidth="1"/>
    <col min="13835" max="13837" width="9.28515625" style="86" customWidth="1"/>
    <col min="13838" max="13838" width="9.28515625" style="86" bestFit="1" customWidth="1"/>
    <col min="13839" max="14080" width="9.140625" style="86"/>
    <col min="14081" max="14082" width="0" style="86" hidden="1" customWidth="1"/>
    <col min="14083" max="14083" width="81.5703125" style="86" customWidth="1"/>
    <col min="14084" max="14085" width="10.28515625" style="86" bestFit="1" customWidth="1"/>
    <col min="14086" max="14088" width="11.28515625" style="86" bestFit="1" customWidth="1"/>
    <col min="14089" max="14089" width="11.28515625" style="86" customWidth="1"/>
    <col min="14090" max="14090" width="9.28515625" style="86" bestFit="1" customWidth="1"/>
    <col min="14091" max="14093" width="9.28515625" style="86" customWidth="1"/>
    <col min="14094" max="14094" width="9.28515625" style="86" bestFit="1" customWidth="1"/>
    <col min="14095" max="14336" width="9.140625" style="86"/>
    <col min="14337" max="14338" width="0" style="86" hidden="1" customWidth="1"/>
    <col min="14339" max="14339" width="81.5703125" style="86" customWidth="1"/>
    <col min="14340" max="14341" width="10.28515625" style="86" bestFit="1" customWidth="1"/>
    <col min="14342" max="14344" width="11.28515625" style="86" bestFit="1" customWidth="1"/>
    <col min="14345" max="14345" width="11.28515625" style="86" customWidth="1"/>
    <col min="14346" max="14346" width="9.28515625" style="86" bestFit="1" customWidth="1"/>
    <col min="14347" max="14349" width="9.28515625" style="86" customWidth="1"/>
    <col min="14350" max="14350" width="9.28515625" style="86" bestFit="1" customWidth="1"/>
    <col min="14351" max="14592" width="9.140625" style="86"/>
    <col min="14593" max="14594" width="0" style="86" hidden="1" customWidth="1"/>
    <col min="14595" max="14595" width="81.5703125" style="86" customWidth="1"/>
    <col min="14596" max="14597" width="10.28515625" style="86" bestFit="1" customWidth="1"/>
    <col min="14598" max="14600" width="11.28515625" style="86" bestFit="1" customWidth="1"/>
    <col min="14601" max="14601" width="11.28515625" style="86" customWidth="1"/>
    <col min="14602" max="14602" width="9.28515625" style="86" bestFit="1" customWidth="1"/>
    <col min="14603" max="14605" width="9.28515625" style="86" customWidth="1"/>
    <col min="14606" max="14606" width="9.28515625" style="86" bestFit="1" customWidth="1"/>
    <col min="14607" max="14848" width="9.140625" style="86"/>
    <col min="14849" max="14850" width="0" style="86" hidden="1" customWidth="1"/>
    <col min="14851" max="14851" width="81.5703125" style="86" customWidth="1"/>
    <col min="14852" max="14853" width="10.28515625" style="86" bestFit="1" customWidth="1"/>
    <col min="14854" max="14856" width="11.28515625" style="86" bestFit="1" customWidth="1"/>
    <col min="14857" max="14857" width="11.28515625" style="86" customWidth="1"/>
    <col min="14858" max="14858" width="9.28515625" style="86" bestFit="1" customWidth="1"/>
    <col min="14859" max="14861" width="9.28515625" style="86" customWidth="1"/>
    <col min="14862" max="14862" width="9.28515625" style="86" bestFit="1" customWidth="1"/>
    <col min="14863" max="15104" width="9.140625" style="86"/>
    <col min="15105" max="15106" width="0" style="86" hidden="1" customWidth="1"/>
    <col min="15107" max="15107" width="81.5703125" style="86" customWidth="1"/>
    <col min="15108" max="15109" width="10.28515625" style="86" bestFit="1" customWidth="1"/>
    <col min="15110" max="15112" width="11.28515625" style="86" bestFit="1" customWidth="1"/>
    <col min="15113" max="15113" width="11.28515625" style="86" customWidth="1"/>
    <col min="15114" max="15114" width="9.28515625" style="86" bestFit="1" customWidth="1"/>
    <col min="15115" max="15117" width="9.28515625" style="86" customWidth="1"/>
    <col min="15118" max="15118" width="9.28515625" style="86" bestFit="1" customWidth="1"/>
    <col min="15119" max="15360" width="9.140625" style="86"/>
    <col min="15361" max="15362" width="0" style="86" hidden="1" customWidth="1"/>
    <col min="15363" max="15363" width="81.5703125" style="86" customWidth="1"/>
    <col min="15364" max="15365" width="10.28515625" style="86" bestFit="1" customWidth="1"/>
    <col min="15366" max="15368" width="11.28515625" style="86" bestFit="1" customWidth="1"/>
    <col min="15369" max="15369" width="11.28515625" style="86" customWidth="1"/>
    <col min="15370" max="15370" width="9.28515625" style="86" bestFit="1" customWidth="1"/>
    <col min="15371" max="15373" width="9.28515625" style="86" customWidth="1"/>
    <col min="15374" max="15374" width="9.28515625" style="86" bestFit="1" customWidth="1"/>
    <col min="15375" max="15616" width="9.140625" style="86"/>
    <col min="15617" max="15618" width="0" style="86" hidden="1" customWidth="1"/>
    <col min="15619" max="15619" width="81.5703125" style="86" customWidth="1"/>
    <col min="15620" max="15621" width="10.28515625" style="86" bestFit="1" customWidth="1"/>
    <col min="15622" max="15624" width="11.28515625" style="86" bestFit="1" customWidth="1"/>
    <col min="15625" max="15625" width="11.28515625" style="86" customWidth="1"/>
    <col min="15626" max="15626" width="9.28515625" style="86" bestFit="1" customWidth="1"/>
    <col min="15627" max="15629" width="9.28515625" style="86" customWidth="1"/>
    <col min="15630" max="15630" width="9.28515625" style="86" bestFit="1" customWidth="1"/>
    <col min="15631" max="15872" width="9.140625" style="86"/>
    <col min="15873" max="15874" width="0" style="86" hidden="1" customWidth="1"/>
    <col min="15875" max="15875" width="81.5703125" style="86" customWidth="1"/>
    <col min="15876" max="15877" width="10.28515625" style="86" bestFit="1" customWidth="1"/>
    <col min="15878" max="15880" width="11.28515625" style="86" bestFit="1" customWidth="1"/>
    <col min="15881" max="15881" width="11.28515625" style="86" customWidth="1"/>
    <col min="15882" max="15882" width="9.28515625" style="86" bestFit="1" customWidth="1"/>
    <col min="15883" max="15885" width="9.28515625" style="86" customWidth="1"/>
    <col min="15886" max="15886" width="9.28515625" style="86" bestFit="1" customWidth="1"/>
    <col min="15887" max="16128" width="9.140625" style="86"/>
    <col min="16129" max="16130" width="0" style="86" hidden="1" customWidth="1"/>
    <col min="16131" max="16131" width="81.5703125" style="86" customWidth="1"/>
    <col min="16132" max="16133" width="10.28515625" style="86" bestFit="1" customWidth="1"/>
    <col min="16134" max="16136" width="11.28515625" style="86" bestFit="1" customWidth="1"/>
    <col min="16137" max="16137" width="11.28515625" style="86" customWidth="1"/>
    <col min="16138" max="16138" width="9.28515625" style="86" bestFit="1" customWidth="1"/>
    <col min="16139" max="16141" width="9.28515625" style="86" customWidth="1"/>
    <col min="16142" max="16142" width="9.28515625" style="86" bestFit="1" customWidth="1"/>
    <col min="16143" max="16384" width="9.140625" style="86"/>
  </cols>
  <sheetData>
    <row r="1" spans="1:14" s="79" customFormat="1" ht="15" customHeight="1">
      <c r="A1" s="685"/>
      <c r="B1" s="685"/>
      <c r="C1" s="903"/>
      <c r="D1" s="903"/>
      <c r="E1" s="903"/>
      <c r="F1" s="903"/>
      <c r="G1" s="903"/>
      <c r="H1" s="903"/>
      <c r="I1" s="903"/>
      <c r="J1" s="903"/>
      <c r="K1" s="903"/>
      <c r="L1" s="903"/>
      <c r="M1" s="903"/>
      <c r="N1" s="903"/>
    </row>
    <row r="2" spans="1:14" s="79" customFormat="1" ht="18">
      <c r="A2" s="904" t="s">
        <v>922</v>
      </c>
      <c r="B2" s="904"/>
      <c r="C2" s="904"/>
      <c r="D2" s="904"/>
      <c r="E2" s="904"/>
      <c r="F2" s="904"/>
      <c r="G2" s="904"/>
      <c r="H2" s="904"/>
      <c r="I2" s="904"/>
      <c r="J2" s="904"/>
      <c r="K2" s="904"/>
      <c r="L2" s="904"/>
      <c r="M2" s="904"/>
      <c r="N2" s="904"/>
    </row>
    <row r="3" spans="1:14" s="79" customFormat="1" ht="15" customHeight="1">
      <c r="A3" s="685"/>
      <c r="B3" s="685"/>
      <c r="C3" s="904" t="s">
        <v>523</v>
      </c>
      <c r="D3" s="904"/>
      <c r="E3" s="904"/>
      <c r="F3" s="904"/>
      <c r="G3" s="904"/>
      <c r="H3" s="904"/>
      <c r="I3" s="904"/>
      <c r="J3" s="904"/>
      <c r="K3" s="904"/>
      <c r="L3" s="904"/>
      <c r="M3" s="904"/>
      <c r="N3" s="904"/>
    </row>
    <row r="4" spans="1:14" s="79" customFormat="1" ht="15" customHeight="1">
      <c r="A4" s="905"/>
      <c r="B4" s="904"/>
      <c r="C4" s="904"/>
      <c r="D4" s="904"/>
      <c r="E4" s="904"/>
      <c r="F4" s="904"/>
      <c r="G4" s="904"/>
      <c r="H4" s="904"/>
      <c r="I4" s="904"/>
      <c r="J4" s="904"/>
      <c r="K4" s="904"/>
      <c r="L4" s="904"/>
      <c r="M4" s="904"/>
      <c r="N4" s="904"/>
    </row>
    <row r="5" spans="1:14" s="82" customFormat="1" ht="15" customHeight="1" thickBot="1">
      <c r="A5" s="80"/>
      <c r="B5" s="81"/>
      <c r="C5" s="81"/>
      <c r="D5" s="81"/>
      <c r="E5" s="81"/>
      <c r="F5" s="81"/>
      <c r="G5" s="81"/>
      <c r="H5" s="81"/>
      <c r="I5" s="81"/>
      <c r="J5" s="81"/>
      <c r="K5" s="81"/>
      <c r="L5" s="81"/>
      <c r="M5" s="81"/>
      <c r="N5" s="81"/>
    </row>
    <row r="6" spans="1:14" s="85" customFormat="1" ht="30" customHeight="1" thickTop="1" thickBot="1">
      <c r="A6" s="53"/>
      <c r="B6" s="53"/>
      <c r="C6" s="83"/>
      <c r="D6" s="56" t="s">
        <v>449</v>
      </c>
      <c r="E6" s="56" t="s">
        <v>450</v>
      </c>
      <c r="F6" s="56" t="s">
        <v>451</v>
      </c>
      <c r="G6" s="84" t="s">
        <v>452</v>
      </c>
      <c r="H6" s="84" t="s">
        <v>453</v>
      </c>
      <c r="I6" s="84" t="s">
        <v>454</v>
      </c>
      <c r="J6" s="84" t="s">
        <v>455</v>
      </c>
      <c r="K6" s="84" t="s">
        <v>456</v>
      </c>
      <c r="L6" s="84" t="s">
        <v>457</v>
      </c>
      <c r="M6" s="84" t="s">
        <v>458</v>
      </c>
      <c r="N6" s="84" t="s">
        <v>459</v>
      </c>
    </row>
    <row r="7" spans="1:14" ht="15" customHeight="1" thickTop="1" thickBot="1">
      <c r="A7" s="53"/>
      <c r="B7" s="53"/>
      <c r="C7" s="76"/>
      <c r="D7" s="76"/>
      <c r="E7" s="76"/>
      <c r="F7" s="76"/>
      <c r="G7" s="76"/>
      <c r="H7" s="76"/>
      <c r="I7" s="76"/>
      <c r="J7" s="76"/>
      <c r="K7" s="76"/>
      <c r="L7" s="76"/>
      <c r="M7" s="76"/>
      <c r="N7" s="76"/>
    </row>
    <row r="8" spans="1:14" s="91" customFormat="1" ht="15" customHeight="1" thickTop="1" thickBot="1">
      <c r="A8" s="53"/>
      <c r="B8" s="87"/>
      <c r="C8" s="88" t="s">
        <v>331</v>
      </c>
      <c r="D8" s="89"/>
      <c r="E8" s="89"/>
      <c r="F8" s="89"/>
      <c r="G8" s="90"/>
      <c r="H8" s="90"/>
      <c r="I8" s="90"/>
      <c r="J8" s="90"/>
      <c r="K8" s="90"/>
      <c r="L8" s="90"/>
      <c r="M8" s="90"/>
      <c r="N8" s="90"/>
    </row>
    <row r="9" spans="1:14" ht="15" customHeight="1" thickTop="1">
      <c r="A9" s="53" t="s">
        <v>524</v>
      </c>
      <c r="B9" s="92" t="s">
        <v>525</v>
      </c>
      <c r="C9" s="93" t="s">
        <v>526</v>
      </c>
      <c r="D9" s="94">
        <v>4.1599999999999998E-2</v>
      </c>
      <c r="E9" s="94">
        <v>4.4499999999999998E-2</v>
      </c>
      <c r="F9" s="94">
        <v>4.2200000000000001E-2</v>
      </c>
      <c r="G9" s="94">
        <v>3.6799999999999999E-2</v>
      </c>
      <c r="H9" s="94">
        <v>5.5E-2</v>
      </c>
      <c r="I9" s="94">
        <v>5.6899999999999999E-2</v>
      </c>
      <c r="J9" s="94">
        <v>5.5E-2</v>
      </c>
      <c r="K9" s="94">
        <v>6.1400000000000003E-2</v>
      </c>
      <c r="L9" s="94">
        <v>6.8900000000000003E-2</v>
      </c>
      <c r="M9" s="94">
        <v>6.2215964111821918E-2</v>
      </c>
      <c r="N9" s="94">
        <v>6.7111675572888857E-2</v>
      </c>
    </row>
    <row r="10" spans="1:14" ht="15" customHeight="1" thickBot="1">
      <c r="A10" s="53" t="s">
        <v>524</v>
      </c>
      <c r="B10" s="92" t="s">
        <v>527</v>
      </c>
      <c r="C10" s="93" t="s">
        <v>528</v>
      </c>
      <c r="D10" s="94">
        <v>0.90510000000000002</v>
      </c>
      <c r="E10" s="94">
        <v>0.89790000000000003</v>
      </c>
      <c r="F10" s="94">
        <v>0.88790000000000002</v>
      </c>
      <c r="G10" s="94">
        <v>0.89929999999999999</v>
      </c>
      <c r="H10" s="94">
        <v>0.86099999999999999</v>
      </c>
      <c r="I10" s="94">
        <v>0.76639999999999997</v>
      </c>
      <c r="J10" s="94">
        <v>0.78759999999999997</v>
      </c>
      <c r="K10" s="94">
        <v>0.77929999999999999</v>
      </c>
      <c r="L10" s="94">
        <v>0.77590000000000003</v>
      </c>
      <c r="M10" s="94">
        <v>0.79026000828454013</v>
      </c>
      <c r="N10" s="94">
        <v>0.78197259375146111</v>
      </c>
    </row>
    <row r="11" spans="1:14" s="96" customFormat="1" ht="15" customHeight="1" thickTop="1" thickBot="1">
      <c r="A11" s="53"/>
      <c r="B11" s="87"/>
      <c r="C11" s="88" t="s">
        <v>334</v>
      </c>
      <c r="D11" s="89"/>
      <c r="E11" s="89"/>
      <c r="F11" s="89"/>
      <c r="G11" s="90"/>
      <c r="H11" s="90"/>
      <c r="I11" s="90"/>
      <c r="J11" s="90"/>
      <c r="K11" s="90"/>
      <c r="L11" s="90"/>
      <c r="M11" s="95"/>
      <c r="N11" s="95"/>
    </row>
    <row r="12" spans="1:14" s="85" customFormat="1" ht="15" customHeight="1" thickTop="1">
      <c r="A12" s="53" t="s">
        <v>524</v>
      </c>
      <c r="B12" s="92" t="s">
        <v>529</v>
      </c>
      <c r="C12" s="93" t="s">
        <v>530</v>
      </c>
      <c r="D12" s="94">
        <v>1E-4</v>
      </c>
      <c r="E12" s="94">
        <v>1E-4</v>
      </c>
      <c r="F12" s="94">
        <v>0</v>
      </c>
      <c r="G12" s="94">
        <v>0</v>
      </c>
      <c r="H12" s="94">
        <v>2.9999999999999997E-4</v>
      </c>
      <c r="I12" s="94">
        <v>2.2800000000000001E-2</v>
      </c>
      <c r="J12" s="94">
        <v>0.1037</v>
      </c>
      <c r="K12" s="94">
        <v>9.0300000000000005E-2</v>
      </c>
      <c r="L12" s="94">
        <v>9.06E-2</v>
      </c>
      <c r="M12" s="94">
        <v>0.17242795519721249</v>
      </c>
      <c r="N12" s="94">
        <v>0.15681532673028331</v>
      </c>
    </row>
    <row r="13" spans="1:14" s="98" customFormat="1" ht="15" customHeight="1">
      <c r="A13" s="53" t="s">
        <v>524</v>
      </c>
      <c r="B13" s="92" t="s">
        <v>531</v>
      </c>
      <c r="C13" s="93" t="s">
        <v>532</v>
      </c>
      <c r="D13" s="94">
        <v>1E-4</v>
      </c>
      <c r="E13" s="94">
        <v>1E-4</v>
      </c>
      <c r="F13" s="94">
        <v>0</v>
      </c>
      <c r="G13" s="94">
        <v>0</v>
      </c>
      <c r="H13" s="94">
        <v>2.9999999999999997E-4</v>
      </c>
      <c r="I13" s="94">
        <v>2.2800000000000001E-2</v>
      </c>
      <c r="J13" s="94">
        <v>0.104</v>
      </c>
      <c r="K13" s="94">
        <v>0.1305</v>
      </c>
      <c r="L13" s="94">
        <v>0.13750000000000001</v>
      </c>
      <c r="M13" s="94">
        <v>0.17242795519721249</v>
      </c>
      <c r="N13" s="94">
        <v>0.15681532673028331</v>
      </c>
    </row>
    <row r="14" spans="1:14" s="98" customFormat="1" ht="15" customHeight="1">
      <c r="A14" s="53"/>
      <c r="B14" s="92"/>
      <c r="C14" s="93" t="s">
        <v>533</v>
      </c>
      <c r="D14" s="94">
        <v>0.73229999999999995</v>
      </c>
      <c r="E14" s="94">
        <v>0.73380000000000001</v>
      </c>
      <c r="F14" s="94">
        <v>0.72670000000000001</v>
      </c>
      <c r="G14" s="94">
        <v>0.70309999999999995</v>
      </c>
      <c r="H14" s="94">
        <v>0.53129999999999999</v>
      </c>
      <c r="I14" s="94">
        <v>0.57830000000000004</v>
      </c>
      <c r="J14" s="94">
        <v>0.54659999999999997</v>
      </c>
      <c r="K14" s="94">
        <v>0.50290000000000001</v>
      </c>
      <c r="L14" s="94">
        <v>0.49030000000000001</v>
      </c>
      <c r="M14" s="94">
        <v>0.48447986873659638</v>
      </c>
      <c r="N14" s="94">
        <v>0.48263990655997446</v>
      </c>
    </row>
    <row r="15" spans="1:14" s="98" customFormat="1" ht="15" customHeight="1" thickBot="1">
      <c r="A15" s="53" t="s">
        <v>524</v>
      </c>
      <c r="B15" s="92" t="s">
        <v>534</v>
      </c>
      <c r="C15" s="93" t="s">
        <v>535</v>
      </c>
      <c r="D15" s="94">
        <v>7.7999999999999996E-3</v>
      </c>
      <c r="E15" s="94">
        <v>1.0500000000000001E-2</v>
      </c>
      <c r="F15" s="94">
        <v>6.3E-3</v>
      </c>
      <c r="G15" s="94">
        <v>4.8999999999999998E-3</v>
      </c>
      <c r="H15" s="94">
        <v>2.8999999999999998E-3</v>
      </c>
      <c r="I15" s="94">
        <v>5.1000000000000004E-3</v>
      </c>
      <c r="J15" s="94">
        <v>6.8999999999999999E-3</v>
      </c>
      <c r="K15" s="94">
        <v>7.9000000000000008E-3</v>
      </c>
      <c r="L15" s="94">
        <v>8.0000000000000002E-3</v>
      </c>
      <c r="M15" s="94">
        <v>7.2106264799195723E-3</v>
      </c>
      <c r="N15" s="94">
        <v>7.5614225898725006E-3</v>
      </c>
    </row>
    <row r="16" spans="1:14" s="96" customFormat="1" ht="15" customHeight="1" thickTop="1" thickBot="1">
      <c r="A16" s="53"/>
      <c r="B16" s="87"/>
      <c r="C16" s="88" t="s">
        <v>536</v>
      </c>
      <c r="D16" s="89"/>
      <c r="E16" s="89"/>
      <c r="F16" s="89"/>
      <c r="G16" s="90"/>
      <c r="H16" s="90"/>
      <c r="I16" s="90"/>
      <c r="J16" s="90"/>
      <c r="K16" s="90"/>
      <c r="L16" s="90"/>
      <c r="M16" s="95"/>
      <c r="N16" s="95"/>
    </row>
    <row r="17" spans="1:14" s="85" customFormat="1" ht="15" customHeight="1" thickTop="1">
      <c r="A17" s="53" t="s">
        <v>524</v>
      </c>
      <c r="B17" s="92" t="s">
        <v>537</v>
      </c>
      <c r="C17" s="93" t="s">
        <v>538</v>
      </c>
      <c r="D17" s="94">
        <v>0</v>
      </c>
      <c r="E17" s="94">
        <v>0</v>
      </c>
      <c r="F17" s="94">
        <v>0</v>
      </c>
      <c r="G17" s="94">
        <v>0</v>
      </c>
      <c r="H17" s="94">
        <v>0</v>
      </c>
      <c r="I17" s="94">
        <v>0.60750000000000004</v>
      </c>
      <c r="J17" s="94">
        <v>0.85429999999999995</v>
      </c>
      <c r="K17" s="94">
        <v>0.81789999999999996</v>
      </c>
      <c r="L17" s="94">
        <v>0.83230000000000004</v>
      </c>
      <c r="M17" s="94">
        <v>0.7317834066088249</v>
      </c>
      <c r="N17" s="94">
        <v>0.69477711106184847</v>
      </c>
    </row>
    <row r="18" spans="1:14" s="98" customFormat="1" ht="15" customHeight="1">
      <c r="A18" s="53" t="s">
        <v>524</v>
      </c>
      <c r="B18" s="92" t="s">
        <v>539</v>
      </c>
      <c r="C18" s="93" t="s">
        <v>540</v>
      </c>
      <c r="D18" s="94">
        <v>0</v>
      </c>
      <c r="E18" s="94">
        <v>0</v>
      </c>
      <c r="F18" s="94">
        <v>0</v>
      </c>
      <c r="G18" s="94">
        <v>0</v>
      </c>
      <c r="H18" s="94">
        <v>1</v>
      </c>
      <c r="I18" s="94">
        <v>0.39250000000000002</v>
      </c>
      <c r="J18" s="94">
        <v>0.1457</v>
      </c>
      <c r="K18" s="94">
        <v>0.18210000000000001</v>
      </c>
      <c r="L18" s="94">
        <v>0.16769999999999999</v>
      </c>
      <c r="M18" s="94">
        <v>0.2682165933911751</v>
      </c>
      <c r="N18" s="94">
        <v>0.30522288893815158</v>
      </c>
    </row>
    <row r="19" spans="1:14" s="98" customFormat="1" ht="15" customHeight="1" thickBot="1">
      <c r="A19" s="53" t="s">
        <v>524</v>
      </c>
      <c r="B19" s="92" t="s">
        <v>541</v>
      </c>
      <c r="C19" s="93" t="s">
        <v>542</v>
      </c>
      <c r="D19" s="99">
        <v>0</v>
      </c>
      <c r="E19" s="99">
        <v>0</v>
      </c>
      <c r="F19" s="99">
        <v>0</v>
      </c>
      <c r="G19" s="99">
        <v>0</v>
      </c>
      <c r="H19" s="99">
        <v>424.75020000000001</v>
      </c>
      <c r="I19" s="99">
        <v>499.2833</v>
      </c>
      <c r="J19" s="99">
        <v>631.14430000000004</v>
      </c>
      <c r="K19" s="99">
        <v>453.58100000000002</v>
      </c>
      <c r="L19" s="99">
        <v>456.70850000000002</v>
      </c>
      <c r="M19" s="100">
        <v>527.53676414113465</v>
      </c>
      <c r="N19" s="100">
        <v>523.05410240471713</v>
      </c>
    </row>
    <row r="20" spans="1:14" s="96" customFormat="1" ht="15" customHeight="1" thickTop="1" thickBot="1">
      <c r="A20" s="53"/>
      <c r="B20" s="87"/>
      <c r="C20" s="88" t="s">
        <v>543</v>
      </c>
      <c r="D20" s="89"/>
      <c r="E20" s="89"/>
      <c r="F20" s="89"/>
      <c r="G20" s="90"/>
      <c r="H20" s="90"/>
      <c r="I20" s="90"/>
      <c r="J20" s="90"/>
      <c r="K20" s="90"/>
      <c r="L20" s="90"/>
      <c r="M20" s="101"/>
      <c r="N20" s="101"/>
    </row>
    <row r="21" spans="1:14" s="85" customFormat="1" ht="15" customHeight="1" thickTop="1">
      <c r="A21" s="53" t="s">
        <v>524</v>
      </c>
      <c r="B21" s="92" t="s">
        <v>544</v>
      </c>
      <c r="C21" s="93" t="s">
        <v>545</v>
      </c>
      <c r="D21" s="94">
        <v>0.98170000000000002</v>
      </c>
      <c r="E21" s="94">
        <v>0.98229999999999995</v>
      </c>
      <c r="F21" s="94">
        <v>0.98109999999999997</v>
      </c>
      <c r="G21" s="94">
        <v>0.98280000000000001</v>
      </c>
      <c r="H21" s="94">
        <v>0.99039999999999995</v>
      </c>
      <c r="I21" s="94">
        <v>0.98580000000000001</v>
      </c>
      <c r="J21" s="94">
        <v>0.98050000000000004</v>
      </c>
      <c r="K21" s="94">
        <v>0.97440000000000004</v>
      </c>
      <c r="L21" s="94">
        <v>0.97299999999999998</v>
      </c>
      <c r="M21" s="94">
        <v>0.97382224788313432</v>
      </c>
      <c r="N21" s="94">
        <v>0.97371428312034702</v>
      </c>
    </row>
    <row r="22" spans="1:14" s="98" customFormat="1" ht="15" customHeight="1">
      <c r="A22" s="53" t="s">
        <v>524</v>
      </c>
      <c r="B22" s="92" t="s">
        <v>546</v>
      </c>
      <c r="C22" s="93" t="s">
        <v>547</v>
      </c>
      <c r="D22" s="94">
        <v>1.8599999999999998E-2</v>
      </c>
      <c r="E22" s="94">
        <v>1.8599999999999998E-2</v>
      </c>
      <c r="F22" s="94">
        <v>1.7500000000000002E-2</v>
      </c>
      <c r="G22" s="94">
        <v>2.2499999999999999E-2</v>
      </c>
      <c r="H22" s="94">
        <v>2.0799999999999999E-2</v>
      </c>
      <c r="I22" s="94">
        <v>0.1356</v>
      </c>
      <c r="J22" s="94">
        <v>0.10340000000000001</v>
      </c>
      <c r="K22" s="94">
        <v>9.5000000000000001E-2</v>
      </c>
      <c r="L22" s="94">
        <v>9.5000000000000001E-2</v>
      </c>
      <c r="M22" s="94">
        <v>8.6820770255693555E-2</v>
      </c>
      <c r="N22" s="94">
        <v>8.7602329918076038E-2</v>
      </c>
    </row>
    <row r="23" spans="1:14" s="98" customFormat="1" ht="15" customHeight="1">
      <c r="A23" s="53" t="s">
        <v>524</v>
      </c>
      <c r="B23" s="92" t="s">
        <v>548</v>
      </c>
      <c r="C23" s="93" t="s">
        <v>549</v>
      </c>
      <c r="D23" s="94">
        <v>1.83E-2</v>
      </c>
      <c r="E23" s="94">
        <v>1.77E-2</v>
      </c>
      <c r="F23" s="94">
        <v>1.89E-2</v>
      </c>
      <c r="G23" s="94">
        <v>1.72E-2</v>
      </c>
      <c r="H23" s="94">
        <v>9.5999999999999992E-3</v>
      </c>
      <c r="I23" s="94">
        <v>1.4200000000000001E-2</v>
      </c>
      <c r="J23" s="94">
        <v>1.95E-2</v>
      </c>
      <c r="K23" s="94">
        <v>2.5600000000000001E-2</v>
      </c>
      <c r="L23" s="94">
        <v>2.7E-2</v>
      </c>
      <c r="M23" s="94">
        <v>2.6177752116865838E-2</v>
      </c>
      <c r="N23" s="94">
        <v>2.628571687965299E-2</v>
      </c>
    </row>
    <row r="24" spans="1:14" s="98" customFormat="1" ht="15" customHeight="1">
      <c r="A24" s="53" t="s">
        <v>524</v>
      </c>
      <c r="B24" s="92" t="s">
        <v>550</v>
      </c>
      <c r="C24" s="93" t="s">
        <v>551</v>
      </c>
      <c r="D24" s="94">
        <v>1.66E-2</v>
      </c>
      <c r="E24" s="94">
        <v>1.72E-2</v>
      </c>
      <c r="F24" s="94">
        <v>1.5599999999999999E-2</v>
      </c>
      <c r="G24" s="94">
        <v>2.0799999999999999E-2</v>
      </c>
      <c r="H24" s="94">
        <v>1.9699999999999999E-2</v>
      </c>
      <c r="I24" s="94">
        <v>0.1346</v>
      </c>
      <c r="J24" s="94">
        <v>0.1003</v>
      </c>
      <c r="K24" s="94">
        <v>9.0200000000000002E-2</v>
      </c>
      <c r="L24" s="94">
        <v>8.9599999999999999E-2</v>
      </c>
      <c r="M24" s="94">
        <v>8.1187570975549447E-2</v>
      </c>
      <c r="N24" s="94">
        <v>8.1980157038623172E-2</v>
      </c>
    </row>
    <row r="25" spans="1:14" s="98" customFormat="1" ht="15" customHeight="1">
      <c r="A25" s="53" t="s">
        <v>524</v>
      </c>
      <c r="B25" s="92" t="s">
        <v>552</v>
      </c>
      <c r="C25" s="93" t="s">
        <v>829</v>
      </c>
      <c r="D25" s="94">
        <v>0.125</v>
      </c>
      <c r="E25" s="94">
        <v>9.4200000000000006E-2</v>
      </c>
      <c r="F25" s="94">
        <v>0.1241</v>
      </c>
      <c r="G25" s="94">
        <v>8.8999999999999996E-2</v>
      </c>
      <c r="H25" s="94">
        <v>6.3500000000000001E-2</v>
      </c>
      <c r="I25" s="94">
        <v>2.1499999999999998E-2</v>
      </c>
      <c r="J25" s="94">
        <v>4.8500000000000001E-2</v>
      </c>
      <c r="K25" s="94">
        <v>7.5300000000000006E-2</v>
      </c>
      <c r="L25" s="94">
        <v>8.2699999999999996E-2</v>
      </c>
      <c r="M25" s="94">
        <v>8.9362342274355661E-2</v>
      </c>
      <c r="N25" s="94">
        <v>8.8777091709690711E-2</v>
      </c>
    </row>
    <row r="26" spans="1:14" s="98" customFormat="1" ht="15" customHeight="1">
      <c r="A26" s="53" t="s">
        <v>524</v>
      </c>
      <c r="B26" s="92" t="s">
        <v>554</v>
      </c>
      <c r="C26" s="93" t="s">
        <v>555</v>
      </c>
      <c r="D26" s="94">
        <v>1.6500000000000001E-2</v>
      </c>
      <c r="E26" s="94">
        <v>1.5599999999999999E-2</v>
      </c>
      <c r="F26" s="94">
        <v>1.49E-2</v>
      </c>
      <c r="G26" s="94">
        <v>1.5100000000000001E-2</v>
      </c>
      <c r="H26" s="94">
        <v>0.1031</v>
      </c>
      <c r="I26" s="94">
        <v>8.7599999999999997E-2</v>
      </c>
      <c r="J26" s="94">
        <v>6.7100000000000007E-2</v>
      </c>
      <c r="K26" s="94">
        <v>5.8299999999999998E-2</v>
      </c>
      <c r="L26" s="94">
        <v>5.8400000000000001E-2</v>
      </c>
      <c r="M26" s="94">
        <v>5.8869722975984522E-2</v>
      </c>
      <c r="N26" s="94">
        <v>5.9474359980693225E-2</v>
      </c>
    </row>
    <row r="27" spans="1:14" s="98" customFormat="1" ht="15" customHeight="1">
      <c r="A27" s="53" t="s">
        <v>524</v>
      </c>
      <c r="B27" s="92" t="s">
        <v>556</v>
      </c>
      <c r="C27" s="93" t="s">
        <v>557</v>
      </c>
      <c r="D27" s="94">
        <v>5.0299999999999997E-2</v>
      </c>
      <c r="E27" s="94">
        <v>4.9200000000000001E-2</v>
      </c>
      <c r="F27" s="94">
        <v>5.5E-2</v>
      </c>
      <c r="G27" s="94">
        <v>4.9700000000000001E-2</v>
      </c>
      <c r="H27" s="94">
        <v>4.3799999999999999E-2</v>
      </c>
      <c r="I27" s="94">
        <v>4.5999999999999999E-2</v>
      </c>
      <c r="J27" s="94">
        <v>5.0999999999999997E-2</v>
      </c>
      <c r="K27" s="94">
        <v>5.4300000000000001E-2</v>
      </c>
      <c r="L27" s="94">
        <v>5.6000000000000001E-2</v>
      </c>
      <c r="M27" s="94">
        <v>5.5872434502968582E-2</v>
      </c>
      <c r="N27" s="94">
        <v>5.7183484035573155E-2</v>
      </c>
    </row>
    <row r="28" spans="1:14" s="98" customFormat="1" ht="15" customHeight="1">
      <c r="A28" s="53" t="s">
        <v>524</v>
      </c>
      <c r="B28" s="92" t="s">
        <v>558</v>
      </c>
      <c r="C28" s="93" t="s">
        <v>559</v>
      </c>
      <c r="D28" s="94">
        <v>0.97360000000000002</v>
      </c>
      <c r="E28" s="94">
        <v>0.97309999999999997</v>
      </c>
      <c r="F28" s="94">
        <v>0.97260000000000002</v>
      </c>
      <c r="G28" s="94">
        <v>0.97509999999999997</v>
      </c>
      <c r="H28" s="94">
        <v>0.98580000000000001</v>
      </c>
      <c r="I28" s="94">
        <v>0.97760000000000002</v>
      </c>
      <c r="J28" s="94">
        <v>0.96540000000000004</v>
      </c>
      <c r="K28" s="94">
        <v>0.94810000000000005</v>
      </c>
      <c r="L28" s="94">
        <v>0.94499999999999995</v>
      </c>
      <c r="M28" s="94">
        <v>0.9539308863613104</v>
      </c>
      <c r="N28" s="94">
        <v>0.95039805460860205</v>
      </c>
    </row>
    <row r="29" spans="1:14" s="98" customFormat="1" ht="15" customHeight="1">
      <c r="A29" s="53" t="s">
        <v>524</v>
      </c>
      <c r="B29" s="92" t="s">
        <v>560</v>
      </c>
      <c r="C29" s="93" t="s">
        <v>561</v>
      </c>
      <c r="D29" s="94">
        <v>7.9000000000000008E-3</v>
      </c>
      <c r="E29" s="94">
        <v>8.5000000000000006E-3</v>
      </c>
      <c r="F29" s="94">
        <v>7.4999999999999997E-3</v>
      </c>
      <c r="G29" s="94">
        <v>6.7000000000000002E-3</v>
      </c>
      <c r="H29" s="94">
        <v>8.0000000000000004E-4</v>
      </c>
      <c r="I29" s="94">
        <v>4.7000000000000002E-3</v>
      </c>
      <c r="J29" s="94">
        <v>1.12E-2</v>
      </c>
      <c r="K29" s="94">
        <v>2.2100000000000002E-2</v>
      </c>
      <c r="L29" s="94">
        <v>2.41E-2</v>
      </c>
      <c r="M29" s="94">
        <v>1.5961601578814551E-2</v>
      </c>
      <c r="N29" s="94">
        <v>1.943133335478256E-2</v>
      </c>
    </row>
    <row r="30" spans="1:14" s="98" customFormat="1" ht="15" customHeight="1">
      <c r="A30" s="53" t="s">
        <v>524</v>
      </c>
      <c r="B30" s="92" t="s">
        <v>562</v>
      </c>
      <c r="C30" s="93" t="s">
        <v>563</v>
      </c>
      <c r="D30" s="94">
        <v>2.5999999999999999E-3</v>
      </c>
      <c r="E30" s="94">
        <v>2.8999999999999998E-3</v>
      </c>
      <c r="F30" s="94">
        <v>1.8E-3</v>
      </c>
      <c r="G30" s="94">
        <v>1.8E-3</v>
      </c>
      <c r="H30" s="94">
        <v>3.0000000000000001E-3</v>
      </c>
      <c r="I30" s="94">
        <v>1.6999999999999999E-3</v>
      </c>
      <c r="J30" s="94">
        <v>2.0999999999999999E-3</v>
      </c>
      <c r="K30" s="94">
        <v>4.0000000000000001E-3</v>
      </c>
      <c r="L30" s="94">
        <v>3.5000000000000001E-3</v>
      </c>
      <c r="M30" s="94">
        <v>7.8254359168035761E-3</v>
      </c>
      <c r="N30" s="94">
        <v>6.9387551227657147E-3</v>
      </c>
    </row>
    <row r="31" spans="1:14" s="98" customFormat="1" ht="15" customHeight="1">
      <c r="A31" s="53" t="s">
        <v>524</v>
      </c>
      <c r="B31" s="92" t="s">
        <v>564</v>
      </c>
      <c r="C31" s="93" t="s">
        <v>565</v>
      </c>
      <c r="D31" s="94">
        <v>8.9999999999999998E-4</v>
      </c>
      <c r="E31" s="94">
        <v>8.9999999999999998E-4</v>
      </c>
      <c r="F31" s="94">
        <v>8.9999999999999998E-4</v>
      </c>
      <c r="G31" s="94">
        <v>8.9999999999999998E-4</v>
      </c>
      <c r="H31" s="94">
        <v>1E-4</v>
      </c>
      <c r="I31" s="94">
        <v>8.9999999999999998E-4</v>
      </c>
      <c r="J31" s="94">
        <v>1.1000000000000001E-3</v>
      </c>
      <c r="K31" s="94">
        <v>3.2000000000000002E-3</v>
      </c>
      <c r="L31" s="94">
        <v>3.7000000000000002E-3</v>
      </c>
      <c r="M31" s="94">
        <v>2.050937849606152E-3</v>
      </c>
      <c r="N31" s="94">
        <v>1.9422389143296424E-3</v>
      </c>
    </row>
    <row r="32" spans="1:14" s="98" customFormat="1" ht="15" customHeight="1">
      <c r="A32" s="53" t="s">
        <v>524</v>
      </c>
      <c r="B32" s="92" t="s">
        <v>566</v>
      </c>
      <c r="C32" s="93" t="s">
        <v>567</v>
      </c>
      <c r="D32" s="94">
        <v>1.5E-3</v>
      </c>
      <c r="E32" s="94">
        <v>1.4E-3</v>
      </c>
      <c r="F32" s="94">
        <v>1.2999999999999999E-3</v>
      </c>
      <c r="G32" s="94">
        <v>1.5E-3</v>
      </c>
      <c r="H32" s="94">
        <v>2.0000000000000001E-4</v>
      </c>
      <c r="I32" s="94">
        <v>1.1000000000000001E-3</v>
      </c>
      <c r="J32" s="94">
        <v>1.1999999999999999E-3</v>
      </c>
      <c r="K32" s="94">
        <v>2.0999999999999999E-3</v>
      </c>
      <c r="L32" s="94">
        <v>2.3E-3</v>
      </c>
      <c r="M32" s="94">
        <v>2.5677488070218611E-3</v>
      </c>
      <c r="N32" s="94">
        <v>2.3527545831049362E-3</v>
      </c>
    </row>
    <row r="33" spans="1:14" s="98" customFormat="1" ht="15" customHeight="1" thickBot="1">
      <c r="A33" s="53" t="s">
        <v>524</v>
      </c>
      <c r="B33" s="93" t="s">
        <v>568</v>
      </c>
      <c r="C33" s="93" t="s">
        <v>569</v>
      </c>
      <c r="D33" s="94">
        <v>1.35E-2</v>
      </c>
      <c r="E33" s="94">
        <v>1.3299999999999999E-2</v>
      </c>
      <c r="F33" s="94">
        <v>1.5699999999999999E-2</v>
      </c>
      <c r="G33" s="94">
        <v>1.37E-2</v>
      </c>
      <c r="H33" s="94">
        <v>9.9000000000000008E-3</v>
      </c>
      <c r="I33" s="94">
        <v>1.1900000000000001E-2</v>
      </c>
      <c r="J33" s="94">
        <v>1.7100000000000001E-2</v>
      </c>
      <c r="K33" s="94">
        <v>1.8700000000000001E-2</v>
      </c>
      <c r="L33" s="94">
        <v>1.9599999999999999E-2</v>
      </c>
      <c r="M33" s="94">
        <v>1.5963163348946048E-2</v>
      </c>
      <c r="N33" s="94">
        <v>1.7221163567843669E-2</v>
      </c>
    </row>
    <row r="34" spans="1:14" s="96" customFormat="1" ht="15" customHeight="1" thickTop="1" thickBot="1">
      <c r="A34" s="53"/>
      <c r="B34" s="87"/>
      <c r="C34" s="88" t="s">
        <v>357</v>
      </c>
      <c r="D34" s="89"/>
      <c r="E34" s="89"/>
      <c r="F34" s="89"/>
      <c r="G34" s="90"/>
      <c r="H34" s="90"/>
      <c r="I34" s="90"/>
      <c r="J34" s="90"/>
      <c r="K34" s="90"/>
      <c r="L34" s="90"/>
      <c r="M34" s="95"/>
      <c r="N34" s="95"/>
    </row>
    <row r="35" spans="1:14" s="85" customFormat="1" ht="15" customHeight="1" thickTop="1">
      <c r="A35" s="53" t="s">
        <v>524</v>
      </c>
      <c r="B35" s="92" t="s">
        <v>570</v>
      </c>
      <c r="C35" s="93" t="s">
        <v>571</v>
      </c>
      <c r="D35" s="94">
        <v>569.77300000000002</v>
      </c>
      <c r="E35" s="94">
        <v>580.86320000000001</v>
      </c>
      <c r="F35" s="94">
        <v>971.29369999999994</v>
      </c>
      <c r="G35" s="94">
        <v>1212.9634000000001</v>
      </c>
      <c r="H35" s="94">
        <v>1281.7026000000001</v>
      </c>
      <c r="I35" s="94">
        <v>9.6891999999999996</v>
      </c>
      <c r="J35" s="94">
        <v>1.7602</v>
      </c>
      <c r="K35" s="94">
        <v>1.2316</v>
      </c>
      <c r="L35" s="94">
        <v>1.3669</v>
      </c>
      <c r="M35" s="94">
        <v>0.94944245324625909</v>
      </c>
      <c r="N35" s="94">
        <v>0.9914402468310064</v>
      </c>
    </row>
    <row r="36" spans="1:14" s="98" customFormat="1" ht="15" customHeight="1">
      <c r="A36" s="53" t="s">
        <v>524</v>
      </c>
      <c r="B36" s="92" t="s">
        <v>572</v>
      </c>
      <c r="C36" s="93" t="s">
        <v>573</v>
      </c>
      <c r="D36" s="94">
        <v>749.53689999999995</v>
      </c>
      <c r="E36" s="94">
        <v>757.78949999999998</v>
      </c>
      <c r="F36" s="94">
        <v>1549.7055</v>
      </c>
      <c r="G36" s="94">
        <v>1634.0078000000001</v>
      </c>
      <c r="H36" s="94">
        <v>1827.2128</v>
      </c>
      <c r="I36" s="94">
        <v>13.7445</v>
      </c>
      <c r="J36" s="94">
        <v>2.2905000000000002</v>
      </c>
      <c r="K36" s="94">
        <v>1.8889</v>
      </c>
      <c r="L36" s="94">
        <v>1.9538</v>
      </c>
      <c r="M36" s="94">
        <v>1.3927012327663371</v>
      </c>
      <c r="N36" s="94">
        <v>1.4736651960955491</v>
      </c>
    </row>
    <row r="37" spans="1:14" s="98" customFormat="1" ht="15" customHeight="1">
      <c r="A37" s="53" t="s">
        <v>524</v>
      </c>
      <c r="B37" s="92" t="s">
        <v>574</v>
      </c>
      <c r="C37" s="93" t="s">
        <v>575</v>
      </c>
      <c r="D37" s="94">
        <v>6.9800000000000001E-2</v>
      </c>
      <c r="E37" s="94">
        <v>7.3300000000000004E-2</v>
      </c>
      <c r="F37" s="94">
        <v>8.5599999999999996E-2</v>
      </c>
      <c r="G37" s="94">
        <v>6.4699999999999994E-2</v>
      </c>
      <c r="H37" s="94">
        <v>0.1275</v>
      </c>
      <c r="I37" s="94">
        <v>0.1215</v>
      </c>
      <c r="J37" s="94">
        <v>9.9900000000000003E-2</v>
      </c>
      <c r="K37" s="94">
        <v>0.1363</v>
      </c>
      <c r="L37" s="94">
        <v>0.14319999999999999</v>
      </c>
      <c r="M37" s="94">
        <v>0.12746695748039163</v>
      </c>
      <c r="N37" s="94">
        <v>0.14260581010790455</v>
      </c>
    </row>
    <row r="38" spans="1:14" s="98" customFormat="1" ht="15" customHeight="1">
      <c r="A38" s="53" t="s">
        <v>524</v>
      </c>
      <c r="B38" s="92" t="s">
        <v>576</v>
      </c>
      <c r="C38" s="93" t="s">
        <v>577</v>
      </c>
      <c r="D38" s="94">
        <v>5.4699999999999999E-2</v>
      </c>
      <c r="E38" s="94">
        <v>5.8000000000000003E-2</v>
      </c>
      <c r="F38" s="94">
        <v>6.7299999999999999E-2</v>
      </c>
      <c r="G38" s="94">
        <v>4.9500000000000002E-2</v>
      </c>
      <c r="H38" s="94">
        <v>7.8399999999999997E-2</v>
      </c>
      <c r="I38" s="94">
        <v>8.0699999999999994E-2</v>
      </c>
      <c r="J38" s="94">
        <v>7.1599999999999997E-2</v>
      </c>
      <c r="K38" s="94">
        <v>9.4200000000000006E-2</v>
      </c>
      <c r="L38" s="94">
        <v>9.8500000000000004E-2</v>
      </c>
      <c r="M38" s="94">
        <v>9.1262245141893197E-2</v>
      </c>
      <c r="N38" s="94">
        <v>9.9754010248768857E-2</v>
      </c>
    </row>
    <row r="39" spans="1:14" s="98" customFormat="1" ht="15" customHeight="1" thickBot="1">
      <c r="A39" s="53" t="s">
        <v>524</v>
      </c>
      <c r="B39" s="92" t="s">
        <v>578</v>
      </c>
      <c r="C39" s="102" t="s">
        <v>579</v>
      </c>
      <c r="D39" s="94">
        <v>0.74419999999999997</v>
      </c>
      <c r="E39" s="94">
        <v>0.82989999999999997</v>
      </c>
      <c r="F39" s="94">
        <v>0.90200000000000002</v>
      </c>
      <c r="G39" s="94">
        <v>0.4637</v>
      </c>
      <c r="H39" s="94">
        <v>0.61670000000000003</v>
      </c>
      <c r="I39" s="94">
        <v>0.69620000000000004</v>
      </c>
      <c r="J39" s="94">
        <v>0.48830000000000001</v>
      </c>
      <c r="K39" s="94">
        <v>0.54349999999999998</v>
      </c>
      <c r="L39" s="94">
        <v>0.6169</v>
      </c>
      <c r="M39" s="94">
        <v>0.49086472639430523</v>
      </c>
      <c r="N39" s="94">
        <v>0.58765358995999795</v>
      </c>
    </row>
    <row r="40" spans="1:14" s="96" customFormat="1" ht="15" customHeight="1" thickTop="1" thickBot="1">
      <c r="A40" s="53"/>
      <c r="B40" s="87"/>
      <c r="C40" s="88" t="s">
        <v>363</v>
      </c>
      <c r="D40" s="89"/>
      <c r="E40" s="89"/>
      <c r="F40" s="89"/>
      <c r="G40" s="90"/>
      <c r="H40" s="90"/>
      <c r="I40" s="90"/>
      <c r="J40" s="90"/>
      <c r="K40" s="90"/>
      <c r="L40" s="90"/>
      <c r="M40" s="95"/>
      <c r="N40" s="95"/>
    </row>
    <row r="41" spans="1:14" s="85" customFormat="1" ht="15" customHeight="1" thickTop="1">
      <c r="A41" s="53" t="s">
        <v>524</v>
      </c>
      <c r="B41" s="92" t="s">
        <v>580</v>
      </c>
      <c r="C41" s="93" t="s">
        <v>581</v>
      </c>
      <c r="D41" s="94">
        <v>0.2167</v>
      </c>
      <c r="E41" s="94">
        <v>0.20830000000000001</v>
      </c>
      <c r="F41" s="94">
        <v>0.21379999999999999</v>
      </c>
      <c r="G41" s="94">
        <v>0.2346</v>
      </c>
      <c r="H41" s="94">
        <v>0.38519999999999999</v>
      </c>
      <c r="I41" s="94">
        <v>0.33560000000000001</v>
      </c>
      <c r="J41" s="94">
        <v>0.2838</v>
      </c>
      <c r="K41" s="94">
        <v>0.309</v>
      </c>
      <c r="L41" s="94">
        <v>0.31240000000000001</v>
      </c>
      <c r="M41" s="94">
        <v>0.14513291707652756</v>
      </c>
      <c r="N41" s="94">
        <v>0.14536437530492535</v>
      </c>
    </row>
    <row r="42" spans="1:14" s="98" customFormat="1" ht="15" customHeight="1">
      <c r="A42" s="53" t="s">
        <v>524</v>
      </c>
      <c r="B42" s="92" t="s">
        <v>582</v>
      </c>
      <c r="C42" s="93" t="s">
        <v>583</v>
      </c>
      <c r="D42" s="94">
        <v>0.2167</v>
      </c>
      <c r="E42" s="94">
        <v>0.20830000000000001</v>
      </c>
      <c r="F42" s="94">
        <v>0.21379999999999999</v>
      </c>
      <c r="G42" s="94">
        <v>0.2346</v>
      </c>
      <c r="H42" s="94">
        <v>0.38519999999999999</v>
      </c>
      <c r="I42" s="94">
        <v>0.33500000000000002</v>
      </c>
      <c r="J42" s="94">
        <v>0.28339999999999999</v>
      </c>
      <c r="K42" s="94">
        <v>0.30859999999999999</v>
      </c>
      <c r="L42" s="94">
        <v>0.312</v>
      </c>
      <c r="M42" s="94">
        <v>0.14454767858748596</v>
      </c>
      <c r="N42" s="94">
        <v>0.14476639628798885</v>
      </c>
    </row>
    <row r="43" spans="1:14" s="98" customFormat="1" ht="15" customHeight="1">
      <c r="A43" s="53" t="s">
        <v>524</v>
      </c>
      <c r="B43" s="92" t="s">
        <v>584</v>
      </c>
      <c r="C43" s="93" t="s">
        <v>585</v>
      </c>
      <c r="D43" s="94">
        <v>7.9100000000000004E-2</v>
      </c>
      <c r="E43" s="94">
        <v>7.85E-2</v>
      </c>
      <c r="F43" s="94">
        <v>8.1199999999999994E-2</v>
      </c>
      <c r="G43" s="94">
        <v>6.8000000000000005E-2</v>
      </c>
      <c r="H43" s="94">
        <v>2.0199999999999999E-2</v>
      </c>
      <c r="I43" s="94">
        <v>3.09E-2</v>
      </c>
      <c r="J43" s="94">
        <v>5.2900000000000003E-2</v>
      </c>
      <c r="K43" s="94">
        <v>6.3899999999999998E-2</v>
      </c>
      <c r="L43" s="94">
        <v>6.6500000000000004E-2</v>
      </c>
      <c r="M43" s="94">
        <v>0.14124216605270629</v>
      </c>
      <c r="N43" s="94">
        <v>0.14020427738083063</v>
      </c>
    </row>
    <row r="44" spans="1:14" s="98" customFormat="1" ht="15" customHeight="1">
      <c r="A44" s="53" t="s">
        <v>524</v>
      </c>
      <c r="B44" s="92" t="s">
        <v>586</v>
      </c>
      <c r="C44" s="93" t="s">
        <v>587</v>
      </c>
      <c r="D44" s="94">
        <v>0.01</v>
      </c>
      <c r="E44" s="94">
        <v>7.7999999999999996E-3</v>
      </c>
      <c r="F44" s="94">
        <v>9.2999999999999992E-3</v>
      </c>
      <c r="G44" s="94">
        <v>7.9000000000000008E-3</v>
      </c>
      <c r="H44" s="94">
        <v>2.8E-3</v>
      </c>
      <c r="I44" s="94">
        <v>6.4000000000000003E-3</v>
      </c>
      <c r="J44" s="94">
        <v>1.3599999999999999E-2</v>
      </c>
      <c r="K44" s="94">
        <v>1.7899999999999999E-2</v>
      </c>
      <c r="L44" s="94">
        <v>1.9300000000000001E-2</v>
      </c>
      <c r="M44" s="94">
        <v>4.186105758587691E-2</v>
      </c>
      <c r="N44" s="94">
        <v>4.1481839637002332E-2</v>
      </c>
    </row>
    <row r="45" spans="1:14" s="98" customFormat="1" ht="15" customHeight="1">
      <c r="A45" s="53" t="s">
        <v>524</v>
      </c>
      <c r="B45" s="92" t="s">
        <v>588</v>
      </c>
      <c r="C45" s="93" t="s">
        <v>589</v>
      </c>
      <c r="D45" s="94">
        <v>2.1000000000000001E-2</v>
      </c>
      <c r="E45" s="94">
        <v>2.1999999999999999E-2</v>
      </c>
      <c r="F45" s="94">
        <v>1.84E-2</v>
      </c>
      <c r="G45" s="94">
        <v>1.5900000000000001E-2</v>
      </c>
      <c r="H45" s="94">
        <v>3.0000000000000001E-3</v>
      </c>
      <c r="I45" s="94">
        <v>1.0500000000000001E-2</v>
      </c>
      <c r="J45" s="94">
        <v>1.6E-2</v>
      </c>
      <c r="K45" s="94">
        <v>2.2200000000000001E-2</v>
      </c>
      <c r="L45" s="94">
        <v>2.3099999999999999E-2</v>
      </c>
      <c r="M45" s="94">
        <v>5.8313283457458252E-2</v>
      </c>
      <c r="N45" s="94">
        <v>5.418773490535201E-2</v>
      </c>
    </row>
    <row r="46" spans="1:14" s="98" customFormat="1" ht="15" customHeight="1" thickBot="1">
      <c r="A46" s="53" t="s">
        <v>524</v>
      </c>
      <c r="B46" s="92" t="s">
        <v>590</v>
      </c>
      <c r="C46" s="93" t="s">
        <v>591</v>
      </c>
      <c r="D46" s="94">
        <v>0.21240000000000001</v>
      </c>
      <c r="E46" s="94">
        <v>0.21659999999999999</v>
      </c>
      <c r="F46" s="94">
        <v>0.21440000000000001</v>
      </c>
      <c r="G46" s="94">
        <v>0.20749999999999999</v>
      </c>
      <c r="H46" s="94">
        <v>0.1885</v>
      </c>
      <c r="I46" s="94">
        <v>0.1807</v>
      </c>
      <c r="J46" s="94">
        <v>0.17449999999999999</v>
      </c>
      <c r="K46" s="94">
        <v>0.17949999999999999</v>
      </c>
      <c r="L46" s="94">
        <v>0.18129999999999999</v>
      </c>
      <c r="M46" s="94">
        <v>0.18372108429204884</v>
      </c>
      <c r="N46" s="94">
        <v>0.18586373233677467</v>
      </c>
    </row>
    <row r="47" spans="1:14" s="91" customFormat="1" ht="15" customHeight="1" thickTop="1" thickBot="1">
      <c r="A47" s="53"/>
      <c r="B47" s="87"/>
      <c r="C47" s="88" t="s">
        <v>592</v>
      </c>
      <c r="D47" s="89"/>
      <c r="E47" s="89"/>
      <c r="F47" s="89"/>
      <c r="G47" s="90"/>
      <c r="H47" s="90"/>
      <c r="I47" s="90"/>
      <c r="J47" s="90"/>
      <c r="K47" s="90"/>
      <c r="L47" s="90"/>
      <c r="M47" s="95"/>
      <c r="N47" s="95"/>
    </row>
    <row r="48" spans="1:14" s="85" customFormat="1" ht="15" customHeight="1" thickTop="1">
      <c r="A48" s="53" t="s">
        <v>524</v>
      </c>
      <c r="B48" s="92" t="s">
        <v>593</v>
      </c>
      <c r="C48" s="93" t="s">
        <v>594</v>
      </c>
      <c r="D48" s="94">
        <v>0.92500000000000004</v>
      </c>
      <c r="E48" s="94">
        <v>0.92069999999999996</v>
      </c>
      <c r="F48" s="94">
        <v>0.92749999999999999</v>
      </c>
      <c r="G48" s="94">
        <v>0.9264</v>
      </c>
      <c r="H48" s="94">
        <v>0.8468</v>
      </c>
      <c r="I48" s="94">
        <v>0.8659</v>
      </c>
      <c r="J48" s="94">
        <v>0.87729999999999997</v>
      </c>
      <c r="K48" s="94">
        <v>0.875</v>
      </c>
      <c r="L48" s="94">
        <v>0.86719999999999997</v>
      </c>
      <c r="M48" s="94">
        <v>0.87436843254850805</v>
      </c>
      <c r="N48" s="94">
        <v>0.87019399058158942</v>
      </c>
    </row>
    <row r="49" spans="1:15" s="98" customFormat="1" ht="15" customHeight="1">
      <c r="A49" s="53" t="s">
        <v>524</v>
      </c>
      <c r="B49" s="92" t="s">
        <v>595</v>
      </c>
      <c r="C49" s="93" t="s">
        <v>596</v>
      </c>
      <c r="D49" s="94">
        <v>0.91120000000000001</v>
      </c>
      <c r="E49" s="94">
        <v>0.91120000000000001</v>
      </c>
      <c r="F49" s="94">
        <v>0.90569999999999995</v>
      </c>
      <c r="G49" s="94">
        <v>0.89800000000000002</v>
      </c>
      <c r="H49" s="94">
        <v>0.91190000000000004</v>
      </c>
      <c r="I49" s="94">
        <v>0.93540000000000001</v>
      </c>
      <c r="J49" s="94">
        <v>0.92910000000000004</v>
      </c>
      <c r="K49" s="94">
        <v>0.93279999999999996</v>
      </c>
      <c r="L49" s="94">
        <v>0.93089999999999995</v>
      </c>
      <c r="M49" s="94">
        <v>0.93052893576456375</v>
      </c>
      <c r="N49" s="94">
        <v>0.93013644874811385</v>
      </c>
    </row>
    <row r="50" spans="1:15" s="98" customFormat="1" ht="15" customHeight="1">
      <c r="A50" s="53" t="s">
        <v>524</v>
      </c>
      <c r="B50" s="92" t="s">
        <v>597</v>
      </c>
      <c r="C50" s="93" t="s">
        <v>598</v>
      </c>
      <c r="D50" s="94">
        <v>0.29499999999999998</v>
      </c>
      <c r="E50" s="94">
        <v>0.27629999999999999</v>
      </c>
      <c r="F50" s="94">
        <v>0.29270000000000002</v>
      </c>
      <c r="G50" s="94">
        <v>0.29830000000000001</v>
      </c>
      <c r="H50" s="94">
        <v>0.11650000000000001</v>
      </c>
      <c r="I50" s="94">
        <v>7.6600000000000001E-2</v>
      </c>
      <c r="J50" s="94">
        <v>9.2399999999999996E-2</v>
      </c>
      <c r="K50" s="94">
        <v>8.9399999999999993E-2</v>
      </c>
      <c r="L50" s="94">
        <v>8.3900000000000002E-2</v>
      </c>
      <c r="M50" s="94">
        <v>9.8420875633753124E-2</v>
      </c>
      <c r="N50" s="94">
        <v>9.3917726231103449E-2</v>
      </c>
    </row>
    <row r="51" spans="1:15" s="98" customFormat="1" ht="15" customHeight="1">
      <c r="A51" s="53" t="s">
        <v>524</v>
      </c>
      <c r="B51" s="92" t="s">
        <v>599</v>
      </c>
      <c r="C51" s="93" t="s">
        <v>600</v>
      </c>
      <c r="D51" s="94">
        <v>0.34589999999999999</v>
      </c>
      <c r="E51" s="94">
        <v>0.38069999999999998</v>
      </c>
      <c r="F51" s="94">
        <v>0.33910000000000001</v>
      </c>
      <c r="G51" s="94">
        <v>0.31380000000000002</v>
      </c>
      <c r="H51" s="94">
        <v>0.39760000000000001</v>
      </c>
      <c r="I51" s="94">
        <v>0.40039999999999998</v>
      </c>
      <c r="J51" s="94">
        <v>0.43309999999999998</v>
      </c>
      <c r="K51" s="94">
        <v>0.4052</v>
      </c>
      <c r="L51" s="94">
        <v>0.42570000000000002</v>
      </c>
      <c r="M51" s="94">
        <v>0.86913583586508281</v>
      </c>
      <c r="N51" s="94">
        <v>0.89665842866035683</v>
      </c>
    </row>
    <row r="52" spans="1:15" ht="3.75" customHeight="1" thickBot="1">
      <c r="A52" s="53"/>
      <c r="B52" s="53"/>
      <c r="C52" s="73"/>
      <c r="D52" s="73"/>
      <c r="E52" s="73"/>
      <c r="F52" s="73"/>
      <c r="G52" s="73"/>
      <c r="H52" s="73"/>
      <c r="I52" s="73"/>
      <c r="J52" s="73"/>
      <c r="K52" s="73"/>
      <c r="L52" s="73"/>
      <c r="M52" s="73"/>
      <c r="N52" s="73"/>
    </row>
    <row r="53" spans="1:15" ht="15" customHeight="1" thickTop="1">
      <c r="A53" s="103" t="s">
        <v>601</v>
      </c>
      <c r="B53" s="93" t="s">
        <v>601</v>
      </c>
      <c r="C53" s="906" t="s">
        <v>375</v>
      </c>
      <c r="D53" s="906"/>
      <c r="E53" s="906"/>
      <c r="F53" s="906"/>
      <c r="G53" s="906"/>
      <c r="H53" s="906"/>
      <c r="I53" s="906"/>
      <c r="J53" s="906"/>
      <c r="K53" s="906"/>
      <c r="L53" s="906"/>
      <c r="M53" s="906"/>
      <c r="N53" s="906"/>
    </row>
    <row r="54" spans="1:15" ht="51.75" customHeight="1">
      <c r="A54" s="53"/>
      <c r="B54" s="53"/>
      <c r="C54" s="900" t="s">
        <v>602</v>
      </c>
      <c r="D54" s="900"/>
      <c r="E54" s="900"/>
      <c r="F54" s="900"/>
      <c r="G54" s="900"/>
      <c r="H54" s="900"/>
      <c r="I54" s="900"/>
      <c r="J54" s="900"/>
      <c r="K54" s="900"/>
      <c r="L54" s="900"/>
      <c r="M54" s="900"/>
      <c r="N54" s="900"/>
    </row>
    <row r="55" spans="1:15" ht="48" customHeight="1">
      <c r="A55" s="53"/>
      <c r="B55" s="53"/>
      <c r="C55" s="900" t="s">
        <v>603</v>
      </c>
      <c r="D55" s="900"/>
      <c r="E55" s="900"/>
      <c r="F55" s="900"/>
      <c r="G55" s="900"/>
      <c r="H55" s="900"/>
      <c r="I55" s="900"/>
      <c r="J55" s="900"/>
      <c r="K55" s="900"/>
      <c r="L55" s="900"/>
      <c r="M55" s="900"/>
      <c r="N55" s="900"/>
    </row>
    <row r="56" spans="1:15" ht="15" customHeight="1">
      <c r="A56" s="53"/>
      <c r="B56" s="53"/>
      <c r="C56" s="901" t="s">
        <v>604</v>
      </c>
      <c r="D56" s="901"/>
      <c r="E56" s="901"/>
      <c r="F56" s="901"/>
      <c r="G56" s="901"/>
      <c r="H56" s="901"/>
      <c r="I56" s="901"/>
      <c r="J56" s="901"/>
      <c r="K56" s="901"/>
      <c r="L56" s="901"/>
      <c r="M56" s="901"/>
      <c r="N56" s="901"/>
    </row>
    <row r="57" spans="1:15" ht="15" customHeight="1">
      <c r="A57" s="53"/>
      <c r="B57" s="53"/>
      <c r="C57" s="901" t="s">
        <v>379</v>
      </c>
      <c r="D57" s="901"/>
      <c r="E57" s="901"/>
      <c r="F57" s="901"/>
      <c r="G57" s="901"/>
      <c r="H57" s="901"/>
      <c r="I57" s="901"/>
      <c r="J57" s="901"/>
      <c r="K57" s="901"/>
      <c r="L57" s="901"/>
      <c r="M57" s="901"/>
      <c r="N57" s="901"/>
    </row>
    <row r="58" spans="1:15" ht="26.25" customHeight="1">
      <c r="A58" s="53"/>
      <c r="B58" s="53"/>
      <c r="C58" s="938" t="s">
        <v>605</v>
      </c>
      <c r="D58" s="938"/>
      <c r="E58" s="938"/>
      <c r="F58" s="938"/>
      <c r="G58" s="938"/>
      <c r="H58" s="938"/>
      <c r="I58" s="938"/>
      <c r="J58" s="938"/>
      <c r="K58" s="938"/>
      <c r="L58" s="938"/>
      <c r="M58" s="938"/>
      <c r="N58" s="938"/>
      <c r="O58" s="539"/>
    </row>
  </sheetData>
  <mergeCells count="10">
    <mergeCell ref="C55:N55"/>
    <mergeCell ref="C56:N56"/>
    <mergeCell ref="C57:N57"/>
    <mergeCell ref="C58:N58"/>
    <mergeCell ref="C1:N1"/>
    <mergeCell ref="A2:N2"/>
    <mergeCell ref="C3:N3"/>
    <mergeCell ref="A4:N4"/>
    <mergeCell ref="C53:N53"/>
    <mergeCell ref="C54:N54"/>
  </mergeCells>
  <pageMargins left="0.93" right="0.62" top="0.77" bottom="0.56999999999999995" header="0.5" footer="0.5"/>
  <pageSetup scale="46" orientation="portrait"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N76"/>
  <sheetViews>
    <sheetView topLeftCell="C1" zoomScaleNormal="100" workbookViewId="0">
      <selection activeCell="R21" sqref="R21"/>
    </sheetView>
  </sheetViews>
  <sheetFormatPr baseColWidth="10" defaultColWidth="9.140625" defaultRowHeight="12.75"/>
  <cols>
    <col min="1" max="2" width="9.140625" style="122" hidden="1" customWidth="1"/>
    <col min="3" max="3" width="90.28515625" style="104" customWidth="1"/>
    <col min="4" max="7" width="7.85546875" style="104" bestFit="1" customWidth="1"/>
    <col min="8" max="8" width="10.28515625" style="104" bestFit="1" customWidth="1"/>
    <col min="9" max="9" width="9.28515625" style="104" customWidth="1"/>
    <col min="10" max="10" width="8.28515625" style="104" bestFit="1" customWidth="1"/>
    <col min="11" max="12" width="8.28515625" style="104" customWidth="1"/>
    <col min="13" max="13" width="8.28515625" style="104" bestFit="1" customWidth="1"/>
    <col min="14" max="14" width="8.28515625" style="104" customWidth="1"/>
    <col min="15" max="256" width="9.140625" style="104"/>
    <col min="257" max="258" width="0" style="104" hidden="1" customWidth="1"/>
    <col min="259" max="259" width="90.28515625" style="104" customWidth="1"/>
    <col min="260" max="263" width="7.85546875" style="104" bestFit="1" customWidth="1"/>
    <col min="264" max="264" width="10.28515625" style="104" bestFit="1" customWidth="1"/>
    <col min="265" max="265" width="9.28515625" style="104" customWidth="1"/>
    <col min="266" max="266" width="8.28515625" style="104" bestFit="1" customWidth="1"/>
    <col min="267" max="268" width="8.28515625" style="104" customWidth="1"/>
    <col min="269" max="269" width="8.28515625" style="104" bestFit="1" customWidth="1"/>
    <col min="270" max="270" width="8.28515625" style="104" customWidth="1"/>
    <col min="271" max="512" width="9.140625" style="104"/>
    <col min="513" max="514" width="0" style="104" hidden="1" customWidth="1"/>
    <col min="515" max="515" width="90.28515625" style="104" customWidth="1"/>
    <col min="516" max="519" width="7.85546875" style="104" bestFit="1" customWidth="1"/>
    <col min="520" max="520" width="10.28515625" style="104" bestFit="1" customWidth="1"/>
    <col min="521" max="521" width="9.28515625" style="104" customWidth="1"/>
    <col min="522" max="522" width="8.28515625" style="104" bestFit="1" customWidth="1"/>
    <col min="523" max="524" width="8.28515625" style="104" customWidth="1"/>
    <col min="525" max="525" width="8.28515625" style="104" bestFit="1" customWidth="1"/>
    <col min="526" max="526" width="8.28515625" style="104" customWidth="1"/>
    <col min="527" max="768" width="9.140625" style="104"/>
    <col min="769" max="770" width="0" style="104" hidden="1" customWidth="1"/>
    <col min="771" max="771" width="90.28515625" style="104" customWidth="1"/>
    <col min="772" max="775" width="7.85546875" style="104" bestFit="1" customWidth="1"/>
    <col min="776" max="776" width="10.28515625" style="104" bestFit="1" customWidth="1"/>
    <col min="777" max="777" width="9.28515625" style="104" customWidth="1"/>
    <col min="778" max="778" width="8.28515625" style="104" bestFit="1" customWidth="1"/>
    <col min="779" max="780" width="8.28515625" style="104" customWidth="1"/>
    <col min="781" max="781" width="8.28515625" style="104" bestFit="1" customWidth="1"/>
    <col min="782" max="782" width="8.28515625" style="104" customWidth="1"/>
    <col min="783" max="1024" width="9.140625" style="104"/>
    <col min="1025" max="1026" width="0" style="104" hidden="1" customWidth="1"/>
    <col min="1027" max="1027" width="90.28515625" style="104" customWidth="1"/>
    <col min="1028" max="1031" width="7.85546875" style="104" bestFit="1" customWidth="1"/>
    <col min="1032" max="1032" width="10.28515625" style="104" bestFit="1" customWidth="1"/>
    <col min="1033" max="1033" width="9.28515625" style="104" customWidth="1"/>
    <col min="1034" max="1034" width="8.28515625" style="104" bestFit="1" customWidth="1"/>
    <col min="1035" max="1036" width="8.28515625" style="104" customWidth="1"/>
    <col min="1037" max="1037" width="8.28515625" style="104" bestFit="1" customWidth="1"/>
    <col min="1038" max="1038" width="8.28515625" style="104" customWidth="1"/>
    <col min="1039" max="1280" width="9.140625" style="104"/>
    <col min="1281" max="1282" width="0" style="104" hidden="1" customWidth="1"/>
    <col min="1283" max="1283" width="90.28515625" style="104" customWidth="1"/>
    <col min="1284" max="1287" width="7.85546875" style="104" bestFit="1" customWidth="1"/>
    <col min="1288" max="1288" width="10.28515625" style="104" bestFit="1" customWidth="1"/>
    <col min="1289" max="1289" width="9.28515625" style="104" customWidth="1"/>
    <col min="1290" max="1290" width="8.28515625" style="104" bestFit="1" customWidth="1"/>
    <col min="1291" max="1292" width="8.28515625" style="104" customWidth="1"/>
    <col min="1293" max="1293" width="8.28515625" style="104" bestFit="1" customWidth="1"/>
    <col min="1294" max="1294" width="8.28515625" style="104" customWidth="1"/>
    <col min="1295" max="1536" width="9.140625" style="104"/>
    <col min="1537" max="1538" width="0" style="104" hidden="1" customWidth="1"/>
    <col min="1539" max="1539" width="90.28515625" style="104" customWidth="1"/>
    <col min="1540" max="1543" width="7.85546875" style="104" bestFit="1" customWidth="1"/>
    <col min="1544" max="1544" width="10.28515625" style="104" bestFit="1" customWidth="1"/>
    <col min="1545" max="1545" width="9.28515625" style="104" customWidth="1"/>
    <col min="1546" max="1546" width="8.28515625" style="104" bestFit="1" customWidth="1"/>
    <col min="1547" max="1548" width="8.28515625" style="104" customWidth="1"/>
    <col min="1549" max="1549" width="8.28515625" style="104" bestFit="1" customWidth="1"/>
    <col min="1550" max="1550" width="8.28515625" style="104" customWidth="1"/>
    <col min="1551" max="1792" width="9.140625" style="104"/>
    <col min="1793" max="1794" width="0" style="104" hidden="1" customWidth="1"/>
    <col min="1795" max="1795" width="90.28515625" style="104" customWidth="1"/>
    <col min="1796" max="1799" width="7.85546875" style="104" bestFit="1" customWidth="1"/>
    <col min="1800" max="1800" width="10.28515625" style="104" bestFit="1" customWidth="1"/>
    <col min="1801" max="1801" width="9.28515625" style="104" customWidth="1"/>
    <col min="1802" max="1802" width="8.28515625" style="104" bestFit="1" customWidth="1"/>
    <col min="1803" max="1804" width="8.28515625" style="104" customWidth="1"/>
    <col min="1805" max="1805" width="8.28515625" style="104" bestFit="1" customWidth="1"/>
    <col min="1806" max="1806" width="8.28515625" style="104" customWidth="1"/>
    <col min="1807" max="2048" width="9.140625" style="104"/>
    <col min="2049" max="2050" width="0" style="104" hidden="1" customWidth="1"/>
    <col min="2051" max="2051" width="90.28515625" style="104" customWidth="1"/>
    <col min="2052" max="2055" width="7.85546875" style="104" bestFit="1" customWidth="1"/>
    <col min="2056" max="2056" width="10.28515625" style="104" bestFit="1" customWidth="1"/>
    <col min="2057" max="2057" width="9.28515625" style="104" customWidth="1"/>
    <col min="2058" max="2058" width="8.28515625" style="104" bestFit="1" customWidth="1"/>
    <col min="2059" max="2060" width="8.28515625" style="104" customWidth="1"/>
    <col min="2061" max="2061" width="8.28515625" style="104" bestFit="1" customWidth="1"/>
    <col min="2062" max="2062" width="8.28515625" style="104" customWidth="1"/>
    <col min="2063" max="2304" width="9.140625" style="104"/>
    <col min="2305" max="2306" width="0" style="104" hidden="1" customWidth="1"/>
    <col min="2307" max="2307" width="90.28515625" style="104" customWidth="1"/>
    <col min="2308" max="2311" width="7.85546875" style="104" bestFit="1" customWidth="1"/>
    <col min="2312" max="2312" width="10.28515625" style="104" bestFit="1" customWidth="1"/>
    <col min="2313" max="2313" width="9.28515625" style="104" customWidth="1"/>
    <col min="2314" max="2314" width="8.28515625" style="104" bestFit="1" customWidth="1"/>
    <col min="2315" max="2316" width="8.28515625" style="104" customWidth="1"/>
    <col min="2317" max="2317" width="8.28515625" style="104" bestFit="1" customWidth="1"/>
    <col min="2318" max="2318" width="8.28515625" style="104" customWidth="1"/>
    <col min="2319" max="2560" width="9.140625" style="104"/>
    <col min="2561" max="2562" width="0" style="104" hidden="1" customWidth="1"/>
    <col min="2563" max="2563" width="90.28515625" style="104" customWidth="1"/>
    <col min="2564" max="2567" width="7.85546875" style="104" bestFit="1" customWidth="1"/>
    <col min="2568" max="2568" width="10.28515625" style="104" bestFit="1" customWidth="1"/>
    <col min="2569" max="2569" width="9.28515625" style="104" customWidth="1"/>
    <col min="2570" max="2570" width="8.28515625" style="104" bestFit="1" customWidth="1"/>
    <col min="2571" max="2572" width="8.28515625" style="104" customWidth="1"/>
    <col min="2573" max="2573" width="8.28515625" style="104" bestFit="1" customWidth="1"/>
    <col min="2574" max="2574" width="8.28515625" style="104" customWidth="1"/>
    <col min="2575" max="2816" width="9.140625" style="104"/>
    <col min="2817" max="2818" width="0" style="104" hidden="1" customWidth="1"/>
    <col min="2819" max="2819" width="90.28515625" style="104" customWidth="1"/>
    <col min="2820" max="2823" width="7.85546875" style="104" bestFit="1" customWidth="1"/>
    <col min="2824" max="2824" width="10.28515625" style="104" bestFit="1" customWidth="1"/>
    <col min="2825" max="2825" width="9.28515625" style="104" customWidth="1"/>
    <col min="2826" max="2826" width="8.28515625" style="104" bestFit="1" customWidth="1"/>
    <col min="2827" max="2828" width="8.28515625" style="104" customWidth="1"/>
    <col min="2829" max="2829" width="8.28515625" style="104" bestFit="1" customWidth="1"/>
    <col min="2830" max="2830" width="8.28515625" style="104" customWidth="1"/>
    <col min="2831" max="3072" width="9.140625" style="104"/>
    <col min="3073" max="3074" width="0" style="104" hidden="1" customWidth="1"/>
    <col min="3075" max="3075" width="90.28515625" style="104" customWidth="1"/>
    <col min="3076" max="3079" width="7.85546875" style="104" bestFit="1" customWidth="1"/>
    <col min="3080" max="3080" width="10.28515625" style="104" bestFit="1" customWidth="1"/>
    <col min="3081" max="3081" width="9.28515625" style="104" customWidth="1"/>
    <col min="3082" max="3082" width="8.28515625" style="104" bestFit="1" customWidth="1"/>
    <col min="3083" max="3084" width="8.28515625" style="104" customWidth="1"/>
    <col min="3085" max="3085" width="8.28515625" style="104" bestFit="1" customWidth="1"/>
    <col min="3086" max="3086" width="8.28515625" style="104" customWidth="1"/>
    <col min="3087" max="3328" width="9.140625" style="104"/>
    <col min="3329" max="3330" width="0" style="104" hidden="1" customWidth="1"/>
    <col min="3331" max="3331" width="90.28515625" style="104" customWidth="1"/>
    <col min="3332" max="3335" width="7.85546875" style="104" bestFit="1" customWidth="1"/>
    <col min="3336" max="3336" width="10.28515625" style="104" bestFit="1" customWidth="1"/>
    <col min="3337" max="3337" width="9.28515625" style="104" customWidth="1"/>
    <col min="3338" max="3338" width="8.28515625" style="104" bestFit="1" customWidth="1"/>
    <col min="3339" max="3340" width="8.28515625" style="104" customWidth="1"/>
    <col min="3341" max="3341" width="8.28515625" style="104" bestFit="1" customWidth="1"/>
    <col min="3342" max="3342" width="8.28515625" style="104" customWidth="1"/>
    <col min="3343" max="3584" width="9.140625" style="104"/>
    <col min="3585" max="3586" width="0" style="104" hidden="1" customWidth="1"/>
    <col min="3587" max="3587" width="90.28515625" style="104" customWidth="1"/>
    <col min="3588" max="3591" width="7.85546875" style="104" bestFit="1" customWidth="1"/>
    <col min="3592" max="3592" width="10.28515625" style="104" bestFit="1" customWidth="1"/>
    <col min="3593" max="3593" width="9.28515625" style="104" customWidth="1"/>
    <col min="3594" max="3594" width="8.28515625" style="104" bestFit="1" customWidth="1"/>
    <col min="3595" max="3596" width="8.28515625" style="104" customWidth="1"/>
    <col min="3597" max="3597" width="8.28515625" style="104" bestFit="1" customWidth="1"/>
    <col min="3598" max="3598" width="8.28515625" style="104" customWidth="1"/>
    <col min="3599" max="3840" width="9.140625" style="104"/>
    <col min="3841" max="3842" width="0" style="104" hidden="1" customWidth="1"/>
    <col min="3843" max="3843" width="90.28515625" style="104" customWidth="1"/>
    <col min="3844" max="3847" width="7.85546875" style="104" bestFit="1" customWidth="1"/>
    <col min="3848" max="3848" width="10.28515625" style="104" bestFit="1" customWidth="1"/>
    <col min="3849" max="3849" width="9.28515625" style="104" customWidth="1"/>
    <col min="3850" max="3850" width="8.28515625" style="104" bestFit="1" customWidth="1"/>
    <col min="3851" max="3852" width="8.28515625" style="104" customWidth="1"/>
    <col min="3853" max="3853" width="8.28515625" style="104" bestFit="1" customWidth="1"/>
    <col min="3854" max="3854" width="8.28515625" style="104" customWidth="1"/>
    <col min="3855" max="4096" width="9.140625" style="104"/>
    <col min="4097" max="4098" width="0" style="104" hidden="1" customWidth="1"/>
    <col min="4099" max="4099" width="90.28515625" style="104" customWidth="1"/>
    <col min="4100" max="4103" width="7.85546875" style="104" bestFit="1" customWidth="1"/>
    <col min="4104" max="4104" width="10.28515625" style="104" bestFit="1" customWidth="1"/>
    <col min="4105" max="4105" width="9.28515625" style="104" customWidth="1"/>
    <col min="4106" max="4106" width="8.28515625" style="104" bestFit="1" customWidth="1"/>
    <col min="4107" max="4108" width="8.28515625" style="104" customWidth="1"/>
    <col min="4109" max="4109" width="8.28515625" style="104" bestFit="1" customWidth="1"/>
    <col min="4110" max="4110" width="8.28515625" style="104" customWidth="1"/>
    <col min="4111" max="4352" width="9.140625" style="104"/>
    <col min="4353" max="4354" width="0" style="104" hidden="1" customWidth="1"/>
    <col min="4355" max="4355" width="90.28515625" style="104" customWidth="1"/>
    <col min="4356" max="4359" width="7.85546875" style="104" bestFit="1" customWidth="1"/>
    <col min="4360" max="4360" width="10.28515625" style="104" bestFit="1" customWidth="1"/>
    <col min="4361" max="4361" width="9.28515625" style="104" customWidth="1"/>
    <col min="4362" max="4362" width="8.28515625" style="104" bestFit="1" customWidth="1"/>
    <col min="4363" max="4364" width="8.28515625" style="104" customWidth="1"/>
    <col min="4365" max="4365" width="8.28515625" style="104" bestFit="1" customWidth="1"/>
    <col min="4366" max="4366" width="8.28515625" style="104" customWidth="1"/>
    <col min="4367" max="4608" width="9.140625" style="104"/>
    <col min="4609" max="4610" width="0" style="104" hidden="1" customWidth="1"/>
    <col min="4611" max="4611" width="90.28515625" style="104" customWidth="1"/>
    <col min="4612" max="4615" width="7.85546875" style="104" bestFit="1" customWidth="1"/>
    <col min="4616" max="4616" width="10.28515625" style="104" bestFit="1" customWidth="1"/>
    <col min="4617" max="4617" width="9.28515625" style="104" customWidth="1"/>
    <col min="4618" max="4618" width="8.28515625" style="104" bestFit="1" customWidth="1"/>
    <col min="4619" max="4620" width="8.28515625" style="104" customWidth="1"/>
    <col min="4621" max="4621" width="8.28515625" style="104" bestFit="1" customWidth="1"/>
    <col min="4622" max="4622" width="8.28515625" style="104" customWidth="1"/>
    <col min="4623" max="4864" width="9.140625" style="104"/>
    <col min="4865" max="4866" width="0" style="104" hidden="1" customWidth="1"/>
    <col min="4867" max="4867" width="90.28515625" style="104" customWidth="1"/>
    <col min="4868" max="4871" width="7.85546875" style="104" bestFit="1" customWidth="1"/>
    <col min="4872" max="4872" width="10.28515625" style="104" bestFit="1" customWidth="1"/>
    <col min="4873" max="4873" width="9.28515625" style="104" customWidth="1"/>
    <col min="4874" max="4874" width="8.28515625" style="104" bestFit="1" customWidth="1"/>
    <col min="4875" max="4876" width="8.28515625" style="104" customWidth="1"/>
    <col min="4877" max="4877" width="8.28515625" style="104" bestFit="1" customWidth="1"/>
    <col min="4878" max="4878" width="8.28515625" style="104" customWidth="1"/>
    <col min="4879" max="5120" width="9.140625" style="104"/>
    <col min="5121" max="5122" width="0" style="104" hidden="1" customWidth="1"/>
    <col min="5123" max="5123" width="90.28515625" style="104" customWidth="1"/>
    <col min="5124" max="5127" width="7.85546875" style="104" bestFit="1" customWidth="1"/>
    <col min="5128" max="5128" width="10.28515625" style="104" bestFit="1" customWidth="1"/>
    <col min="5129" max="5129" width="9.28515625" style="104" customWidth="1"/>
    <col min="5130" max="5130" width="8.28515625" style="104" bestFit="1" customWidth="1"/>
    <col min="5131" max="5132" width="8.28515625" style="104" customWidth="1"/>
    <col min="5133" max="5133" width="8.28515625" style="104" bestFit="1" customWidth="1"/>
    <col min="5134" max="5134" width="8.28515625" style="104" customWidth="1"/>
    <col min="5135" max="5376" width="9.140625" style="104"/>
    <col min="5377" max="5378" width="0" style="104" hidden="1" customWidth="1"/>
    <col min="5379" max="5379" width="90.28515625" style="104" customWidth="1"/>
    <col min="5380" max="5383" width="7.85546875" style="104" bestFit="1" customWidth="1"/>
    <col min="5384" max="5384" width="10.28515625" style="104" bestFit="1" customWidth="1"/>
    <col min="5385" max="5385" width="9.28515625" style="104" customWidth="1"/>
    <col min="5386" max="5386" width="8.28515625" style="104" bestFit="1" customWidth="1"/>
    <col min="5387" max="5388" width="8.28515625" style="104" customWidth="1"/>
    <col min="5389" max="5389" width="8.28515625" style="104" bestFit="1" customWidth="1"/>
    <col min="5390" max="5390" width="8.28515625" style="104" customWidth="1"/>
    <col min="5391" max="5632" width="9.140625" style="104"/>
    <col min="5633" max="5634" width="0" style="104" hidden="1" customWidth="1"/>
    <col min="5635" max="5635" width="90.28515625" style="104" customWidth="1"/>
    <col min="5636" max="5639" width="7.85546875" style="104" bestFit="1" customWidth="1"/>
    <col min="5640" max="5640" width="10.28515625" style="104" bestFit="1" customWidth="1"/>
    <col min="5641" max="5641" width="9.28515625" style="104" customWidth="1"/>
    <col min="5642" max="5642" width="8.28515625" style="104" bestFit="1" customWidth="1"/>
    <col min="5643" max="5644" width="8.28515625" style="104" customWidth="1"/>
    <col min="5645" max="5645" width="8.28515625" style="104" bestFit="1" customWidth="1"/>
    <col min="5646" max="5646" width="8.28515625" style="104" customWidth="1"/>
    <col min="5647" max="5888" width="9.140625" style="104"/>
    <col min="5889" max="5890" width="0" style="104" hidden="1" customWidth="1"/>
    <col min="5891" max="5891" width="90.28515625" style="104" customWidth="1"/>
    <col min="5892" max="5895" width="7.85546875" style="104" bestFit="1" customWidth="1"/>
    <col min="5896" max="5896" width="10.28515625" style="104" bestFit="1" customWidth="1"/>
    <col min="5897" max="5897" width="9.28515625" style="104" customWidth="1"/>
    <col min="5898" max="5898" width="8.28515625" style="104" bestFit="1" customWidth="1"/>
    <col min="5899" max="5900" width="8.28515625" style="104" customWidth="1"/>
    <col min="5901" max="5901" width="8.28515625" style="104" bestFit="1" customWidth="1"/>
    <col min="5902" max="5902" width="8.28515625" style="104" customWidth="1"/>
    <col min="5903" max="6144" width="9.140625" style="104"/>
    <col min="6145" max="6146" width="0" style="104" hidden="1" customWidth="1"/>
    <col min="6147" max="6147" width="90.28515625" style="104" customWidth="1"/>
    <col min="6148" max="6151" width="7.85546875" style="104" bestFit="1" customWidth="1"/>
    <col min="6152" max="6152" width="10.28515625" style="104" bestFit="1" customWidth="1"/>
    <col min="6153" max="6153" width="9.28515625" style="104" customWidth="1"/>
    <col min="6154" max="6154" width="8.28515625" style="104" bestFit="1" customWidth="1"/>
    <col min="6155" max="6156" width="8.28515625" style="104" customWidth="1"/>
    <col min="6157" max="6157" width="8.28515625" style="104" bestFit="1" customWidth="1"/>
    <col min="6158" max="6158" width="8.28515625" style="104" customWidth="1"/>
    <col min="6159" max="6400" width="9.140625" style="104"/>
    <col min="6401" max="6402" width="0" style="104" hidden="1" customWidth="1"/>
    <col min="6403" max="6403" width="90.28515625" style="104" customWidth="1"/>
    <col min="6404" max="6407" width="7.85546875" style="104" bestFit="1" customWidth="1"/>
    <col min="6408" max="6408" width="10.28515625" style="104" bestFit="1" customWidth="1"/>
    <col min="6409" max="6409" width="9.28515625" style="104" customWidth="1"/>
    <col min="6410" max="6410" width="8.28515625" style="104" bestFit="1" customWidth="1"/>
    <col min="6411" max="6412" width="8.28515625" style="104" customWidth="1"/>
    <col min="6413" max="6413" width="8.28515625" style="104" bestFit="1" customWidth="1"/>
    <col min="6414" max="6414" width="8.28515625" style="104" customWidth="1"/>
    <col min="6415" max="6656" width="9.140625" style="104"/>
    <col min="6657" max="6658" width="0" style="104" hidden="1" customWidth="1"/>
    <col min="6659" max="6659" width="90.28515625" style="104" customWidth="1"/>
    <col min="6660" max="6663" width="7.85546875" style="104" bestFit="1" customWidth="1"/>
    <col min="6664" max="6664" width="10.28515625" style="104" bestFit="1" customWidth="1"/>
    <col min="6665" max="6665" width="9.28515625" style="104" customWidth="1"/>
    <col min="6666" max="6666" width="8.28515625" style="104" bestFit="1" customWidth="1"/>
    <col min="6667" max="6668" width="8.28515625" style="104" customWidth="1"/>
    <col min="6669" max="6669" width="8.28515625" style="104" bestFit="1" customWidth="1"/>
    <col min="6670" max="6670" width="8.28515625" style="104" customWidth="1"/>
    <col min="6671" max="6912" width="9.140625" style="104"/>
    <col min="6913" max="6914" width="0" style="104" hidden="1" customWidth="1"/>
    <col min="6915" max="6915" width="90.28515625" style="104" customWidth="1"/>
    <col min="6916" max="6919" width="7.85546875" style="104" bestFit="1" customWidth="1"/>
    <col min="6920" max="6920" width="10.28515625" style="104" bestFit="1" customWidth="1"/>
    <col min="6921" max="6921" width="9.28515625" style="104" customWidth="1"/>
    <col min="6922" max="6922" width="8.28515625" style="104" bestFit="1" customWidth="1"/>
    <col min="6923" max="6924" width="8.28515625" style="104" customWidth="1"/>
    <col min="6925" max="6925" width="8.28515625" style="104" bestFit="1" customWidth="1"/>
    <col min="6926" max="6926" width="8.28515625" style="104" customWidth="1"/>
    <col min="6927" max="7168" width="9.140625" style="104"/>
    <col min="7169" max="7170" width="0" style="104" hidden="1" customWidth="1"/>
    <col min="7171" max="7171" width="90.28515625" style="104" customWidth="1"/>
    <col min="7172" max="7175" width="7.85546875" style="104" bestFit="1" customWidth="1"/>
    <col min="7176" max="7176" width="10.28515625" style="104" bestFit="1" customWidth="1"/>
    <col min="7177" max="7177" width="9.28515625" style="104" customWidth="1"/>
    <col min="7178" max="7178" width="8.28515625" style="104" bestFit="1" customWidth="1"/>
    <col min="7179" max="7180" width="8.28515625" style="104" customWidth="1"/>
    <col min="7181" max="7181" width="8.28515625" style="104" bestFit="1" customWidth="1"/>
    <col min="7182" max="7182" width="8.28515625" style="104" customWidth="1"/>
    <col min="7183" max="7424" width="9.140625" style="104"/>
    <col min="7425" max="7426" width="0" style="104" hidden="1" customWidth="1"/>
    <col min="7427" max="7427" width="90.28515625" style="104" customWidth="1"/>
    <col min="7428" max="7431" width="7.85546875" style="104" bestFit="1" customWidth="1"/>
    <col min="7432" max="7432" width="10.28515625" style="104" bestFit="1" customWidth="1"/>
    <col min="7433" max="7433" width="9.28515625" style="104" customWidth="1"/>
    <col min="7434" max="7434" width="8.28515625" style="104" bestFit="1" customWidth="1"/>
    <col min="7435" max="7436" width="8.28515625" style="104" customWidth="1"/>
    <col min="7437" max="7437" width="8.28515625" style="104" bestFit="1" customWidth="1"/>
    <col min="7438" max="7438" width="8.28515625" style="104" customWidth="1"/>
    <col min="7439" max="7680" width="9.140625" style="104"/>
    <col min="7681" max="7682" width="0" style="104" hidden="1" customWidth="1"/>
    <col min="7683" max="7683" width="90.28515625" style="104" customWidth="1"/>
    <col min="7684" max="7687" width="7.85546875" style="104" bestFit="1" customWidth="1"/>
    <col min="7688" max="7688" width="10.28515625" style="104" bestFit="1" customWidth="1"/>
    <col min="7689" max="7689" width="9.28515625" style="104" customWidth="1"/>
    <col min="7690" max="7690" width="8.28515625" style="104" bestFit="1" customWidth="1"/>
    <col min="7691" max="7692" width="8.28515625" style="104" customWidth="1"/>
    <col min="7693" max="7693" width="8.28515625" style="104" bestFit="1" customWidth="1"/>
    <col min="7694" max="7694" width="8.28515625" style="104" customWidth="1"/>
    <col min="7695" max="7936" width="9.140625" style="104"/>
    <col min="7937" max="7938" width="0" style="104" hidden="1" customWidth="1"/>
    <col min="7939" max="7939" width="90.28515625" style="104" customWidth="1"/>
    <col min="7940" max="7943" width="7.85546875" style="104" bestFit="1" customWidth="1"/>
    <col min="7944" max="7944" width="10.28515625" style="104" bestFit="1" customWidth="1"/>
    <col min="7945" max="7945" width="9.28515625" style="104" customWidth="1"/>
    <col min="7946" max="7946" width="8.28515625" style="104" bestFit="1" customWidth="1"/>
    <col min="7947" max="7948" width="8.28515625" style="104" customWidth="1"/>
    <col min="7949" max="7949" width="8.28515625" style="104" bestFit="1" customWidth="1"/>
    <col min="7950" max="7950" width="8.28515625" style="104" customWidth="1"/>
    <col min="7951" max="8192" width="9.140625" style="104"/>
    <col min="8193" max="8194" width="0" style="104" hidden="1" customWidth="1"/>
    <col min="8195" max="8195" width="90.28515625" style="104" customWidth="1"/>
    <col min="8196" max="8199" width="7.85546875" style="104" bestFit="1" customWidth="1"/>
    <col min="8200" max="8200" width="10.28515625" style="104" bestFit="1" customWidth="1"/>
    <col min="8201" max="8201" width="9.28515625" style="104" customWidth="1"/>
    <col min="8202" max="8202" width="8.28515625" style="104" bestFit="1" customWidth="1"/>
    <col min="8203" max="8204" width="8.28515625" style="104" customWidth="1"/>
    <col min="8205" max="8205" width="8.28515625" style="104" bestFit="1" customWidth="1"/>
    <col min="8206" max="8206" width="8.28515625" style="104" customWidth="1"/>
    <col min="8207" max="8448" width="9.140625" style="104"/>
    <col min="8449" max="8450" width="0" style="104" hidden="1" customWidth="1"/>
    <col min="8451" max="8451" width="90.28515625" style="104" customWidth="1"/>
    <col min="8452" max="8455" width="7.85546875" style="104" bestFit="1" customWidth="1"/>
    <col min="8456" max="8456" width="10.28515625" style="104" bestFit="1" customWidth="1"/>
    <col min="8457" max="8457" width="9.28515625" style="104" customWidth="1"/>
    <col min="8458" max="8458" width="8.28515625" style="104" bestFit="1" customWidth="1"/>
    <col min="8459" max="8460" width="8.28515625" style="104" customWidth="1"/>
    <col min="8461" max="8461" width="8.28515625" style="104" bestFit="1" customWidth="1"/>
    <col min="8462" max="8462" width="8.28515625" style="104" customWidth="1"/>
    <col min="8463" max="8704" width="9.140625" style="104"/>
    <col min="8705" max="8706" width="0" style="104" hidden="1" customWidth="1"/>
    <col min="8707" max="8707" width="90.28515625" style="104" customWidth="1"/>
    <col min="8708" max="8711" width="7.85546875" style="104" bestFit="1" customWidth="1"/>
    <col min="8712" max="8712" width="10.28515625" style="104" bestFit="1" customWidth="1"/>
    <col min="8713" max="8713" width="9.28515625" style="104" customWidth="1"/>
    <col min="8714" max="8714" width="8.28515625" style="104" bestFit="1" customWidth="1"/>
    <col min="8715" max="8716" width="8.28515625" style="104" customWidth="1"/>
    <col min="8717" max="8717" width="8.28515625" style="104" bestFit="1" customWidth="1"/>
    <col min="8718" max="8718" width="8.28515625" style="104" customWidth="1"/>
    <col min="8719" max="8960" width="9.140625" style="104"/>
    <col min="8961" max="8962" width="0" style="104" hidden="1" customWidth="1"/>
    <col min="8963" max="8963" width="90.28515625" style="104" customWidth="1"/>
    <col min="8964" max="8967" width="7.85546875" style="104" bestFit="1" customWidth="1"/>
    <col min="8968" max="8968" width="10.28515625" style="104" bestFit="1" customWidth="1"/>
    <col min="8969" max="8969" width="9.28515625" style="104" customWidth="1"/>
    <col min="8970" max="8970" width="8.28515625" style="104" bestFit="1" customWidth="1"/>
    <col min="8971" max="8972" width="8.28515625" style="104" customWidth="1"/>
    <col min="8973" max="8973" width="8.28515625" style="104" bestFit="1" customWidth="1"/>
    <col min="8974" max="8974" width="8.28515625" style="104" customWidth="1"/>
    <col min="8975" max="9216" width="9.140625" style="104"/>
    <col min="9217" max="9218" width="0" style="104" hidden="1" customWidth="1"/>
    <col min="9219" max="9219" width="90.28515625" style="104" customWidth="1"/>
    <col min="9220" max="9223" width="7.85546875" style="104" bestFit="1" customWidth="1"/>
    <col min="9224" max="9224" width="10.28515625" style="104" bestFit="1" customWidth="1"/>
    <col min="9225" max="9225" width="9.28515625" style="104" customWidth="1"/>
    <col min="9226" max="9226" width="8.28515625" style="104" bestFit="1" customWidth="1"/>
    <col min="9227" max="9228" width="8.28515625" style="104" customWidth="1"/>
    <col min="9229" max="9229" width="8.28515625" style="104" bestFit="1" customWidth="1"/>
    <col min="9230" max="9230" width="8.28515625" style="104" customWidth="1"/>
    <col min="9231" max="9472" width="9.140625" style="104"/>
    <col min="9473" max="9474" width="0" style="104" hidden="1" customWidth="1"/>
    <col min="9475" max="9475" width="90.28515625" style="104" customWidth="1"/>
    <col min="9476" max="9479" width="7.85546875" style="104" bestFit="1" customWidth="1"/>
    <col min="9480" max="9480" width="10.28515625" style="104" bestFit="1" customWidth="1"/>
    <col min="9481" max="9481" width="9.28515625" style="104" customWidth="1"/>
    <col min="9482" max="9482" width="8.28515625" style="104" bestFit="1" customWidth="1"/>
    <col min="9483" max="9484" width="8.28515625" style="104" customWidth="1"/>
    <col min="9485" max="9485" width="8.28515625" style="104" bestFit="1" customWidth="1"/>
    <col min="9486" max="9486" width="8.28515625" style="104" customWidth="1"/>
    <col min="9487" max="9728" width="9.140625" style="104"/>
    <col min="9729" max="9730" width="0" style="104" hidden="1" customWidth="1"/>
    <col min="9731" max="9731" width="90.28515625" style="104" customWidth="1"/>
    <col min="9732" max="9735" width="7.85546875" style="104" bestFit="1" customWidth="1"/>
    <col min="9736" max="9736" width="10.28515625" style="104" bestFit="1" customWidth="1"/>
    <col min="9737" max="9737" width="9.28515625" style="104" customWidth="1"/>
    <col min="9738" max="9738" width="8.28515625" style="104" bestFit="1" customWidth="1"/>
    <col min="9739" max="9740" width="8.28515625" style="104" customWidth="1"/>
    <col min="9741" max="9741" width="8.28515625" style="104" bestFit="1" customWidth="1"/>
    <col min="9742" max="9742" width="8.28515625" style="104" customWidth="1"/>
    <col min="9743" max="9984" width="9.140625" style="104"/>
    <col min="9985" max="9986" width="0" style="104" hidden="1" customWidth="1"/>
    <col min="9987" max="9987" width="90.28515625" style="104" customWidth="1"/>
    <col min="9988" max="9991" width="7.85546875" style="104" bestFit="1" customWidth="1"/>
    <col min="9992" max="9992" width="10.28515625" style="104" bestFit="1" customWidth="1"/>
    <col min="9993" max="9993" width="9.28515625" style="104" customWidth="1"/>
    <col min="9994" max="9994" width="8.28515625" style="104" bestFit="1" customWidth="1"/>
    <col min="9995" max="9996" width="8.28515625" style="104" customWidth="1"/>
    <col min="9997" max="9997" width="8.28515625" style="104" bestFit="1" customWidth="1"/>
    <col min="9998" max="9998" width="8.28515625" style="104" customWidth="1"/>
    <col min="9999" max="10240" width="9.140625" style="104"/>
    <col min="10241" max="10242" width="0" style="104" hidden="1" customWidth="1"/>
    <col min="10243" max="10243" width="90.28515625" style="104" customWidth="1"/>
    <col min="10244" max="10247" width="7.85546875" style="104" bestFit="1" customWidth="1"/>
    <col min="10248" max="10248" width="10.28515625" style="104" bestFit="1" customWidth="1"/>
    <col min="10249" max="10249" width="9.28515625" style="104" customWidth="1"/>
    <col min="10250" max="10250" width="8.28515625" style="104" bestFit="1" customWidth="1"/>
    <col min="10251" max="10252" width="8.28515625" style="104" customWidth="1"/>
    <col min="10253" max="10253" width="8.28515625" style="104" bestFit="1" customWidth="1"/>
    <col min="10254" max="10254" width="8.28515625" style="104" customWidth="1"/>
    <col min="10255" max="10496" width="9.140625" style="104"/>
    <col min="10497" max="10498" width="0" style="104" hidden="1" customWidth="1"/>
    <col min="10499" max="10499" width="90.28515625" style="104" customWidth="1"/>
    <col min="10500" max="10503" width="7.85546875" style="104" bestFit="1" customWidth="1"/>
    <col min="10504" max="10504" width="10.28515625" style="104" bestFit="1" customWidth="1"/>
    <col min="10505" max="10505" width="9.28515625" style="104" customWidth="1"/>
    <col min="10506" max="10506" width="8.28515625" style="104" bestFit="1" customWidth="1"/>
    <col min="10507" max="10508" width="8.28515625" style="104" customWidth="1"/>
    <col min="10509" max="10509" width="8.28515625" style="104" bestFit="1" customWidth="1"/>
    <col min="10510" max="10510" width="8.28515625" style="104" customWidth="1"/>
    <col min="10511" max="10752" width="9.140625" style="104"/>
    <col min="10753" max="10754" width="0" style="104" hidden="1" customWidth="1"/>
    <col min="10755" max="10755" width="90.28515625" style="104" customWidth="1"/>
    <col min="10756" max="10759" width="7.85546875" style="104" bestFit="1" customWidth="1"/>
    <col min="10760" max="10760" width="10.28515625" style="104" bestFit="1" customWidth="1"/>
    <col min="10761" max="10761" width="9.28515625" style="104" customWidth="1"/>
    <col min="10762" max="10762" width="8.28515625" style="104" bestFit="1" customWidth="1"/>
    <col min="10763" max="10764" width="8.28515625" style="104" customWidth="1"/>
    <col min="10765" max="10765" width="8.28515625" style="104" bestFit="1" customWidth="1"/>
    <col min="10766" max="10766" width="8.28515625" style="104" customWidth="1"/>
    <col min="10767" max="11008" width="9.140625" style="104"/>
    <col min="11009" max="11010" width="0" style="104" hidden="1" customWidth="1"/>
    <col min="11011" max="11011" width="90.28515625" style="104" customWidth="1"/>
    <col min="11012" max="11015" width="7.85546875" style="104" bestFit="1" customWidth="1"/>
    <col min="11016" max="11016" width="10.28515625" style="104" bestFit="1" customWidth="1"/>
    <col min="11017" max="11017" width="9.28515625" style="104" customWidth="1"/>
    <col min="11018" max="11018" width="8.28515625" style="104" bestFit="1" customWidth="1"/>
    <col min="11019" max="11020" width="8.28515625" style="104" customWidth="1"/>
    <col min="11021" max="11021" width="8.28515625" style="104" bestFit="1" customWidth="1"/>
    <col min="11022" max="11022" width="8.28515625" style="104" customWidth="1"/>
    <col min="11023" max="11264" width="9.140625" style="104"/>
    <col min="11265" max="11266" width="0" style="104" hidden="1" customWidth="1"/>
    <col min="11267" max="11267" width="90.28515625" style="104" customWidth="1"/>
    <col min="11268" max="11271" width="7.85546875" style="104" bestFit="1" customWidth="1"/>
    <col min="11272" max="11272" width="10.28515625" style="104" bestFit="1" customWidth="1"/>
    <col min="11273" max="11273" width="9.28515625" style="104" customWidth="1"/>
    <col min="11274" max="11274" width="8.28515625" style="104" bestFit="1" customWidth="1"/>
    <col min="11275" max="11276" width="8.28515625" style="104" customWidth="1"/>
    <col min="11277" max="11277" width="8.28515625" style="104" bestFit="1" customWidth="1"/>
    <col min="11278" max="11278" width="8.28515625" style="104" customWidth="1"/>
    <col min="11279" max="11520" width="9.140625" style="104"/>
    <col min="11521" max="11522" width="0" style="104" hidden="1" customWidth="1"/>
    <col min="11523" max="11523" width="90.28515625" style="104" customWidth="1"/>
    <col min="11524" max="11527" width="7.85546875" style="104" bestFit="1" customWidth="1"/>
    <col min="11528" max="11528" width="10.28515625" style="104" bestFit="1" customWidth="1"/>
    <col min="11529" max="11529" width="9.28515625" style="104" customWidth="1"/>
    <col min="11530" max="11530" width="8.28515625" style="104" bestFit="1" customWidth="1"/>
    <col min="11531" max="11532" width="8.28515625" style="104" customWidth="1"/>
    <col min="11533" max="11533" width="8.28515625" style="104" bestFit="1" customWidth="1"/>
    <col min="11534" max="11534" width="8.28515625" style="104" customWidth="1"/>
    <col min="11535" max="11776" width="9.140625" style="104"/>
    <col min="11777" max="11778" width="0" style="104" hidden="1" customWidth="1"/>
    <col min="11779" max="11779" width="90.28515625" style="104" customWidth="1"/>
    <col min="11780" max="11783" width="7.85546875" style="104" bestFit="1" customWidth="1"/>
    <col min="11784" max="11784" width="10.28515625" style="104" bestFit="1" customWidth="1"/>
    <col min="11785" max="11785" width="9.28515625" style="104" customWidth="1"/>
    <col min="11786" max="11786" width="8.28515625" style="104" bestFit="1" customWidth="1"/>
    <col min="11787" max="11788" width="8.28515625" style="104" customWidth="1"/>
    <col min="11789" max="11789" width="8.28515625" style="104" bestFit="1" customWidth="1"/>
    <col min="11790" max="11790" width="8.28515625" style="104" customWidth="1"/>
    <col min="11791" max="12032" width="9.140625" style="104"/>
    <col min="12033" max="12034" width="0" style="104" hidden="1" customWidth="1"/>
    <col min="12035" max="12035" width="90.28515625" style="104" customWidth="1"/>
    <col min="12036" max="12039" width="7.85546875" style="104" bestFit="1" customWidth="1"/>
    <col min="12040" max="12040" width="10.28515625" style="104" bestFit="1" customWidth="1"/>
    <col min="12041" max="12041" width="9.28515625" style="104" customWidth="1"/>
    <col min="12042" max="12042" width="8.28515625" style="104" bestFit="1" customWidth="1"/>
    <col min="12043" max="12044" width="8.28515625" style="104" customWidth="1"/>
    <col min="12045" max="12045" width="8.28515625" style="104" bestFit="1" customWidth="1"/>
    <col min="12046" max="12046" width="8.28515625" style="104" customWidth="1"/>
    <col min="12047" max="12288" width="9.140625" style="104"/>
    <col min="12289" max="12290" width="0" style="104" hidden="1" customWidth="1"/>
    <col min="12291" max="12291" width="90.28515625" style="104" customWidth="1"/>
    <col min="12292" max="12295" width="7.85546875" style="104" bestFit="1" customWidth="1"/>
    <col min="12296" max="12296" width="10.28515625" style="104" bestFit="1" customWidth="1"/>
    <col min="12297" max="12297" width="9.28515625" style="104" customWidth="1"/>
    <col min="12298" max="12298" width="8.28515625" style="104" bestFit="1" customWidth="1"/>
    <col min="12299" max="12300" width="8.28515625" style="104" customWidth="1"/>
    <col min="12301" max="12301" width="8.28515625" style="104" bestFit="1" customWidth="1"/>
    <col min="12302" max="12302" width="8.28515625" style="104" customWidth="1"/>
    <col min="12303" max="12544" width="9.140625" style="104"/>
    <col min="12545" max="12546" width="0" style="104" hidden="1" customWidth="1"/>
    <col min="12547" max="12547" width="90.28515625" style="104" customWidth="1"/>
    <col min="12548" max="12551" width="7.85546875" style="104" bestFit="1" customWidth="1"/>
    <col min="12552" max="12552" width="10.28515625" style="104" bestFit="1" customWidth="1"/>
    <col min="12553" max="12553" width="9.28515625" style="104" customWidth="1"/>
    <col min="12554" max="12554" width="8.28515625" style="104" bestFit="1" customWidth="1"/>
    <col min="12555" max="12556" width="8.28515625" style="104" customWidth="1"/>
    <col min="12557" max="12557" width="8.28515625" style="104" bestFit="1" customWidth="1"/>
    <col min="12558" max="12558" width="8.28515625" style="104" customWidth="1"/>
    <col min="12559" max="12800" width="9.140625" style="104"/>
    <col min="12801" max="12802" width="0" style="104" hidden="1" customWidth="1"/>
    <col min="12803" max="12803" width="90.28515625" style="104" customWidth="1"/>
    <col min="12804" max="12807" width="7.85546875" style="104" bestFit="1" customWidth="1"/>
    <col min="12808" max="12808" width="10.28515625" style="104" bestFit="1" customWidth="1"/>
    <col min="12809" max="12809" width="9.28515625" style="104" customWidth="1"/>
    <col min="12810" max="12810" width="8.28515625" style="104" bestFit="1" customWidth="1"/>
    <col min="12811" max="12812" width="8.28515625" style="104" customWidth="1"/>
    <col min="12813" max="12813" width="8.28515625" style="104" bestFit="1" customWidth="1"/>
    <col min="12814" max="12814" width="8.28515625" style="104" customWidth="1"/>
    <col min="12815" max="13056" width="9.140625" style="104"/>
    <col min="13057" max="13058" width="0" style="104" hidden="1" customWidth="1"/>
    <col min="13059" max="13059" width="90.28515625" style="104" customWidth="1"/>
    <col min="13060" max="13063" width="7.85546875" style="104" bestFit="1" customWidth="1"/>
    <col min="13064" max="13064" width="10.28515625" style="104" bestFit="1" customWidth="1"/>
    <col min="13065" max="13065" width="9.28515625" style="104" customWidth="1"/>
    <col min="13066" max="13066" width="8.28515625" style="104" bestFit="1" customWidth="1"/>
    <col min="13067" max="13068" width="8.28515625" style="104" customWidth="1"/>
    <col min="13069" max="13069" width="8.28515625" style="104" bestFit="1" customWidth="1"/>
    <col min="13070" max="13070" width="8.28515625" style="104" customWidth="1"/>
    <col min="13071" max="13312" width="9.140625" style="104"/>
    <col min="13313" max="13314" width="0" style="104" hidden="1" customWidth="1"/>
    <col min="13315" max="13315" width="90.28515625" style="104" customWidth="1"/>
    <col min="13316" max="13319" width="7.85546875" style="104" bestFit="1" customWidth="1"/>
    <col min="13320" max="13320" width="10.28515625" style="104" bestFit="1" customWidth="1"/>
    <col min="13321" max="13321" width="9.28515625" style="104" customWidth="1"/>
    <col min="13322" max="13322" width="8.28515625" style="104" bestFit="1" customWidth="1"/>
    <col min="13323" max="13324" width="8.28515625" style="104" customWidth="1"/>
    <col min="13325" max="13325" width="8.28515625" style="104" bestFit="1" customWidth="1"/>
    <col min="13326" max="13326" width="8.28515625" style="104" customWidth="1"/>
    <col min="13327" max="13568" width="9.140625" style="104"/>
    <col min="13569" max="13570" width="0" style="104" hidden="1" customWidth="1"/>
    <col min="13571" max="13571" width="90.28515625" style="104" customWidth="1"/>
    <col min="13572" max="13575" width="7.85546875" style="104" bestFit="1" customWidth="1"/>
    <col min="13576" max="13576" width="10.28515625" style="104" bestFit="1" customWidth="1"/>
    <col min="13577" max="13577" width="9.28515625" style="104" customWidth="1"/>
    <col min="13578" max="13578" width="8.28515625" style="104" bestFit="1" customWidth="1"/>
    <col min="13579" max="13580" width="8.28515625" style="104" customWidth="1"/>
    <col min="13581" max="13581" width="8.28515625" style="104" bestFit="1" customWidth="1"/>
    <col min="13582" max="13582" width="8.28515625" style="104" customWidth="1"/>
    <col min="13583" max="13824" width="9.140625" style="104"/>
    <col min="13825" max="13826" width="0" style="104" hidden="1" customWidth="1"/>
    <col min="13827" max="13827" width="90.28515625" style="104" customWidth="1"/>
    <col min="13828" max="13831" width="7.85546875" style="104" bestFit="1" customWidth="1"/>
    <col min="13832" max="13832" width="10.28515625" style="104" bestFit="1" customWidth="1"/>
    <col min="13833" max="13833" width="9.28515625" style="104" customWidth="1"/>
    <col min="13834" max="13834" width="8.28515625" style="104" bestFit="1" customWidth="1"/>
    <col min="13835" max="13836" width="8.28515625" style="104" customWidth="1"/>
    <col min="13837" max="13837" width="8.28515625" style="104" bestFit="1" customWidth="1"/>
    <col min="13838" max="13838" width="8.28515625" style="104" customWidth="1"/>
    <col min="13839" max="14080" width="9.140625" style="104"/>
    <col min="14081" max="14082" width="0" style="104" hidden="1" customWidth="1"/>
    <col min="14083" max="14083" width="90.28515625" style="104" customWidth="1"/>
    <col min="14084" max="14087" width="7.85546875" style="104" bestFit="1" customWidth="1"/>
    <col min="14088" max="14088" width="10.28515625" style="104" bestFit="1" customWidth="1"/>
    <col min="14089" max="14089" width="9.28515625" style="104" customWidth="1"/>
    <col min="14090" max="14090" width="8.28515625" style="104" bestFit="1" customWidth="1"/>
    <col min="14091" max="14092" width="8.28515625" style="104" customWidth="1"/>
    <col min="14093" max="14093" width="8.28515625" style="104" bestFit="1" customWidth="1"/>
    <col min="14094" max="14094" width="8.28515625" style="104" customWidth="1"/>
    <col min="14095" max="14336" width="9.140625" style="104"/>
    <col min="14337" max="14338" width="0" style="104" hidden="1" customWidth="1"/>
    <col min="14339" max="14339" width="90.28515625" style="104" customWidth="1"/>
    <col min="14340" max="14343" width="7.85546875" style="104" bestFit="1" customWidth="1"/>
    <col min="14344" max="14344" width="10.28515625" style="104" bestFit="1" customWidth="1"/>
    <col min="14345" max="14345" width="9.28515625" style="104" customWidth="1"/>
    <col min="14346" max="14346" width="8.28515625" style="104" bestFit="1" customWidth="1"/>
    <col min="14347" max="14348" width="8.28515625" style="104" customWidth="1"/>
    <col min="14349" max="14349" width="8.28515625" style="104" bestFit="1" customWidth="1"/>
    <col min="14350" max="14350" width="8.28515625" style="104" customWidth="1"/>
    <col min="14351" max="14592" width="9.140625" style="104"/>
    <col min="14593" max="14594" width="0" style="104" hidden="1" customWidth="1"/>
    <col min="14595" max="14595" width="90.28515625" style="104" customWidth="1"/>
    <col min="14596" max="14599" width="7.85546875" style="104" bestFit="1" customWidth="1"/>
    <col min="14600" max="14600" width="10.28515625" style="104" bestFit="1" customWidth="1"/>
    <col min="14601" max="14601" width="9.28515625" style="104" customWidth="1"/>
    <col min="14602" max="14602" width="8.28515625" style="104" bestFit="1" customWidth="1"/>
    <col min="14603" max="14604" width="8.28515625" style="104" customWidth="1"/>
    <col min="14605" max="14605" width="8.28515625" style="104" bestFit="1" customWidth="1"/>
    <col min="14606" max="14606" width="8.28515625" style="104" customWidth="1"/>
    <col min="14607" max="14848" width="9.140625" style="104"/>
    <col min="14849" max="14850" width="0" style="104" hidden="1" customWidth="1"/>
    <col min="14851" max="14851" width="90.28515625" style="104" customWidth="1"/>
    <col min="14852" max="14855" width="7.85546875" style="104" bestFit="1" customWidth="1"/>
    <col min="14856" max="14856" width="10.28515625" style="104" bestFit="1" customWidth="1"/>
    <col min="14857" max="14857" width="9.28515625" style="104" customWidth="1"/>
    <col min="14858" max="14858" width="8.28515625" style="104" bestFit="1" customWidth="1"/>
    <col min="14859" max="14860" width="8.28515625" style="104" customWidth="1"/>
    <col min="14861" max="14861" width="8.28515625" style="104" bestFit="1" customWidth="1"/>
    <col min="14862" max="14862" width="8.28515625" style="104" customWidth="1"/>
    <col min="14863" max="15104" width="9.140625" style="104"/>
    <col min="15105" max="15106" width="0" style="104" hidden="1" customWidth="1"/>
    <col min="15107" max="15107" width="90.28515625" style="104" customWidth="1"/>
    <col min="15108" max="15111" width="7.85546875" style="104" bestFit="1" customWidth="1"/>
    <col min="15112" max="15112" width="10.28515625" style="104" bestFit="1" customWidth="1"/>
    <col min="15113" max="15113" width="9.28515625" style="104" customWidth="1"/>
    <col min="15114" max="15114" width="8.28515625" style="104" bestFit="1" customWidth="1"/>
    <col min="15115" max="15116" width="8.28515625" style="104" customWidth="1"/>
    <col min="15117" max="15117" width="8.28515625" style="104" bestFit="1" customWidth="1"/>
    <col min="15118" max="15118" width="8.28515625" style="104" customWidth="1"/>
    <col min="15119" max="15360" width="9.140625" style="104"/>
    <col min="15361" max="15362" width="0" style="104" hidden="1" customWidth="1"/>
    <col min="15363" max="15363" width="90.28515625" style="104" customWidth="1"/>
    <col min="15364" max="15367" width="7.85546875" style="104" bestFit="1" customWidth="1"/>
    <col min="15368" max="15368" width="10.28515625" style="104" bestFit="1" customWidth="1"/>
    <col min="15369" max="15369" width="9.28515625" style="104" customWidth="1"/>
    <col min="15370" max="15370" width="8.28515625" style="104" bestFit="1" customWidth="1"/>
    <col min="15371" max="15372" width="8.28515625" style="104" customWidth="1"/>
    <col min="15373" max="15373" width="8.28515625" style="104" bestFit="1" customWidth="1"/>
    <col min="15374" max="15374" width="8.28515625" style="104" customWidth="1"/>
    <col min="15375" max="15616" width="9.140625" style="104"/>
    <col min="15617" max="15618" width="0" style="104" hidden="1" customWidth="1"/>
    <col min="15619" max="15619" width="90.28515625" style="104" customWidth="1"/>
    <col min="15620" max="15623" width="7.85546875" style="104" bestFit="1" customWidth="1"/>
    <col min="15624" max="15624" width="10.28515625" style="104" bestFit="1" customWidth="1"/>
    <col min="15625" max="15625" width="9.28515625" style="104" customWidth="1"/>
    <col min="15626" max="15626" width="8.28515625" style="104" bestFit="1" customWidth="1"/>
    <col min="15627" max="15628" width="8.28515625" style="104" customWidth="1"/>
    <col min="15629" max="15629" width="8.28515625" style="104" bestFit="1" customWidth="1"/>
    <col min="15630" max="15630" width="8.28515625" style="104" customWidth="1"/>
    <col min="15631" max="15872" width="9.140625" style="104"/>
    <col min="15873" max="15874" width="0" style="104" hidden="1" customWidth="1"/>
    <col min="15875" max="15875" width="90.28515625" style="104" customWidth="1"/>
    <col min="15876" max="15879" width="7.85546875" style="104" bestFit="1" customWidth="1"/>
    <col min="15880" max="15880" width="10.28515625" style="104" bestFit="1" customWidth="1"/>
    <col min="15881" max="15881" width="9.28515625" style="104" customWidth="1"/>
    <col min="15882" max="15882" width="8.28515625" style="104" bestFit="1" customWidth="1"/>
    <col min="15883" max="15884" width="8.28515625" style="104" customWidth="1"/>
    <col min="15885" max="15885" width="8.28515625" style="104" bestFit="1" customWidth="1"/>
    <col min="15886" max="15886" width="8.28515625" style="104" customWidth="1"/>
    <col min="15887" max="16128" width="9.140625" style="104"/>
    <col min="16129" max="16130" width="0" style="104" hidden="1" customWidth="1"/>
    <col min="16131" max="16131" width="90.28515625" style="104" customWidth="1"/>
    <col min="16132" max="16135" width="7.85546875" style="104" bestFit="1" customWidth="1"/>
    <col min="16136" max="16136" width="10.28515625" style="104" bestFit="1" customWidth="1"/>
    <col min="16137" max="16137" width="9.28515625" style="104" customWidth="1"/>
    <col min="16138" max="16138" width="8.28515625" style="104" bestFit="1" customWidth="1"/>
    <col min="16139" max="16140" width="8.28515625" style="104" customWidth="1"/>
    <col min="16141" max="16141" width="8.28515625" style="104" bestFit="1" customWidth="1"/>
    <col min="16142" max="16142" width="8.28515625" style="104" customWidth="1"/>
    <col min="16143" max="16384" width="9.140625" style="104"/>
  </cols>
  <sheetData>
    <row r="1" spans="1:14" ht="15" customHeight="1">
      <c r="A1" s="683"/>
      <c r="B1" s="683"/>
      <c r="C1" s="908"/>
      <c r="D1" s="908"/>
      <c r="E1" s="908"/>
      <c r="F1" s="908"/>
      <c r="G1" s="908"/>
      <c r="H1" s="908"/>
      <c r="I1" s="908"/>
      <c r="J1" s="908"/>
      <c r="K1" s="908"/>
      <c r="L1" s="908"/>
      <c r="M1" s="908"/>
      <c r="N1" s="686"/>
    </row>
    <row r="2" spans="1:14" ht="18">
      <c r="A2" s="904" t="s">
        <v>922</v>
      </c>
      <c r="B2" s="904"/>
      <c r="C2" s="904"/>
      <c r="D2" s="904"/>
      <c r="E2" s="904"/>
      <c r="F2" s="904"/>
      <c r="G2" s="904"/>
      <c r="H2" s="904"/>
      <c r="I2" s="904"/>
      <c r="J2" s="904"/>
      <c r="K2" s="904"/>
      <c r="L2" s="904"/>
      <c r="M2" s="904"/>
      <c r="N2" s="687"/>
    </row>
    <row r="3" spans="1:14" ht="15" customHeight="1">
      <c r="A3" s="683"/>
      <c r="B3" s="683"/>
      <c r="C3" s="904" t="s">
        <v>523</v>
      </c>
      <c r="D3" s="904"/>
      <c r="E3" s="904"/>
      <c r="F3" s="904"/>
      <c r="G3" s="904"/>
      <c r="H3" s="904"/>
      <c r="I3" s="904"/>
      <c r="J3" s="904"/>
      <c r="K3" s="904"/>
      <c r="L3" s="904"/>
      <c r="M3" s="904"/>
      <c r="N3" s="687"/>
    </row>
    <row r="4" spans="1:14" s="105" customFormat="1" ht="15" customHeight="1">
      <c r="A4" s="905"/>
      <c r="B4" s="904"/>
      <c r="C4" s="904"/>
      <c r="D4" s="904"/>
      <c r="E4" s="904"/>
      <c r="F4" s="904"/>
      <c r="G4" s="904"/>
      <c r="H4" s="904"/>
      <c r="I4" s="904"/>
      <c r="J4" s="904"/>
      <c r="K4" s="904"/>
      <c r="L4" s="904"/>
      <c r="M4" s="904"/>
      <c r="N4" s="687"/>
    </row>
    <row r="5" spans="1:14" s="108" customFormat="1" ht="15" customHeight="1" thickBot="1">
      <c r="A5" s="106"/>
      <c r="B5" s="106"/>
      <c r="C5" s="107"/>
      <c r="D5" s="107"/>
      <c r="E5" s="107"/>
      <c r="F5" s="107"/>
      <c r="G5" s="107"/>
      <c r="H5" s="107"/>
      <c r="I5" s="107"/>
      <c r="J5" s="107"/>
      <c r="K5" s="107"/>
      <c r="L5" s="107"/>
      <c r="M5" s="107"/>
      <c r="N5" s="107"/>
    </row>
    <row r="6" spans="1:14" ht="30" customHeight="1" thickTop="1" thickBot="1">
      <c r="A6" s="53"/>
      <c r="B6" s="109"/>
      <c r="C6" s="110"/>
      <c r="D6" s="56" t="s">
        <v>449</v>
      </c>
      <c r="E6" s="56" t="s">
        <v>450</v>
      </c>
      <c r="F6" s="56" t="s">
        <v>451</v>
      </c>
      <c r="G6" s="84" t="s">
        <v>452</v>
      </c>
      <c r="H6" s="84" t="s">
        <v>453</v>
      </c>
      <c r="I6" s="84" t="s">
        <v>454</v>
      </c>
      <c r="J6" s="84" t="s">
        <v>455</v>
      </c>
      <c r="K6" s="84" t="s">
        <v>456</v>
      </c>
      <c r="L6" s="84" t="s">
        <v>457</v>
      </c>
      <c r="M6" s="84" t="s">
        <v>458</v>
      </c>
      <c r="N6" s="84" t="s">
        <v>459</v>
      </c>
    </row>
    <row r="7" spans="1:14" ht="15" customHeight="1" thickTop="1" thickBot="1">
      <c r="A7" s="53"/>
      <c r="B7" s="53"/>
      <c r="C7" s="76"/>
      <c r="D7" s="111"/>
      <c r="E7" s="111"/>
      <c r="F7" s="111"/>
      <c r="G7" s="111"/>
      <c r="H7" s="111"/>
      <c r="I7" s="111"/>
      <c r="J7" s="111"/>
      <c r="K7" s="111"/>
      <c r="L7" s="111"/>
      <c r="M7" s="111"/>
      <c r="N7" s="111"/>
    </row>
    <row r="8" spans="1:14" s="53" customFormat="1" ht="15" customHeight="1" thickTop="1" thickBot="1">
      <c r="B8" s="87"/>
      <c r="C8" s="112" t="s">
        <v>381</v>
      </c>
      <c r="D8" s="89"/>
      <c r="E8" s="89"/>
      <c r="F8" s="89"/>
      <c r="G8" s="90"/>
      <c r="H8" s="90"/>
      <c r="I8" s="90"/>
      <c r="J8" s="90"/>
      <c r="K8" s="90"/>
      <c r="L8" s="90"/>
      <c r="M8" s="90"/>
      <c r="N8" s="90"/>
    </row>
    <row r="9" spans="1:14" s="53" customFormat="1" ht="15" customHeight="1" thickTop="1">
      <c r="A9" s="53" t="s">
        <v>524</v>
      </c>
      <c r="B9" s="92" t="s">
        <v>606</v>
      </c>
      <c r="C9" s="93" t="s">
        <v>382</v>
      </c>
      <c r="D9" s="94">
        <v>0.19470000000000001</v>
      </c>
      <c r="E9" s="94">
        <v>0.1583</v>
      </c>
      <c r="F9" s="94">
        <v>0.17680000000000001</v>
      </c>
      <c r="G9" s="94">
        <v>0.1714</v>
      </c>
      <c r="H9" s="94">
        <v>0.1206</v>
      </c>
      <c r="I9" s="94">
        <v>9.64E-2</v>
      </c>
      <c r="J9" s="94">
        <v>0.1118</v>
      </c>
      <c r="K9" s="94">
        <v>0.1192</v>
      </c>
      <c r="L9" s="94">
        <v>0.125</v>
      </c>
      <c r="M9" s="94">
        <v>0.12166426678584229</v>
      </c>
      <c r="N9" s="94">
        <v>0.12306975456479262</v>
      </c>
    </row>
    <row r="10" spans="1:14" s="105" customFormat="1" ht="15" customHeight="1">
      <c r="A10" s="53" t="s">
        <v>524</v>
      </c>
      <c r="B10" s="92" t="s">
        <v>607</v>
      </c>
      <c r="C10" s="93" t="s">
        <v>383</v>
      </c>
      <c r="D10" s="94">
        <v>0.19700000000000001</v>
      </c>
      <c r="E10" s="94">
        <v>0.1613</v>
      </c>
      <c r="F10" s="94">
        <v>0.1789</v>
      </c>
      <c r="G10" s="94">
        <v>0.17269999999999999</v>
      </c>
      <c r="H10" s="94">
        <v>0.1208</v>
      </c>
      <c r="I10" s="94">
        <v>9.7299999999999998E-2</v>
      </c>
      <c r="J10" s="94">
        <v>0.1119</v>
      </c>
      <c r="K10" s="94">
        <v>0.11650000000000001</v>
      </c>
      <c r="L10" s="94">
        <v>0.1242</v>
      </c>
      <c r="M10" s="94">
        <v>0.11471175801388264</v>
      </c>
      <c r="N10" s="94">
        <v>0.12307849529941728</v>
      </c>
    </row>
    <row r="11" spans="1:14" s="105" customFormat="1" ht="15" customHeight="1">
      <c r="A11" s="53" t="s">
        <v>524</v>
      </c>
      <c r="B11" s="92" t="s">
        <v>608</v>
      </c>
      <c r="C11" s="93" t="s">
        <v>384</v>
      </c>
      <c r="D11" s="94">
        <v>0.1772</v>
      </c>
      <c r="E11" s="94">
        <v>0.14480000000000001</v>
      </c>
      <c r="F11" s="94">
        <v>0.16109999999999999</v>
      </c>
      <c r="G11" s="94">
        <v>0.1595</v>
      </c>
      <c r="H11" s="94">
        <v>0.1115</v>
      </c>
      <c r="I11" s="94">
        <v>8.77E-2</v>
      </c>
      <c r="J11" s="94">
        <v>9.2499999999999999E-2</v>
      </c>
      <c r="K11" s="94">
        <v>9.2700000000000005E-2</v>
      </c>
      <c r="L11" s="94">
        <v>9.9000000000000005E-2</v>
      </c>
      <c r="M11" s="94">
        <v>9.3804169921810829E-2</v>
      </c>
      <c r="N11" s="94">
        <v>0.10605431386668275</v>
      </c>
    </row>
    <row r="12" spans="1:14" s="105" customFormat="1" ht="15" customHeight="1">
      <c r="A12" s="53" t="s">
        <v>524</v>
      </c>
      <c r="B12" s="92" t="s">
        <v>609</v>
      </c>
      <c r="C12" s="93" t="s">
        <v>385</v>
      </c>
      <c r="D12" s="94">
        <v>3.4299999999999997E-2</v>
      </c>
      <c r="E12" s="94">
        <v>2.5499999999999998E-2</v>
      </c>
      <c r="F12" s="94">
        <v>2.9600000000000001E-2</v>
      </c>
      <c r="G12" s="94">
        <v>3.44E-2</v>
      </c>
      <c r="H12" s="94">
        <v>1.21E-2</v>
      </c>
      <c r="I12" s="94">
        <v>4.8999999999999998E-3</v>
      </c>
      <c r="J12" s="94">
        <v>1.17E-2</v>
      </c>
      <c r="K12" s="94">
        <v>8.0999999999999996E-3</v>
      </c>
      <c r="L12" s="94">
        <v>1.11E-2</v>
      </c>
      <c r="M12" s="94">
        <v>5.4836992438517043E-3</v>
      </c>
      <c r="N12" s="94">
        <v>1.4121299062574017E-2</v>
      </c>
    </row>
    <row r="13" spans="1:14" s="105" customFormat="1" ht="15" customHeight="1">
      <c r="A13" s="53" t="s">
        <v>524</v>
      </c>
      <c r="B13" s="92" t="s">
        <v>610</v>
      </c>
      <c r="C13" s="93" t="s">
        <v>386</v>
      </c>
      <c r="D13" s="94">
        <v>3.5400000000000001E-2</v>
      </c>
      <c r="E13" s="94">
        <v>2.6200000000000001E-2</v>
      </c>
      <c r="F13" s="94">
        <v>2.93E-2</v>
      </c>
      <c r="G13" s="94">
        <v>3.3799999999999997E-2</v>
      </c>
      <c r="H13" s="94">
        <v>1.29E-2</v>
      </c>
      <c r="I13" s="94">
        <v>3.2000000000000002E-3</v>
      </c>
      <c r="J13" s="94">
        <v>1.2699999999999999E-2</v>
      </c>
      <c r="K13" s="94">
        <v>7.4999999999999997E-3</v>
      </c>
      <c r="L13" s="94">
        <v>8.2000000000000007E-3</v>
      </c>
      <c r="M13" s="94">
        <v>5.3445173892789103E-3</v>
      </c>
      <c r="N13" s="94">
        <v>1.0887791565763317E-2</v>
      </c>
    </row>
    <row r="14" spans="1:14" s="105" customFormat="1" ht="15" customHeight="1">
      <c r="A14" s="53" t="s">
        <v>524</v>
      </c>
      <c r="B14" s="92" t="s">
        <v>611</v>
      </c>
      <c r="C14" s="93" t="s">
        <v>387</v>
      </c>
      <c r="D14" s="94">
        <v>2.1399999999999999E-2</v>
      </c>
      <c r="E14" s="94">
        <v>1.43E-2</v>
      </c>
      <c r="F14" s="94">
        <v>1.5100000000000001E-2</v>
      </c>
      <c r="G14" s="94">
        <v>1.6799999999999999E-2</v>
      </c>
      <c r="H14" s="94">
        <v>6.7999999999999996E-3</v>
      </c>
      <c r="I14" s="94">
        <v>1.1999999999999999E-3</v>
      </c>
      <c r="J14" s="94">
        <v>6.3E-3</v>
      </c>
      <c r="K14" s="94">
        <v>3.8999999999999998E-3</v>
      </c>
      <c r="L14" s="94">
        <v>3.2000000000000002E-3</v>
      </c>
      <c r="M14" s="94">
        <v>3.6854158457279855E-3</v>
      </c>
      <c r="N14" s="94">
        <v>6.3304893726795338E-3</v>
      </c>
    </row>
    <row r="15" spans="1:14" s="105" customFormat="1" ht="15" customHeight="1" thickBot="1">
      <c r="A15" s="53" t="s">
        <v>524</v>
      </c>
      <c r="B15" s="92" t="s">
        <v>612</v>
      </c>
      <c r="C15" s="93" t="s">
        <v>388</v>
      </c>
      <c r="D15" s="94">
        <v>9.2200000000000004E-2</v>
      </c>
      <c r="E15" s="94">
        <v>6.7299999999999999E-2</v>
      </c>
      <c r="F15" s="94">
        <v>7.2599999999999998E-2</v>
      </c>
      <c r="G15" s="94">
        <v>8.14E-2</v>
      </c>
      <c r="H15" s="94">
        <v>3.6900000000000002E-2</v>
      </c>
      <c r="I15" s="94">
        <v>7.6E-3</v>
      </c>
      <c r="J15" s="94">
        <v>4.5600000000000002E-2</v>
      </c>
      <c r="K15" s="94">
        <v>2.8000000000000001E-2</v>
      </c>
      <c r="L15" s="94">
        <v>2.3099999999999999E-2</v>
      </c>
      <c r="M15" s="94">
        <v>2.5819643732844646E-2</v>
      </c>
      <c r="N15" s="94">
        <v>4.3762043370281396E-2</v>
      </c>
    </row>
    <row r="16" spans="1:14" s="113" customFormat="1" ht="15" customHeight="1" thickTop="1" thickBot="1">
      <c r="A16" s="53"/>
      <c r="B16" s="87"/>
      <c r="C16" s="112" t="s">
        <v>389</v>
      </c>
      <c r="D16" s="89"/>
      <c r="E16" s="89"/>
      <c r="F16" s="89"/>
      <c r="G16" s="90"/>
      <c r="H16" s="90"/>
      <c r="I16" s="90"/>
      <c r="J16" s="90"/>
      <c r="K16" s="90"/>
      <c r="L16" s="90"/>
      <c r="M16" s="90"/>
      <c r="N16" s="90"/>
    </row>
    <row r="17" spans="1:14" s="53" customFormat="1" ht="15" customHeight="1" thickTop="1">
      <c r="A17" s="53" t="s">
        <v>524</v>
      </c>
      <c r="B17" s="92" t="s">
        <v>613</v>
      </c>
      <c r="C17" s="93" t="s">
        <v>390</v>
      </c>
      <c r="D17" s="94">
        <v>0.251</v>
      </c>
      <c r="E17" s="94">
        <v>0.20080000000000001</v>
      </c>
      <c r="F17" s="94">
        <v>0.2223</v>
      </c>
      <c r="G17" s="94">
        <v>0.2165</v>
      </c>
      <c r="H17" s="94">
        <v>0.16400000000000001</v>
      </c>
      <c r="I17" s="94">
        <v>0.1399</v>
      </c>
      <c r="J17" s="94">
        <v>0.15329999999999999</v>
      </c>
      <c r="K17" s="94">
        <v>0.15959999999999999</v>
      </c>
      <c r="L17" s="94">
        <v>0.16739999999999999</v>
      </c>
      <c r="M17" s="94">
        <v>0.16382661238274193</v>
      </c>
      <c r="N17" s="94">
        <v>0.1668177032068269</v>
      </c>
    </row>
    <row r="18" spans="1:14" s="105" customFormat="1" ht="15" customHeight="1">
      <c r="A18" s="53" t="s">
        <v>524</v>
      </c>
      <c r="B18" s="92" t="s">
        <v>614</v>
      </c>
      <c r="C18" s="93" t="s">
        <v>391</v>
      </c>
      <c r="D18" s="94">
        <v>-5.6300000000000003E-2</v>
      </c>
      <c r="E18" s="94">
        <v>-4.2500000000000003E-2</v>
      </c>
      <c r="F18" s="94">
        <v>-4.5499999999999999E-2</v>
      </c>
      <c r="G18" s="94">
        <v>-4.4999999999999998E-2</v>
      </c>
      <c r="H18" s="94">
        <v>-4.3400000000000001E-2</v>
      </c>
      <c r="I18" s="94">
        <v>-4.3499999999999997E-2</v>
      </c>
      <c r="J18" s="94">
        <v>-4.1500000000000002E-2</v>
      </c>
      <c r="K18" s="94">
        <v>-4.0399999999999998E-2</v>
      </c>
      <c r="L18" s="94">
        <v>-4.24E-2</v>
      </c>
      <c r="M18" s="94">
        <v>-4.2162345596899631E-2</v>
      </c>
      <c r="N18" s="94">
        <v>-4.3747948642034275E-2</v>
      </c>
    </row>
    <row r="19" spans="1:14" s="105" customFormat="1" ht="15" customHeight="1">
      <c r="A19" s="53" t="s">
        <v>524</v>
      </c>
      <c r="B19" s="92" t="s">
        <v>615</v>
      </c>
      <c r="C19" s="93" t="s">
        <v>392</v>
      </c>
      <c r="D19" s="94">
        <v>8.1000000000000003E-2</v>
      </c>
      <c r="E19" s="94">
        <v>5.9299999999999999E-2</v>
      </c>
      <c r="F19" s="94">
        <v>6.3200000000000006E-2</v>
      </c>
      <c r="G19" s="94">
        <v>6.3E-2</v>
      </c>
      <c r="H19" s="94">
        <v>5.8700000000000002E-2</v>
      </c>
      <c r="I19" s="94">
        <v>5.5599999999999997E-2</v>
      </c>
      <c r="J19" s="94">
        <v>5.1700000000000003E-2</v>
      </c>
      <c r="K19" s="94">
        <v>5.04E-2</v>
      </c>
      <c r="L19" s="94">
        <v>5.2900000000000003E-2</v>
      </c>
      <c r="M19" s="94">
        <v>5.2815368163721635E-2</v>
      </c>
      <c r="N19" s="94">
        <v>5.4976763475770282E-2</v>
      </c>
    </row>
    <row r="20" spans="1:14" s="105" customFormat="1" ht="15" customHeight="1">
      <c r="A20" s="53" t="s">
        <v>524</v>
      </c>
      <c r="B20" s="92" t="s">
        <v>616</v>
      </c>
      <c r="C20" s="93" t="s">
        <v>393</v>
      </c>
      <c r="D20" s="94">
        <v>1E-4</v>
      </c>
      <c r="E20" s="94">
        <v>-1E-4</v>
      </c>
      <c r="F20" s="94">
        <v>-2.0000000000000001E-4</v>
      </c>
      <c r="G20" s="94">
        <v>0</v>
      </c>
      <c r="H20" s="94">
        <v>0</v>
      </c>
      <c r="I20" s="94">
        <v>0</v>
      </c>
      <c r="J20" s="94">
        <v>1E-4</v>
      </c>
      <c r="K20" s="94">
        <v>0</v>
      </c>
      <c r="L20" s="94">
        <v>1E-4</v>
      </c>
      <c r="M20" s="94">
        <v>2.8122390374704868E-5</v>
      </c>
      <c r="N20" s="94">
        <v>6.2662269420623863E-5</v>
      </c>
    </row>
    <row r="21" spans="1:14" s="105" customFormat="1" ht="15" customHeight="1">
      <c r="A21" s="53" t="s">
        <v>524</v>
      </c>
      <c r="B21" s="92" t="s">
        <v>617</v>
      </c>
      <c r="C21" s="93" t="s">
        <v>394</v>
      </c>
      <c r="D21" s="94">
        <v>-1.9699999999999999E-2</v>
      </c>
      <c r="E21" s="94">
        <v>-1.6500000000000001E-2</v>
      </c>
      <c r="F21" s="94">
        <v>-1.78E-2</v>
      </c>
      <c r="G21" s="94">
        <v>-1.32E-2</v>
      </c>
      <c r="H21" s="94">
        <v>-9.2999999999999992E-3</v>
      </c>
      <c r="I21" s="94">
        <v>-9.4999999999999998E-3</v>
      </c>
      <c r="J21" s="94">
        <v>-1.9400000000000001E-2</v>
      </c>
      <c r="K21" s="94">
        <v>-2.3699999999999999E-2</v>
      </c>
      <c r="L21" s="94">
        <v>-2.52E-2</v>
      </c>
      <c r="M21" s="94">
        <v>-2.0907588092071789E-2</v>
      </c>
      <c r="N21" s="94">
        <v>-1.7024181432734528E-2</v>
      </c>
    </row>
    <row r="22" spans="1:14" s="105" customFormat="1" ht="15" customHeight="1">
      <c r="A22" s="53" t="s">
        <v>524</v>
      </c>
      <c r="B22" s="92" t="s">
        <v>618</v>
      </c>
      <c r="C22" s="93" t="s">
        <v>395</v>
      </c>
      <c r="D22" s="94">
        <v>2.2000000000000001E-3</v>
      </c>
      <c r="E22" s="94">
        <v>3.0000000000000001E-3</v>
      </c>
      <c r="F22" s="94">
        <v>2.0999999999999999E-3</v>
      </c>
      <c r="G22" s="94">
        <v>1.2999999999999999E-3</v>
      </c>
      <c r="H22" s="94">
        <v>2.0000000000000001E-4</v>
      </c>
      <c r="I22" s="94">
        <v>8.9999999999999998E-4</v>
      </c>
      <c r="J22" s="94">
        <v>1E-4</v>
      </c>
      <c r="K22" s="94">
        <v>-2.7000000000000001E-3</v>
      </c>
      <c r="L22" s="94">
        <v>-8.0000000000000004E-4</v>
      </c>
      <c r="M22" s="94">
        <v>-6.9525087719596469E-3</v>
      </c>
      <c r="N22" s="94">
        <v>8.7407346246636175E-6</v>
      </c>
    </row>
    <row r="23" spans="1:14" s="105" customFormat="1" ht="15" customHeight="1">
      <c r="A23" s="53" t="s">
        <v>524</v>
      </c>
      <c r="B23" s="92" t="s">
        <v>619</v>
      </c>
      <c r="C23" s="93" t="s">
        <v>396</v>
      </c>
      <c r="D23" s="94">
        <v>-0.1429</v>
      </c>
      <c r="E23" s="94">
        <v>-0.1193</v>
      </c>
      <c r="F23" s="94">
        <v>-0.13150000000000001</v>
      </c>
      <c r="G23" s="94">
        <v>-0.12509999999999999</v>
      </c>
      <c r="H23" s="94">
        <v>-9.9400000000000002E-2</v>
      </c>
      <c r="I23" s="94">
        <v>-8.2799999999999999E-2</v>
      </c>
      <c r="J23" s="94">
        <v>-8.0799999999999997E-2</v>
      </c>
      <c r="K23" s="94">
        <v>-8.4599999999999995E-2</v>
      </c>
      <c r="L23" s="94">
        <v>-8.7900000000000006E-2</v>
      </c>
      <c r="M23" s="94">
        <v>-8.8320470677959118E-2</v>
      </c>
      <c r="N23" s="94">
        <v>-9.1933014804108731E-2</v>
      </c>
    </row>
    <row r="24" spans="1:14" s="105" customFormat="1" ht="15" customHeight="1">
      <c r="A24" s="53" t="s">
        <v>524</v>
      </c>
      <c r="B24" s="92" t="s">
        <v>620</v>
      </c>
      <c r="C24" s="93" t="s">
        <v>397</v>
      </c>
      <c r="D24" s="94">
        <v>1E-3</v>
      </c>
      <c r="E24" s="94">
        <v>8.0000000000000004E-4</v>
      </c>
      <c r="F24" s="94">
        <v>0</v>
      </c>
      <c r="G24" s="94">
        <v>-6.9999999999999999E-4</v>
      </c>
      <c r="H24" s="94">
        <v>8.0000000000000004E-4</v>
      </c>
      <c r="I24" s="94">
        <v>-1.6999999999999999E-3</v>
      </c>
      <c r="J24" s="94">
        <v>8.9999999999999998E-4</v>
      </c>
      <c r="K24" s="94">
        <v>-5.9999999999999995E-4</v>
      </c>
      <c r="L24" s="94">
        <v>-3.0000000000000001E-3</v>
      </c>
      <c r="M24" s="94">
        <v>-1.6730424494749974E-4</v>
      </c>
      <c r="N24" s="94">
        <v>-3.2961697662313243E-3</v>
      </c>
    </row>
    <row r="25" spans="1:14" s="105" customFormat="1" ht="15" customHeight="1" thickBot="1">
      <c r="A25" s="53" t="s">
        <v>524</v>
      </c>
      <c r="B25" s="92" t="s">
        <v>621</v>
      </c>
      <c r="C25" s="93" t="s">
        <v>398</v>
      </c>
      <c r="D25" s="94">
        <v>0.23830000000000001</v>
      </c>
      <c r="E25" s="94">
        <v>0.1908</v>
      </c>
      <c r="F25" s="94">
        <v>0.19739999999999999</v>
      </c>
      <c r="G25" s="94">
        <v>0.20019999999999999</v>
      </c>
      <c r="H25" s="94">
        <v>0.19919999999999999</v>
      </c>
      <c r="I25" s="94">
        <v>0.2059</v>
      </c>
      <c r="J25" s="94">
        <v>0.2094</v>
      </c>
      <c r="K25" s="94">
        <v>0.214</v>
      </c>
      <c r="L25" s="94">
        <v>0.20810000000000001</v>
      </c>
      <c r="M25" s="94">
        <v>0.21345508849153916</v>
      </c>
      <c r="N25" s="94">
        <v>0.2165538899405246</v>
      </c>
    </row>
    <row r="26" spans="1:14" s="113" customFormat="1" ht="15" customHeight="1" thickTop="1" thickBot="1">
      <c r="A26" s="53"/>
      <c r="B26" s="114"/>
      <c r="C26" s="112" t="s">
        <v>399</v>
      </c>
      <c r="D26" s="89"/>
      <c r="E26" s="89"/>
      <c r="F26" s="89"/>
      <c r="G26" s="90"/>
      <c r="H26" s="90"/>
      <c r="I26" s="90"/>
      <c r="J26" s="90"/>
      <c r="K26" s="90"/>
      <c r="L26" s="90"/>
      <c r="M26" s="90"/>
      <c r="N26" s="90"/>
    </row>
    <row r="27" spans="1:14" s="53" customFormat="1" ht="15" customHeight="1" thickTop="1">
      <c r="A27" s="53" t="s">
        <v>524</v>
      </c>
      <c r="B27" s="92" t="s">
        <v>622</v>
      </c>
      <c r="C27" s="93" t="s">
        <v>400</v>
      </c>
      <c r="D27" s="94">
        <v>0.27050000000000002</v>
      </c>
      <c r="E27" s="94">
        <v>0.21709999999999999</v>
      </c>
      <c r="F27" s="94">
        <v>0.24260000000000001</v>
      </c>
      <c r="G27" s="94">
        <v>0.23530000000000001</v>
      </c>
      <c r="H27" s="94">
        <v>0.1905</v>
      </c>
      <c r="I27" s="94">
        <v>0.17519999999999999</v>
      </c>
      <c r="J27" s="94">
        <v>0.21190000000000001</v>
      </c>
      <c r="K27" s="94">
        <v>0.21340000000000001</v>
      </c>
      <c r="L27" s="94">
        <v>0.22259999999999999</v>
      </c>
      <c r="M27" s="94">
        <v>0.21202174477913038</v>
      </c>
      <c r="N27" s="94">
        <v>0.21681196024880139</v>
      </c>
    </row>
    <row r="28" spans="1:14" s="105" customFormat="1" ht="15" customHeight="1">
      <c r="A28" s="53" t="s">
        <v>524</v>
      </c>
      <c r="B28" s="92" t="s">
        <v>623</v>
      </c>
      <c r="C28" s="93" t="s">
        <v>401</v>
      </c>
      <c r="D28" s="94">
        <v>0.14449999999999999</v>
      </c>
      <c r="E28" s="94">
        <v>0.16</v>
      </c>
      <c r="F28" s="94">
        <v>0.15429999999999999</v>
      </c>
      <c r="G28" s="94">
        <v>0.1719</v>
      </c>
      <c r="H28" s="94">
        <v>0.16200000000000001</v>
      </c>
      <c r="I28" s="94">
        <v>0.23519999999999999</v>
      </c>
      <c r="J28" s="94">
        <v>0.13300000000000001</v>
      </c>
      <c r="K28" s="94">
        <v>0.13539999999999999</v>
      </c>
      <c r="L28" s="94">
        <v>0.1447</v>
      </c>
      <c r="M28" s="94">
        <v>0.1499515292074963</v>
      </c>
      <c r="N28" s="94">
        <v>0.16532551212315763</v>
      </c>
    </row>
    <row r="29" spans="1:14" s="105" customFormat="1" ht="15" customHeight="1">
      <c r="A29" s="53" t="s">
        <v>524</v>
      </c>
      <c r="B29" s="92" t="s">
        <v>624</v>
      </c>
      <c r="C29" s="93" t="s">
        <v>402</v>
      </c>
      <c r="D29" s="94">
        <v>0.2782</v>
      </c>
      <c r="E29" s="94">
        <v>0.17299999999999999</v>
      </c>
      <c r="F29" s="94">
        <v>0.16420000000000001</v>
      </c>
      <c r="G29" s="94">
        <v>0.16950000000000001</v>
      </c>
      <c r="H29" s="94">
        <v>0.1031</v>
      </c>
      <c r="I29" s="94">
        <v>0.1749</v>
      </c>
      <c r="J29" s="94">
        <v>0.1439</v>
      </c>
      <c r="K29" s="94">
        <v>0.1507</v>
      </c>
      <c r="L29" s="94">
        <v>0.10150000000000001</v>
      </c>
      <c r="M29" s="94">
        <v>0.23276752774232778</v>
      </c>
      <c r="N29" s="94">
        <v>0.2001649334357738</v>
      </c>
    </row>
    <row r="30" spans="1:14" s="105" customFormat="1" ht="15" customHeight="1">
      <c r="A30" s="53" t="s">
        <v>524</v>
      </c>
      <c r="B30" s="92" t="s">
        <v>625</v>
      </c>
      <c r="C30" s="93" t="s">
        <v>403</v>
      </c>
      <c r="D30" s="94">
        <v>0.16009999999999999</v>
      </c>
      <c r="E30" s="94">
        <v>0.1507</v>
      </c>
      <c r="F30" s="94">
        <v>0.12239999999999999</v>
      </c>
      <c r="G30" s="94">
        <v>0.13400000000000001</v>
      </c>
      <c r="H30" s="94">
        <v>3.7900000000000003E-2</v>
      </c>
      <c r="I30" s="94">
        <v>0.15190000000000001</v>
      </c>
      <c r="J30" s="94">
        <v>9.7799999999999998E-2</v>
      </c>
      <c r="K30" s="94">
        <v>0.1135</v>
      </c>
      <c r="L30" s="94">
        <v>0.38740000000000002</v>
      </c>
      <c r="M30" s="94">
        <v>0.1900410022530975</v>
      </c>
      <c r="N30" s="94">
        <v>0.13661578751762915</v>
      </c>
    </row>
    <row r="31" spans="1:14" s="105" customFormat="1" ht="15" customHeight="1">
      <c r="A31" s="53" t="s">
        <v>524</v>
      </c>
      <c r="B31" s="92" t="s">
        <v>626</v>
      </c>
      <c r="C31" s="93" t="s">
        <v>404</v>
      </c>
      <c r="D31" s="94">
        <v>1.24E-2</v>
      </c>
      <c r="E31" s="94">
        <v>1.6299999999999999E-2</v>
      </c>
      <c r="F31" s="94">
        <v>1.5299999999999999E-2</v>
      </c>
      <c r="G31" s="94">
        <v>1.5599999999999999E-2</v>
      </c>
      <c r="H31" s="94">
        <v>1.52E-2</v>
      </c>
      <c r="I31" s="94">
        <v>1.3599999999999999E-2</v>
      </c>
      <c r="J31" s="94">
        <v>1.35E-2</v>
      </c>
      <c r="K31" s="94">
        <v>1.04E-2</v>
      </c>
      <c r="L31" s="94">
        <v>6.1000000000000004E-3</v>
      </c>
      <c r="M31" s="94">
        <v>5.2706669861498591E-3</v>
      </c>
      <c r="N31" s="94">
        <v>3.9530358113553116E-3</v>
      </c>
    </row>
    <row r="32" spans="1:14" s="105" customFormat="1" ht="15" customHeight="1">
      <c r="A32" s="53" t="s">
        <v>524</v>
      </c>
      <c r="B32" s="92" t="s">
        <v>627</v>
      </c>
      <c r="C32" s="93" t="s">
        <v>405</v>
      </c>
      <c r="D32" s="94">
        <v>2.4400000000000002E-2</v>
      </c>
      <c r="E32" s="94">
        <v>4.0399999999999998E-2</v>
      </c>
      <c r="F32" s="94">
        <v>3.8300000000000001E-2</v>
      </c>
      <c r="G32" s="94">
        <v>2.9100000000000001E-2</v>
      </c>
      <c r="H32" s="94">
        <v>3.4299999999999997E-2</v>
      </c>
      <c r="I32" s="94">
        <v>6.6299999999999998E-2</v>
      </c>
      <c r="J32" s="94">
        <v>6.59E-2</v>
      </c>
      <c r="K32" s="94">
        <v>5.1299999999999998E-2</v>
      </c>
      <c r="L32" s="94">
        <v>5.4199999999999998E-2</v>
      </c>
      <c r="M32" s="94">
        <v>4.9433913267691657E-2</v>
      </c>
      <c r="N32" s="94">
        <v>0.12154291595822851</v>
      </c>
    </row>
    <row r="33" spans="1:14" s="105" customFormat="1" ht="15" customHeight="1">
      <c r="A33" s="53" t="s">
        <v>524</v>
      </c>
      <c r="B33" s="92" t="s">
        <v>628</v>
      </c>
      <c r="C33" s="93" t="s">
        <v>406</v>
      </c>
      <c r="D33" s="94">
        <v>1.5699999999999999E-2</v>
      </c>
      <c r="E33" s="94">
        <v>2.2800000000000001E-2</v>
      </c>
      <c r="F33" s="94">
        <v>2.1499999999999998E-2</v>
      </c>
      <c r="G33" s="94">
        <v>0.02</v>
      </c>
      <c r="H33" s="94">
        <v>2.3099999999999999E-2</v>
      </c>
      <c r="I33" s="94">
        <v>2.7300000000000001E-2</v>
      </c>
      <c r="J33" s="94">
        <v>2.6200000000000001E-2</v>
      </c>
      <c r="K33" s="94">
        <v>2.1100000000000001E-2</v>
      </c>
      <c r="L33" s="94">
        <v>1.2999999999999999E-2</v>
      </c>
      <c r="M33" s="94">
        <v>1.301512407079413E-2</v>
      </c>
      <c r="N33" s="94">
        <v>1.368493676631494E-2</v>
      </c>
    </row>
    <row r="34" spans="1:14" s="105" customFormat="1" ht="15" customHeight="1">
      <c r="A34" s="53" t="s">
        <v>524</v>
      </c>
      <c r="B34" s="92" t="s">
        <v>629</v>
      </c>
      <c r="C34" s="93" t="s">
        <v>407</v>
      </c>
      <c r="D34" s="94">
        <v>0</v>
      </c>
      <c r="E34" s="94">
        <v>0</v>
      </c>
      <c r="F34" s="94">
        <v>0</v>
      </c>
      <c r="G34" s="94">
        <v>0</v>
      </c>
      <c r="H34" s="94">
        <v>0</v>
      </c>
      <c r="I34" s="94">
        <v>0</v>
      </c>
      <c r="J34" s="94">
        <v>0</v>
      </c>
      <c r="K34" s="94">
        <v>0</v>
      </c>
      <c r="L34" s="94">
        <v>0</v>
      </c>
      <c r="M34" s="94">
        <v>0</v>
      </c>
      <c r="N34" s="94">
        <v>0</v>
      </c>
    </row>
    <row r="35" spans="1:14" s="105" customFormat="1" ht="15" customHeight="1">
      <c r="A35" s="53" t="s">
        <v>524</v>
      </c>
      <c r="B35" s="92" t="s">
        <v>630</v>
      </c>
      <c r="C35" s="93" t="s">
        <v>408</v>
      </c>
      <c r="D35" s="94">
        <v>0</v>
      </c>
      <c r="E35" s="94">
        <v>0</v>
      </c>
      <c r="F35" s="94">
        <v>0</v>
      </c>
      <c r="G35" s="94">
        <v>0</v>
      </c>
      <c r="H35" s="94">
        <v>4.3E-3</v>
      </c>
      <c r="I35" s="94">
        <v>1.1599999999999999E-2</v>
      </c>
      <c r="J35" s="94">
        <v>2.69E-2</v>
      </c>
      <c r="K35" s="94">
        <v>2.9499999999999998E-2</v>
      </c>
      <c r="L35" s="94">
        <v>0.03</v>
      </c>
      <c r="M35" s="94">
        <v>3.0469639485655238E-2</v>
      </c>
      <c r="N35" s="94">
        <v>3.0757517605585323E-2</v>
      </c>
    </row>
    <row r="36" spans="1:14" s="105" customFormat="1" ht="15" customHeight="1">
      <c r="A36" s="53" t="s">
        <v>524</v>
      </c>
      <c r="B36" s="92" t="s">
        <v>631</v>
      </c>
      <c r="C36" s="93" t="s">
        <v>409</v>
      </c>
      <c r="D36" s="94">
        <v>0</v>
      </c>
      <c r="E36" s="94">
        <v>0</v>
      </c>
      <c r="F36" s="94">
        <v>0</v>
      </c>
      <c r="G36" s="94">
        <v>0</v>
      </c>
      <c r="H36" s="94">
        <v>3.0999999999999999E-3</v>
      </c>
      <c r="I36" s="94">
        <v>2.29E-2</v>
      </c>
      <c r="J36" s="94">
        <v>5.2999999999999999E-2</v>
      </c>
      <c r="K36" s="94">
        <v>5.8799999999999998E-2</v>
      </c>
      <c r="L36" s="94">
        <v>5.5599999999999997E-2</v>
      </c>
      <c r="M36" s="94">
        <v>6.6021867262450906E-2</v>
      </c>
      <c r="N36" s="94">
        <v>6.4989490282121296E-2</v>
      </c>
    </row>
    <row r="37" spans="1:14" s="105" customFormat="1" ht="15" customHeight="1">
      <c r="A37" s="53"/>
      <c r="B37" s="92"/>
      <c r="C37" s="93" t="s">
        <v>410</v>
      </c>
      <c r="D37" s="94">
        <v>0</v>
      </c>
      <c r="E37" s="94">
        <v>0</v>
      </c>
      <c r="F37" s="94">
        <v>0</v>
      </c>
      <c r="G37" s="94">
        <v>0</v>
      </c>
      <c r="H37" s="94">
        <v>0</v>
      </c>
      <c r="I37" s="94">
        <v>0</v>
      </c>
      <c r="J37" s="94">
        <v>0.01</v>
      </c>
      <c r="K37" s="94">
        <v>3.9800000000000002E-2</v>
      </c>
      <c r="L37" s="94">
        <v>0.1051</v>
      </c>
      <c r="M37" s="94">
        <v>3.6469848599071791E-2</v>
      </c>
      <c r="N37" s="94">
        <v>0</v>
      </c>
    </row>
    <row r="38" spans="1:14" s="105" customFormat="1" ht="15" customHeight="1" thickBot="1">
      <c r="A38" s="53" t="s">
        <v>524</v>
      </c>
      <c r="B38" s="92" t="s">
        <v>632</v>
      </c>
      <c r="C38" s="93" t="s">
        <v>411</v>
      </c>
      <c r="D38" s="94">
        <v>0</v>
      </c>
      <c r="E38" s="94">
        <v>0</v>
      </c>
      <c r="F38" s="94">
        <v>0</v>
      </c>
      <c r="G38" s="94">
        <v>0</v>
      </c>
      <c r="H38" s="94">
        <v>0</v>
      </c>
      <c r="I38" s="94">
        <v>0</v>
      </c>
      <c r="J38" s="94">
        <v>0</v>
      </c>
      <c r="K38" s="94">
        <v>0</v>
      </c>
      <c r="L38" s="94">
        <v>0</v>
      </c>
      <c r="M38" s="94">
        <v>0</v>
      </c>
      <c r="N38" s="94">
        <v>0</v>
      </c>
    </row>
    <row r="39" spans="1:14" s="113" customFormat="1" ht="15" customHeight="1" thickTop="1" thickBot="1">
      <c r="A39" s="53"/>
      <c r="B39" s="115"/>
      <c r="C39" s="112" t="s">
        <v>412</v>
      </c>
      <c r="D39" s="89"/>
      <c r="E39" s="89"/>
      <c r="F39" s="89"/>
      <c r="G39" s="90"/>
      <c r="H39" s="90"/>
      <c r="I39" s="90"/>
      <c r="J39" s="90"/>
      <c r="K39" s="90"/>
      <c r="L39" s="90"/>
      <c r="M39" s="90"/>
      <c r="N39" s="90"/>
    </row>
    <row r="40" spans="1:14" s="113" customFormat="1" ht="15" customHeight="1" thickTop="1" thickBot="1">
      <c r="A40" s="53"/>
      <c r="B40" s="114"/>
      <c r="C40" s="112" t="s">
        <v>413</v>
      </c>
      <c r="D40" s="89"/>
      <c r="E40" s="89"/>
      <c r="F40" s="89"/>
      <c r="G40" s="90"/>
      <c r="H40" s="90"/>
      <c r="I40" s="90"/>
      <c r="J40" s="90"/>
      <c r="K40" s="90"/>
      <c r="L40" s="90"/>
      <c r="M40" s="90"/>
      <c r="N40" s="90"/>
    </row>
    <row r="41" spans="1:14" s="53" customFormat="1" ht="15" customHeight="1" thickTop="1">
      <c r="A41" s="53" t="s">
        <v>524</v>
      </c>
      <c r="B41" s="92" t="s">
        <v>633</v>
      </c>
      <c r="C41" s="93" t="s">
        <v>414</v>
      </c>
      <c r="D41" s="94">
        <v>0.1429</v>
      </c>
      <c r="E41" s="94">
        <v>0.1193</v>
      </c>
      <c r="F41" s="94">
        <v>0.13150000000000001</v>
      </c>
      <c r="G41" s="94">
        <v>0.12509999999999999</v>
      </c>
      <c r="H41" s="94">
        <v>9.9400000000000002E-2</v>
      </c>
      <c r="I41" s="94">
        <v>8.2799999999999999E-2</v>
      </c>
      <c r="J41" s="94">
        <v>8.0799999999999997E-2</v>
      </c>
      <c r="K41" s="94">
        <v>8.4599999999999995E-2</v>
      </c>
      <c r="L41" s="94">
        <v>8.7900000000000006E-2</v>
      </c>
      <c r="M41" s="94">
        <v>8.8320470677959118E-2</v>
      </c>
      <c r="N41" s="94">
        <v>9.1933014804108731E-2</v>
      </c>
    </row>
    <row r="42" spans="1:14" s="105" customFormat="1" ht="15" customHeight="1">
      <c r="A42" s="53" t="s">
        <v>524</v>
      </c>
      <c r="B42" s="92" t="s">
        <v>634</v>
      </c>
      <c r="C42" s="93" t="s">
        <v>415</v>
      </c>
      <c r="D42" s="94">
        <v>0.153</v>
      </c>
      <c r="E42" s="94">
        <v>0.1293</v>
      </c>
      <c r="F42" s="94">
        <v>0.14230000000000001</v>
      </c>
      <c r="G42" s="94">
        <v>0.13489999999999999</v>
      </c>
      <c r="H42" s="94">
        <v>0.11269999999999999</v>
      </c>
      <c r="I42" s="94">
        <v>9.6600000000000005E-2</v>
      </c>
      <c r="J42" s="94">
        <v>9.2700000000000005E-2</v>
      </c>
      <c r="K42" s="94">
        <v>9.6600000000000005E-2</v>
      </c>
      <c r="L42" s="94">
        <v>0.10100000000000001</v>
      </c>
      <c r="M42" s="94">
        <v>0.10108994481671707</v>
      </c>
      <c r="N42" s="94">
        <v>0.10572606679296946</v>
      </c>
    </row>
    <row r="43" spans="1:14" s="105" customFormat="1" ht="15" customHeight="1">
      <c r="A43" s="53" t="s">
        <v>524</v>
      </c>
      <c r="B43" s="92" t="s">
        <v>635</v>
      </c>
      <c r="C43" s="93" t="s">
        <v>416</v>
      </c>
      <c r="D43" s="94">
        <v>0.1535</v>
      </c>
      <c r="E43" s="94">
        <v>0.1283</v>
      </c>
      <c r="F43" s="94">
        <v>0.1424</v>
      </c>
      <c r="G43" s="94">
        <v>0.13519999999999999</v>
      </c>
      <c r="H43" s="94">
        <v>0.1153</v>
      </c>
      <c r="I43" s="94">
        <v>0.1079</v>
      </c>
      <c r="J43" s="94">
        <v>0.1075</v>
      </c>
      <c r="K43" s="94">
        <v>0.1099</v>
      </c>
      <c r="L43" s="94">
        <v>0.11409999999999999</v>
      </c>
      <c r="M43" s="94">
        <v>0.11308063898898904</v>
      </c>
      <c r="N43" s="94">
        <v>0.11784666437063142</v>
      </c>
    </row>
    <row r="44" spans="1:14" s="105" customFormat="1" ht="15" customHeight="1" thickBot="1">
      <c r="A44" s="53" t="s">
        <v>524</v>
      </c>
      <c r="B44" s="92" t="s">
        <v>636</v>
      </c>
      <c r="C44" s="93" t="s">
        <v>417</v>
      </c>
      <c r="D44" s="94">
        <v>0</v>
      </c>
      <c r="E44" s="94">
        <v>0</v>
      </c>
      <c r="F44" s="94">
        <v>0</v>
      </c>
      <c r="G44" s="94">
        <v>0</v>
      </c>
      <c r="H44" s="94">
        <v>544.63599999999997</v>
      </c>
      <c r="I44" s="94">
        <v>6.5872999999999999</v>
      </c>
      <c r="J44" s="94">
        <v>1.2672000000000001</v>
      </c>
      <c r="K44" s="94">
        <v>0.88829999999999998</v>
      </c>
      <c r="L44" s="94">
        <v>0.98429999999999995</v>
      </c>
      <c r="M44" s="94">
        <v>0.676929580894162</v>
      </c>
      <c r="N44" s="94">
        <v>0.57905976262070646</v>
      </c>
    </row>
    <row r="45" spans="1:14" s="113" customFormat="1" ht="15" customHeight="1" thickTop="1" thickBot="1">
      <c r="A45" s="53"/>
      <c r="B45" s="114"/>
      <c r="C45" s="112" t="s">
        <v>418</v>
      </c>
      <c r="D45" s="89"/>
      <c r="E45" s="89"/>
      <c r="F45" s="89"/>
      <c r="G45" s="90"/>
      <c r="H45" s="90"/>
      <c r="I45" s="90"/>
      <c r="J45" s="90"/>
      <c r="K45" s="90"/>
      <c r="L45" s="90"/>
      <c r="M45" s="90"/>
      <c r="N45" s="90"/>
    </row>
    <row r="46" spans="1:14" s="116" customFormat="1" ht="15" customHeight="1" thickTop="1">
      <c r="A46" s="116" t="s">
        <v>524</v>
      </c>
      <c r="B46" s="92" t="s">
        <v>637</v>
      </c>
      <c r="C46" s="93" t="s">
        <v>419</v>
      </c>
      <c r="D46" s="94">
        <v>0.68830000000000002</v>
      </c>
      <c r="E46" s="94">
        <v>0.70140000000000002</v>
      </c>
      <c r="F46" s="94">
        <v>0.70399999999999996</v>
      </c>
      <c r="G46" s="94">
        <v>0.68520000000000003</v>
      </c>
      <c r="H46" s="94">
        <v>0.67100000000000004</v>
      </c>
      <c r="I46" s="94">
        <v>0.65639999999999998</v>
      </c>
      <c r="J46" s="94">
        <v>0.67049999999999998</v>
      </c>
      <c r="K46" s="94">
        <v>0.65300000000000002</v>
      </c>
      <c r="L46" s="94">
        <v>0.68030000000000002</v>
      </c>
      <c r="M46" s="94">
        <v>0.64953486435746144</v>
      </c>
      <c r="N46" s="94">
        <v>0.65764468499764461</v>
      </c>
    </row>
    <row r="47" spans="1:14" ht="15" customHeight="1">
      <c r="A47" s="53" t="s">
        <v>524</v>
      </c>
      <c r="B47" s="92" t="s">
        <v>638</v>
      </c>
      <c r="C47" s="93" t="s">
        <v>420</v>
      </c>
      <c r="D47" s="94">
        <v>5.5199999999999999E-2</v>
      </c>
      <c r="E47" s="94">
        <v>5.1999999999999998E-2</v>
      </c>
      <c r="F47" s="94">
        <v>4.5900000000000003E-2</v>
      </c>
      <c r="G47" s="94">
        <v>5.0599999999999999E-2</v>
      </c>
      <c r="H47" s="94">
        <v>5.8599999999999999E-2</v>
      </c>
      <c r="I47" s="94">
        <v>5.7000000000000002E-2</v>
      </c>
      <c r="J47" s="94">
        <v>5.4699999999999999E-2</v>
      </c>
      <c r="K47" s="94">
        <v>5.3400000000000003E-2</v>
      </c>
      <c r="L47" s="94">
        <v>4.9099999999999998E-2</v>
      </c>
      <c r="M47" s="94">
        <v>4.9886586709824758E-2</v>
      </c>
      <c r="N47" s="94">
        <v>4.789203530450957E-2</v>
      </c>
    </row>
    <row r="48" spans="1:14" ht="15" customHeight="1">
      <c r="A48" s="53" t="s">
        <v>524</v>
      </c>
      <c r="B48" s="92" t="s">
        <v>639</v>
      </c>
      <c r="C48" s="93" t="s">
        <v>421</v>
      </c>
      <c r="D48" s="94">
        <v>0.25650000000000001</v>
      </c>
      <c r="E48" s="94">
        <v>0.2467</v>
      </c>
      <c r="F48" s="94">
        <v>0.25009999999999999</v>
      </c>
      <c r="G48" s="94">
        <v>0.26419999999999999</v>
      </c>
      <c r="H48" s="94">
        <v>0.27039999999999997</v>
      </c>
      <c r="I48" s="94">
        <v>0.28660000000000002</v>
      </c>
      <c r="J48" s="94">
        <v>0.27479999999999999</v>
      </c>
      <c r="K48" s="94">
        <v>0.29360000000000003</v>
      </c>
      <c r="L48" s="94">
        <v>0.27060000000000001</v>
      </c>
      <c r="M48" s="94">
        <v>0.30057854893271385</v>
      </c>
      <c r="N48" s="94">
        <v>0.2944632796978458</v>
      </c>
    </row>
    <row r="49" spans="1:14" ht="15" customHeight="1" thickBot="1">
      <c r="A49" s="53" t="s">
        <v>524</v>
      </c>
      <c r="B49" s="92" t="s">
        <v>640</v>
      </c>
      <c r="C49" s="93" t="s">
        <v>422</v>
      </c>
      <c r="D49" s="94">
        <v>0.43519999999999998</v>
      </c>
      <c r="E49" s="94">
        <v>0.4556</v>
      </c>
      <c r="F49" s="94">
        <v>0.46200000000000002</v>
      </c>
      <c r="G49" s="94">
        <v>0.49070000000000003</v>
      </c>
      <c r="H49" s="94">
        <v>0.49640000000000001</v>
      </c>
      <c r="I49" s="94">
        <v>0.51670000000000005</v>
      </c>
      <c r="J49" s="94">
        <v>0.47039999999999998</v>
      </c>
      <c r="K49" s="94">
        <v>0.45529999999999998</v>
      </c>
      <c r="L49" s="94">
        <v>0.43230000000000002</v>
      </c>
      <c r="M49" s="94">
        <v>0.43123596104953787</v>
      </c>
      <c r="N49" s="94">
        <v>0.4719013538533795</v>
      </c>
    </row>
    <row r="50" spans="1:14" s="53" customFormat="1" ht="15" customHeight="1" thickTop="1" thickBot="1">
      <c r="B50" s="115"/>
      <c r="C50" s="112" t="s">
        <v>423</v>
      </c>
      <c r="D50" s="89"/>
      <c r="E50" s="89"/>
      <c r="F50" s="89"/>
      <c r="G50" s="90"/>
      <c r="H50" s="90"/>
      <c r="I50" s="90"/>
      <c r="J50" s="90"/>
      <c r="K50" s="90"/>
      <c r="L50" s="90"/>
      <c r="M50" s="90"/>
      <c r="N50" s="90"/>
    </row>
    <row r="51" spans="1:14" s="53" customFormat="1" ht="15" customHeight="1" thickTop="1">
      <c r="A51" s="53" t="s">
        <v>524</v>
      </c>
      <c r="B51" s="92" t="s">
        <v>641</v>
      </c>
      <c r="C51" s="93" t="s">
        <v>424</v>
      </c>
      <c r="D51" s="94">
        <v>0.19420000000000001</v>
      </c>
      <c r="E51" s="94">
        <v>0.15840000000000001</v>
      </c>
      <c r="F51" s="94">
        <v>0.17610000000000001</v>
      </c>
      <c r="G51" s="94">
        <v>0.1699</v>
      </c>
      <c r="H51" s="94">
        <v>0.1172</v>
      </c>
      <c r="I51" s="94">
        <v>9.3899999999999997E-2</v>
      </c>
      <c r="J51" s="94">
        <v>0.1084</v>
      </c>
      <c r="K51" s="94">
        <v>0.11169999999999999</v>
      </c>
      <c r="L51" s="94">
        <v>0.1173</v>
      </c>
      <c r="M51" s="94">
        <v>0.10890652127817282</v>
      </c>
      <c r="N51" s="94">
        <v>0.11836128936079178</v>
      </c>
    </row>
    <row r="52" spans="1:14" s="53" customFormat="1" ht="15" customHeight="1">
      <c r="A52" s="53" t="s">
        <v>524</v>
      </c>
      <c r="B52" s="92" t="s">
        <v>642</v>
      </c>
      <c r="C52" s="93" t="s">
        <v>425</v>
      </c>
      <c r="D52" s="94">
        <v>0.192</v>
      </c>
      <c r="E52" s="94">
        <v>0.15540000000000001</v>
      </c>
      <c r="F52" s="94">
        <v>0.1741</v>
      </c>
      <c r="G52" s="94">
        <v>0.16869999999999999</v>
      </c>
      <c r="H52" s="94">
        <v>0.1171</v>
      </c>
      <c r="I52" s="94">
        <v>9.2999999999999999E-2</v>
      </c>
      <c r="J52" s="94">
        <v>0.10829999999999999</v>
      </c>
      <c r="K52" s="94">
        <v>0.1145</v>
      </c>
      <c r="L52" s="94">
        <v>0.1181</v>
      </c>
      <c r="M52" s="94">
        <v>0.1157148794380088</v>
      </c>
      <c r="N52" s="94">
        <v>0.11821278279212188</v>
      </c>
    </row>
    <row r="53" spans="1:14" s="53" customFormat="1" ht="15" customHeight="1">
      <c r="A53" s="53" t="s">
        <v>524</v>
      </c>
      <c r="B53" s="92" t="s">
        <v>643</v>
      </c>
      <c r="C53" s="93" t="s">
        <v>426</v>
      </c>
      <c r="D53" s="94">
        <v>0.2054</v>
      </c>
      <c r="E53" s="94">
        <v>0.16889999999999999</v>
      </c>
      <c r="F53" s="94">
        <v>0.18890000000000001</v>
      </c>
      <c r="G53" s="94">
        <v>0.18240000000000001</v>
      </c>
      <c r="H53" s="94">
        <v>0.13689999999999999</v>
      </c>
      <c r="I53" s="94">
        <v>0.1129</v>
      </c>
      <c r="J53" s="94">
        <v>0.12720000000000001</v>
      </c>
      <c r="K53" s="94">
        <v>0.13250000000000001</v>
      </c>
      <c r="L53" s="94">
        <v>0.1366</v>
      </c>
      <c r="M53" s="94">
        <v>0.13216221747496107</v>
      </c>
      <c r="N53" s="94">
        <v>0.13662602419982492</v>
      </c>
    </row>
    <row r="54" spans="1:14" s="53" customFormat="1" ht="15" customHeight="1">
      <c r="A54" s="53" t="s">
        <v>524</v>
      </c>
      <c r="B54" s="92" t="s">
        <v>644</v>
      </c>
      <c r="C54" s="93" t="s">
        <v>427</v>
      </c>
      <c r="D54" s="94">
        <v>0.2616</v>
      </c>
      <c r="E54" s="94">
        <v>0.2114</v>
      </c>
      <c r="F54" s="94">
        <v>0.23430000000000001</v>
      </c>
      <c r="G54" s="94">
        <v>0.22739999999999999</v>
      </c>
      <c r="H54" s="94">
        <v>0.18010000000000001</v>
      </c>
      <c r="I54" s="94">
        <v>0.15640000000000001</v>
      </c>
      <c r="J54" s="94">
        <v>0.16869999999999999</v>
      </c>
      <c r="K54" s="94">
        <v>0.1729</v>
      </c>
      <c r="L54" s="94">
        <v>0.17899999999999999</v>
      </c>
      <c r="M54" s="94">
        <v>0.17430924023755454</v>
      </c>
      <c r="N54" s="94">
        <v>0.18045458846235704</v>
      </c>
    </row>
    <row r="55" spans="1:14" s="53" customFormat="1" ht="15" customHeight="1">
      <c r="A55" s="53" t="s">
        <v>524</v>
      </c>
      <c r="B55" s="92" t="s">
        <v>645</v>
      </c>
      <c r="C55" s="93" t="s">
        <v>428</v>
      </c>
      <c r="D55" s="94">
        <v>-5.62E-2</v>
      </c>
      <c r="E55" s="94">
        <v>-4.2500000000000003E-2</v>
      </c>
      <c r="F55" s="94">
        <v>-4.5400000000000003E-2</v>
      </c>
      <c r="G55" s="94">
        <v>-4.4999999999999998E-2</v>
      </c>
      <c r="H55" s="94">
        <v>-4.3299999999999998E-2</v>
      </c>
      <c r="I55" s="94">
        <v>-4.3499999999999997E-2</v>
      </c>
      <c r="J55" s="94">
        <v>-4.1500000000000002E-2</v>
      </c>
      <c r="K55" s="94">
        <v>-4.0500000000000001E-2</v>
      </c>
      <c r="L55" s="94">
        <v>-4.2500000000000003E-2</v>
      </c>
      <c r="M55" s="94">
        <v>-4.2147022762593467E-2</v>
      </c>
      <c r="N55" s="94">
        <v>-4.3828564262532121E-2</v>
      </c>
    </row>
    <row r="56" spans="1:14" s="53" customFormat="1" ht="15" customHeight="1">
      <c r="A56" s="53" t="s">
        <v>524</v>
      </c>
      <c r="B56" s="92" t="s">
        <v>646</v>
      </c>
      <c r="C56" s="93" t="s">
        <v>429</v>
      </c>
      <c r="D56" s="94">
        <v>-1.34E-2</v>
      </c>
      <c r="E56" s="94">
        <v>-1.35E-2</v>
      </c>
      <c r="F56" s="94">
        <v>-1.4800000000000001E-2</v>
      </c>
      <c r="G56" s="94">
        <v>-1.37E-2</v>
      </c>
      <c r="H56" s="94">
        <v>-1.9699999999999999E-2</v>
      </c>
      <c r="I56" s="94">
        <v>-1.9900000000000001E-2</v>
      </c>
      <c r="J56" s="94">
        <v>-1.89E-2</v>
      </c>
      <c r="K56" s="94">
        <v>-1.7999999999999999E-2</v>
      </c>
      <c r="L56" s="94">
        <v>-1.84E-2</v>
      </c>
      <c r="M56" s="94">
        <v>-1.6447338036952277E-2</v>
      </c>
      <c r="N56" s="94">
        <v>-1.8413241407703021E-2</v>
      </c>
    </row>
    <row r="57" spans="1:14" s="53" customFormat="1" ht="15" customHeight="1" thickBot="1">
      <c r="A57" s="53" t="s">
        <v>524</v>
      </c>
      <c r="B57" s="92" t="s">
        <v>647</v>
      </c>
      <c r="C57" s="93" t="s">
        <v>430</v>
      </c>
      <c r="D57" s="94">
        <v>2.2000000000000001E-3</v>
      </c>
      <c r="E57" s="94">
        <v>3.0000000000000001E-3</v>
      </c>
      <c r="F57" s="94">
        <v>2.0999999999999999E-3</v>
      </c>
      <c r="G57" s="94">
        <v>1.1999999999999999E-3</v>
      </c>
      <c r="H57" s="94">
        <v>1E-4</v>
      </c>
      <c r="I57" s="94">
        <v>8.9999999999999998E-4</v>
      </c>
      <c r="J57" s="94">
        <v>1E-4</v>
      </c>
      <c r="K57" s="94">
        <v>-2.7000000000000001E-3</v>
      </c>
      <c r="L57" s="94">
        <v>-8.9999999999999998E-4</v>
      </c>
      <c r="M57" s="94">
        <v>-6.8083581598359852E-3</v>
      </c>
      <c r="N57" s="94">
        <v>1.4850656866988922E-4</v>
      </c>
    </row>
    <row r="58" spans="1:14" s="113" customFormat="1" ht="15" customHeight="1" thickTop="1" thickBot="1">
      <c r="A58" s="53"/>
      <c r="B58" s="53"/>
      <c r="C58" s="112" t="s">
        <v>431</v>
      </c>
      <c r="D58" s="117"/>
      <c r="E58" s="117"/>
      <c r="F58" s="117"/>
      <c r="G58" s="117"/>
      <c r="H58" s="117"/>
      <c r="I58" s="117"/>
      <c r="J58" s="117"/>
      <c r="K58" s="117"/>
      <c r="L58" s="117"/>
      <c r="M58" s="117"/>
      <c r="N58" s="118"/>
    </row>
    <row r="59" spans="1:14" s="53" customFormat="1" ht="15" customHeight="1" thickTop="1">
      <c r="A59" s="53" t="s">
        <v>524</v>
      </c>
      <c r="B59" s="92" t="s">
        <v>641</v>
      </c>
      <c r="C59" s="93" t="s">
        <v>424</v>
      </c>
      <c r="D59" s="94">
        <v>0.19420000000000001</v>
      </c>
      <c r="E59" s="94">
        <v>0.15840000000000001</v>
      </c>
      <c r="F59" s="94">
        <v>0.17610000000000001</v>
      </c>
      <c r="G59" s="94">
        <v>0.1699</v>
      </c>
      <c r="H59" s="94">
        <v>0.1172</v>
      </c>
      <c r="I59" s="94">
        <v>9.3899999999999997E-2</v>
      </c>
      <c r="J59" s="94">
        <v>0.1084</v>
      </c>
      <c r="K59" s="94">
        <v>0.11169999999999999</v>
      </c>
      <c r="L59" s="94">
        <v>0.1173</v>
      </c>
      <c r="M59" s="94">
        <v>0.10890652127817282</v>
      </c>
      <c r="N59" s="94">
        <v>0.11836128936079178</v>
      </c>
    </row>
    <row r="60" spans="1:14" s="53" customFormat="1" ht="15" customHeight="1">
      <c r="A60" s="53" t="s">
        <v>524</v>
      </c>
      <c r="B60" s="92" t="s">
        <v>648</v>
      </c>
      <c r="C60" s="93" t="s">
        <v>432</v>
      </c>
      <c r="D60" s="94">
        <v>-1.6899999999999998E-2</v>
      </c>
      <c r="E60" s="94">
        <v>-1.3599999999999999E-2</v>
      </c>
      <c r="F60" s="94">
        <v>-1.4999999999999999E-2</v>
      </c>
      <c r="G60" s="94">
        <v>-1.04E-2</v>
      </c>
      <c r="H60" s="94">
        <v>-5.7000000000000002E-3</v>
      </c>
      <c r="I60" s="94">
        <v>-6.1000000000000004E-3</v>
      </c>
      <c r="J60" s="94">
        <v>-1.5699999999999999E-2</v>
      </c>
      <c r="K60" s="94">
        <v>-1.8800000000000001E-2</v>
      </c>
      <c r="L60" s="94">
        <v>-1.8100000000000002E-2</v>
      </c>
      <c r="M60" s="94">
        <v>-1.4578268072088068E-2</v>
      </c>
      <c r="N60" s="94">
        <v>-1.1676641214306418E-2</v>
      </c>
    </row>
    <row r="61" spans="1:14" s="105" customFormat="1" ht="15" customHeight="1">
      <c r="A61" s="53" t="s">
        <v>524</v>
      </c>
      <c r="B61" s="92" t="s">
        <v>649</v>
      </c>
      <c r="C61" s="93" t="s">
        <v>433</v>
      </c>
      <c r="D61" s="94">
        <v>-0.1429</v>
      </c>
      <c r="E61" s="94">
        <v>-0.1193</v>
      </c>
      <c r="F61" s="94">
        <v>-0.13150000000000001</v>
      </c>
      <c r="G61" s="94">
        <v>-0.12509999999999999</v>
      </c>
      <c r="H61" s="94">
        <v>-9.9400000000000002E-2</v>
      </c>
      <c r="I61" s="94">
        <v>-8.2900000000000001E-2</v>
      </c>
      <c r="J61" s="94">
        <v>-8.09E-2</v>
      </c>
      <c r="K61" s="94">
        <v>-8.48E-2</v>
      </c>
      <c r="L61" s="94">
        <v>-8.8099999999999998E-2</v>
      </c>
      <c r="M61" s="94">
        <v>-8.8565128630592377E-2</v>
      </c>
      <c r="N61" s="94">
        <v>-9.2308994785268716E-2</v>
      </c>
    </row>
    <row r="62" spans="1:14" s="105" customFormat="1" ht="15" customHeight="1">
      <c r="A62" s="53" t="s">
        <v>524</v>
      </c>
      <c r="B62" s="92" t="s">
        <v>650</v>
      </c>
      <c r="C62" s="93" t="s">
        <v>434</v>
      </c>
      <c r="D62" s="94">
        <v>1E-3</v>
      </c>
      <c r="E62" s="94">
        <v>5.0000000000000001E-4</v>
      </c>
      <c r="F62" s="94">
        <v>-2.9999999999999997E-4</v>
      </c>
      <c r="G62" s="94">
        <v>-8.9999999999999998E-4</v>
      </c>
      <c r="H62" s="94">
        <v>8.0000000000000004E-4</v>
      </c>
      <c r="I62" s="94">
        <v>-1E-4</v>
      </c>
      <c r="J62" s="94">
        <v>8.9999999999999998E-4</v>
      </c>
      <c r="K62" s="94">
        <v>-6.9999999999999999E-4</v>
      </c>
      <c r="L62" s="94">
        <v>-2.8999999999999998E-3</v>
      </c>
      <c r="M62" s="94">
        <v>-3.8414257652537526E-4</v>
      </c>
      <c r="N62" s="94">
        <v>-3.5011149315208449E-3</v>
      </c>
    </row>
    <row r="63" spans="1:14" s="105" customFormat="1" ht="15" customHeight="1">
      <c r="A63" s="53" t="s">
        <v>524</v>
      </c>
      <c r="B63" s="92" t="s">
        <v>651</v>
      </c>
      <c r="C63" s="93" t="s">
        <v>435</v>
      </c>
      <c r="D63" s="94">
        <v>0</v>
      </c>
      <c r="E63" s="94">
        <v>2.9999999999999997E-4</v>
      </c>
      <c r="F63" s="94">
        <v>2.9999999999999997E-4</v>
      </c>
      <c r="G63" s="94">
        <v>2.9999999999999997E-4</v>
      </c>
      <c r="H63" s="94">
        <v>-1E-4</v>
      </c>
      <c r="I63" s="94">
        <v>-1.6000000000000001E-3</v>
      </c>
      <c r="J63" s="94">
        <v>0</v>
      </c>
      <c r="K63" s="94">
        <v>1E-4</v>
      </c>
      <c r="L63" s="94">
        <v>-1E-4</v>
      </c>
      <c r="M63" s="94">
        <v>2.1637487940510632E-4</v>
      </c>
      <c r="N63" s="94">
        <v>1.9146476492140009E-4</v>
      </c>
    </row>
    <row r="64" spans="1:14" s="105" customFormat="1" ht="15" customHeight="1" thickBot="1">
      <c r="A64" s="53"/>
      <c r="B64" s="92"/>
      <c r="C64" s="93" t="s">
        <v>436</v>
      </c>
      <c r="D64" s="94">
        <v>1E-4</v>
      </c>
      <c r="E64" s="94">
        <v>-1E-4</v>
      </c>
      <c r="F64" s="94">
        <v>-2.0000000000000001E-4</v>
      </c>
      <c r="G64" s="94">
        <v>0</v>
      </c>
      <c r="H64" s="94">
        <v>0</v>
      </c>
      <c r="I64" s="94">
        <v>0</v>
      </c>
      <c r="J64" s="94">
        <v>1E-4</v>
      </c>
      <c r="K64" s="94">
        <v>0</v>
      </c>
      <c r="L64" s="94">
        <v>1E-4</v>
      </c>
      <c r="M64" s="94">
        <v>2.8122390374704868E-5</v>
      </c>
      <c r="N64" s="94">
        <v>6.2662269420623863E-5</v>
      </c>
    </row>
    <row r="65" spans="1:14" s="53" customFormat="1" ht="15" customHeight="1" thickTop="1" thickBot="1">
      <c r="A65" s="53" t="s">
        <v>524</v>
      </c>
      <c r="B65" s="92" t="s">
        <v>652</v>
      </c>
      <c r="C65" s="112" t="s">
        <v>653</v>
      </c>
      <c r="D65" s="89">
        <v>3.5400000000000001E-2</v>
      </c>
      <c r="E65" s="89">
        <v>2.6200000000000001E-2</v>
      </c>
      <c r="F65" s="89">
        <v>2.9399999999999999E-2</v>
      </c>
      <c r="G65" s="95">
        <v>3.3799999999999997E-2</v>
      </c>
      <c r="H65" s="95">
        <v>1.29E-2</v>
      </c>
      <c r="I65" s="95">
        <v>3.3E-3</v>
      </c>
      <c r="J65" s="95">
        <v>1.2699999999999999E-2</v>
      </c>
      <c r="K65" s="95">
        <v>7.4999999999999997E-3</v>
      </c>
      <c r="L65" s="95">
        <v>8.2000000000000007E-3</v>
      </c>
      <c r="M65" s="95">
        <v>5.3658905353502553E-3</v>
      </c>
      <c r="N65" s="95">
        <v>1.0932319548191499E-2</v>
      </c>
    </row>
    <row r="66" spans="1:14" ht="3.75" customHeight="1" thickTop="1" thickBot="1">
      <c r="A66" s="119"/>
      <c r="B66" s="119"/>
      <c r="C66" s="73"/>
      <c r="D66" s="73"/>
      <c r="E66" s="73"/>
      <c r="F66" s="73"/>
      <c r="G66" s="73"/>
      <c r="H66" s="73"/>
      <c r="I66" s="73"/>
      <c r="J66" s="73"/>
      <c r="K66" s="73"/>
      <c r="L66" s="73"/>
      <c r="M66" s="73"/>
      <c r="N66" s="73"/>
    </row>
    <row r="67" spans="1:14" ht="15" customHeight="1">
      <c r="A67" s="53"/>
      <c r="B67" s="53"/>
      <c r="C67" s="120" t="s">
        <v>438</v>
      </c>
      <c r="D67" s="53"/>
      <c r="E67" s="53"/>
      <c r="F67" s="53"/>
      <c r="G67" s="53"/>
      <c r="H67" s="53"/>
      <c r="I67" s="53"/>
      <c r="J67" s="53"/>
      <c r="K67" s="53"/>
      <c r="L67" s="53"/>
      <c r="M67" s="53"/>
      <c r="N67" s="53"/>
    </row>
    <row r="68" spans="1:14" ht="15" customHeight="1">
      <c r="A68" s="53"/>
      <c r="B68" s="53"/>
      <c r="C68" s="120" t="s">
        <v>654</v>
      </c>
      <c r="D68" s="53"/>
      <c r="E68" s="53"/>
      <c r="F68" s="53"/>
      <c r="G68" s="53"/>
      <c r="H68" s="53"/>
      <c r="I68" s="53"/>
      <c r="J68" s="53"/>
      <c r="K68" s="53"/>
      <c r="L68" s="53"/>
      <c r="M68" s="53"/>
      <c r="N68" s="53"/>
    </row>
    <row r="69" spans="1:14" ht="15" customHeight="1">
      <c r="A69" s="53"/>
      <c r="B69" s="53"/>
      <c r="C69" s="120" t="s">
        <v>655</v>
      </c>
      <c r="D69" s="53"/>
      <c r="E69" s="53"/>
      <c r="F69" s="53"/>
      <c r="G69" s="53"/>
      <c r="H69" s="53"/>
      <c r="I69" s="53"/>
      <c r="J69" s="53"/>
      <c r="K69" s="53"/>
      <c r="L69" s="53"/>
      <c r="M69" s="53"/>
      <c r="N69" s="53"/>
    </row>
    <row r="70" spans="1:14" ht="15" customHeight="1">
      <c r="A70" s="53"/>
      <c r="B70" s="53"/>
      <c r="C70" s="120" t="s">
        <v>441</v>
      </c>
      <c r="D70" s="53"/>
      <c r="E70" s="53"/>
      <c r="F70" s="53"/>
      <c r="G70" s="53"/>
      <c r="H70" s="53"/>
      <c r="I70" s="53"/>
      <c r="J70" s="53"/>
      <c r="K70" s="53"/>
      <c r="L70" s="53"/>
      <c r="M70" s="53"/>
      <c r="N70" s="53"/>
    </row>
    <row r="71" spans="1:14" ht="15" customHeight="1">
      <c r="A71" s="53"/>
      <c r="B71" s="53"/>
      <c r="C71" s="120" t="s">
        <v>442</v>
      </c>
      <c r="D71" s="53"/>
      <c r="E71" s="53"/>
      <c r="F71" s="53"/>
      <c r="G71" s="53"/>
      <c r="H71" s="53"/>
      <c r="I71" s="53"/>
      <c r="J71" s="53"/>
      <c r="K71" s="53"/>
      <c r="L71" s="53"/>
      <c r="M71" s="53"/>
      <c r="N71" s="53"/>
    </row>
    <row r="72" spans="1:14" ht="30" customHeight="1">
      <c r="A72" s="53"/>
      <c r="B72" s="53"/>
      <c r="C72" s="907" t="s">
        <v>443</v>
      </c>
      <c r="D72" s="907"/>
      <c r="E72" s="907"/>
      <c r="F72" s="907"/>
      <c r="G72" s="907"/>
      <c r="H72" s="907"/>
      <c r="I72" s="907"/>
      <c r="J72" s="907"/>
      <c r="K72" s="907"/>
      <c r="L72" s="907"/>
      <c r="M72" s="907"/>
      <c r="N72" s="121"/>
    </row>
    <row r="73" spans="1:14" ht="15" customHeight="1">
      <c r="A73" s="53"/>
      <c r="B73" s="53"/>
      <c r="C73" s="120" t="s">
        <v>444</v>
      </c>
      <c r="D73" s="53"/>
      <c r="E73" s="53"/>
      <c r="F73" s="53"/>
      <c r="G73" s="53"/>
      <c r="H73" s="53"/>
      <c r="I73" s="53"/>
      <c r="J73" s="53"/>
      <c r="K73" s="53"/>
      <c r="L73" s="53"/>
      <c r="M73" s="53"/>
      <c r="N73" s="53"/>
    </row>
    <row r="74" spans="1:14" ht="30" customHeight="1">
      <c r="A74" s="53"/>
      <c r="B74" s="53"/>
      <c r="C74" s="907" t="s">
        <v>445</v>
      </c>
      <c r="D74" s="907"/>
      <c r="E74" s="907"/>
      <c r="F74" s="907"/>
      <c r="G74" s="907"/>
      <c r="H74" s="907"/>
      <c r="I74" s="907"/>
      <c r="J74" s="907"/>
      <c r="K74" s="907"/>
      <c r="L74" s="907"/>
      <c r="M74" s="907"/>
      <c r="N74" s="121"/>
    </row>
    <row r="75" spans="1:14" ht="15" customHeight="1">
      <c r="A75" s="53"/>
      <c r="B75" s="53"/>
      <c r="C75" s="120"/>
      <c r="D75" s="53"/>
      <c r="E75" s="53"/>
      <c r="F75" s="53"/>
      <c r="G75" s="53"/>
      <c r="H75" s="53"/>
      <c r="I75" s="53"/>
      <c r="J75" s="53"/>
      <c r="K75" s="53"/>
      <c r="L75" s="53"/>
      <c r="M75" s="53"/>
      <c r="N75" s="53"/>
    </row>
    <row r="76" spans="1:14" ht="15" customHeight="1">
      <c r="A76" s="53"/>
      <c r="B76" s="53"/>
      <c r="C76" s="53"/>
      <c r="D76" s="53"/>
      <c r="E76" s="53"/>
      <c r="F76" s="53"/>
      <c r="G76" s="53"/>
      <c r="H76" s="53"/>
      <c r="I76" s="53"/>
      <c r="J76" s="53"/>
      <c r="K76" s="53"/>
      <c r="L76" s="53"/>
      <c r="M76" s="53"/>
      <c r="N76" s="53"/>
    </row>
  </sheetData>
  <mergeCells count="6">
    <mergeCell ref="C74:M74"/>
    <mergeCell ref="C1:M1"/>
    <mergeCell ref="A2:M2"/>
    <mergeCell ref="C3:M3"/>
    <mergeCell ref="A4:M4"/>
    <mergeCell ref="C72:M72"/>
  </mergeCells>
  <pageMargins left="0.93" right="0.42" top="0.69" bottom="0.59" header="0.5" footer="0.5"/>
  <pageSetup scale="35" orientation="portrait"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J37"/>
  <sheetViews>
    <sheetView topLeftCell="B1" zoomScale="70" zoomScaleNormal="70" workbookViewId="0">
      <selection activeCell="E14" sqref="E14"/>
    </sheetView>
  </sheetViews>
  <sheetFormatPr baseColWidth="10" defaultRowHeight="12.75"/>
  <cols>
    <col min="1" max="1" width="85.5703125" style="175" customWidth="1"/>
    <col min="2" max="2" width="16.28515625" style="153" bestFit="1" customWidth="1"/>
    <col min="3" max="3" width="16.7109375" style="153" bestFit="1" customWidth="1"/>
    <col min="4" max="4" width="16.28515625" style="153" bestFit="1" customWidth="1"/>
    <col min="5" max="5" width="13.5703125" style="153" bestFit="1" customWidth="1"/>
    <col min="6" max="6" width="14.42578125" style="153" bestFit="1" customWidth="1"/>
    <col min="7" max="7" width="15.85546875" style="153" bestFit="1" customWidth="1"/>
    <col min="8" max="8" width="13.140625" style="153" bestFit="1" customWidth="1"/>
    <col min="9" max="9" width="15.85546875" style="153" bestFit="1" customWidth="1"/>
    <col min="10" max="10" width="20" style="153" bestFit="1" customWidth="1"/>
    <col min="11" max="256" width="9.140625" style="153" customWidth="1"/>
    <col min="257" max="257" width="85.5703125" style="153" customWidth="1"/>
    <col min="258" max="258" width="16.28515625" style="153" bestFit="1" customWidth="1"/>
    <col min="259" max="259" width="16.7109375" style="153" bestFit="1" customWidth="1"/>
    <col min="260" max="260" width="16.28515625" style="153" bestFit="1" customWidth="1"/>
    <col min="261" max="261" width="13.5703125" style="153" bestFit="1" customWidth="1"/>
    <col min="262" max="262" width="14.42578125" style="153" bestFit="1" customWidth="1"/>
    <col min="263" max="263" width="15.85546875" style="153" bestFit="1" customWidth="1"/>
    <col min="264" max="264" width="13.140625" style="153" bestFit="1" customWidth="1"/>
    <col min="265" max="265" width="15.85546875" style="153" bestFit="1" customWidth="1"/>
    <col min="266" max="266" width="20" style="153" bestFit="1" customWidth="1"/>
    <col min="267" max="512" width="9.140625" style="153" customWidth="1"/>
    <col min="513" max="513" width="85.5703125" style="153" customWidth="1"/>
    <col min="514" max="514" width="16.28515625" style="153" bestFit="1" customWidth="1"/>
    <col min="515" max="515" width="16.7109375" style="153" bestFit="1" customWidth="1"/>
    <col min="516" max="516" width="16.28515625" style="153" bestFit="1" customWidth="1"/>
    <col min="517" max="517" width="13.5703125" style="153" bestFit="1" customWidth="1"/>
    <col min="518" max="518" width="14.42578125" style="153" bestFit="1" customWidth="1"/>
    <col min="519" max="519" width="15.85546875" style="153" bestFit="1" customWidth="1"/>
    <col min="520" max="520" width="13.140625" style="153" bestFit="1" customWidth="1"/>
    <col min="521" max="521" width="15.85546875" style="153" bestFit="1" customWidth="1"/>
    <col min="522" max="522" width="20" style="153" bestFit="1" customWidth="1"/>
    <col min="523" max="768" width="9.140625" style="153" customWidth="1"/>
    <col min="769" max="769" width="85.5703125" style="153" customWidth="1"/>
    <col min="770" max="770" width="16.28515625" style="153" bestFit="1" customWidth="1"/>
    <col min="771" max="771" width="16.7109375" style="153" bestFit="1" customWidth="1"/>
    <col min="772" max="772" width="16.28515625" style="153" bestFit="1" customWidth="1"/>
    <col min="773" max="773" width="13.5703125" style="153" bestFit="1" customWidth="1"/>
    <col min="774" max="774" width="14.42578125" style="153" bestFit="1" customWidth="1"/>
    <col min="775" max="775" width="15.85546875" style="153" bestFit="1" customWidth="1"/>
    <col min="776" max="776" width="13.140625" style="153" bestFit="1" customWidth="1"/>
    <col min="777" max="777" width="15.85546875" style="153" bestFit="1" customWidth="1"/>
    <col min="778" max="778" width="20" style="153" bestFit="1" customWidth="1"/>
    <col min="779" max="1024" width="9.140625" style="153" customWidth="1"/>
    <col min="1025" max="1025" width="85.5703125" style="153" customWidth="1"/>
    <col min="1026" max="1026" width="16.28515625" style="153" bestFit="1" customWidth="1"/>
    <col min="1027" max="1027" width="16.7109375" style="153" bestFit="1" customWidth="1"/>
    <col min="1028" max="1028" width="16.28515625" style="153" bestFit="1" customWidth="1"/>
    <col min="1029" max="1029" width="13.5703125" style="153" bestFit="1" customWidth="1"/>
    <col min="1030" max="1030" width="14.42578125" style="153" bestFit="1" customWidth="1"/>
    <col min="1031" max="1031" width="15.85546875" style="153" bestFit="1" customWidth="1"/>
    <col min="1032" max="1032" width="13.140625" style="153" bestFit="1" customWidth="1"/>
    <col min="1033" max="1033" width="15.85546875" style="153" bestFit="1" customWidth="1"/>
    <col min="1034" max="1034" width="20" style="153" bestFit="1" customWidth="1"/>
    <col min="1035" max="1280" width="9.140625" style="153" customWidth="1"/>
    <col min="1281" max="1281" width="85.5703125" style="153" customWidth="1"/>
    <col min="1282" max="1282" width="16.28515625" style="153" bestFit="1" customWidth="1"/>
    <col min="1283" max="1283" width="16.7109375" style="153" bestFit="1" customWidth="1"/>
    <col min="1284" max="1284" width="16.28515625" style="153" bestFit="1" customWidth="1"/>
    <col min="1285" max="1285" width="13.5703125" style="153" bestFit="1" customWidth="1"/>
    <col min="1286" max="1286" width="14.42578125" style="153" bestFit="1" customWidth="1"/>
    <col min="1287" max="1287" width="15.85546875" style="153" bestFit="1" customWidth="1"/>
    <col min="1288" max="1288" width="13.140625" style="153" bestFit="1" customWidth="1"/>
    <col min="1289" max="1289" width="15.85546875" style="153" bestFit="1" customWidth="1"/>
    <col min="1290" max="1290" width="20" style="153" bestFit="1" customWidth="1"/>
    <col min="1291" max="1536" width="9.140625" style="153" customWidth="1"/>
    <col min="1537" max="1537" width="85.5703125" style="153" customWidth="1"/>
    <col min="1538" max="1538" width="16.28515625" style="153" bestFit="1" customWidth="1"/>
    <col min="1539" max="1539" width="16.7109375" style="153" bestFit="1" customWidth="1"/>
    <col min="1540" max="1540" width="16.28515625" style="153" bestFit="1" customWidth="1"/>
    <col min="1541" max="1541" width="13.5703125" style="153" bestFit="1" customWidth="1"/>
    <col min="1542" max="1542" width="14.42578125" style="153" bestFit="1" customWidth="1"/>
    <col min="1543" max="1543" width="15.85546875" style="153" bestFit="1" customWidth="1"/>
    <col min="1544" max="1544" width="13.140625" style="153" bestFit="1" customWidth="1"/>
    <col min="1545" max="1545" width="15.85546875" style="153" bestFit="1" customWidth="1"/>
    <col min="1546" max="1546" width="20" style="153" bestFit="1" customWidth="1"/>
    <col min="1547" max="1792" width="9.140625" style="153" customWidth="1"/>
    <col min="1793" max="1793" width="85.5703125" style="153" customWidth="1"/>
    <col min="1794" max="1794" width="16.28515625" style="153" bestFit="1" customWidth="1"/>
    <col min="1795" max="1795" width="16.7109375" style="153" bestFit="1" customWidth="1"/>
    <col min="1796" max="1796" width="16.28515625" style="153" bestFit="1" customWidth="1"/>
    <col min="1797" max="1797" width="13.5703125" style="153" bestFit="1" customWidth="1"/>
    <col min="1798" max="1798" width="14.42578125" style="153" bestFit="1" customWidth="1"/>
    <col min="1799" max="1799" width="15.85546875" style="153" bestFit="1" customWidth="1"/>
    <col min="1800" max="1800" width="13.140625" style="153" bestFit="1" customWidth="1"/>
    <col min="1801" max="1801" width="15.85546875" style="153" bestFit="1" customWidth="1"/>
    <col min="1802" max="1802" width="20" style="153" bestFit="1" customWidth="1"/>
    <col min="1803" max="2048" width="9.140625" style="153" customWidth="1"/>
    <col min="2049" max="2049" width="85.5703125" style="153" customWidth="1"/>
    <col min="2050" max="2050" width="16.28515625" style="153" bestFit="1" customWidth="1"/>
    <col min="2051" max="2051" width="16.7109375" style="153" bestFit="1" customWidth="1"/>
    <col min="2052" max="2052" width="16.28515625" style="153" bestFit="1" customWidth="1"/>
    <col min="2053" max="2053" width="13.5703125" style="153" bestFit="1" customWidth="1"/>
    <col min="2054" max="2054" width="14.42578125" style="153" bestFit="1" customWidth="1"/>
    <col min="2055" max="2055" width="15.85546875" style="153" bestFit="1" customWidth="1"/>
    <col min="2056" max="2056" width="13.140625" style="153" bestFit="1" customWidth="1"/>
    <col min="2057" max="2057" width="15.85546875" style="153" bestFit="1" customWidth="1"/>
    <col min="2058" max="2058" width="20" style="153" bestFit="1" customWidth="1"/>
    <col min="2059" max="2304" width="9.140625" style="153" customWidth="1"/>
    <col min="2305" max="2305" width="85.5703125" style="153" customWidth="1"/>
    <col min="2306" max="2306" width="16.28515625" style="153" bestFit="1" customWidth="1"/>
    <col min="2307" max="2307" width="16.7109375" style="153" bestFit="1" customWidth="1"/>
    <col min="2308" max="2308" width="16.28515625" style="153" bestFit="1" customWidth="1"/>
    <col min="2309" max="2309" width="13.5703125" style="153" bestFit="1" customWidth="1"/>
    <col min="2310" max="2310" width="14.42578125" style="153" bestFit="1" customWidth="1"/>
    <col min="2311" max="2311" width="15.85546875" style="153" bestFit="1" customWidth="1"/>
    <col min="2312" max="2312" width="13.140625" style="153" bestFit="1" customWidth="1"/>
    <col min="2313" max="2313" width="15.85546875" style="153" bestFit="1" customWidth="1"/>
    <col min="2314" max="2314" width="20" style="153" bestFit="1" customWidth="1"/>
    <col min="2315" max="2560" width="9.140625" style="153" customWidth="1"/>
    <col min="2561" max="2561" width="85.5703125" style="153" customWidth="1"/>
    <col min="2562" max="2562" width="16.28515625" style="153" bestFit="1" customWidth="1"/>
    <col min="2563" max="2563" width="16.7109375" style="153" bestFit="1" customWidth="1"/>
    <col min="2564" max="2564" width="16.28515625" style="153" bestFit="1" customWidth="1"/>
    <col min="2565" max="2565" width="13.5703125" style="153" bestFit="1" customWidth="1"/>
    <col min="2566" max="2566" width="14.42578125" style="153" bestFit="1" customWidth="1"/>
    <col min="2567" max="2567" width="15.85546875" style="153" bestFit="1" customWidth="1"/>
    <col min="2568" max="2568" width="13.140625" style="153" bestFit="1" customWidth="1"/>
    <col min="2569" max="2569" width="15.85546875" style="153" bestFit="1" customWidth="1"/>
    <col min="2570" max="2570" width="20" style="153" bestFit="1" customWidth="1"/>
    <col min="2571" max="2816" width="9.140625" style="153" customWidth="1"/>
    <col min="2817" max="2817" width="85.5703125" style="153" customWidth="1"/>
    <col min="2818" max="2818" width="16.28515625" style="153" bestFit="1" customWidth="1"/>
    <col min="2819" max="2819" width="16.7109375" style="153" bestFit="1" customWidth="1"/>
    <col min="2820" max="2820" width="16.28515625" style="153" bestFit="1" customWidth="1"/>
    <col min="2821" max="2821" width="13.5703125" style="153" bestFit="1" customWidth="1"/>
    <col min="2822" max="2822" width="14.42578125" style="153" bestFit="1" customWidth="1"/>
    <col min="2823" max="2823" width="15.85546875" style="153" bestFit="1" customWidth="1"/>
    <col min="2824" max="2824" width="13.140625" style="153" bestFit="1" customWidth="1"/>
    <col min="2825" max="2825" width="15.85546875" style="153" bestFit="1" customWidth="1"/>
    <col min="2826" max="2826" width="20" style="153" bestFit="1" customWidth="1"/>
    <col min="2827" max="3072" width="9.140625" style="153" customWidth="1"/>
    <col min="3073" max="3073" width="85.5703125" style="153" customWidth="1"/>
    <col min="3074" max="3074" width="16.28515625" style="153" bestFit="1" customWidth="1"/>
    <col min="3075" max="3075" width="16.7109375" style="153" bestFit="1" customWidth="1"/>
    <col min="3076" max="3076" width="16.28515625" style="153" bestFit="1" customWidth="1"/>
    <col min="3077" max="3077" width="13.5703125" style="153" bestFit="1" customWidth="1"/>
    <col min="3078" max="3078" width="14.42578125" style="153" bestFit="1" customWidth="1"/>
    <col min="3079" max="3079" width="15.85546875" style="153" bestFit="1" customWidth="1"/>
    <col min="3080" max="3080" width="13.140625" style="153" bestFit="1" customWidth="1"/>
    <col min="3081" max="3081" width="15.85546875" style="153" bestFit="1" customWidth="1"/>
    <col min="3082" max="3082" width="20" style="153" bestFit="1" customWidth="1"/>
    <col min="3083" max="3328" width="9.140625" style="153" customWidth="1"/>
    <col min="3329" max="3329" width="85.5703125" style="153" customWidth="1"/>
    <col min="3330" max="3330" width="16.28515625" style="153" bestFit="1" customWidth="1"/>
    <col min="3331" max="3331" width="16.7109375" style="153" bestFit="1" customWidth="1"/>
    <col min="3332" max="3332" width="16.28515625" style="153" bestFit="1" customWidth="1"/>
    <col min="3333" max="3333" width="13.5703125" style="153" bestFit="1" customWidth="1"/>
    <col min="3334" max="3334" width="14.42578125" style="153" bestFit="1" customWidth="1"/>
    <col min="3335" max="3335" width="15.85546875" style="153" bestFit="1" customWidth="1"/>
    <col min="3336" max="3336" width="13.140625" style="153" bestFit="1" customWidth="1"/>
    <col min="3337" max="3337" width="15.85546875" style="153" bestFit="1" customWidth="1"/>
    <col min="3338" max="3338" width="20" style="153" bestFit="1" customWidth="1"/>
    <col min="3339" max="3584" width="9.140625" style="153" customWidth="1"/>
    <col min="3585" max="3585" width="85.5703125" style="153" customWidth="1"/>
    <col min="3586" max="3586" width="16.28515625" style="153" bestFit="1" customWidth="1"/>
    <col min="3587" max="3587" width="16.7109375" style="153" bestFit="1" customWidth="1"/>
    <col min="3588" max="3588" width="16.28515625" style="153" bestFit="1" customWidth="1"/>
    <col min="3589" max="3589" width="13.5703125" style="153" bestFit="1" customWidth="1"/>
    <col min="3590" max="3590" width="14.42578125" style="153" bestFit="1" customWidth="1"/>
    <col min="3591" max="3591" width="15.85546875" style="153" bestFit="1" customWidth="1"/>
    <col min="3592" max="3592" width="13.140625" style="153" bestFit="1" customWidth="1"/>
    <col min="3593" max="3593" width="15.85546875" style="153" bestFit="1" customWidth="1"/>
    <col min="3594" max="3594" width="20" style="153" bestFit="1" customWidth="1"/>
    <col min="3595" max="3840" width="9.140625" style="153" customWidth="1"/>
    <col min="3841" max="3841" width="85.5703125" style="153" customWidth="1"/>
    <col min="3842" max="3842" width="16.28515625" style="153" bestFit="1" customWidth="1"/>
    <col min="3843" max="3843" width="16.7109375" style="153" bestFit="1" customWidth="1"/>
    <col min="3844" max="3844" width="16.28515625" style="153" bestFit="1" customWidth="1"/>
    <col min="3845" max="3845" width="13.5703125" style="153" bestFit="1" customWidth="1"/>
    <col min="3846" max="3846" width="14.42578125" style="153" bestFit="1" customWidth="1"/>
    <col min="3847" max="3847" width="15.85546875" style="153" bestFit="1" customWidth="1"/>
    <col min="3848" max="3848" width="13.140625" style="153" bestFit="1" customWidth="1"/>
    <col min="3849" max="3849" width="15.85546875" style="153" bestFit="1" customWidth="1"/>
    <col min="3850" max="3850" width="20" style="153" bestFit="1" customWidth="1"/>
    <col min="3851" max="4096" width="9.140625" style="153" customWidth="1"/>
    <col min="4097" max="4097" width="85.5703125" style="153" customWidth="1"/>
    <col min="4098" max="4098" width="16.28515625" style="153" bestFit="1" customWidth="1"/>
    <col min="4099" max="4099" width="16.7109375" style="153" bestFit="1" customWidth="1"/>
    <col min="4100" max="4100" width="16.28515625" style="153" bestFit="1" customWidth="1"/>
    <col min="4101" max="4101" width="13.5703125" style="153" bestFit="1" customWidth="1"/>
    <col min="4102" max="4102" width="14.42578125" style="153" bestFit="1" customWidth="1"/>
    <col min="4103" max="4103" width="15.85546875" style="153" bestFit="1" customWidth="1"/>
    <col min="4104" max="4104" width="13.140625" style="153" bestFit="1" customWidth="1"/>
    <col min="4105" max="4105" width="15.85546875" style="153" bestFit="1" customWidth="1"/>
    <col min="4106" max="4106" width="20" style="153" bestFit="1" customWidth="1"/>
    <col min="4107" max="4352" width="9.140625" style="153" customWidth="1"/>
    <col min="4353" max="4353" width="85.5703125" style="153" customWidth="1"/>
    <col min="4354" max="4354" width="16.28515625" style="153" bestFit="1" customWidth="1"/>
    <col min="4355" max="4355" width="16.7109375" style="153" bestFit="1" customWidth="1"/>
    <col min="4356" max="4356" width="16.28515625" style="153" bestFit="1" customWidth="1"/>
    <col min="4357" max="4357" width="13.5703125" style="153" bestFit="1" customWidth="1"/>
    <col min="4358" max="4358" width="14.42578125" style="153" bestFit="1" customWidth="1"/>
    <col min="4359" max="4359" width="15.85546875" style="153" bestFit="1" customWidth="1"/>
    <col min="4360" max="4360" width="13.140625" style="153" bestFit="1" customWidth="1"/>
    <col min="4361" max="4361" width="15.85546875" style="153" bestFit="1" customWidth="1"/>
    <col min="4362" max="4362" width="20" style="153" bestFit="1" customWidth="1"/>
    <col min="4363" max="4608" width="9.140625" style="153" customWidth="1"/>
    <col min="4609" max="4609" width="85.5703125" style="153" customWidth="1"/>
    <col min="4610" max="4610" width="16.28515625" style="153" bestFit="1" customWidth="1"/>
    <col min="4611" max="4611" width="16.7109375" style="153" bestFit="1" customWidth="1"/>
    <col min="4612" max="4612" width="16.28515625" style="153" bestFit="1" customWidth="1"/>
    <col min="4613" max="4613" width="13.5703125" style="153" bestFit="1" customWidth="1"/>
    <col min="4614" max="4614" width="14.42578125" style="153" bestFit="1" customWidth="1"/>
    <col min="4615" max="4615" width="15.85546875" style="153" bestFit="1" customWidth="1"/>
    <col min="4616" max="4616" width="13.140625" style="153" bestFit="1" customWidth="1"/>
    <col min="4617" max="4617" width="15.85546875" style="153" bestFit="1" customWidth="1"/>
    <col min="4618" max="4618" width="20" style="153" bestFit="1" customWidth="1"/>
    <col min="4619" max="4864" width="9.140625" style="153" customWidth="1"/>
    <col min="4865" max="4865" width="85.5703125" style="153" customWidth="1"/>
    <col min="4866" max="4866" width="16.28515625" style="153" bestFit="1" customWidth="1"/>
    <col min="4867" max="4867" width="16.7109375" style="153" bestFit="1" customWidth="1"/>
    <col min="4868" max="4868" width="16.28515625" style="153" bestFit="1" customWidth="1"/>
    <col min="4869" max="4869" width="13.5703125" style="153" bestFit="1" customWidth="1"/>
    <col min="4870" max="4870" width="14.42578125" style="153" bestFit="1" customWidth="1"/>
    <col min="4871" max="4871" width="15.85546875" style="153" bestFit="1" customWidth="1"/>
    <col min="4872" max="4872" width="13.140625" style="153" bestFit="1" customWidth="1"/>
    <col min="4873" max="4873" width="15.85546875" style="153" bestFit="1" customWidth="1"/>
    <col min="4874" max="4874" width="20" style="153" bestFit="1" customWidth="1"/>
    <col min="4875" max="5120" width="9.140625" style="153" customWidth="1"/>
    <col min="5121" max="5121" width="85.5703125" style="153" customWidth="1"/>
    <col min="5122" max="5122" width="16.28515625" style="153" bestFit="1" customWidth="1"/>
    <col min="5123" max="5123" width="16.7109375" style="153" bestFit="1" customWidth="1"/>
    <col min="5124" max="5124" width="16.28515625" style="153" bestFit="1" customWidth="1"/>
    <col min="5125" max="5125" width="13.5703125" style="153" bestFit="1" customWidth="1"/>
    <col min="5126" max="5126" width="14.42578125" style="153" bestFit="1" customWidth="1"/>
    <col min="5127" max="5127" width="15.85546875" style="153" bestFit="1" customWidth="1"/>
    <col min="5128" max="5128" width="13.140625" style="153" bestFit="1" customWidth="1"/>
    <col min="5129" max="5129" width="15.85546875" style="153" bestFit="1" customWidth="1"/>
    <col min="5130" max="5130" width="20" style="153" bestFit="1" customWidth="1"/>
    <col min="5131" max="5376" width="9.140625" style="153" customWidth="1"/>
    <col min="5377" max="5377" width="85.5703125" style="153" customWidth="1"/>
    <col min="5378" max="5378" width="16.28515625" style="153" bestFit="1" customWidth="1"/>
    <col min="5379" max="5379" width="16.7109375" style="153" bestFit="1" customWidth="1"/>
    <col min="5380" max="5380" width="16.28515625" style="153" bestFit="1" customWidth="1"/>
    <col min="5381" max="5381" width="13.5703125" style="153" bestFit="1" customWidth="1"/>
    <col min="5382" max="5382" width="14.42578125" style="153" bestFit="1" customWidth="1"/>
    <col min="5383" max="5383" width="15.85546875" style="153" bestFit="1" customWidth="1"/>
    <col min="5384" max="5384" width="13.140625" style="153" bestFit="1" customWidth="1"/>
    <col min="5385" max="5385" width="15.85546875" style="153" bestFit="1" customWidth="1"/>
    <col min="5386" max="5386" width="20" style="153" bestFit="1" customWidth="1"/>
    <col min="5387" max="5632" width="9.140625" style="153" customWidth="1"/>
    <col min="5633" max="5633" width="85.5703125" style="153" customWidth="1"/>
    <col min="5634" max="5634" width="16.28515625" style="153" bestFit="1" customWidth="1"/>
    <col min="5635" max="5635" width="16.7109375" style="153" bestFit="1" customWidth="1"/>
    <col min="5636" max="5636" width="16.28515625" style="153" bestFit="1" customWidth="1"/>
    <col min="5637" max="5637" width="13.5703125" style="153" bestFit="1" customWidth="1"/>
    <col min="5638" max="5638" width="14.42578125" style="153" bestFit="1" customWidth="1"/>
    <col min="5639" max="5639" width="15.85546875" style="153" bestFit="1" customWidth="1"/>
    <col min="5640" max="5640" width="13.140625" style="153" bestFit="1" customWidth="1"/>
    <col min="5641" max="5641" width="15.85546875" style="153" bestFit="1" customWidth="1"/>
    <col min="5642" max="5642" width="20" style="153" bestFit="1" customWidth="1"/>
    <col min="5643" max="5888" width="9.140625" style="153" customWidth="1"/>
    <col min="5889" max="5889" width="85.5703125" style="153" customWidth="1"/>
    <col min="5890" max="5890" width="16.28515625" style="153" bestFit="1" customWidth="1"/>
    <col min="5891" max="5891" width="16.7109375" style="153" bestFit="1" customWidth="1"/>
    <col min="5892" max="5892" width="16.28515625" style="153" bestFit="1" customWidth="1"/>
    <col min="5893" max="5893" width="13.5703125" style="153" bestFit="1" customWidth="1"/>
    <col min="5894" max="5894" width="14.42578125" style="153" bestFit="1" customWidth="1"/>
    <col min="5895" max="5895" width="15.85546875" style="153" bestFit="1" customWidth="1"/>
    <col min="5896" max="5896" width="13.140625" style="153" bestFit="1" customWidth="1"/>
    <col min="5897" max="5897" width="15.85546875" style="153" bestFit="1" customWidth="1"/>
    <col min="5898" max="5898" width="20" style="153" bestFit="1" customWidth="1"/>
    <col min="5899" max="6144" width="9.140625" style="153" customWidth="1"/>
    <col min="6145" max="6145" width="85.5703125" style="153" customWidth="1"/>
    <col min="6146" max="6146" width="16.28515625" style="153" bestFit="1" customWidth="1"/>
    <col min="6147" max="6147" width="16.7109375" style="153" bestFit="1" customWidth="1"/>
    <col min="6148" max="6148" width="16.28515625" style="153" bestFit="1" customWidth="1"/>
    <col min="6149" max="6149" width="13.5703125" style="153" bestFit="1" customWidth="1"/>
    <col min="6150" max="6150" width="14.42578125" style="153" bestFit="1" customWidth="1"/>
    <col min="6151" max="6151" width="15.85546875" style="153" bestFit="1" customWidth="1"/>
    <col min="6152" max="6152" width="13.140625" style="153" bestFit="1" customWidth="1"/>
    <col min="6153" max="6153" width="15.85546875" style="153" bestFit="1" customWidth="1"/>
    <col min="6154" max="6154" width="20" style="153" bestFit="1" customWidth="1"/>
    <col min="6155" max="6400" width="9.140625" style="153" customWidth="1"/>
    <col min="6401" max="6401" width="85.5703125" style="153" customWidth="1"/>
    <col min="6402" max="6402" width="16.28515625" style="153" bestFit="1" customWidth="1"/>
    <col min="6403" max="6403" width="16.7109375" style="153" bestFit="1" customWidth="1"/>
    <col min="6404" max="6404" width="16.28515625" style="153" bestFit="1" customWidth="1"/>
    <col min="6405" max="6405" width="13.5703125" style="153" bestFit="1" customWidth="1"/>
    <col min="6406" max="6406" width="14.42578125" style="153" bestFit="1" customWidth="1"/>
    <col min="6407" max="6407" width="15.85546875" style="153" bestFit="1" customWidth="1"/>
    <col min="6408" max="6408" width="13.140625" style="153" bestFit="1" customWidth="1"/>
    <col min="6409" max="6409" width="15.85546875" style="153" bestFit="1" customWidth="1"/>
    <col min="6410" max="6410" width="20" style="153" bestFit="1" customWidth="1"/>
    <col min="6411" max="6656" width="9.140625" style="153" customWidth="1"/>
    <col min="6657" max="6657" width="85.5703125" style="153" customWidth="1"/>
    <col min="6658" max="6658" width="16.28515625" style="153" bestFit="1" customWidth="1"/>
    <col min="6659" max="6659" width="16.7109375" style="153" bestFit="1" customWidth="1"/>
    <col min="6660" max="6660" width="16.28515625" style="153" bestFit="1" customWidth="1"/>
    <col min="6661" max="6661" width="13.5703125" style="153" bestFit="1" customWidth="1"/>
    <col min="6662" max="6662" width="14.42578125" style="153" bestFit="1" customWidth="1"/>
    <col min="6663" max="6663" width="15.85546875" style="153" bestFit="1" customWidth="1"/>
    <col min="6664" max="6664" width="13.140625" style="153" bestFit="1" customWidth="1"/>
    <col min="6665" max="6665" width="15.85546875" style="153" bestFit="1" customWidth="1"/>
    <col min="6666" max="6666" width="20" style="153" bestFit="1" customWidth="1"/>
    <col min="6667" max="6912" width="9.140625" style="153" customWidth="1"/>
    <col min="6913" max="6913" width="85.5703125" style="153" customWidth="1"/>
    <col min="6914" max="6914" width="16.28515625" style="153" bestFit="1" customWidth="1"/>
    <col min="6915" max="6915" width="16.7109375" style="153" bestFit="1" customWidth="1"/>
    <col min="6916" max="6916" width="16.28515625" style="153" bestFit="1" customWidth="1"/>
    <col min="6917" max="6917" width="13.5703125" style="153" bestFit="1" customWidth="1"/>
    <col min="6918" max="6918" width="14.42578125" style="153" bestFit="1" customWidth="1"/>
    <col min="6919" max="6919" width="15.85546875" style="153" bestFit="1" customWidth="1"/>
    <col min="6920" max="6920" width="13.140625" style="153" bestFit="1" customWidth="1"/>
    <col min="6921" max="6921" width="15.85546875" style="153" bestFit="1" customWidth="1"/>
    <col min="6922" max="6922" width="20" style="153" bestFit="1" customWidth="1"/>
    <col min="6923" max="7168" width="9.140625" style="153" customWidth="1"/>
    <col min="7169" max="7169" width="85.5703125" style="153" customWidth="1"/>
    <col min="7170" max="7170" width="16.28515625" style="153" bestFit="1" customWidth="1"/>
    <col min="7171" max="7171" width="16.7109375" style="153" bestFit="1" customWidth="1"/>
    <col min="7172" max="7172" width="16.28515625" style="153" bestFit="1" customWidth="1"/>
    <col min="7173" max="7173" width="13.5703125" style="153" bestFit="1" customWidth="1"/>
    <col min="7174" max="7174" width="14.42578125" style="153" bestFit="1" customWidth="1"/>
    <col min="7175" max="7175" width="15.85546875" style="153" bestFit="1" customWidth="1"/>
    <col min="7176" max="7176" width="13.140625" style="153" bestFit="1" customWidth="1"/>
    <col min="7177" max="7177" width="15.85546875" style="153" bestFit="1" customWidth="1"/>
    <col min="7178" max="7178" width="20" style="153" bestFit="1" customWidth="1"/>
    <col min="7179" max="7424" width="9.140625" style="153" customWidth="1"/>
    <col min="7425" max="7425" width="85.5703125" style="153" customWidth="1"/>
    <col min="7426" max="7426" width="16.28515625" style="153" bestFit="1" customWidth="1"/>
    <col min="7427" max="7427" width="16.7109375" style="153" bestFit="1" customWidth="1"/>
    <col min="7428" max="7428" width="16.28515625" style="153" bestFit="1" customWidth="1"/>
    <col min="7429" max="7429" width="13.5703125" style="153" bestFit="1" customWidth="1"/>
    <col min="7430" max="7430" width="14.42578125" style="153" bestFit="1" customWidth="1"/>
    <col min="7431" max="7431" width="15.85546875" style="153" bestFit="1" customWidth="1"/>
    <col min="7432" max="7432" width="13.140625" style="153" bestFit="1" customWidth="1"/>
    <col min="7433" max="7433" width="15.85546875" style="153" bestFit="1" customWidth="1"/>
    <col min="7434" max="7434" width="20" style="153" bestFit="1" customWidth="1"/>
    <col min="7435" max="7680" width="9.140625" style="153" customWidth="1"/>
    <col min="7681" max="7681" width="85.5703125" style="153" customWidth="1"/>
    <col min="7682" max="7682" width="16.28515625" style="153" bestFit="1" customWidth="1"/>
    <col min="7683" max="7683" width="16.7109375" style="153" bestFit="1" customWidth="1"/>
    <col min="7684" max="7684" width="16.28515625" style="153" bestFit="1" customWidth="1"/>
    <col min="7685" max="7685" width="13.5703125" style="153" bestFit="1" customWidth="1"/>
    <col min="7686" max="7686" width="14.42578125" style="153" bestFit="1" customWidth="1"/>
    <col min="7687" max="7687" width="15.85546875" style="153" bestFit="1" customWidth="1"/>
    <col min="7688" max="7688" width="13.140625" style="153" bestFit="1" customWidth="1"/>
    <col min="7689" max="7689" width="15.85546875" style="153" bestFit="1" customWidth="1"/>
    <col min="7690" max="7690" width="20" style="153" bestFit="1" customWidth="1"/>
    <col min="7691" max="7936" width="9.140625" style="153" customWidth="1"/>
    <col min="7937" max="7937" width="85.5703125" style="153" customWidth="1"/>
    <col min="7938" max="7938" width="16.28515625" style="153" bestFit="1" customWidth="1"/>
    <col min="7939" max="7939" width="16.7109375" style="153" bestFit="1" customWidth="1"/>
    <col min="7940" max="7940" width="16.28515625" style="153" bestFit="1" customWidth="1"/>
    <col min="7941" max="7941" width="13.5703125" style="153" bestFit="1" customWidth="1"/>
    <col min="7942" max="7942" width="14.42578125" style="153" bestFit="1" customWidth="1"/>
    <col min="7943" max="7943" width="15.85546875" style="153" bestFit="1" customWidth="1"/>
    <col min="7944" max="7944" width="13.140625" style="153" bestFit="1" customWidth="1"/>
    <col min="7945" max="7945" width="15.85546875" style="153" bestFit="1" customWidth="1"/>
    <col min="7946" max="7946" width="20" style="153" bestFit="1" customWidth="1"/>
    <col min="7947" max="8192" width="9.140625" style="153" customWidth="1"/>
    <col min="8193" max="8193" width="85.5703125" style="153" customWidth="1"/>
    <col min="8194" max="8194" width="16.28515625" style="153" bestFit="1" customWidth="1"/>
    <col min="8195" max="8195" width="16.7109375" style="153" bestFit="1" customWidth="1"/>
    <col min="8196" max="8196" width="16.28515625" style="153" bestFit="1" customWidth="1"/>
    <col min="8197" max="8197" width="13.5703125" style="153" bestFit="1" customWidth="1"/>
    <col min="8198" max="8198" width="14.42578125" style="153" bestFit="1" customWidth="1"/>
    <col min="8199" max="8199" width="15.85546875" style="153" bestFit="1" customWidth="1"/>
    <col min="8200" max="8200" width="13.140625" style="153" bestFit="1" customWidth="1"/>
    <col min="8201" max="8201" width="15.85546875" style="153" bestFit="1" customWidth="1"/>
    <col min="8202" max="8202" width="20" style="153" bestFit="1" customWidth="1"/>
    <col min="8203" max="8448" width="9.140625" style="153" customWidth="1"/>
    <col min="8449" max="8449" width="85.5703125" style="153" customWidth="1"/>
    <col min="8450" max="8450" width="16.28515625" style="153" bestFit="1" customWidth="1"/>
    <col min="8451" max="8451" width="16.7109375" style="153" bestFit="1" customWidth="1"/>
    <col min="8452" max="8452" width="16.28515625" style="153" bestFit="1" customWidth="1"/>
    <col min="8453" max="8453" width="13.5703125" style="153" bestFit="1" customWidth="1"/>
    <col min="8454" max="8454" width="14.42578125" style="153" bestFit="1" customWidth="1"/>
    <col min="8455" max="8455" width="15.85546875" style="153" bestFit="1" customWidth="1"/>
    <col min="8456" max="8456" width="13.140625" style="153" bestFit="1" customWidth="1"/>
    <col min="8457" max="8457" width="15.85546875" style="153" bestFit="1" customWidth="1"/>
    <col min="8458" max="8458" width="20" style="153" bestFit="1" customWidth="1"/>
    <col min="8459" max="8704" width="9.140625" style="153" customWidth="1"/>
    <col min="8705" max="8705" width="85.5703125" style="153" customWidth="1"/>
    <col min="8706" max="8706" width="16.28515625" style="153" bestFit="1" customWidth="1"/>
    <col min="8707" max="8707" width="16.7109375" style="153" bestFit="1" customWidth="1"/>
    <col min="8708" max="8708" width="16.28515625" style="153" bestFit="1" customWidth="1"/>
    <col min="8709" max="8709" width="13.5703125" style="153" bestFit="1" customWidth="1"/>
    <col min="8710" max="8710" width="14.42578125" style="153" bestFit="1" customWidth="1"/>
    <col min="8711" max="8711" width="15.85546875" style="153" bestFit="1" customWidth="1"/>
    <col min="8712" max="8712" width="13.140625" style="153" bestFit="1" customWidth="1"/>
    <col min="8713" max="8713" width="15.85546875" style="153" bestFit="1" customWidth="1"/>
    <col min="8714" max="8714" width="20" style="153" bestFit="1" customWidth="1"/>
    <col min="8715" max="8960" width="9.140625" style="153" customWidth="1"/>
    <col min="8961" max="8961" width="85.5703125" style="153" customWidth="1"/>
    <col min="8962" max="8962" width="16.28515625" style="153" bestFit="1" customWidth="1"/>
    <col min="8963" max="8963" width="16.7109375" style="153" bestFit="1" customWidth="1"/>
    <col min="8964" max="8964" width="16.28515625" style="153" bestFit="1" customWidth="1"/>
    <col min="8965" max="8965" width="13.5703125" style="153" bestFit="1" customWidth="1"/>
    <col min="8966" max="8966" width="14.42578125" style="153" bestFit="1" customWidth="1"/>
    <col min="8967" max="8967" width="15.85546875" style="153" bestFit="1" customWidth="1"/>
    <col min="8968" max="8968" width="13.140625" style="153" bestFit="1" customWidth="1"/>
    <col min="8969" max="8969" width="15.85546875" style="153" bestFit="1" customWidth="1"/>
    <col min="8970" max="8970" width="20" style="153" bestFit="1" customWidth="1"/>
    <col min="8971" max="9216" width="9.140625" style="153" customWidth="1"/>
    <col min="9217" max="9217" width="85.5703125" style="153" customWidth="1"/>
    <col min="9218" max="9218" width="16.28515625" style="153" bestFit="1" customWidth="1"/>
    <col min="9219" max="9219" width="16.7109375" style="153" bestFit="1" customWidth="1"/>
    <col min="9220" max="9220" width="16.28515625" style="153" bestFit="1" customWidth="1"/>
    <col min="9221" max="9221" width="13.5703125" style="153" bestFit="1" customWidth="1"/>
    <col min="9222" max="9222" width="14.42578125" style="153" bestFit="1" customWidth="1"/>
    <col min="9223" max="9223" width="15.85546875" style="153" bestFit="1" customWidth="1"/>
    <col min="9224" max="9224" width="13.140625" style="153" bestFit="1" customWidth="1"/>
    <col min="9225" max="9225" width="15.85546875" style="153" bestFit="1" customWidth="1"/>
    <col min="9226" max="9226" width="20" style="153" bestFit="1" customWidth="1"/>
    <col min="9227" max="9472" width="9.140625" style="153" customWidth="1"/>
    <col min="9473" max="9473" width="85.5703125" style="153" customWidth="1"/>
    <col min="9474" max="9474" width="16.28515625" style="153" bestFit="1" customWidth="1"/>
    <col min="9475" max="9475" width="16.7109375" style="153" bestFit="1" customWidth="1"/>
    <col min="9476" max="9476" width="16.28515625" style="153" bestFit="1" customWidth="1"/>
    <col min="9477" max="9477" width="13.5703125" style="153" bestFit="1" customWidth="1"/>
    <col min="9478" max="9478" width="14.42578125" style="153" bestFit="1" customWidth="1"/>
    <col min="9479" max="9479" width="15.85546875" style="153" bestFit="1" customWidth="1"/>
    <col min="9480" max="9480" width="13.140625" style="153" bestFit="1" customWidth="1"/>
    <col min="9481" max="9481" width="15.85546875" style="153" bestFit="1" customWidth="1"/>
    <col min="9482" max="9482" width="20" style="153" bestFit="1" customWidth="1"/>
    <col min="9483" max="9728" width="9.140625" style="153" customWidth="1"/>
    <col min="9729" max="9729" width="85.5703125" style="153" customWidth="1"/>
    <col min="9730" max="9730" width="16.28515625" style="153" bestFit="1" customWidth="1"/>
    <col min="9731" max="9731" width="16.7109375" style="153" bestFit="1" customWidth="1"/>
    <col min="9732" max="9732" width="16.28515625" style="153" bestFit="1" customWidth="1"/>
    <col min="9733" max="9733" width="13.5703125" style="153" bestFit="1" customWidth="1"/>
    <col min="9734" max="9734" width="14.42578125" style="153" bestFit="1" customWidth="1"/>
    <col min="9735" max="9735" width="15.85546875" style="153" bestFit="1" customWidth="1"/>
    <col min="9736" max="9736" width="13.140625" style="153" bestFit="1" customWidth="1"/>
    <col min="9737" max="9737" width="15.85546875" style="153" bestFit="1" customWidth="1"/>
    <col min="9738" max="9738" width="20" style="153" bestFit="1" customWidth="1"/>
    <col min="9739" max="9984" width="9.140625" style="153" customWidth="1"/>
    <col min="9985" max="9985" width="85.5703125" style="153" customWidth="1"/>
    <col min="9986" max="9986" width="16.28515625" style="153" bestFit="1" customWidth="1"/>
    <col min="9987" max="9987" width="16.7109375" style="153" bestFit="1" customWidth="1"/>
    <col min="9988" max="9988" width="16.28515625" style="153" bestFit="1" customWidth="1"/>
    <col min="9989" max="9989" width="13.5703125" style="153" bestFit="1" customWidth="1"/>
    <col min="9990" max="9990" width="14.42578125" style="153" bestFit="1" customWidth="1"/>
    <col min="9991" max="9991" width="15.85546875" style="153" bestFit="1" customWidth="1"/>
    <col min="9992" max="9992" width="13.140625" style="153" bestFit="1" customWidth="1"/>
    <col min="9993" max="9993" width="15.85546875" style="153" bestFit="1" customWidth="1"/>
    <col min="9994" max="9994" width="20" style="153" bestFit="1" customWidth="1"/>
    <col min="9995" max="10240" width="9.140625" style="153" customWidth="1"/>
    <col min="10241" max="10241" width="85.5703125" style="153" customWidth="1"/>
    <col min="10242" max="10242" width="16.28515625" style="153" bestFit="1" customWidth="1"/>
    <col min="10243" max="10243" width="16.7109375" style="153" bestFit="1" customWidth="1"/>
    <col min="10244" max="10244" width="16.28515625" style="153" bestFit="1" customWidth="1"/>
    <col min="10245" max="10245" width="13.5703125" style="153" bestFit="1" customWidth="1"/>
    <col min="10246" max="10246" width="14.42578125" style="153" bestFit="1" customWidth="1"/>
    <col min="10247" max="10247" width="15.85546875" style="153" bestFit="1" customWidth="1"/>
    <col min="10248" max="10248" width="13.140625" style="153" bestFit="1" customWidth="1"/>
    <col min="10249" max="10249" width="15.85546875" style="153" bestFit="1" customWidth="1"/>
    <col min="10250" max="10250" width="20" style="153" bestFit="1" customWidth="1"/>
    <col min="10251" max="10496" width="9.140625" style="153" customWidth="1"/>
    <col min="10497" max="10497" width="85.5703125" style="153" customWidth="1"/>
    <col min="10498" max="10498" width="16.28515625" style="153" bestFit="1" customWidth="1"/>
    <col min="10499" max="10499" width="16.7109375" style="153" bestFit="1" customWidth="1"/>
    <col min="10500" max="10500" width="16.28515625" style="153" bestFit="1" customWidth="1"/>
    <col min="10501" max="10501" width="13.5703125" style="153" bestFit="1" customWidth="1"/>
    <col min="10502" max="10502" width="14.42578125" style="153" bestFit="1" customWidth="1"/>
    <col min="10503" max="10503" width="15.85546875" style="153" bestFit="1" customWidth="1"/>
    <col min="10504" max="10504" width="13.140625" style="153" bestFit="1" customWidth="1"/>
    <col min="10505" max="10505" width="15.85546875" style="153" bestFit="1" customWidth="1"/>
    <col min="10506" max="10506" width="20" style="153" bestFit="1" customWidth="1"/>
    <col min="10507" max="10752" width="9.140625" style="153" customWidth="1"/>
    <col min="10753" max="10753" width="85.5703125" style="153" customWidth="1"/>
    <col min="10754" max="10754" width="16.28515625" style="153" bestFit="1" customWidth="1"/>
    <col min="10755" max="10755" width="16.7109375" style="153" bestFit="1" customWidth="1"/>
    <col min="10756" max="10756" width="16.28515625" style="153" bestFit="1" customWidth="1"/>
    <col min="10757" max="10757" width="13.5703125" style="153" bestFit="1" customWidth="1"/>
    <col min="10758" max="10758" width="14.42578125" style="153" bestFit="1" customWidth="1"/>
    <col min="10759" max="10759" width="15.85546875" style="153" bestFit="1" customWidth="1"/>
    <col min="10760" max="10760" width="13.140625" style="153" bestFit="1" customWidth="1"/>
    <col min="10761" max="10761" width="15.85546875" style="153" bestFit="1" customWidth="1"/>
    <col min="10762" max="10762" width="20" style="153" bestFit="1" customWidth="1"/>
    <col min="10763" max="11008" width="9.140625" style="153" customWidth="1"/>
    <col min="11009" max="11009" width="85.5703125" style="153" customWidth="1"/>
    <col min="11010" max="11010" width="16.28515625" style="153" bestFit="1" customWidth="1"/>
    <col min="11011" max="11011" width="16.7109375" style="153" bestFit="1" customWidth="1"/>
    <col min="11012" max="11012" width="16.28515625" style="153" bestFit="1" customWidth="1"/>
    <col min="11013" max="11013" width="13.5703125" style="153" bestFit="1" customWidth="1"/>
    <col min="11014" max="11014" width="14.42578125" style="153" bestFit="1" customWidth="1"/>
    <col min="11015" max="11015" width="15.85546875" style="153" bestFit="1" customWidth="1"/>
    <col min="11016" max="11016" width="13.140625" style="153" bestFit="1" customWidth="1"/>
    <col min="11017" max="11017" width="15.85546875" style="153" bestFit="1" customWidth="1"/>
    <col min="11018" max="11018" width="20" style="153" bestFit="1" customWidth="1"/>
    <col min="11019" max="11264" width="9.140625" style="153" customWidth="1"/>
    <col min="11265" max="11265" width="85.5703125" style="153" customWidth="1"/>
    <col min="11266" max="11266" width="16.28515625" style="153" bestFit="1" customWidth="1"/>
    <col min="11267" max="11267" width="16.7109375" style="153" bestFit="1" customWidth="1"/>
    <col min="11268" max="11268" width="16.28515625" style="153" bestFit="1" customWidth="1"/>
    <col min="11269" max="11269" width="13.5703125" style="153" bestFit="1" customWidth="1"/>
    <col min="11270" max="11270" width="14.42578125" style="153" bestFit="1" customWidth="1"/>
    <col min="11271" max="11271" width="15.85546875" style="153" bestFit="1" customWidth="1"/>
    <col min="11272" max="11272" width="13.140625" style="153" bestFit="1" customWidth="1"/>
    <col min="11273" max="11273" width="15.85546875" style="153" bestFit="1" customWidth="1"/>
    <col min="11274" max="11274" width="20" style="153" bestFit="1" customWidth="1"/>
    <col min="11275" max="11520" width="9.140625" style="153" customWidth="1"/>
    <col min="11521" max="11521" width="85.5703125" style="153" customWidth="1"/>
    <col min="11522" max="11522" width="16.28515625" style="153" bestFit="1" customWidth="1"/>
    <col min="11523" max="11523" width="16.7109375" style="153" bestFit="1" customWidth="1"/>
    <col min="11524" max="11524" width="16.28515625" style="153" bestFit="1" customWidth="1"/>
    <col min="11525" max="11525" width="13.5703125" style="153" bestFit="1" customWidth="1"/>
    <col min="11526" max="11526" width="14.42578125" style="153" bestFit="1" customWidth="1"/>
    <col min="11527" max="11527" width="15.85546875" style="153" bestFit="1" customWidth="1"/>
    <col min="11528" max="11528" width="13.140625" style="153" bestFit="1" customWidth="1"/>
    <col min="11529" max="11529" width="15.85546875" style="153" bestFit="1" customWidth="1"/>
    <col min="11530" max="11530" width="20" style="153" bestFit="1" customWidth="1"/>
    <col min="11531" max="11776" width="9.140625" style="153" customWidth="1"/>
    <col min="11777" max="11777" width="85.5703125" style="153" customWidth="1"/>
    <col min="11778" max="11778" width="16.28515625" style="153" bestFit="1" customWidth="1"/>
    <col min="11779" max="11779" width="16.7109375" style="153" bestFit="1" customWidth="1"/>
    <col min="11780" max="11780" width="16.28515625" style="153" bestFit="1" customWidth="1"/>
    <col min="11781" max="11781" width="13.5703125" style="153" bestFit="1" customWidth="1"/>
    <col min="11782" max="11782" width="14.42578125" style="153" bestFit="1" customWidth="1"/>
    <col min="11783" max="11783" width="15.85546875" style="153" bestFit="1" customWidth="1"/>
    <col min="11784" max="11784" width="13.140625" style="153" bestFit="1" customWidth="1"/>
    <col min="11785" max="11785" width="15.85546875" style="153" bestFit="1" customWidth="1"/>
    <col min="11786" max="11786" width="20" style="153" bestFit="1" customWidth="1"/>
    <col min="11787" max="12032" width="9.140625" style="153" customWidth="1"/>
    <col min="12033" max="12033" width="85.5703125" style="153" customWidth="1"/>
    <col min="12034" max="12034" width="16.28515625" style="153" bestFit="1" customWidth="1"/>
    <col min="12035" max="12035" width="16.7109375" style="153" bestFit="1" customWidth="1"/>
    <col min="12036" max="12036" width="16.28515625" style="153" bestFit="1" customWidth="1"/>
    <col min="12037" max="12037" width="13.5703125" style="153" bestFit="1" customWidth="1"/>
    <col min="12038" max="12038" width="14.42578125" style="153" bestFit="1" customWidth="1"/>
    <col min="12039" max="12039" width="15.85546875" style="153" bestFit="1" customWidth="1"/>
    <col min="12040" max="12040" width="13.140625" style="153" bestFit="1" customWidth="1"/>
    <col min="12041" max="12041" width="15.85546875" style="153" bestFit="1" customWidth="1"/>
    <col min="12042" max="12042" width="20" style="153" bestFit="1" customWidth="1"/>
    <col min="12043" max="12288" width="9.140625" style="153" customWidth="1"/>
    <col min="12289" max="12289" width="85.5703125" style="153" customWidth="1"/>
    <col min="12290" max="12290" width="16.28515625" style="153" bestFit="1" customWidth="1"/>
    <col min="12291" max="12291" width="16.7109375" style="153" bestFit="1" customWidth="1"/>
    <col min="12292" max="12292" width="16.28515625" style="153" bestFit="1" customWidth="1"/>
    <col min="12293" max="12293" width="13.5703125" style="153" bestFit="1" customWidth="1"/>
    <col min="12294" max="12294" width="14.42578125" style="153" bestFit="1" customWidth="1"/>
    <col min="12295" max="12295" width="15.85546875" style="153" bestFit="1" customWidth="1"/>
    <col min="12296" max="12296" width="13.140625" style="153" bestFit="1" customWidth="1"/>
    <col min="12297" max="12297" width="15.85546875" style="153" bestFit="1" customWidth="1"/>
    <col min="12298" max="12298" width="20" style="153" bestFit="1" customWidth="1"/>
    <col min="12299" max="12544" width="9.140625" style="153" customWidth="1"/>
    <col min="12545" max="12545" width="85.5703125" style="153" customWidth="1"/>
    <col min="12546" max="12546" width="16.28515625" style="153" bestFit="1" customWidth="1"/>
    <col min="12547" max="12547" width="16.7109375" style="153" bestFit="1" customWidth="1"/>
    <col min="12548" max="12548" width="16.28515625" style="153" bestFit="1" customWidth="1"/>
    <col min="12549" max="12549" width="13.5703125" style="153" bestFit="1" customWidth="1"/>
    <col min="12550" max="12550" width="14.42578125" style="153" bestFit="1" customWidth="1"/>
    <col min="12551" max="12551" width="15.85546875" style="153" bestFit="1" customWidth="1"/>
    <col min="12552" max="12552" width="13.140625" style="153" bestFit="1" customWidth="1"/>
    <col min="12553" max="12553" width="15.85546875" style="153" bestFit="1" customWidth="1"/>
    <col min="12554" max="12554" width="20" style="153" bestFit="1" customWidth="1"/>
    <col min="12555" max="12800" width="9.140625" style="153" customWidth="1"/>
    <col min="12801" max="12801" width="85.5703125" style="153" customWidth="1"/>
    <col min="12802" max="12802" width="16.28515625" style="153" bestFit="1" customWidth="1"/>
    <col min="12803" max="12803" width="16.7109375" style="153" bestFit="1" customWidth="1"/>
    <col min="12804" max="12804" width="16.28515625" style="153" bestFit="1" customWidth="1"/>
    <col min="12805" max="12805" width="13.5703125" style="153" bestFit="1" customWidth="1"/>
    <col min="12806" max="12806" width="14.42578125" style="153" bestFit="1" customWidth="1"/>
    <col min="12807" max="12807" width="15.85546875" style="153" bestFit="1" customWidth="1"/>
    <col min="12808" max="12808" width="13.140625" style="153" bestFit="1" customWidth="1"/>
    <col min="12809" max="12809" width="15.85546875" style="153" bestFit="1" customWidth="1"/>
    <col min="12810" max="12810" width="20" style="153" bestFit="1" customWidth="1"/>
    <col min="12811" max="13056" width="9.140625" style="153" customWidth="1"/>
    <col min="13057" max="13057" width="85.5703125" style="153" customWidth="1"/>
    <col min="13058" max="13058" width="16.28515625" style="153" bestFit="1" customWidth="1"/>
    <col min="13059" max="13059" width="16.7109375" style="153" bestFit="1" customWidth="1"/>
    <col min="13060" max="13060" width="16.28515625" style="153" bestFit="1" customWidth="1"/>
    <col min="13061" max="13061" width="13.5703125" style="153" bestFit="1" customWidth="1"/>
    <col min="13062" max="13062" width="14.42578125" style="153" bestFit="1" customWidth="1"/>
    <col min="13063" max="13063" width="15.85546875" style="153" bestFit="1" customWidth="1"/>
    <col min="13064" max="13064" width="13.140625" style="153" bestFit="1" customWidth="1"/>
    <col min="13065" max="13065" width="15.85546875" style="153" bestFit="1" customWidth="1"/>
    <col min="13066" max="13066" width="20" style="153" bestFit="1" customWidth="1"/>
    <col min="13067" max="13312" width="9.140625" style="153" customWidth="1"/>
    <col min="13313" max="13313" width="85.5703125" style="153" customWidth="1"/>
    <col min="13314" max="13314" width="16.28515625" style="153" bestFit="1" customWidth="1"/>
    <col min="13315" max="13315" width="16.7109375" style="153" bestFit="1" customWidth="1"/>
    <col min="13316" max="13316" width="16.28515625" style="153" bestFit="1" customWidth="1"/>
    <col min="13317" max="13317" width="13.5703125" style="153" bestFit="1" customWidth="1"/>
    <col min="13318" max="13318" width="14.42578125" style="153" bestFit="1" customWidth="1"/>
    <col min="13319" max="13319" width="15.85546875" style="153" bestFit="1" customWidth="1"/>
    <col min="13320" max="13320" width="13.140625" style="153" bestFit="1" customWidth="1"/>
    <col min="13321" max="13321" width="15.85546875" style="153" bestFit="1" customWidth="1"/>
    <col min="13322" max="13322" width="20" style="153" bestFit="1" customWidth="1"/>
    <col min="13323" max="13568" width="9.140625" style="153" customWidth="1"/>
    <col min="13569" max="13569" width="85.5703125" style="153" customWidth="1"/>
    <col min="13570" max="13570" width="16.28515625" style="153" bestFit="1" customWidth="1"/>
    <col min="13571" max="13571" width="16.7109375" style="153" bestFit="1" customWidth="1"/>
    <col min="13572" max="13572" width="16.28515625" style="153" bestFit="1" customWidth="1"/>
    <col min="13573" max="13573" width="13.5703125" style="153" bestFit="1" customWidth="1"/>
    <col min="13574" max="13574" width="14.42578125" style="153" bestFit="1" customWidth="1"/>
    <col min="13575" max="13575" width="15.85546875" style="153" bestFit="1" customWidth="1"/>
    <col min="13576" max="13576" width="13.140625" style="153" bestFit="1" customWidth="1"/>
    <col min="13577" max="13577" width="15.85546875" style="153" bestFit="1" customWidth="1"/>
    <col min="13578" max="13578" width="20" style="153" bestFit="1" customWidth="1"/>
    <col min="13579" max="13824" width="9.140625" style="153" customWidth="1"/>
    <col min="13825" max="13825" width="85.5703125" style="153" customWidth="1"/>
    <col min="13826" max="13826" width="16.28515625" style="153" bestFit="1" customWidth="1"/>
    <col min="13827" max="13827" width="16.7109375" style="153" bestFit="1" customWidth="1"/>
    <col min="13828" max="13828" width="16.28515625" style="153" bestFit="1" customWidth="1"/>
    <col min="13829" max="13829" width="13.5703125" style="153" bestFit="1" customWidth="1"/>
    <col min="13830" max="13830" width="14.42578125" style="153" bestFit="1" customWidth="1"/>
    <col min="13831" max="13831" width="15.85546875" style="153" bestFit="1" customWidth="1"/>
    <col min="13832" max="13832" width="13.140625" style="153" bestFit="1" customWidth="1"/>
    <col min="13833" max="13833" width="15.85546875" style="153" bestFit="1" customWidth="1"/>
    <col min="13834" max="13834" width="20" style="153" bestFit="1" customWidth="1"/>
    <col min="13835" max="14080" width="9.140625" style="153" customWidth="1"/>
    <col min="14081" max="14081" width="85.5703125" style="153" customWidth="1"/>
    <col min="14082" max="14082" width="16.28515625" style="153" bestFit="1" customWidth="1"/>
    <col min="14083" max="14083" width="16.7109375" style="153" bestFit="1" customWidth="1"/>
    <col min="14084" max="14084" width="16.28515625" style="153" bestFit="1" customWidth="1"/>
    <col min="14085" max="14085" width="13.5703125" style="153" bestFit="1" customWidth="1"/>
    <col min="14086" max="14086" width="14.42578125" style="153" bestFit="1" customWidth="1"/>
    <col min="14087" max="14087" width="15.85546875" style="153" bestFit="1" customWidth="1"/>
    <col min="14088" max="14088" width="13.140625" style="153" bestFit="1" customWidth="1"/>
    <col min="14089" max="14089" width="15.85546875" style="153" bestFit="1" customWidth="1"/>
    <col min="14090" max="14090" width="20" style="153" bestFit="1" customWidth="1"/>
    <col min="14091" max="14336" width="9.140625" style="153" customWidth="1"/>
    <col min="14337" max="14337" width="85.5703125" style="153" customWidth="1"/>
    <col min="14338" max="14338" width="16.28515625" style="153" bestFit="1" customWidth="1"/>
    <col min="14339" max="14339" width="16.7109375" style="153" bestFit="1" customWidth="1"/>
    <col min="14340" max="14340" width="16.28515625" style="153" bestFit="1" customWidth="1"/>
    <col min="14341" max="14341" width="13.5703125" style="153" bestFit="1" customWidth="1"/>
    <col min="14342" max="14342" width="14.42578125" style="153" bestFit="1" customWidth="1"/>
    <col min="14343" max="14343" width="15.85546875" style="153" bestFit="1" customWidth="1"/>
    <col min="14344" max="14344" width="13.140625" style="153" bestFit="1" customWidth="1"/>
    <col min="14345" max="14345" width="15.85546875" style="153" bestFit="1" customWidth="1"/>
    <col min="14346" max="14346" width="20" style="153" bestFit="1" customWidth="1"/>
    <col min="14347" max="14592" width="9.140625" style="153" customWidth="1"/>
    <col min="14593" max="14593" width="85.5703125" style="153" customWidth="1"/>
    <col min="14594" max="14594" width="16.28515625" style="153" bestFit="1" customWidth="1"/>
    <col min="14595" max="14595" width="16.7109375" style="153" bestFit="1" customWidth="1"/>
    <col min="14596" max="14596" width="16.28515625" style="153" bestFit="1" customWidth="1"/>
    <col min="14597" max="14597" width="13.5703125" style="153" bestFit="1" customWidth="1"/>
    <col min="14598" max="14598" width="14.42578125" style="153" bestFit="1" customWidth="1"/>
    <col min="14599" max="14599" width="15.85546875" style="153" bestFit="1" customWidth="1"/>
    <col min="14600" max="14600" width="13.140625" style="153" bestFit="1" customWidth="1"/>
    <col min="14601" max="14601" width="15.85546875" style="153" bestFit="1" customWidth="1"/>
    <col min="14602" max="14602" width="20" style="153" bestFit="1" customWidth="1"/>
    <col min="14603" max="14848" width="9.140625" style="153" customWidth="1"/>
    <col min="14849" max="14849" width="85.5703125" style="153" customWidth="1"/>
    <col min="14850" max="14850" width="16.28515625" style="153" bestFit="1" customWidth="1"/>
    <col min="14851" max="14851" width="16.7109375" style="153" bestFit="1" customWidth="1"/>
    <col min="14852" max="14852" width="16.28515625" style="153" bestFit="1" customWidth="1"/>
    <col min="14853" max="14853" width="13.5703125" style="153" bestFit="1" customWidth="1"/>
    <col min="14854" max="14854" width="14.42578125" style="153" bestFit="1" customWidth="1"/>
    <col min="14855" max="14855" width="15.85546875" style="153" bestFit="1" customWidth="1"/>
    <col min="14856" max="14856" width="13.140625" style="153" bestFit="1" customWidth="1"/>
    <col min="14857" max="14857" width="15.85546875" style="153" bestFit="1" customWidth="1"/>
    <col min="14858" max="14858" width="20" style="153" bestFit="1" customWidth="1"/>
    <col min="14859" max="15104" width="9.140625" style="153" customWidth="1"/>
    <col min="15105" max="15105" width="85.5703125" style="153" customWidth="1"/>
    <col min="15106" max="15106" width="16.28515625" style="153" bestFit="1" customWidth="1"/>
    <col min="15107" max="15107" width="16.7109375" style="153" bestFit="1" customWidth="1"/>
    <col min="15108" max="15108" width="16.28515625" style="153" bestFit="1" customWidth="1"/>
    <col min="15109" max="15109" width="13.5703125" style="153" bestFit="1" customWidth="1"/>
    <col min="15110" max="15110" width="14.42578125" style="153" bestFit="1" customWidth="1"/>
    <col min="15111" max="15111" width="15.85546875" style="153" bestFit="1" customWidth="1"/>
    <col min="15112" max="15112" width="13.140625" style="153" bestFit="1" customWidth="1"/>
    <col min="15113" max="15113" width="15.85546875" style="153" bestFit="1" customWidth="1"/>
    <col min="15114" max="15114" width="20" style="153" bestFit="1" customWidth="1"/>
    <col min="15115" max="15360" width="9.140625" style="153" customWidth="1"/>
    <col min="15361" max="15361" width="85.5703125" style="153" customWidth="1"/>
    <col min="15362" max="15362" width="16.28515625" style="153" bestFit="1" customWidth="1"/>
    <col min="15363" max="15363" width="16.7109375" style="153" bestFit="1" customWidth="1"/>
    <col min="15364" max="15364" width="16.28515625" style="153" bestFit="1" customWidth="1"/>
    <col min="15365" max="15365" width="13.5703125" style="153" bestFit="1" customWidth="1"/>
    <col min="15366" max="15366" width="14.42578125" style="153" bestFit="1" customWidth="1"/>
    <col min="15367" max="15367" width="15.85546875" style="153" bestFit="1" customWidth="1"/>
    <col min="15368" max="15368" width="13.140625" style="153" bestFit="1" customWidth="1"/>
    <col min="15369" max="15369" width="15.85546875" style="153" bestFit="1" customWidth="1"/>
    <col min="15370" max="15370" width="20" style="153" bestFit="1" customWidth="1"/>
    <col min="15371" max="15616" width="9.140625" style="153" customWidth="1"/>
    <col min="15617" max="15617" width="85.5703125" style="153" customWidth="1"/>
    <col min="15618" max="15618" width="16.28515625" style="153" bestFit="1" customWidth="1"/>
    <col min="15619" max="15619" width="16.7109375" style="153" bestFit="1" customWidth="1"/>
    <col min="15620" max="15620" width="16.28515625" style="153" bestFit="1" customWidth="1"/>
    <col min="15621" max="15621" width="13.5703125" style="153" bestFit="1" customWidth="1"/>
    <col min="15622" max="15622" width="14.42578125" style="153" bestFit="1" customWidth="1"/>
    <col min="15623" max="15623" width="15.85546875" style="153" bestFit="1" customWidth="1"/>
    <col min="15624" max="15624" width="13.140625" style="153" bestFit="1" customWidth="1"/>
    <col min="15625" max="15625" width="15.85546875" style="153" bestFit="1" customWidth="1"/>
    <col min="15626" max="15626" width="20" style="153" bestFit="1" customWidth="1"/>
    <col min="15627" max="15872" width="9.140625" style="153" customWidth="1"/>
    <col min="15873" max="15873" width="85.5703125" style="153" customWidth="1"/>
    <col min="15874" max="15874" width="16.28515625" style="153" bestFit="1" customWidth="1"/>
    <col min="15875" max="15875" width="16.7109375" style="153" bestFit="1" customWidth="1"/>
    <col min="15876" max="15876" width="16.28515625" style="153" bestFit="1" customWidth="1"/>
    <col min="15877" max="15877" width="13.5703125" style="153" bestFit="1" customWidth="1"/>
    <col min="15878" max="15878" width="14.42578125" style="153" bestFit="1" customWidth="1"/>
    <col min="15879" max="15879" width="15.85546875" style="153" bestFit="1" customWidth="1"/>
    <col min="15880" max="15880" width="13.140625" style="153" bestFit="1" customWidth="1"/>
    <col min="15881" max="15881" width="15.85546875" style="153" bestFit="1" customWidth="1"/>
    <col min="15882" max="15882" width="20" style="153" bestFit="1" customWidth="1"/>
    <col min="15883" max="16128" width="9.140625" style="153" customWidth="1"/>
    <col min="16129" max="16129" width="85.5703125" style="153" customWidth="1"/>
    <col min="16130" max="16130" width="16.28515625" style="153" bestFit="1" customWidth="1"/>
    <col min="16131" max="16131" width="16.7109375" style="153" bestFit="1" customWidth="1"/>
    <col min="16132" max="16132" width="16.28515625" style="153" bestFit="1" customWidth="1"/>
    <col min="16133" max="16133" width="13.5703125" style="153" bestFit="1" customWidth="1"/>
    <col min="16134" max="16134" width="14.42578125" style="153" bestFit="1" customWidth="1"/>
    <col min="16135" max="16135" width="15.85546875" style="153" bestFit="1" customWidth="1"/>
    <col min="16136" max="16136" width="13.140625" style="153" bestFit="1" customWidth="1"/>
    <col min="16137" max="16137" width="15.85546875" style="153" bestFit="1" customWidth="1"/>
    <col min="16138" max="16138" width="20" style="153" bestFit="1" customWidth="1"/>
    <col min="16139" max="16384" width="9.140625" style="153" customWidth="1"/>
  </cols>
  <sheetData>
    <row r="1" spans="1:10" ht="30" customHeight="1">
      <c r="A1" s="897" t="s">
        <v>922</v>
      </c>
      <c r="B1" s="909"/>
      <c r="C1" s="909"/>
      <c r="D1" s="909"/>
      <c r="E1" s="909"/>
      <c r="F1" s="909"/>
      <c r="G1" s="909"/>
      <c r="H1" s="909"/>
      <c r="I1" s="909"/>
      <c r="J1" s="909"/>
    </row>
    <row r="2" spans="1:10" ht="15" customHeight="1">
      <c r="A2" s="898" t="s">
        <v>669</v>
      </c>
      <c r="B2" s="910"/>
      <c r="C2" s="910"/>
      <c r="D2" s="910"/>
      <c r="E2" s="910"/>
      <c r="F2" s="910"/>
      <c r="G2" s="910"/>
      <c r="H2" s="910"/>
      <c r="I2" s="910"/>
      <c r="J2" s="910"/>
    </row>
    <row r="3" spans="1:10" ht="15" customHeight="1">
      <c r="A3" s="898" t="s">
        <v>2</v>
      </c>
      <c r="B3" s="910"/>
      <c r="C3" s="910"/>
      <c r="D3" s="910"/>
      <c r="E3" s="910"/>
      <c r="F3" s="910"/>
      <c r="G3" s="910"/>
      <c r="H3" s="910"/>
      <c r="I3" s="910"/>
      <c r="J3" s="910"/>
    </row>
    <row r="4" spans="1:10" s="85" customFormat="1" ht="30" customHeight="1">
      <c r="A4" s="899" t="s">
        <v>670</v>
      </c>
      <c r="B4" s="911"/>
      <c r="C4" s="911"/>
      <c r="D4" s="911"/>
      <c r="E4" s="911"/>
      <c r="F4" s="911"/>
      <c r="G4" s="911"/>
      <c r="H4" s="911"/>
      <c r="I4" s="911"/>
      <c r="J4" s="911"/>
    </row>
    <row r="5" spans="1:10" ht="3.75" customHeight="1">
      <c r="A5" s="53"/>
      <c r="B5" s="53"/>
      <c r="C5" s="53"/>
      <c r="D5" s="53"/>
      <c r="E5" s="53"/>
      <c r="F5" s="53"/>
      <c r="G5" s="53"/>
      <c r="H5" s="53"/>
      <c r="I5" s="53"/>
      <c r="J5" s="53"/>
    </row>
    <row r="6" spans="1:10" s="540" customFormat="1" ht="30" customHeight="1" thickBot="1">
      <c r="A6" s="355"/>
      <c r="B6" s="354" t="s">
        <v>923</v>
      </c>
      <c r="C6" s="354" t="s">
        <v>924</v>
      </c>
      <c r="D6" s="354" t="s">
        <v>925</v>
      </c>
      <c r="E6" s="354" t="s">
        <v>926</v>
      </c>
      <c r="F6" s="354" t="s">
        <v>927</v>
      </c>
      <c r="G6" s="354" t="s">
        <v>928</v>
      </c>
      <c r="H6" s="354" t="s">
        <v>929</v>
      </c>
      <c r="I6" s="487" t="s">
        <v>930</v>
      </c>
      <c r="J6" s="487" t="s">
        <v>671</v>
      </c>
    </row>
    <row r="7" spans="1:10" s="159" customFormat="1" ht="15" customHeight="1">
      <c r="A7" s="473" t="s">
        <v>672</v>
      </c>
      <c r="B7" s="541">
        <v>0.13640069867402749</v>
      </c>
      <c r="C7" s="541">
        <v>0.17130563861235851</v>
      </c>
      <c r="D7" s="541">
        <v>0.27629112381843146</v>
      </c>
      <c r="E7" s="541">
        <v>0.19825171202810699</v>
      </c>
      <c r="F7" s="541">
        <v>0.15570405205319768</v>
      </c>
      <c r="G7" s="541">
        <v>0.12391747123843019</v>
      </c>
      <c r="H7" s="541">
        <v>0.22020529272245523</v>
      </c>
      <c r="I7" s="541">
        <v>0.18197795923688512</v>
      </c>
      <c r="J7" s="541">
        <v>0.18586373233677475</v>
      </c>
    </row>
    <row r="8" spans="1:10" s="85" customFormat="1" ht="15" customHeight="1">
      <c r="A8" s="160" t="s">
        <v>673</v>
      </c>
      <c r="B8" s="161">
        <v>494732195.76999992</v>
      </c>
      <c r="C8" s="161">
        <v>356989615.49000001</v>
      </c>
      <c r="D8" s="161">
        <v>240509844.23999998</v>
      </c>
      <c r="E8" s="161">
        <v>1742726.1800000002</v>
      </c>
      <c r="F8" s="161">
        <v>15501470.18</v>
      </c>
      <c r="G8" s="161">
        <v>600390043.1099999</v>
      </c>
      <c r="H8" s="161">
        <v>2667639.3200000003</v>
      </c>
      <c r="I8" s="161">
        <v>108378408.81</v>
      </c>
      <c r="J8" s="161">
        <v>1820911943.0999999</v>
      </c>
    </row>
    <row r="9" spans="1:10" s="85" customFormat="1" ht="15" customHeight="1">
      <c r="A9" s="160" t="s">
        <v>674</v>
      </c>
      <c r="B9" s="161">
        <v>0</v>
      </c>
      <c r="C9" s="161">
        <v>0</v>
      </c>
      <c r="D9" s="161">
        <v>0</v>
      </c>
      <c r="E9" s="161">
        <v>0</v>
      </c>
      <c r="F9" s="161">
        <v>0</v>
      </c>
      <c r="G9" s="161">
        <v>0</v>
      </c>
      <c r="H9" s="161">
        <v>0</v>
      </c>
      <c r="I9" s="161">
        <v>0</v>
      </c>
      <c r="J9" s="161">
        <v>0</v>
      </c>
    </row>
    <row r="10" spans="1:10" s="162" customFormat="1" ht="15" customHeight="1">
      <c r="A10" s="160" t="s">
        <v>675</v>
      </c>
      <c r="B10" s="161">
        <v>81208890.990000024</v>
      </c>
      <c r="C10" s="161">
        <v>203563615.5</v>
      </c>
      <c r="D10" s="161">
        <v>161266994.49000001</v>
      </c>
      <c r="E10" s="161">
        <v>4342237.93</v>
      </c>
      <c r="F10" s="161">
        <v>19006408.800000001</v>
      </c>
      <c r="G10" s="161">
        <v>59908172.760000005</v>
      </c>
      <c r="H10" s="161">
        <v>13402587.02</v>
      </c>
      <c r="I10" s="161">
        <v>129677333.7</v>
      </c>
      <c r="J10" s="161">
        <v>672376241.19000006</v>
      </c>
    </row>
    <row r="11" spans="1:10" s="162" customFormat="1" ht="15" customHeight="1">
      <c r="A11" s="160" t="s">
        <v>676</v>
      </c>
      <c r="B11" s="161">
        <v>30736584.449999999</v>
      </c>
      <c r="C11" s="161">
        <v>71779859.620000005</v>
      </c>
      <c r="D11" s="161">
        <v>353578547.35000002</v>
      </c>
      <c r="E11" s="161">
        <v>1752469.69</v>
      </c>
      <c r="F11" s="161">
        <v>132270.59</v>
      </c>
      <c r="G11" s="161">
        <v>15340594.23</v>
      </c>
      <c r="H11" s="161">
        <v>224394.96</v>
      </c>
      <c r="I11" s="161">
        <v>59126025.869999997</v>
      </c>
      <c r="J11" s="161">
        <v>532670746.75999999</v>
      </c>
    </row>
    <row r="12" spans="1:10" s="162" customFormat="1" ht="15" customHeight="1">
      <c r="A12" s="160" t="s">
        <v>677</v>
      </c>
      <c r="B12" s="161">
        <v>102594467.37</v>
      </c>
      <c r="C12" s="161">
        <v>32450057.149999999</v>
      </c>
      <c r="D12" s="161">
        <v>14002424.91</v>
      </c>
      <c r="E12" s="161">
        <v>21699943.390000001</v>
      </c>
      <c r="F12" s="161">
        <v>66984.58</v>
      </c>
      <c r="G12" s="161">
        <v>536299.44999999995</v>
      </c>
      <c r="H12" s="161">
        <v>0</v>
      </c>
      <c r="I12" s="161">
        <v>0</v>
      </c>
      <c r="J12" s="161">
        <v>171350176.84999999</v>
      </c>
    </row>
    <row r="13" spans="1:10" s="162" customFormat="1" ht="15" customHeight="1">
      <c r="A13" s="160" t="s">
        <v>678</v>
      </c>
      <c r="B13" s="161">
        <v>815533853.70000005</v>
      </c>
      <c r="C13" s="161">
        <v>2759481212.5900002</v>
      </c>
      <c r="D13" s="161">
        <v>1566140492.6900001</v>
      </c>
      <c r="E13" s="161">
        <v>52539739.649999999</v>
      </c>
      <c r="F13" s="161">
        <v>511682636.28000003</v>
      </c>
      <c r="G13" s="161">
        <v>875793692.08000004</v>
      </c>
      <c r="H13" s="161">
        <v>24614933.34</v>
      </c>
      <c r="I13" s="161">
        <v>1204177083.52</v>
      </c>
      <c r="J13" s="161">
        <v>7809963643.8499985</v>
      </c>
    </row>
    <row r="14" spans="1:10" s="162" customFormat="1" ht="15" customHeight="1">
      <c r="A14" s="477" t="s">
        <v>679</v>
      </c>
      <c r="B14" s="478">
        <v>1524805992.2800002</v>
      </c>
      <c r="C14" s="478">
        <v>3424264360.3500004</v>
      </c>
      <c r="D14" s="478">
        <v>2335498303.6800003</v>
      </c>
      <c r="E14" s="478">
        <v>82077116.840000004</v>
      </c>
      <c r="F14" s="478">
        <v>546389770.43000007</v>
      </c>
      <c r="G14" s="478">
        <v>1551968801.6300001</v>
      </c>
      <c r="H14" s="478">
        <v>40909554.640000001</v>
      </c>
      <c r="I14" s="478">
        <v>1501358851.9000001</v>
      </c>
      <c r="J14" s="478">
        <v>11007272751.749998</v>
      </c>
    </row>
    <row r="15" spans="1:10" s="165" customFormat="1" ht="15" customHeight="1">
      <c r="A15" s="160" t="s">
        <v>680</v>
      </c>
      <c r="B15" s="542">
        <v>924089774.65050006</v>
      </c>
      <c r="C15" s="542">
        <v>2860421408.3625002</v>
      </c>
      <c r="D15" s="542">
        <v>1785684983.9455001</v>
      </c>
      <c r="E15" s="542">
        <v>70559379.62349999</v>
      </c>
      <c r="F15" s="542">
        <v>515600291.77000004</v>
      </c>
      <c r="G15" s="542">
        <v>895847848.33450007</v>
      </c>
      <c r="H15" s="542">
        <v>27407648.223999999</v>
      </c>
      <c r="I15" s="542">
        <v>1259675563.1949999</v>
      </c>
      <c r="J15" s="542">
        <v>8339286898.1054983</v>
      </c>
    </row>
    <row r="16" spans="1:10" s="167" customFormat="1" ht="15" customHeight="1">
      <c r="A16" s="166" t="s">
        <v>681</v>
      </c>
      <c r="B16" s="479">
        <v>0.6060376069671225</v>
      </c>
      <c r="C16" s="479">
        <v>0.83533895381550838</v>
      </c>
      <c r="D16" s="479">
        <v>0.76458414940050701</v>
      </c>
      <c r="E16" s="479">
        <v>0.85967176163177694</v>
      </c>
      <c r="F16" s="479">
        <v>0.94364924029275077</v>
      </c>
      <c r="G16" s="479">
        <v>0.57723315532735575</v>
      </c>
      <c r="H16" s="479">
        <v>0.66995713996851269</v>
      </c>
      <c r="I16" s="479">
        <v>0.83902363622184994</v>
      </c>
      <c r="J16" s="479">
        <v>0.75761608585375262</v>
      </c>
    </row>
    <row r="17" spans="1:10" s="162" customFormat="1" ht="15" customHeight="1">
      <c r="A17" s="477" t="s">
        <v>682</v>
      </c>
      <c r="B17" s="478">
        <v>92408977.465050012</v>
      </c>
      <c r="C17" s="478">
        <v>286042140.83625001</v>
      </c>
      <c r="D17" s="478">
        <v>178568498.39455003</v>
      </c>
      <c r="E17" s="478">
        <v>7055937.9623499997</v>
      </c>
      <c r="F17" s="478">
        <v>51560029.177000009</v>
      </c>
      <c r="G17" s="478">
        <v>89584784.833450019</v>
      </c>
      <c r="H17" s="478">
        <v>2740764.8223999999</v>
      </c>
      <c r="I17" s="478">
        <v>125967556.3195</v>
      </c>
      <c r="J17" s="478">
        <v>833928689.81054986</v>
      </c>
    </row>
    <row r="18" spans="1:10" s="162" customFormat="1" ht="15" customHeight="1">
      <c r="A18" s="160" t="s">
        <v>683</v>
      </c>
      <c r="B18" s="161">
        <v>97815371.849999994</v>
      </c>
      <c r="C18" s="161">
        <v>474789111</v>
      </c>
      <c r="D18" s="161">
        <v>494031811</v>
      </c>
      <c r="E18" s="161">
        <v>13988517.810000001</v>
      </c>
      <c r="F18" s="161">
        <v>76739014.849999994</v>
      </c>
      <c r="G18" s="161">
        <v>116134644.39</v>
      </c>
      <c r="H18" s="161">
        <v>8297436.2000000002</v>
      </c>
      <c r="I18" s="161">
        <v>193674241.72</v>
      </c>
      <c r="J18" s="161">
        <v>1475470148.8200002</v>
      </c>
    </row>
    <row r="19" spans="1:10" s="162" customFormat="1" ht="15" customHeight="1">
      <c r="A19" s="160" t="s">
        <v>684</v>
      </c>
      <c r="B19" s="161">
        <v>255253.6335</v>
      </c>
      <c r="C19" s="161">
        <v>0</v>
      </c>
      <c r="D19" s="161">
        <v>0</v>
      </c>
      <c r="E19" s="161">
        <v>0</v>
      </c>
      <c r="F19" s="161">
        <v>0.2316</v>
      </c>
      <c r="G19" s="161">
        <v>0</v>
      </c>
      <c r="H19" s="161">
        <v>0</v>
      </c>
      <c r="I19" s="161">
        <v>0.42920000000000003</v>
      </c>
      <c r="J19" s="161">
        <v>255254.29430000001</v>
      </c>
    </row>
    <row r="20" spans="1:10" s="162" customFormat="1" ht="15" customHeight="1">
      <c r="A20" s="166" t="s">
        <v>685</v>
      </c>
      <c r="B20" s="161">
        <v>0</v>
      </c>
      <c r="C20" s="161">
        <v>0</v>
      </c>
      <c r="D20" s="161">
        <v>0</v>
      </c>
      <c r="E20" s="161">
        <v>0</v>
      </c>
      <c r="F20" s="161">
        <v>0</v>
      </c>
      <c r="G20" s="161">
        <v>0</v>
      </c>
      <c r="H20" s="161">
        <v>0</v>
      </c>
      <c r="I20" s="161">
        <v>0</v>
      </c>
      <c r="J20" s="161">
        <v>0</v>
      </c>
    </row>
    <row r="21" spans="1:10" s="162" customFormat="1" ht="15" customHeight="1">
      <c r="A21" s="160" t="s">
        <v>686</v>
      </c>
      <c r="B21" s="161">
        <v>123654.67</v>
      </c>
      <c r="C21" s="161">
        <v>0</v>
      </c>
      <c r="D21" s="161">
        <v>0</v>
      </c>
      <c r="E21" s="161">
        <v>0</v>
      </c>
      <c r="F21" s="161">
        <v>0</v>
      </c>
      <c r="G21" s="161">
        <v>12072588.4</v>
      </c>
      <c r="H21" s="161">
        <v>2262127</v>
      </c>
      <c r="I21" s="161">
        <v>3640952</v>
      </c>
      <c r="J21" s="161">
        <v>18099322.07</v>
      </c>
    </row>
    <row r="22" spans="1:10" s="162" customFormat="1" ht="15" customHeight="1">
      <c r="A22" s="477" t="s">
        <v>687</v>
      </c>
      <c r="B22" s="478">
        <v>97436463.546499997</v>
      </c>
      <c r="C22" s="478">
        <v>474789111</v>
      </c>
      <c r="D22" s="478">
        <v>494031811</v>
      </c>
      <c r="E22" s="478">
        <v>13988517.810000001</v>
      </c>
      <c r="F22" s="478">
        <v>76739014.618399993</v>
      </c>
      <c r="G22" s="478">
        <v>104062055.98999999</v>
      </c>
      <c r="H22" s="478">
        <v>6035309.2000000002</v>
      </c>
      <c r="I22" s="478">
        <v>190033289.29080001</v>
      </c>
      <c r="J22" s="478">
        <v>1457115572.4557002</v>
      </c>
    </row>
    <row r="23" spans="1:10" s="162" customFormat="1" ht="15" customHeight="1">
      <c r="A23" s="160" t="s">
        <v>688</v>
      </c>
      <c r="B23" s="161">
        <v>10675687.35335283</v>
      </c>
      <c r="C23" s="161">
        <v>0</v>
      </c>
      <c r="D23" s="161">
        <v>0</v>
      </c>
      <c r="E23" s="161">
        <v>0</v>
      </c>
      <c r="F23" s="161">
        <v>0</v>
      </c>
      <c r="G23" s="161">
        <v>0</v>
      </c>
      <c r="H23" s="161">
        <v>0</v>
      </c>
      <c r="I23" s="161">
        <v>34300000</v>
      </c>
      <c r="J23" s="161">
        <v>44975687.35335283</v>
      </c>
    </row>
    <row r="24" spans="1:10" s="162" customFormat="1" ht="15" customHeight="1">
      <c r="A24" s="160" t="s">
        <v>689</v>
      </c>
      <c r="B24" s="161">
        <v>0</v>
      </c>
      <c r="C24" s="161">
        <v>0</v>
      </c>
      <c r="D24" s="161">
        <v>0</v>
      </c>
      <c r="E24" s="161">
        <v>0</v>
      </c>
      <c r="F24" s="161">
        <v>0</v>
      </c>
      <c r="G24" s="161">
        <v>0</v>
      </c>
      <c r="H24" s="161">
        <v>0</v>
      </c>
      <c r="I24" s="161">
        <v>0</v>
      </c>
      <c r="J24" s="161">
        <v>0</v>
      </c>
    </row>
    <row r="25" spans="1:10" s="168" customFormat="1" ht="15" customHeight="1">
      <c r="A25" s="160" t="s">
        <v>690</v>
      </c>
      <c r="B25" s="161">
        <v>0</v>
      </c>
      <c r="C25" s="161">
        <v>0</v>
      </c>
      <c r="D25" s="161">
        <v>0</v>
      </c>
      <c r="E25" s="161">
        <v>0</v>
      </c>
      <c r="F25" s="161">
        <v>0</v>
      </c>
      <c r="G25" s="161">
        <v>0</v>
      </c>
      <c r="H25" s="161">
        <v>0</v>
      </c>
      <c r="I25" s="161">
        <v>0</v>
      </c>
      <c r="J25" s="161">
        <v>0</v>
      </c>
    </row>
    <row r="26" spans="1:10" s="162" customFormat="1" ht="15" customHeight="1">
      <c r="A26" s="160" t="s">
        <v>691</v>
      </c>
      <c r="B26" s="161">
        <v>10675687.35335283</v>
      </c>
      <c r="C26" s="161">
        <v>0</v>
      </c>
      <c r="D26" s="161">
        <v>0</v>
      </c>
      <c r="E26" s="161">
        <v>0</v>
      </c>
      <c r="F26" s="161">
        <v>0</v>
      </c>
      <c r="G26" s="161">
        <v>0</v>
      </c>
      <c r="H26" s="161">
        <v>0</v>
      </c>
      <c r="I26" s="161">
        <v>34300000</v>
      </c>
      <c r="J26" s="161">
        <v>44975687.35335283</v>
      </c>
    </row>
    <row r="27" spans="1:10" s="76" customFormat="1" ht="15" customHeight="1">
      <c r="A27" s="166" t="s">
        <v>692</v>
      </c>
      <c r="B27" s="161">
        <v>17934340</v>
      </c>
      <c r="C27" s="161">
        <v>15639005.060000001</v>
      </c>
      <c r="D27" s="161">
        <v>0</v>
      </c>
      <c r="E27" s="161">
        <v>0</v>
      </c>
      <c r="F27" s="161">
        <v>3542040.05</v>
      </c>
      <c r="G27" s="161">
        <v>7241243.9900000002</v>
      </c>
      <c r="H27" s="161">
        <v>0</v>
      </c>
      <c r="I27" s="161">
        <v>5705399</v>
      </c>
      <c r="J27" s="161">
        <v>50062028.100000001</v>
      </c>
    </row>
    <row r="28" spans="1:10" s="169" customFormat="1" ht="15" customHeight="1">
      <c r="A28" s="166" t="s">
        <v>693</v>
      </c>
      <c r="B28" s="161">
        <v>0</v>
      </c>
      <c r="C28" s="161">
        <v>0</v>
      </c>
      <c r="D28" s="161">
        <v>0</v>
      </c>
      <c r="E28" s="161">
        <v>0</v>
      </c>
      <c r="F28" s="161">
        <v>0</v>
      </c>
      <c r="G28" s="161">
        <v>0</v>
      </c>
      <c r="H28" s="161">
        <v>0</v>
      </c>
      <c r="I28" s="161">
        <v>0</v>
      </c>
      <c r="J28" s="161">
        <v>0</v>
      </c>
    </row>
    <row r="29" spans="1:10" s="162" customFormat="1" ht="15" customHeight="1">
      <c r="A29" s="481" t="s">
        <v>694</v>
      </c>
      <c r="B29" s="478">
        <v>28610027.35335283</v>
      </c>
      <c r="C29" s="478">
        <v>15639005.060000001</v>
      </c>
      <c r="D29" s="478">
        <v>0</v>
      </c>
      <c r="E29" s="478">
        <v>0</v>
      </c>
      <c r="F29" s="478">
        <v>3542040.05</v>
      </c>
      <c r="G29" s="478">
        <v>7241243.9900000002</v>
      </c>
      <c r="H29" s="478">
        <v>0</v>
      </c>
      <c r="I29" s="478">
        <v>40005399</v>
      </c>
      <c r="J29" s="478">
        <v>95037715.453352839</v>
      </c>
    </row>
    <row r="30" spans="1:10" s="162" customFormat="1" ht="15" customHeight="1">
      <c r="A30" s="166" t="s">
        <v>695</v>
      </c>
      <c r="B30" s="161">
        <v>0</v>
      </c>
      <c r="C30" s="161">
        <v>0</v>
      </c>
      <c r="D30" s="161">
        <v>0</v>
      </c>
      <c r="E30" s="161">
        <v>0</v>
      </c>
      <c r="F30" s="161">
        <v>0</v>
      </c>
      <c r="G30" s="161">
        <v>0</v>
      </c>
      <c r="H30" s="161">
        <v>0</v>
      </c>
      <c r="I30" s="161">
        <v>0</v>
      </c>
      <c r="J30" s="161">
        <v>0</v>
      </c>
    </row>
    <row r="31" spans="1:10" s="162" customFormat="1" ht="15" customHeight="1">
      <c r="A31" s="166" t="s">
        <v>696</v>
      </c>
      <c r="B31" s="161">
        <v>0</v>
      </c>
      <c r="C31" s="161">
        <v>421800</v>
      </c>
      <c r="D31" s="161">
        <v>662900</v>
      </c>
      <c r="E31" s="161">
        <v>0</v>
      </c>
      <c r="F31" s="161">
        <v>0</v>
      </c>
      <c r="G31" s="161">
        <v>292100</v>
      </c>
      <c r="H31" s="161">
        <v>0</v>
      </c>
      <c r="I31" s="161">
        <v>805500</v>
      </c>
      <c r="J31" s="161">
        <v>2182300</v>
      </c>
    </row>
    <row r="32" spans="1:10" s="162" customFormat="1" ht="15" customHeight="1">
      <c r="A32" s="477" t="s">
        <v>697</v>
      </c>
      <c r="B32" s="478">
        <v>126046490.89985283</v>
      </c>
      <c r="C32" s="478">
        <v>490006316.06</v>
      </c>
      <c r="D32" s="478">
        <v>493368911</v>
      </c>
      <c r="E32" s="478">
        <v>13988517.810000001</v>
      </c>
      <c r="F32" s="478">
        <v>80281054.66839999</v>
      </c>
      <c r="G32" s="478">
        <v>111011199.97999999</v>
      </c>
      <c r="H32" s="478">
        <v>6035309.2000000002</v>
      </c>
      <c r="I32" s="478">
        <v>229233188.29080001</v>
      </c>
      <c r="J32" s="478">
        <v>1549970987.9090528</v>
      </c>
    </row>
    <row r="33" spans="1:10" s="85" customFormat="1" ht="15" customHeight="1">
      <c r="A33" s="160" t="s">
        <v>698</v>
      </c>
      <c r="B33" s="161">
        <v>33637513.434802815</v>
      </c>
      <c r="C33" s="161">
        <v>203964175.22375</v>
      </c>
      <c r="D33" s="161">
        <v>314800412.60544997</v>
      </c>
      <c r="E33" s="161">
        <v>6932579.8476500008</v>
      </c>
      <c r="F33" s="161">
        <v>28721025.491399981</v>
      </c>
      <c r="G33" s="161">
        <v>21426415.14654997</v>
      </c>
      <c r="H33" s="161">
        <v>3294544.3776000002</v>
      </c>
      <c r="I33" s="161">
        <v>103265631.97130001</v>
      </c>
      <c r="J33" s="161">
        <v>716042298.09850299</v>
      </c>
    </row>
    <row r="34" spans="1:10" s="173" customFormat="1" ht="15" customHeight="1">
      <c r="A34" s="160" t="s">
        <v>699</v>
      </c>
      <c r="B34" s="171">
        <v>6.6907797113531939E-2</v>
      </c>
      <c r="C34" s="171">
        <v>0.12650836786848582</v>
      </c>
      <c r="D34" s="171">
        <v>0.155283695631969</v>
      </c>
      <c r="E34" s="171">
        <v>0.27689594799179096</v>
      </c>
      <c r="F34" s="171">
        <v>7.4550974382699739E-2</v>
      </c>
      <c r="G34" s="171">
        <v>0.1285969149290517</v>
      </c>
      <c r="H34" s="171">
        <v>0.253349599718934</v>
      </c>
      <c r="I34" s="171">
        <v>7.5746713028188792E-2</v>
      </c>
      <c r="J34" s="171">
        <v>0.12262315740915805</v>
      </c>
    </row>
    <row r="35" spans="1:10" ht="3.75" customHeight="1" thickBot="1">
      <c r="A35" s="73"/>
      <c r="B35" s="543"/>
      <c r="C35" s="543"/>
      <c r="D35" s="543"/>
      <c r="E35" s="543"/>
      <c r="F35" s="543"/>
      <c r="G35" s="543"/>
      <c r="H35" s="543"/>
      <c r="I35" s="543"/>
      <c r="J35" s="543"/>
    </row>
    <row r="36" spans="1:10" ht="15" customHeight="1" thickTop="1">
      <c r="A36" s="174" t="s">
        <v>700</v>
      </c>
      <c r="B36" s="53"/>
      <c r="C36" s="53"/>
      <c r="D36" s="53"/>
      <c r="E36" s="53"/>
      <c r="F36" s="53"/>
      <c r="G36" s="53"/>
      <c r="H36" s="53"/>
      <c r="I36" s="53"/>
      <c r="J36" s="53"/>
    </row>
    <row r="37" spans="1:10" ht="15" customHeight="1">
      <c r="A37" s="160"/>
      <c r="B37" s="53"/>
      <c r="C37" s="53"/>
      <c r="D37" s="53"/>
      <c r="E37" s="53"/>
      <c r="F37" s="53"/>
      <c r="G37" s="53"/>
      <c r="H37" s="53"/>
      <c r="I37" s="53"/>
      <c r="J37" s="53"/>
    </row>
  </sheetData>
  <mergeCells count="4">
    <mergeCell ref="A1:J1"/>
    <mergeCell ref="A2:J2"/>
    <mergeCell ref="A3:J3"/>
    <mergeCell ref="A4:J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pageSetUpPr fitToPage="1"/>
  </sheetPr>
  <dimension ref="A1:L26"/>
  <sheetViews>
    <sheetView zoomScaleNormal="100" workbookViewId="0">
      <selection activeCell="C12" sqref="C12"/>
    </sheetView>
  </sheetViews>
  <sheetFormatPr baseColWidth="10" defaultRowHeight="12.75"/>
  <cols>
    <col min="1" max="1" width="38.28515625" style="175" customWidth="1"/>
    <col min="2" max="9" width="13.85546875" style="153" customWidth="1"/>
    <col min="10" max="10" width="14.140625" style="153" customWidth="1"/>
    <col min="11" max="11" width="12.140625" style="153" customWidth="1"/>
    <col min="12" max="256" width="9.140625" style="153" customWidth="1"/>
    <col min="257" max="257" width="38.28515625" style="153" customWidth="1"/>
    <col min="258" max="265" width="13.85546875" style="153" customWidth="1"/>
    <col min="266" max="266" width="14.140625" style="153" customWidth="1"/>
    <col min="267" max="267" width="12.140625" style="153" customWidth="1"/>
    <col min="268" max="512" width="9.140625" style="153" customWidth="1"/>
    <col min="513" max="513" width="38.28515625" style="153" customWidth="1"/>
    <col min="514" max="521" width="13.85546875" style="153" customWidth="1"/>
    <col min="522" max="522" width="14.140625" style="153" customWidth="1"/>
    <col min="523" max="523" width="12.140625" style="153" customWidth="1"/>
    <col min="524" max="768" width="9.140625" style="153" customWidth="1"/>
    <col min="769" max="769" width="38.28515625" style="153" customWidth="1"/>
    <col min="770" max="777" width="13.85546875" style="153" customWidth="1"/>
    <col min="778" max="778" width="14.140625" style="153" customWidth="1"/>
    <col min="779" max="779" width="12.140625" style="153" customWidth="1"/>
    <col min="780" max="1024" width="9.140625" style="153" customWidth="1"/>
    <col min="1025" max="1025" width="38.28515625" style="153" customWidth="1"/>
    <col min="1026" max="1033" width="13.85546875" style="153" customWidth="1"/>
    <col min="1034" max="1034" width="14.140625" style="153" customWidth="1"/>
    <col min="1035" max="1035" width="12.140625" style="153" customWidth="1"/>
    <col min="1036" max="1280" width="9.140625" style="153" customWidth="1"/>
    <col min="1281" max="1281" width="38.28515625" style="153" customWidth="1"/>
    <col min="1282" max="1289" width="13.85546875" style="153" customWidth="1"/>
    <col min="1290" max="1290" width="14.140625" style="153" customWidth="1"/>
    <col min="1291" max="1291" width="12.140625" style="153" customWidth="1"/>
    <col min="1292" max="1536" width="9.140625" style="153" customWidth="1"/>
    <col min="1537" max="1537" width="38.28515625" style="153" customWidth="1"/>
    <col min="1538" max="1545" width="13.85546875" style="153" customWidth="1"/>
    <col min="1546" max="1546" width="14.140625" style="153" customWidth="1"/>
    <col min="1547" max="1547" width="12.140625" style="153" customWidth="1"/>
    <col min="1548" max="1792" width="9.140625" style="153" customWidth="1"/>
    <col min="1793" max="1793" width="38.28515625" style="153" customWidth="1"/>
    <col min="1794" max="1801" width="13.85546875" style="153" customWidth="1"/>
    <col min="1802" max="1802" width="14.140625" style="153" customWidth="1"/>
    <col min="1803" max="1803" width="12.140625" style="153" customWidth="1"/>
    <col min="1804" max="2048" width="9.140625" style="153" customWidth="1"/>
    <col min="2049" max="2049" width="38.28515625" style="153" customWidth="1"/>
    <col min="2050" max="2057" width="13.85546875" style="153" customWidth="1"/>
    <col min="2058" max="2058" width="14.140625" style="153" customWidth="1"/>
    <col min="2059" max="2059" width="12.140625" style="153" customWidth="1"/>
    <col min="2060" max="2304" width="9.140625" style="153" customWidth="1"/>
    <col min="2305" max="2305" width="38.28515625" style="153" customWidth="1"/>
    <col min="2306" max="2313" width="13.85546875" style="153" customWidth="1"/>
    <col min="2314" max="2314" width="14.140625" style="153" customWidth="1"/>
    <col min="2315" max="2315" width="12.140625" style="153" customWidth="1"/>
    <col min="2316" max="2560" width="9.140625" style="153" customWidth="1"/>
    <col min="2561" max="2561" width="38.28515625" style="153" customWidth="1"/>
    <col min="2562" max="2569" width="13.85546875" style="153" customWidth="1"/>
    <col min="2570" max="2570" width="14.140625" style="153" customWidth="1"/>
    <col min="2571" max="2571" width="12.140625" style="153" customWidth="1"/>
    <col min="2572" max="2816" width="9.140625" style="153" customWidth="1"/>
    <col min="2817" max="2817" width="38.28515625" style="153" customWidth="1"/>
    <col min="2818" max="2825" width="13.85546875" style="153" customWidth="1"/>
    <col min="2826" max="2826" width="14.140625" style="153" customWidth="1"/>
    <col min="2827" max="2827" width="12.140625" style="153" customWidth="1"/>
    <col min="2828" max="3072" width="9.140625" style="153" customWidth="1"/>
    <col min="3073" max="3073" width="38.28515625" style="153" customWidth="1"/>
    <col min="3074" max="3081" width="13.85546875" style="153" customWidth="1"/>
    <col min="3082" max="3082" width="14.140625" style="153" customWidth="1"/>
    <col min="3083" max="3083" width="12.140625" style="153" customWidth="1"/>
    <col min="3084" max="3328" width="9.140625" style="153" customWidth="1"/>
    <col min="3329" max="3329" width="38.28515625" style="153" customWidth="1"/>
    <col min="3330" max="3337" width="13.85546875" style="153" customWidth="1"/>
    <col min="3338" max="3338" width="14.140625" style="153" customWidth="1"/>
    <col min="3339" max="3339" width="12.140625" style="153" customWidth="1"/>
    <col min="3340" max="3584" width="9.140625" style="153" customWidth="1"/>
    <col min="3585" max="3585" width="38.28515625" style="153" customWidth="1"/>
    <col min="3586" max="3593" width="13.85546875" style="153" customWidth="1"/>
    <col min="3594" max="3594" width="14.140625" style="153" customWidth="1"/>
    <col min="3595" max="3595" width="12.140625" style="153" customWidth="1"/>
    <col min="3596" max="3840" width="9.140625" style="153" customWidth="1"/>
    <col min="3841" max="3841" width="38.28515625" style="153" customWidth="1"/>
    <col min="3842" max="3849" width="13.85546875" style="153" customWidth="1"/>
    <col min="3850" max="3850" width="14.140625" style="153" customWidth="1"/>
    <col min="3851" max="3851" width="12.140625" style="153" customWidth="1"/>
    <col min="3852" max="4096" width="9.140625" style="153" customWidth="1"/>
    <col min="4097" max="4097" width="38.28515625" style="153" customWidth="1"/>
    <col min="4098" max="4105" width="13.85546875" style="153" customWidth="1"/>
    <col min="4106" max="4106" width="14.140625" style="153" customWidth="1"/>
    <col min="4107" max="4107" width="12.140625" style="153" customWidth="1"/>
    <col min="4108" max="4352" width="9.140625" style="153" customWidth="1"/>
    <col min="4353" max="4353" width="38.28515625" style="153" customWidth="1"/>
    <col min="4354" max="4361" width="13.85546875" style="153" customWidth="1"/>
    <col min="4362" max="4362" width="14.140625" style="153" customWidth="1"/>
    <col min="4363" max="4363" width="12.140625" style="153" customWidth="1"/>
    <col min="4364" max="4608" width="9.140625" style="153" customWidth="1"/>
    <col min="4609" max="4609" width="38.28515625" style="153" customWidth="1"/>
    <col min="4610" max="4617" width="13.85546875" style="153" customWidth="1"/>
    <col min="4618" max="4618" width="14.140625" style="153" customWidth="1"/>
    <col min="4619" max="4619" width="12.140625" style="153" customWidth="1"/>
    <col min="4620" max="4864" width="9.140625" style="153" customWidth="1"/>
    <col min="4865" max="4865" width="38.28515625" style="153" customWidth="1"/>
    <col min="4866" max="4873" width="13.85546875" style="153" customWidth="1"/>
    <col min="4874" max="4874" width="14.140625" style="153" customWidth="1"/>
    <col min="4875" max="4875" width="12.140625" style="153" customWidth="1"/>
    <col min="4876" max="5120" width="9.140625" style="153" customWidth="1"/>
    <col min="5121" max="5121" width="38.28515625" style="153" customWidth="1"/>
    <col min="5122" max="5129" width="13.85546875" style="153" customWidth="1"/>
    <col min="5130" max="5130" width="14.140625" style="153" customWidth="1"/>
    <col min="5131" max="5131" width="12.140625" style="153" customWidth="1"/>
    <col min="5132" max="5376" width="9.140625" style="153" customWidth="1"/>
    <col min="5377" max="5377" width="38.28515625" style="153" customWidth="1"/>
    <col min="5378" max="5385" width="13.85546875" style="153" customWidth="1"/>
    <col min="5386" max="5386" width="14.140625" style="153" customWidth="1"/>
    <col min="5387" max="5387" width="12.140625" style="153" customWidth="1"/>
    <col min="5388" max="5632" width="9.140625" style="153" customWidth="1"/>
    <col min="5633" max="5633" width="38.28515625" style="153" customWidth="1"/>
    <col min="5634" max="5641" width="13.85546875" style="153" customWidth="1"/>
    <col min="5642" max="5642" width="14.140625" style="153" customWidth="1"/>
    <col min="5643" max="5643" width="12.140625" style="153" customWidth="1"/>
    <col min="5644" max="5888" width="9.140625" style="153" customWidth="1"/>
    <col min="5889" max="5889" width="38.28515625" style="153" customWidth="1"/>
    <col min="5890" max="5897" width="13.85546875" style="153" customWidth="1"/>
    <col min="5898" max="5898" width="14.140625" style="153" customWidth="1"/>
    <col min="5899" max="5899" width="12.140625" style="153" customWidth="1"/>
    <col min="5900" max="6144" width="9.140625" style="153" customWidth="1"/>
    <col min="6145" max="6145" width="38.28515625" style="153" customWidth="1"/>
    <col min="6146" max="6153" width="13.85546875" style="153" customWidth="1"/>
    <col min="6154" max="6154" width="14.140625" style="153" customWidth="1"/>
    <col min="6155" max="6155" width="12.140625" style="153" customWidth="1"/>
    <col min="6156" max="6400" width="9.140625" style="153" customWidth="1"/>
    <col min="6401" max="6401" width="38.28515625" style="153" customWidth="1"/>
    <col min="6402" max="6409" width="13.85546875" style="153" customWidth="1"/>
    <col min="6410" max="6410" width="14.140625" style="153" customWidth="1"/>
    <col min="6411" max="6411" width="12.140625" style="153" customWidth="1"/>
    <col min="6412" max="6656" width="9.140625" style="153" customWidth="1"/>
    <col min="6657" max="6657" width="38.28515625" style="153" customWidth="1"/>
    <col min="6658" max="6665" width="13.85546875" style="153" customWidth="1"/>
    <col min="6666" max="6666" width="14.140625" style="153" customWidth="1"/>
    <col min="6667" max="6667" width="12.140625" style="153" customWidth="1"/>
    <col min="6668" max="6912" width="9.140625" style="153" customWidth="1"/>
    <col min="6913" max="6913" width="38.28515625" style="153" customWidth="1"/>
    <col min="6914" max="6921" width="13.85546875" style="153" customWidth="1"/>
    <col min="6922" max="6922" width="14.140625" style="153" customWidth="1"/>
    <col min="6923" max="6923" width="12.140625" style="153" customWidth="1"/>
    <col min="6924" max="7168" width="9.140625" style="153" customWidth="1"/>
    <col min="7169" max="7169" width="38.28515625" style="153" customWidth="1"/>
    <col min="7170" max="7177" width="13.85546875" style="153" customWidth="1"/>
    <col min="7178" max="7178" width="14.140625" style="153" customWidth="1"/>
    <col min="7179" max="7179" width="12.140625" style="153" customWidth="1"/>
    <col min="7180" max="7424" width="9.140625" style="153" customWidth="1"/>
    <col min="7425" max="7425" width="38.28515625" style="153" customWidth="1"/>
    <col min="7426" max="7433" width="13.85546875" style="153" customWidth="1"/>
    <col min="7434" max="7434" width="14.140625" style="153" customWidth="1"/>
    <col min="7435" max="7435" width="12.140625" style="153" customWidth="1"/>
    <col min="7436" max="7680" width="9.140625" style="153" customWidth="1"/>
    <col min="7681" max="7681" width="38.28515625" style="153" customWidth="1"/>
    <col min="7682" max="7689" width="13.85546875" style="153" customWidth="1"/>
    <col min="7690" max="7690" width="14.140625" style="153" customWidth="1"/>
    <col min="7691" max="7691" width="12.140625" style="153" customWidth="1"/>
    <col min="7692" max="7936" width="9.140625" style="153" customWidth="1"/>
    <col min="7937" max="7937" width="38.28515625" style="153" customWidth="1"/>
    <col min="7938" max="7945" width="13.85546875" style="153" customWidth="1"/>
    <col min="7946" max="7946" width="14.140625" style="153" customWidth="1"/>
    <col min="7947" max="7947" width="12.140625" style="153" customWidth="1"/>
    <col min="7948" max="8192" width="9.140625" style="153" customWidth="1"/>
    <col min="8193" max="8193" width="38.28515625" style="153" customWidth="1"/>
    <col min="8194" max="8201" width="13.85546875" style="153" customWidth="1"/>
    <col min="8202" max="8202" width="14.140625" style="153" customWidth="1"/>
    <col min="8203" max="8203" width="12.140625" style="153" customWidth="1"/>
    <col min="8204" max="8448" width="9.140625" style="153" customWidth="1"/>
    <col min="8449" max="8449" width="38.28515625" style="153" customWidth="1"/>
    <col min="8450" max="8457" width="13.85546875" style="153" customWidth="1"/>
    <col min="8458" max="8458" width="14.140625" style="153" customWidth="1"/>
    <col min="8459" max="8459" width="12.140625" style="153" customWidth="1"/>
    <col min="8460" max="8704" width="9.140625" style="153" customWidth="1"/>
    <col min="8705" max="8705" width="38.28515625" style="153" customWidth="1"/>
    <col min="8706" max="8713" width="13.85546875" style="153" customWidth="1"/>
    <col min="8714" max="8714" width="14.140625" style="153" customWidth="1"/>
    <col min="8715" max="8715" width="12.140625" style="153" customWidth="1"/>
    <col min="8716" max="8960" width="9.140625" style="153" customWidth="1"/>
    <col min="8961" max="8961" width="38.28515625" style="153" customWidth="1"/>
    <col min="8962" max="8969" width="13.85546875" style="153" customWidth="1"/>
    <col min="8970" max="8970" width="14.140625" style="153" customWidth="1"/>
    <col min="8971" max="8971" width="12.140625" style="153" customWidth="1"/>
    <col min="8972" max="9216" width="9.140625" style="153" customWidth="1"/>
    <col min="9217" max="9217" width="38.28515625" style="153" customWidth="1"/>
    <col min="9218" max="9225" width="13.85546875" style="153" customWidth="1"/>
    <col min="9226" max="9226" width="14.140625" style="153" customWidth="1"/>
    <col min="9227" max="9227" width="12.140625" style="153" customWidth="1"/>
    <col min="9228" max="9472" width="9.140625" style="153" customWidth="1"/>
    <col min="9473" max="9473" width="38.28515625" style="153" customWidth="1"/>
    <col min="9474" max="9481" width="13.85546875" style="153" customWidth="1"/>
    <col min="9482" max="9482" width="14.140625" style="153" customWidth="1"/>
    <col min="9483" max="9483" width="12.140625" style="153" customWidth="1"/>
    <col min="9484" max="9728" width="9.140625" style="153" customWidth="1"/>
    <col min="9729" max="9729" width="38.28515625" style="153" customWidth="1"/>
    <col min="9730" max="9737" width="13.85546875" style="153" customWidth="1"/>
    <col min="9738" max="9738" width="14.140625" style="153" customWidth="1"/>
    <col min="9739" max="9739" width="12.140625" style="153" customWidth="1"/>
    <col min="9740" max="9984" width="9.140625" style="153" customWidth="1"/>
    <col min="9985" max="9985" width="38.28515625" style="153" customWidth="1"/>
    <col min="9986" max="9993" width="13.85546875" style="153" customWidth="1"/>
    <col min="9994" max="9994" width="14.140625" style="153" customWidth="1"/>
    <col min="9995" max="9995" width="12.140625" style="153" customWidth="1"/>
    <col min="9996" max="10240" width="9.140625" style="153" customWidth="1"/>
    <col min="10241" max="10241" width="38.28515625" style="153" customWidth="1"/>
    <col min="10242" max="10249" width="13.85546875" style="153" customWidth="1"/>
    <col min="10250" max="10250" width="14.140625" style="153" customWidth="1"/>
    <col min="10251" max="10251" width="12.140625" style="153" customWidth="1"/>
    <col min="10252" max="10496" width="9.140625" style="153" customWidth="1"/>
    <col min="10497" max="10497" width="38.28515625" style="153" customWidth="1"/>
    <col min="10498" max="10505" width="13.85546875" style="153" customWidth="1"/>
    <col min="10506" max="10506" width="14.140625" style="153" customWidth="1"/>
    <col min="10507" max="10507" width="12.140625" style="153" customWidth="1"/>
    <col min="10508" max="10752" width="9.140625" style="153" customWidth="1"/>
    <col min="10753" max="10753" width="38.28515625" style="153" customWidth="1"/>
    <col min="10754" max="10761" width="13.85546875" style="153" customWidth="1"/>
    <col min="10762" max="10762" width="14.140625" style="153" customWidth="1"/>
    <col min="10763" max="10763" width="12.140625" style="153" customWidth="1"/>
    <col min="10764" max="11008" width="9.140625" style="153" customWidth="1"/>
    <col min="11009" max="11009" width="38.28515625" style="153" customWidth="1"/>
    <col min="11010" max="11017" width="13.85546875" style="153" customWidth="1"/>
    <col min="11018" max="11018" width="14.140625" style="153" customWidth="1"/>
    <col min="11019" max="11019" width="12.140625" style="153" customWidth="1"/>
    <col min="11020" max="11264" width="9.140625" style="153" customWidth="1"/>
    <col min="11265" max="11265" width="38.28515625" style="153" customWidth="1"/>
    <col min="11266" max="11273" width="13.85546875" style="153" customWidth="1"/>
    <col min="11274" max="11274" width="14.140625" style="153" customWidth="1"/>
    <col min="11275" max="11275" width="12.140625" style="153" customWidth="1"/>
    <col min="11276" max="11520" width="9.140625" style="153" customWidth="1"/>
    <col min="11521" max="11521" width="38.28515625" style="153" customWidth="1"/>
    <col min="11522" max="11529" width="13.85546875" style="153" customWidth="1"/>
    <col min="11530" max="11530" width="14.140625" style="153" customWidth="1"/>
    <col min="11531" max="11531" width="12.140625" style="153" customWidth="1"/>
    <col min="11532" max="11776" width="9.140625" style="153" customWidth="1"/>
    <col min="11777" max="11777" width="38.28515625" style="153" customWidth="1"/>
    <col min="11778" max="11785" width="13.85546875" style="153" customWidth="1"/>
    <col min="11786" max="11786" width="14.140625" style="153" customWidth="1"/>
    <col min="11787" max="11787" width="12.140625" style="153" customWidth="1"/>
    <col min="11788" max="12032" width="9.140625" style="153" customWidth="1"/>
    <col min="12033" max="12033" width="38.28515625" style="153" customWidth="1"/>
    <col min="12034" max="12041" width="13.85546875" style="153" customWidth="1"/>
    <col min="12042" max="12042" width="14.140625" style="153" customWidth="1"/>
    <col min="12043" max="12043" width="12.140625" style="153" customWidth="1"/>
    <col min="12044" max="12288" width="9.140625" style="153" customWidth="1"/>
    <col min="12289" max="12289" width="38.28515625" style="153" customWidth="1"/>
    <col min="12290" max="12297" width="13.85546875" style="153" customWidth="1"/>
    <col min="12298" max="12298" width="14.140625" style="153" customWidth="1"/>
    <col min="12299" max="12299" width="12.140625" style="153" customWidth="1"/>
    <col min="12300" max="12544" width="9.140625" style="153" customWidth="1"/>
    <col min="12545" max="12545" width="38.28515625" style="153" customWidth="1"/>
    <col min="12546" max="12553" width="13.85546875" style="153" customWidth="1"/>
    <col min="12554" max="12554" width="14.140625" style="153" customWidth="1"/>
    <col min="12555" max="12555" width="12.140625" style="153" customWidth="1"/>
    <col min="12556" max="12800" width="9.140625" style="153" customWidth="1"/>
    <col min="12801" max="12801" width="38.28515625" style="153" customWidth="1"/>
    <col min="12802" max="12809" width="13.85546875" style="153" customWidth="1"/>
    <col min="12810" max="12810" width="14.140625" style="153" customWidth="1"/>
    <col min="12811" max="12811" width="12.140625" style="153" customWidth="1"/>
    <col min="12812" max="13056" width="9.140625" style="153" customWidth="1"/>
    <col min="13057" max="13057" width="38.28515625" style="153" customWidth="1"/>
    <col min="13058" max="13065" width="13.85546875" style="153" customWidth="1"/>
    <col min="13066" max="13066" width="14.140625" style="153" customWidth="1"/>
    <col min="13067" max="13067" width="12.140625" style="153" customWidth="1"/>
    <col min="13068" max="13312" width="9.140625" style="153" customWidth="1"/>
    <col min="13313" max="13313" width="38.28515625" style="153" customWidth="1"/>
    <col min="13314" max="13321" width="13.85546875" style="153" customWidth="1"/>
    <col min="13322" max="13322" width="14.140625" style="153" customWidth="1"/>
    <col min="13323" max="13323" width="12.140625" style="153" customWidth="1"/>
    <col min="13324" max="13568" width="9.140625" style="153" customWidth="1"/>
    <col min="13569" max="13569" width="38.28515625" style="153" customWidth="1"/>
    <col min="13570" max="13577" width="13.85546875" style="153" customWidth="1"/>
    <col min="13578" max="13578" width="14.140625" style="153" customWidth="1"/>
    <col min="13579" max="13579" width="12.140625" style="153" customWidth="1"/>
    <col min="13580" max="13824" width="9.140625" style="153" customWidth="1"/>
    <col min="13825" max="13825" width="38.28515625" style="153" customWidth="1"/>
    <col min="13826" max="13833" width="13.85546875" style="153" customWidth="1"/>
    <col min="13834" max="13834" width="14.140625" style="153" customWidth="1"/>
    <col min="13835" max="13835" width="12.140625" style="153" customWidth="1"/>
    <col min="13836" max="14080" width="9.140625" style="153" customWidth="1"/>
    <col min="14081" max="14081" width="38.28515625" style="153" customWidth="1"/>
    <col min="14082" max="14089" width="13.85546875" style="153" customWidth="1"/>
    <col min="14090" max="14090" width="14.140625" style="153" customWidth="1"/>
    <col min="14091" max="14091" width="12.140625" style="153" customWidth="1"/>
    <col min="14092" max="14336" width="9.140625" style="153" customWidth="1"/>
    <col min="14337" max="14337" width="38.28515625" style="153" customWidth="1"/>
    <col min="14338" max="14345" width="13.85546875" style="153" customWidth="1"/>
    <col min="14346" max="14346" width="14.140625" style="153" customWidth="1"/>
    <col min="14347" max="14347" width="12.140625" style="153" customWidth="1"/>
    <col min="14348" max="14592" width="9.140625" style="153" customWidth="1"/>
    <col min="14593" max="14593" width="38.28515625" style="153" customWidth="1"/>
    <col min="14594" max="14601" width="13.85546875" style="153" customWidth="1"/>
    <col min="14602" max="14602" width="14.140625" style="153" customWidth="1"/>
    <col min="14603" max="14603" width="12.140625" style="153" customWidth="1"/>
    <col min="14604" max="14848" width="9.140625" style="153" customWidth="1"/>
    <col min="14849" max="14849" width="38.28515625" style="153" customWidth="1"/>
    <col min="14850" max="14857" width="13.85546875" style="153" customWidth="1"/>
    <col min="14858" max="14858" width="14.140625" style="153" customWidth="1"/>
    <col min="14859" max="14859" width="12.140625" style="153" customWidth="1"/>
    <col min="14860" max="15104" width="9.140625" style="153" customWidth="1"/>
    <col min="15105" max="15105" width="38.28515625" style="153" customWidth="1"/>
    <col min="15106" max="15113" width="13.85546875" style="153" customWidth="1"/>
    <col min="15114" max="15114" width="14.140625" style="153" customWidth="1"/>
    <col min="15115" max="15115" width="12.140625" style="153" customWidth="1"/>
    <col min="15116" max="15360" width="9.140625" style="153" customWidth="1"/>
    <col min="15361" max="15361" width="38.28515625" style="153" customWidth="1"/>
    <col min="15362" max="15369" width="13.85546875" style="153" customWidth="1"/>
    <col min="15370" max="15370" width="14.140625" style="153" customWidth="1"/>
    <col min="15371" max="15371" width="12.140625" style="153" customWidth="1"/>
    <col min="15372" max="15616" width="9.140625" style="153" customWidth="1"/>
    <col min="15617" max="15617" width="38.28515625" style="153" customWidth="1"/>
    <col min="15618" max="15625" width="13.85546875" style="153" customWidth="1"/>
    <col min="15626" max="15626" width="14.140625" style="153" customWidth="1"/>
    <col min="15627" max="15627" width="12.140625" style="153" customWidth="1"/>
    <col min="15628" max="15872" width="9.140625" style="153" customWidth="1"/>
    <col min="15873" max="15873" width="38.28515625" style="153" customWidth="1"/>
    <col min="15874" max="15881" width="13.85546875" style="153" customWidth="1"/>
    <col min="15882" max="15882" width="14.140625" style="153" customWidth="1"/>
    <col min="15883" max="15883" width="12.140625" style="153" customWidth="1"/>
    <col min="15884" max="16128" width="9.140625" style="153" customWidth="1"/>
    <col min="16129" max="16129" width="38.28515625" style="153" customWidth="1"/>
    <col min="16130" max="16137" width="13.85546875" style="153" customWidth="1"/>
    <col min="16138" max="16138" width="14.140625" style="153" customWidth="1"/>
    <col min="16139" max="16139" width="12.140625" style="153" customWidth="1"/>
    <col min="16140" max="16384" width="9.140625" style="153" customWidth="1"/>
  </cols>
  <sheetData>
    <row r="1" spans="1:12" s="176" customFormat="1" ht="30" customHeight="1">
      <c r="A1" s="897" t="s">
        <v>922</v>
      </c>
      <c r="B1" s="897"/>
      <c r="C1" s="897"/>
      <c r="D1" s="897"/>
      <c r="E1" s="897"/>
      <c r="F1" s="897"/>
      <c r="G1" s="897"/>
      <c r="H1" s="897"/>
      <c r="I1" s="897"/>
      <c r="J1" s="897"/>
      <c r="K1" s="897"/>
    </row>
    <row r="2" spans="1:12" s="176" customFormat="1" ht="15" customHeight="1">
      <c r="A2" s="898" t="s">
        <v>701</v>
      </c>
      <c r="B2" s="898"/>
      <c r="C2" s="898"/>
      <c r="D2" s="898"/>
      <c r="E2" s="898"/>
      <c r="F2" s="898"/>
      <c r="G2" s="898"/>
      <c r="H2" s="898"/>
      <c r="I2" s="898"/>
      <c r="J2" s="898"/>
      <c r="K2" s="898"/>
    </row>
    <row r="3" spans="1:12" s="176" customFormat="1" ht="15" customHeight="1">
      <c r="A3" s="898" t="s">
        <v>2</v>
      </c>
      <c r="B3" s="898"/>
      <c r="C3" s="898"/>
      <c r="D3" s="898"/>
      <c r="E3" s="898"/>
      <c r="F3" s="898"/>
      <c r="G3" s="898"/>
      <c r="H3" s="898"/>
      <c r="I3" s="898"/>
      <c r="J3" s="898"/>
      <c r="K3" s="898"/>
    </row>
    <row r="4" spans="1:12" s="177" customFormat="1" ht="30" customHeight="1">
      <c r="A4" s="899" t="s">
        <v>3</v>
      </c>
      <c r="B4" s="899"/>
      <c r="C4" s="899"/>
      <c r="D4" s="899"/>
      <c r="E4" s="899"/>
      <c r="F4" s="899"/>
      <c r="G4" s="899"/>
      <c r="H4" s="899"/>
      <c r="I4" s="899"/>
      <c r="J4" s="899"/>
      <c r="K4" s="899"/>
    </row>
    <row r="5" spans="1:12" ht="15" customHeight="1">
      <c r="A5" s="338"/>
      <c r="B5" s="291"/>
      <c r="C5" s="291"/>
      <c r="D5" s="291"/>
      <c r="E5" s="291"/>
      <c r="F5" s="53"/>
      <c r="G5" s="438"/>
      <c r="H5" s="53"/>
      <c r="I5" s="53"/>
      <c r="J5" s="53"/>
      <c r="K5" s="53"/>
    </row>
    <row r="6" spans="1:12" s="437" customFormat="1" ht="30" customHeight="1">
      <c r="A6" s="340"/>
      <c r="B6" s="340" t="s">
        <v>923</v>
      </c>
      <c r="C6" s="340" t="s">
        <v>924</v>
      </c>
      <c r="D6" s="340" t="s">
        <v>925</v>
      </c>
      <c r="E6" s="340" t="s">
        <v>926</v>
      </c>
      <c r="F6" s="340" t="s">
        <v>927</v>
      </c>
      <c r="G6" s="340" t="s">
        <v>928</v>
      </c>
      <c r="H6" s="340" t="s">
        <v>929</v>
      </c>
      <c r="I6" s="340" t="s">
        <v>930</v>
      </c>
      <c r="J6" s="341" t="s">
        <v>8</v>
      </c>
      <c r="K6" s="342" t="s">
        <v>702</v>
      </c>
    </row>
    <row r="7" spans="1:12" ht="15" customHeight="1">
      <c r="A7" s="343" t="s">
        <v>703</v>
      </c>
      <c r="B7" s="186">
        <v>775154.54003339959</v>
      </c>
      <c r="C7" s="186">
        <v>2689335.9212362003</v>
      </c>
      <c r="D7" s="186">
        <v>1738690.3687121994</v>
      </c>
      <c r="E7" s="186">
        <v>58614.260648799995</v>
      </c>
      <c r="F7" s="187">
        <v>484215.47508999996</v>
      </c>
      <c r="G7" s="186">
        <v>736502.02042440034</v>
      </c>
      <c r="H7" s="187">
        <v>15112.764365799994</v>
      </c>
      <c r="I7" s="187">
        <v>1157984.12791</v>
      </c>
      <c r="J7" s="187">
        <v>7655609.4784207996</v>
      </c>
      <c r="K7" s="188">
        <v>0.9520286113039732</v>
      </c>
      <c r="L7" s="544"/>
    </row>
    <row r="8" spans="1:12" ht="15" customHeight="1">
      <c r="A8" s="343" t="s">
        <v>704</v>
      </c>
      <c r="B8" s="545">
        <v>4937.88051</v>
      </c>
      <c r="C8" s="545">
        <v>18348.668580000001</v>
      </c>
      <c r="D8" s="545">
        <v>19847.591530000002</v>
      </c>
      <c r="E8" s="545">
        <v>263.34423000000004</v>
      </c>
      <c r="F8" s="546">
        <v>2480.8271200000004</v>
      </c>
      <c r="G8" s="545">
        <v>2831.0131700000015</v>
      </c>
      <c r="H8" s="546">
        <v>132.7961</v>
      </c>
      <c r="I8" s="546">
        <v>5274.3101000000006</v>
      </c>
      <c r="J8" s="546">
        <v>54116.43134000001</v>
      </c>
      <c r="K8" s="188">
        <v>6.7297569347770153E-3</v>
      </c>
      <c r="L8" s="544"/>
    </row>
    <row r="9" spans="1:12" ht="15" customHeight="1">
      <c r="A9" s="343" t="s">
        <v>705</v>
      </c>
      <c r="B9" s="186">
        <v>32559.673030399987</v>
      </c>
      <c r="C9" s="186">
        <v>37211.840084599993</v>
      </c>
      <c r="D9" s="186">
        <v>6560.8651999999984</v>
      </c>
      <c r="E9" s="186">
        <v>917.34185679999973</v>
      </c>
      <c r="F9" s="187">
        <v>2491.5674699999981</v>
      </c>
      <c r="G9" s="186">
        <v>56501.12374979999</v>
      </c>
      <c r="H9" s="187">
        <v>1249.2457872</v>
      </c>
      <c r="I9" s="187">
        <v>19066.114110000002</v>
      </c>
      <c r="J9" s="187">
        <v>156557.77128879997</v>
      </c>
      <c r="K9" s="188">
        <v>1.9469054424608244E-2</v>
      </c>
      <c r="L9" s="544"/>
    </row>
    <row r="10" spans="1:12" ht="15" customHeight="1">
      <c r="A10" s="343" t="s">
        <v>706</v>
      </c>
      <c r="B10" s="545">
        <v>1071.1280899999997</v>
      </c>
      <c r="C10" s="545">
        <v>1684.6779400000007</v>
      </c>
      <c r="D10" s="545">
        <v>329.59787000000006</v>
      </c>
      <c r="E10" s="545">
        <v>29.843700000000002</v>
      </c>
      <c r="F10" s="546">
        <v>87.047129999999996</v>
      </c>
      <c r="G10" s="545">
        <v>2433.0733400000022</v>
      </c>
      <c r="H10" s="546">
        <v>57.623760000000004</v>
      </c>
      <c r="I10" s="546">
        <v>897.64535000000012</v>
      </c>
      <c r="J10" s="546">
        <v>6590.6371800000024</v>
      </c>
      <c r="K10" s="188">
        <v>8.1959185349904189E-4</v>
      </c>
      <c r="L10" s="544"/>
    </row>
    <row r="11" spans="1:12" ht="15" customHeight="1">
      <c r="A11" s="343" t="s">
        <v>707</v>
      </c>
      <c r="B11" s="186">
        <v>9223.9574287999949</v>
      </c>
      <c r="C11" s="186">
        <v>7806.1021742000021</v>
      </c>
      <c r="D11" s="186">
        <v>4145.5428800000009</v>
      </c>
      <c r="E11" s="186">
        <v>34.221530000000001</v>
      </c>
      <c r="F11" s="187">
        <v>992.47671000000003</v>
      </c>
      <c r="G11" s="186">
        <v>7226.1856841999988</v>
      </c>
      <c r="H11" s="187">
        <v>75.689347199999986</v>
      </c>
      <c r="I11" s="187">
        <v>26396.121890000006</v>
      </c>
      <c r="J11" s="187">
        <v>55900.297644400001</v>
      </c>
      <c r="K11" s="188">
        <v>6.9515931929243152E-3</v>
      </c>
      <c r="L11" s="544"/>
    </row>
    <row r="12" spans="1:12" ht="15" customHeight="1">
      <c r="A12" s="343" t="s">
        <v>708</v>
      </c>
      <c r="B12" s="545">
        <v>998.47132000000033</v>
      </c>
      <c r="C12" s="545">
        <v>1433.3128500000005</v>
      </c>
      <c r="D12" s="545">
        <v>754.24179000000015</v>
      </c>
      <c r="E12" s="545">
        <v>6.2597399999999999</v>
      </c>
      <c r="F12" s="546">
        <v>198.49538999999996</v>
      </c>
      <c r="G12" s="545">
        <v>1370.7968200000003</v>
      </c>
      <c r="H12" s="546">
        <v>15.137840000000001</v>
      </c>
      <c r="I12" s="546">
        <v>5172.6812200000022</v>
      </c>
      <c r="J12" s="546">
        <v>9949.3969700000034</v>
      </c>
      <c r="K12" s="188">
        <v>1.2372771374193673E-3</v>
      </c>
      <c r="L12" s="544"/>
    </row>
    <row r="13" spans="1:12" ht="15" customHeight="1">
      <c r="A13" s="343" t="s">
        <v>709</v>
      </c>
      <c r="B13" s="186">
        <v>4012.2958299999987</v>
      </c>
      <c r="C13" s="186">
        <v>3319.0512767999999</v>
      </c>
      <c r="D13" s="186">
        <v>2905.7653300000002</v>
      </c>
      <c r="E13" s="186">
        <v>1.53257</v>
      </c>
      <c r="F13" s="187">
        <v>503.90958999999998</v>
      </c>
      <c r="G13" s="186">
        <v>2194.1034464000008</v>
      </c>
      <c r="H13" s="187">
        <v>33.866379999999999</v>
      </c>
      <c r="I13" s="187">
        <v>2674.5697300000002</v>
      </c>
      <c r="J13" s="187">
        <v>15645.094153199996</v>
      </c>
      <c r="K13" s="188">
        <v>1.9455769396773566E-3</v>
      </c>
      <c r="L13" s="544"/>
    </row>
    <row r="14" spans="1:12" ht="15" customHeight="1">
      <c r="A14" s="343" t="s">
        <v>710</v>
      </c>
      <c r="B14" s="545">
        <v>1093.0195800000001</v>
      </c>
      <c r="C14" s="545">
        <v>1574.5665399999998</v>
      </c>
      <c r="D14" s="545">
        <v>1075.7582500000003</v>
      </c>
      <c r="E14" s="545">
        <v>0.57674999999999998</v>
      </c>
      <c r="F14" s="546">
        <v>251.95484999999999</v>
      </c>
      <c r="G14" s="545">
        <v>1062.7677399999998</v>
      </c>
      <c r="H14" s="546">
        <v>16.933209999999999</v>
      </c>
      <c r="I14" s="546">
        <v>1337.2849000000001</v>
      </c>
      <c r="J14" s="546">
        <v>6412.8618200000001</v>
      </c>
      <c r="K14" s="188">
        <v>7.974842434410928E-4</v>
      </c>
      <c r="L14" s="544"/>
    </row>
    <row r="15" spans="1:12" ht="15" customHeight="1">
      <c r="A15" s="343" t="s">
        <v>711</v>
      </c>
      <c r="B15" s="186">
        <v>3373.4596752000007</v>
      </c>
      <c r="C15" s="186">
        <v>5656.4517618000009</v>
      </c>
      <c r="D15" s="186">
        <v>3794.6809070000004</v>
      </c>
      <c r="E15" s="186">
        <v>21.165610000000001</v>
      </c>
      <c r="F15" s="187">
        <v>667.37459999999999</v>
      </c>
      <c r="G15" s="186">
        <v>1847.9010099999998</v>
      </c>
      <c r="H15" s="187">
        <v>20.636579999999999</v>
      </c>
      <c r="I15" s="187">
        <v>3636.98722</v>
      </c>
      <c r="J15" s="187">
        <v>19018.657364000002</v>
      </c>
      <c r="K15" s="188">
        <v>2.3651031325660015E-3</v>
      </c>
      <c r="L15" s="544"/>
    </row>
    <row r="16" spans="1:12" ht="15" customHeight="1">
      <c r="A16" s="343" t="s">
        <v>712</v>
      </c>
      <c r="B16" s="545">
        <v>1706.2909400000003</v>
      </c>
      <c r="C16" s="545">
        <v>4211.1316399999987</v>
      </c>
      <c r="D16" s="545">
        <v>2693.5474200000003</v>
      </c>
      <c r="E16" s="545">
        <v>8.4662500000000005</v>
      </c>
      <c r="F16" s="546">
        <v>533.8996699999999</v>
      </c>
      <c r="G16" s="545">
        <v>1385.5550000000001</v>
      </c>
      <c r="H16" s="546">
        <v>16.50928</v>
      </c>
      <c r="I16" s="546">
        <v>2909.5897700000019</v>
      </c>
      <c r="J16" s="546">
        <v>13464.989970000002</v>
      </c>
      <c r="K16" s="188">
        <v>1.6744657284955119E-3</v>
      </c>
      <c r="L16" s="544"/>
    </row>
    <row r="17" spans="1:12" ht="15" customHeight="1">
      <c r="A17" s="343" t="s">
        <v>713</v>
      </c>
      <c r="B17" s="186">
        <v>6131.7512369999968</v>
      </c>
      <c r="C17" s="186">
        <v>46300.330278000023</v>
      </c>
      <c r="D17" s="186">
        <v>43324.257635399998</v>
      </c>
      <c r="E17" s="186">
        <v>919.47770859999991</v>
      </c>
      <c r="F17" s="187">
        <v>13996.931329999989</v>
      </c>
      <c r="G17" s="186">
        <v>9562.1240827999991</v>
      </c>
      <c r="H17" s="187">
        <v>551.78438399999993</v>
      </c>
      <c r="I17" s="187">
        <v>17846.965150200002</v>
      </c>
      <c r="J17" s="187">
        <v>138633.62180600001</v>
      </c>
      <c r="K17" s="188">
        <v>1.7240061006250796E-2</v>
      </c>
      <c r="L17" s="544"/>
    </row>
    <row r="18" spans="1:12" ht="15" customHeight="1">
      <c r="A18" s="343" t="s">
        <v>714</v>
      </c>
      <c r="B18" s="545">
        <v>3246.0033699999985</v>
      </c>
      <c r="C18" s="545">
        <v>40022.107069999984</v>
      </c>
      <c r="D18" s="545">
        <v>38688.312549999995</v>
      </c>
      <c r="E18" s="545">
        <v>463.53082000000001</v>
      </c>
      <c r="F18" s="546">
        <v>13996.931330000001</v>
      </c>
      <c r="G18" s="545">
        <v>7727.4290199999987</v>
      </c>
      <c r="H18" s="546">
        <v>550.65968999999996</v>
      </c>
      <c r="I18" s="546">
        <v>16850.327399999998</v>
      </c>
      <c r="J18" s="546">
        <v>121545.30124999997</v>
      </c>
      <c r="K18" s="188">
        <v>1.51150087639306E-2</v>
      </c>
      <c r="L18" s="544"/>
    </row>
    <row r="19" spans="1:12" ht="15" customHeight="1">
      <c r="A19" s="344" t="s">
        <v>715</v>
      </c>
      <c r="B19" s="190">
        <v>830455.67723479948</v>
      </c>
      <c r="C19" s="190">
        <v>2789629.6968116001</v>
      </c>
      <c r="D19" s="190">
        <v>1799421.4806645995</v>
      </c>
      <c r="E19" s="190">
        <v>60507.999924199998</v>
      </c>
      <c r="F19" s="190">
        <v>502867.73478999996</v>
      </c>
      <c r="G19" s="190">
        <v>813833.45839760045</v>
      </c>
      <c r="H19" s="190">
        <v>17043.98684419999</v>
      </c>
      <c r="I19" s="190">
        <v>1227604.8860102003</v>
      </c>
      <c r="J19" s="190">
        <v>8041364.9206772</v>
      </c>
      <c r="K19" s="547">
        <v>1</v>
      </c>
      <c r="L19" s="544"/>
    </row>
    <row r="20" spans="1:12" ht="15" customHeight="1">
      <c r="A20" s="343" t="s">
        <v>716</v>
      </c>
      <c r="B20" s="548">
        <v>13052.793809999999</v>
      </c>
      <c r="C20" s="548">
        <v>67274.464619999984</v>
      </c>
      <c r="D20" s="548">
        <v>63389.049409999992</v>
      </c>
      <c r="E20" s="548">
        <v>772.02149000000009</v>
      </c>
      <c r="F20" s="548">
        <v>17549.155490000001</v>
      </c>
      <c r="G20" s="548">
        <v>16810.635090000003</v>
      </c>
      <c r="H20" s="548">
        <v>789.65987999999993</v>
      </c>
      <c r="I20" s="548">
        <v>32441.838740000007</v>
      </c>
      <c r="J20" s="548">
        <v>212079.61852999998</v>
      </c>
      <c r="K20" s="194"/>
    </row>
    <row r="21" spans="1:12" s="198" customFormat="1" ht="15" customHeight="1" thickBot="1">
      <c r="A21" s="549" t="s">
        <v>717</v>
      </c>
      <c r="B21" s="196">
        <v>0.10327297485273967</v>
      </c>
      <c r="C21" s="196">
        <v>0.34690997415606312</v>
      </c>
      <c r="D21" s="196">
        <v>0.22377065316830094</v>
      </c>
      <c r="E21" s="196">
        <v>7.5245932153399078E-3</v>
      </c>
      <c r="F21" s="196">
        <v>6.2535121804626573E-2</v>
      </c>
      <c r="G21" s="196">
        <v>0.1012058856208535</v>
      </c>
      <c r="H21" s="196">
        <v>2.1195390350180299E-3</v>
      </c>
      <c r="I21" s="196">
        <v>0.15266125814705819</v>
      </c>
      <c r="J21" s="196">
        <v>1</v>
      </c>
      <c r="K21" s="197"/>
    </row>
    <row r="22" spans="1:12" ht="15" customHeight="1" thickTop="1">
      <c r="A22" s="550" t="s">
        <v>718</v>
      </c>
      <c r="B22" s="551"/>
      <c r="C22" s="551"/>
      <c r="D22" s="551"/>
      <c r="E22" s="551"/>
      <c r="F22" s="552"/>
      <c r="G22" s="552"/>
      <c r="H22" s="552"/>
      <c r="I22" s="552"/>
      <c r="J22" s="552"/>
      <c r="K22" s="552"/>
    </row>
    <row r="23" spans="1:12" ht="60.75" customHeight="1">
      <c r="A23" s="950" t="s">
        <v>376</v>
      </c>
      <c r="B23" s="952"/>
      <c r="C23" s="952"/>
      <c r="D23" s="952"/>
      <c r="E23" s="952"/>
      <c r="F23" s="952"/>
      <c r="G23" s="952"/>
      <c r="H23" s="952"/>
      <c r="I23" s="952"/>
      <c r="J23" s="952"/>
      <c r="K23" s="952"/>
    </row>
    <row r="24" spans="1:12" ht="51.75" customHeight="1">
      <c r="A24" s="950" t="s">
        <v>377</v>
      </c>
      <c r="B24" s="951"/>
      <c r="C24" s="951"/>
      <c r="D24" s="951"/>
      <c r="E24" s="951"/>
      <c r="F24" s="951"/>
      <c r="G24" s="951"/>
      <c r="H24" s="951"/>
      <c r="I24" s="951"/>
      <c r="J24" s="951"/>
      <c r="K24" s="951"/>
    </row>
    <row r="25" spans="1:12" ht="15" customHeight="1">
      <c r="A25" s="553" t="s">
        <v>719</v>
      </c>
      <c r="B25" s="554"/>
      <c r="C25" s="554"/>
      <c r="D25" s="554"/>
      <c r="E25" s="554"/>
      <c r="F25" s="553"/>
      <c r="G25" s="553"/>
      <c r="H25" s="553"/>
      <c r="I25" s="553"/>
      <c r="J25" s="553"/>
      <c r="K25" s="553"/>
    </row>
    <row r="26" spans="1:12" ht="15" customHeight="1">
      <c r="A26" s="555"/>
      <c r="B26" s="556"/>
      <c r="C26" s="556"/>
      <c r="D26" s="556"/>
      <c r="E26" s="556"/>
      <c r="F26" s="556"/>
      <c r="G26" s="556"/>
      <c r="H26" s="556"/>
      <c r="I26" s="556"/>
      <c r="J26" s="556"/>
      <c r="K26" s="53"/>
    </row>
  </sheetData>
  <mergeCells count="6">
    <mergeCell ref="A24:K24"/>
    <mergeCell ref="A1:K1"/>
    <mergeCell ref="A2:K2"/>
    <mergeCell ref="A3:K3"/>
    <mergeCell ref="A4:K4"/>
    <mergeCell ref="A23:K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Y210"/>
  <sheetViews>
    <sheetView zoomScaleNormal="100" workbookViewId="0">
      <selection activeCell="M1" sqref="M1"/>
    </sheetView>
  </sheetViews>
  <sheetFormatPr baseColWidth="10" defaultColWidth="9.140625" defaultRowHeight="15"/>
  <cols>
    <col min="1" max="1" width="49.7109375" customWidth="1"/>
    <col min="2" max="9" width="9.140625" customWidth="1"/>
    <col min="10" max="10" width="11.7109375" customWidth="1"/>
    <col min="245" max="245" width="40" customWidth="1"/>
    <col min="246" max="253" width="9.140625" customWidth="1"/>
    <col min="254" max="254" width="11.7109375" customWidth="1"/>
    <col min="501" max="501" width="40" customWidth="1"/>
    <col min="502" max="509" width="9.140625" customWidth="1"/>
    <col min="510" max="510" width="11.7109375" customWidth="1"/>
    <col min="757" max="757" width="40" customWidth="1"/>
    <col min="758" max="765" width="9.140625" customWidth="1"/>
    <col min="766" max="766" width="11.7109375" customWidth="1"/>
    <col min="1013" max="1013" width="40" customWidth="1"/>
    <col min="1014" max="1021" width="9.140625" customWidth="1"/>
    <col min="1022" max="1022" width="11.7109375" customWidth="1"/>
    <col min="1269" max="1269" width="40" customWidth="1"/>
    <col min="1270" max="1277" width="9.140625" customWidth="1"/>
    <col min="1278" max="1278" width="11.7109375" customWidth="1"/>
    <col min="1525" max="1525" width="40" customWidth="1"/>
    <col min="1526" max="1533" width="9.140625" customWidth="1"/>
    <col min="1534" max="1534" width="11.7109375" customWidth="1"/>
    <col min="1781" max="1781" width="40" customWidth="1"/>
    <col min="1782" max="1789" width="9.140625" customWidth="1"/>
    <col min="1790" max="1790" width="11.7109375" customWidth="1"/>
    <col min="2037" max="2037" width="40" customWidth="1"/>
    <col min="2038" max="2045" width="9.140625" customWidth="1"/>
    <col min="2046" max="2046" width="11.7109375" customWidth="1"/>
    <col min="2293" max="2293" width="40" customWidth="1"/>
    <col min="2294" max="2301" width="9.140625" customWidth="1"/>
    <col min="2302" max="2302" width="11.7109375" customWidth="1"/>
    <col min="2549" max="2549" width="40" customWidth="1"/>
    <col min="2550" max="2557" width="9.140625" customWidth="1"/>
    <col min="2558" max="2558" width="11.7109375" customWidth="1"/>
    <col min="2805" max="2805" width="40" customWidth="1"/>
    <col min="2806" max="2813" width="9.140625" customWidth="1"/>
    <col min="2814" max="2814" width="11.7109375" customWidth="1"/>
    <col min="3061" max="3061" width="40" customWidth="1"/>
    <col min="3062" max="3069" width="9.140625" customWidth="1"/>
    <col min="3070" max="3070" width="11.7109375" customWidth="1"/>
    <col min="3317" max="3317" width="40" customWidth="1"/>
    <col min="3318" max="3325" width="9.140625" customWidth="1"/>
    <col min="3326" max="3326" width="11.7109375" customWidth="1"/>
    <col min="3573" max="3573" width="40" customWidth="1"/>
    <col min="3574" max="3581" width="9.140625" customWidth="1"/>
    <col min="3582" max="3582" width="11.7109375" customWidth="1"/>
    <col min="3829" max="3829" width="40" customWidth="1"/>
    <col min="3830" max="3837" width="9.140625" customWidth="1"/>
    <col min="3838" max="3838" width="11.7109375" customWidth="1"/>
    <col min="4085" max="4085" width="40" customWidth="1"/>
    <col min="4086" max="4093" width="9.140625" customWidth="1"/>
    <col min="4094" max="4094" width="11.7109375" customWidth="1"/>
    <col min="4341" max="4341" width="40" customWidth="1"/>
    <col min="4342" max="4349" width="9.140625" customWidth="1"/>
    <col min="4350" max="4350" width="11.7109375" customWidth="1"/>
    <col min="4597" max="4597" width="40" customWidth="1"/>
    <col min="4598" max="4605" width="9.140625" customWidth="1"/>
    <col min="4606" max="4606" width="11.7109375" customWidth="1"/>
    <col min="4853" max="4853" width="40" customWidth="1"/>
    <col min="4854" max="4861" width="9.140625" customWidth="1"/>
    <col min="4862" max="4862" width="11.7109375" customWidth="1"/>
    <col min="5109" max="5109" width="40" customWidth="1"/>
    <col min="5110" max="5117" width="9.140625" customWidth="1"/>
    <col min="5118" max="5118" width="11.7109375" customWidth="1"/>
    <col min="5365" max="5365" width="40" customWidth="1"/>
    <col min="5366" max="5373" width="9.140625" customWidth="1"/>
    <col min="5374" max="5374" width="11.7109375" customWidth="1"/>
    <col min="5621" max="5621" width="40" customWidth="1"/>
    <col min="5622" max="5629" width="9.140625" customWidth="1"/>
    <col min="5630" max="5630" width="11.7109375" customWidth="1"/>
    <col min="5877" max="5877" width="40" customWidth="1"/>
    <col min="5878" max="5885" width="9.140625" customWidth="1"/>
    <col min="5886" max="5886" width="11.7109375" customWidth="1"/>
    <col min="6133" max="6133" width="40" customWidth="1"/>
    <col min="6134" max="6141" width="9.140625" customWidth="1"/>
    <col min="6142" max="6142" width="11.7109375" customWidth="1"/>
    <col min="6389" max="6389" width="40" customWidth="1"/>
    <col min="6390" max="6397" width="9.140625" customWidth="1"/>
    <col min="6398" max="6398" width="11.7109375" customWidth="1"/>
    <col min="6645" max="6645" width="40" customWidth="1"/>
    <col min="6646" max="6653" width="9.140625" customWidth="1"/>
    <col min="6654" max="6654" width="11.7109375" customWidth="1"/>
    <col min="6901" max="6901" width="40" customWidth="1"/>
    <col min="6902" max="6909" width="9.140625" customWidth="1"/>
    <col min="6910" max="6910" width="11.7109375" customWidth="1"/>
    <col min="7157" max="7157" width="40" customWidth="1"/>
    <col min="7158" max="7165" width="9.140625" customWidth="1"/>
    <col min="7166" max="7166" width="11.7109375" customWidth="1"/>
    <col min="7413" max="7413" width="40" customWidth="1"/>
    <col min="7414" max="7421" width="9.140625" customWidth="1"/>
    <col min="7422" max="7422" width="11.7109375" customWidth="1"/>
    <col min="7669" max="7669" width="40" customWidth="1"/>
    <col min="7670" max="7677" width="9.140625" customWidth="1"/>
    <col min="7678" max="7678" width="11.7109375" customWidth="1"/>
    <col min="7925" max="7925" width="40" customWidth="1"/>
    <col min="7926" max="7933" width="9.140625" customWidth="1"/>
    <col min="7934" max="7934" width="11.7109375" customWidth="1"/>
    <col min="8181" max="8181" width="40" customWidth="1"/>
    <col min="8182" max="8189" width="9.140625" customWidth="1"/>
    <col min="8190" max="8190" width="11.7109375" customWidth="1"/>
    <col min="8437" max="8437" width="40" customWidth="1"/>
    <col min="8438" max="8445" width="9.140625" customWidth="1"/>
    <col min="8446" max="8446" width="11.7109375" customWidth="1"/>
    <col min="8693" max="8693" width="40" customWidth="1"/>
    <col min="8694" max="8701" width="9.140625" customWidth="1"/>
    <col min="8702" max="8702" width="11.7109375" customWidth="1"/>
    <col min="8949" max="8949" width="40" customWidth="1"/>
    <col min="8950" max="8957" width="9.140625" customWidth="1"/>
    <col min="8958" max="8958" width="11.7109375" customWidth="1"/>
    <col min="9205" max="9205" width="40" customWidth="1"/>
    <col min="9206" max="9213" width="9.140625" customWidth="1"/>
    <col min="9214" max="9214" width="11.7109375" customWidth="1"/>
    <col min="9461" max="9461" width="40" customWidth="1"/>
    <col min="9462" max="9469" width="9.140625" customWidth="1"/>
    <col min="9470" max="9470" width="11.7109375" customWidth="1"/>
    <col min="9717" max="9717" width="40" customWidth="1"/>
    <col min="9718" max="9725" width="9.140625" customWidth="1"/>
    <col min="9726" max="9726" width="11.7109375" customWidth="1"/>
    <col min="9973" max="9973" width="40" customWidth="1"/>
    <col min="9974" max="9981" width="9.140625" customWidth="1"/>
    <col min="9982" max="9982" width="11.7109375" customWidth="1"/>
    <col min="10229" max="10229" width="40" customWidth="1"/>
    <col min="10230" max="10237" width="9.140625" customWidth="1"/>
    <col min="10238" max="10238" width="11.7109375" customWidth="1"/>
    <col min="10485" max="10485" width="40" customWidth="1"/>
    <col min="10486" max="10493" width="9.140625" customWidth="1"/>
    <col min="10494" max="10494" width="11.7109375" customWidth="1"/>
    <col min="10741" max="10741" width="40" customWidth="1"/>
    <col min="10742" max="10749" width="9.140625" customWidth="1"/>
    <col min="10750" max="10750" width="11.7109375" customWidth="1"/>
    <col min="10997" max="10997" width="40" customWidth="1"/>
    <col min="10998" max="11005" width="9.140625" customWidth="1"/>
    <col min="11006" max="11006" width="11.7109375" customWidth="1"/>
    <col min="11253" max="11253" width="40" customWidth="1"/>
    <col min="11254" max="11261" width="9.140625" customWidth="1"/>
    <col min="11262" max="11262" width="11.7109375" customWidth="1"/>
    <col min="11509" max="11509" width="40" customWidth="1"/>
    <col min="11510" max="11517" width="9.140625" customWidth="1"/>
    <col min="11518" max="11518" width="11.7109375" customWidth="1"/>
    <col min="11765" max="11765" width="40" customWidth="1"/>
    <col min="11766" max="11773" width="9.140625" customWidth="1"/>
    <col min="11774" max="11774" width="11.7109375" customWidth="1"/>
    <col min="12021" max="12021" width="40" customWidth="1"/>
    <col min="12022" max="12029" width="9.140625" customWidth="1"/>
    <col min="12030" max="12030" width="11.7109375" customWidth="1"/>
    <col min="12277" max="12277" width="40" customWidth="1"/>
    <col min="12278" max="12285" width="9.140625" customWidth="1"/>
    <col min="12286" max="12286" width="11.7109375" customWidth="1"/>
    <col min="12533" max="12533" width="40" customWidth="1"/>
    <col min="12534" max="12541" width="9.140625" customWidth="1"/>
    <col min="12542" max="12542" width="11.7109375" customWidth="1"/>
    <col min="12789" max="12789" width="40" customWidth="1"/>
    <col min="12790" max="12797" width="9.140625" customWidth="1"/>
    <col min="12798" max="12798" width="11.7109375" customWidth="1"/>
    <col min="13045" max="13045" width="40" customWidth="1"/>
    <col min="13046" max="13053" width="9.140625" customWidth="1"/>
    <col min="13054" max="13054" width="11.7109375" customWidth="1"/>
    <col min="13301" max="13301" width="40" customWidth="1"/>
    <col min="13302" max="13309" width="9.140625" customWidth="1"/>
    <col min="13310" max="13310" width="11.7109375" customWidth="1"/>
    <col min="13557" max="13557" width="40" customWidth="1"/>
    <col min="13558" max="13565" width="9.140625" customWidth="1"/>
    <col min="13566" max="13566" width="11.7109375" customWidth="1"/>
    <col min="13813" max="13813" width="40" customWidth="1"/>
    <col min="13814" max="13821" width="9.140625" customWidth="1"/>
    <col min="13822" max="13822" width="11.7109375" customWidth="1"/>
    <col min="14069" max="14069" width="40" customWidth="1"/>
    <col min="14070" max="14077" width="9.140625" customWidth="1"/>
    <col min="14078" max="14078" width="11.7109375" customWidth="1"/>
    <col min="14325" max="14325" width="40" customWidth="1"/>
    <col min="14326" max="14333" width="9.140625" customWidth="1"/>
    <col min="14334" max="14334" width="11.7109375" customWidth="1"/>
    <col min="14581" max="14581" width="40" customWidth="1"/>
    <col min="14582" max="14589" width="9.140625" customWidth="1"/>
    <col min="14590" max="14590" width="11.7109375" customWidth="1"/>
    <col min="14837" max="14837" width="40" customWidth="1"/>
    <col min="14838" max="14845" width="9.140625" customWidth="1"/>
    <col min="14846" max="14846" width="11.7109375" customWidth="1"/>
    <col min="15093" max="15093" width="40" customWidth="1"/>
    <col min="15094" max="15101" width="9.140625" customWidth="1"/>
    <col min="15102" max="15102" width="11.7109375" customWidth="1"/>
    <col min="15349" max="15349" width="40" customWidth="1"/>
    <col min="15350" max="15357" width="9.140625" customWidth="1"/>
    <col min="15358" max="15358" width="11.7109375" customWidth="1"/>
    <col min="15605" max="15605" width="40" customWidth="1"/>
    <col min="15606" max="15613" width="9.140625" customWidth="1"/>
    <col min="15614" max="15614" width="11.7109375" customWidth="1"/>
    <col min="15861" max="15861" width="40" customWidth="1"/>
    <col min="15862" max="15869" width="9.140625" customWidth="1"/>
    <col min="15870" max="15870" width="11.7109375" customWidth="1"/>
    <col min="16117" max="16117" width="40" customWidth="1"/>
    <col min="16118" max="16125" width="9.140625" customWidth="1"/>
    <col min="16126" max="16126" width="11.7109375" customWidth="1"/>
  </cols>
  <sheetData>
    <row r="1" spans="1:25" ht="30" customHeight="1">
      <c r="A1" s="885" t="s">
        <v>922</v>
      </c>
      <c r="B1" s="885"/>
      <c r="C1" s="885"/>
      <c r="D1" s="885"/>
      <c r="E1" s="885"/>
      <c r="F1" s="885"/>
      <c r="G1" s="885"/>
      <c r="H1" s="885"/>
      <c r="I1" s="885"/>
      <c r="J1" s="885"/>
      <c r="K1" s="885"/>
      <c r="M1" s="854" t="s">
        <v>1161</v>
      </c>
    </row>
    <row r="2" spans="1:25" ht="18">
      <c r="A2" s="886" t="s">
        <v>1125</v>
      </c>
      <c r="B2" s="886"/>
      <c r="C2" s="886"/>
      <c r="D2" s="886"/>
      <c r="E2" s="886"/>
      <c r="F2" s="886"/>
      <c r="G2" s="886"/>
      <c r="H2" s="886"/>
      <c r="I2" s="886"/>
      <c r="J2" s="886"/>
      <c r="K2" s="886"/>
    </row>
    <row r="3" spans="1:25" ht="18">
      <c r="A3" s="886" t="s">
        <v>2</v>
      </c>
      <c r="B3" s="886"/>
      <c r="C3" s="886"/>
      <c r="D3" s="886"/>
      <c r="E3" s="886"/>
      <c r="F3" s="886"/>
      <c r="G3" s="886"/>
      <c r="H3" s="886"/>
      <c r="I3" s="886"/>
      <c r="J3" s="886"/>
      <c r="K3" s="886"/>
    </row>
    <row r="4" spans="1:25" ht="30" customHeight="1">
      <c r="A4" s="887" t="s">
        <v>3</v>
      </c>
      <c r="B4" s="887"/>
      <c r="C4" s="887"/>
      <c r="D4" s="887"/>
      <c r="E4" s="887"/>
      <c r="F4" s="887"/>
      <c r="G4" s="887"/>
      <c r="H4" s="887"/>
      <c r="I4" s="887"/>
      <c r="J4" s="887"/>
      <c r="K4" s="887"/>
    </row>
    <row r="5" spans="1:25" ht="12.75" customHeight="1">
      <c r="A5" s="760"/>
      <c r="B5" s="762"/>
      <c r="C5" s="761"/>
      <c r="D5" s="762"/>
      <c r="E5" s="761"/>
      <c r="F5" s="788"/>
      <c r="G5" s="762"/>
      <c r="H5" s="762"/>
      <c r="I5" s="762"/>
      <c r="J5" s="762"/>
      <c r="K5" s="763"/>
    </row>
    <row r="6" spans="1:25" ht="30" customHeight="1">
      <c r="A6" s="789" t="s">
        <v>1126</v>
      </c>
      <c r="B6" s="790" t="s">
        <v>923</v>
      </c>
      <c r="C6" s="790" t="s">
        <v>924</v>
      </c>
      <c r="D6" s="790" t="s">
        <v>925</v>
      </c>
      <c r="E6" s="790" t="s">
        <v>926</v>
      </c>
      <c r="F6" s="790" t="s">
        <v>927</v>
      </c>
      <c r="G6" s="790" t="s">
        <v>928</v>
      </c>
      <c r="H6" s="790" t="s">
        <v>929</v>
      </c>
      <c r="I6" s="790" t="s">
        <v>930</v>
      </c>
      <c r="J6" s="791" t="s">
        <v>8</v>
      </c>
      <c r="K6" s="790" t="s">
        <v>1127</v>
      </c>
    </row>
    <row r="7" spans="1:25">
      <c r="A7" s="792" t="s">
        <v>1128</v>
      </c>
      <c r="B7" s="793">
        <v>0</v>
      </c>
      <c r="C7" s="793">
        <v>50000</v>
      </c>
      <c r="D7" s="793">
        <v>0</v>
      </c>
      <c r="E7" s="793">
        <v>0</v>
      </c>
      <c r="F7" s="793">
        <v>0</v>
      </c>
      <c r="G7" s="793">
        <v>0</v>
      </c>
      <c r="H7" s="793">
        <v>0</v>
      </c>
      <c r="I7" s="793">
        <v>0</v>
      </c>
      <c r="J7" s="793">
        <v>50000</v>
      </c>
      <c r="K7" s="794">
        <v>2.6962327998860378E-2</v>
      </c>
      <c r="N7" s="729"/>
      <c r="O7" s="729"/>
      <c r="P7" s="729"/>
      <c r="Q7" s="729"/>
      <c r="R7" s="729"/>
      <c r="S7" s="729"/>
      <c r="T7" s="729"/>
      <c r="U7" s="729"/>
      <c r="V7" s="729"/>
      <c r="W7" s="729"/>
      <c r="X7" s="728"/>
      <c r="Y7" s="728"/>
    </row>
    <row r="8" spans="1:25">
      <c r="A8" s="792" t="s">
        <v>1129</v>
      </c>
      <c r="B8" s="793">
        <v>32293.283170000002</v>
      </c>
      <c r="C8" s="793">
        <v>120850.30132</v>
      </c>
      <c r="D8" s="793">
        <v>57754.58814</v>
      </c>
      <c r="E8" s="793">
        <v>0</v>
      </c>
      <c r="F8" s="793">
        <v>0</v>
      </c>
      <c r="G8" s="793">
        <v>15942.80107</v>
      </c>
      <c r="H8" s="793">
        <v>0</v>
      </c>
      <c r="I8" s="793">
        <v>40550</v>
      </c>
      <c r="J8" s="793">
        <v>267390.97369999997</v>
      </c>
      <c r="K8" s="794">
        <v>0.14418966273668096</v>
      </c>
      <c r="N8" s="729"/>
      <c r="O8" s="729"/>
      <c r="P8" s="729"/>
      <c r="Q8" s="729"/>
      <c r="R8" s="729"/>
      <c r="S8" s="729"/>
      <c r="T8" s="729"/>
      <c r="U8" s="729"/>
      <c r="V8" s="729"/>
      <c r="W8" s="729"/>
    </row>
    <row r="9" spans="1:25">
      <c r="A9" s="792" t="s">
        <v>1130</v>
      </c>
      <c r="B9" s="793">
        <v>10913.146879999998</v>
      </c>
      <c r="C9" s="793">
        <v>268383.26402</v>
      </c>
      <c r="D9" s="793">
        <v>77812.432109999994</v>
      </c>
      <c r="E9" s="793">
        <v>0</v>
      </c>
      <c r="F9" s="793">
        <v>0</v>
      </c>
      <c r="G9" s="793">
        <v>9500</v>
      </c>
      <c r="H9" s="793">
        <v>0</v>
      </c>
      <c r="I9" s="793">
        <v>25000</v>
      </c>
      <c r="J9" s="793">
        <v>391608.84301000001</v>
      </c>
      <c r="K9" s="794">
        <v>0.21117372144979685</v>
      </c>
      <c r="N9" s="729"/>
      <c r="O9" s="729"/>
      <c r="P9" s="729"/>
      <c r="Q9" s="729"/>
      <c r="R9" s="729"/>
      <c r="S9" s="729"/>
      <c r="T9" s="729"/>
      <c r="U9" s="729"/>
      <c r="V9" s="729"/>
      <c r="W9" s="729"/>
    </row>
    <row r="10" spans="1:25">
      <c r="A10" s="792" t="s">
        <v>1131</v>
      </c>
      <c r="B10" s="793">
        <v>21194.100120000003</v>
      </c>
      <c r="C10" s="793">
        <v>62839.971830000002</v>
      </c>
      <c r="D10" s="793">
        <v>23223.9732</v>
      </c>
      <c r="E10" s="793">
        <v>0</v>
      </c>
      <c r="F10" s="793">
        <v>4802</v>
      </c>
      <c r="G10" s="793">
        <v>14908</v>
      </c>
      <c r="H10" s="793">
        <v>0</v>
      </c>
      <c r="I10" s="793">
        <v>18087</v>
      </c>
      <c r="J10" s="793">
        <v>145055.04515000002</v>
      </c>
      <c r="K10" s="794">
        <v>7.8220434104476044E-2</v>
      </c>
      <c r="N10" s="729"/>
      <c r="O10" s="729"/>
      <c r="P10" s="729"/>
      <c r="Q10" s="729"/>
      <c r="R10" s="729"/>
      <c r="S10" s="729"/>
      <c r="T10" s="729"/>
      <c r="U10" s="729"/>
      <c r="V10" s="729"/>
      <c r="W10" s="729"/>
    </row>
    <row r="11" spans="1:25">
      <c r="A11" s="792" t="s">
        <v>1132</v>
      </c>
      <c r="B11" s="793">
        <v>1674.1402599999999</v>
      </c>
      <c r="C11" s="793">
        <v>42110.817790000001</v>
      </c>
      <c r="D11" s="793">
        <v>8571.4305199999999</v>
      </c>
      <c r="E11" s="793">
        <v>0</v>
      </c>
      <c r="F11" s="793">
        <v>7000</v>
      </c>
      <c r="G11" s="793">
        <v>8852</v>
      </c>
      <c r="H11" s="793">
        <v>0</v>
      </c>
      <c r="I11" s="793">
        <v>34587.027549999999</v>
      </c>
      <c r="J11" s="793">
        <v>102795.41612000001</v>
      </c>
      <c r="K11" s="794">
        <v>5.5432074524135594E-2</v>
      </c>
      <c r="N11" s="729"/>
      <c r="O11" s="729"/>
      <c r="P11" s="729"/>
      <c r="Q11" s="729"/>
      <c r="R11" s="729"/>
      <c r="S11" s="729"/>
      <c r="T11" s="729"/>
      <c r="U11" s="729"/>
      <c r="V11" s="729"/>
      <c r="W11" s="729"/>
    </row>
    <row r="12" spans="1:25">
      <c r="A12" s="792" t="s">
        <v>1133</v>
      </c>
      <c r="B12" s="793">
        <v>7643.9938200000006</v>
      </c>
      <c r="C12" s="793">
        <v>59949.65137</v>
      </c>
      <c r="D12" s="793">
        <v>48167.389929999998</v>
      </c>
      <c r="E12" s="793">
        <v>0</v>
      </c>
      <c r="F12" s="793">
        <v>2498.1904599999998</v>
      </c>
      <c r="G12" s="793">
        <v>9111.0020000000004</v>
      </c>
      <c r="H12" s="793">
        <v>0</v>
      </c>
      <c r="I12" s="793">
        <v>24000</v>
      </c>
      <c r="J12" s="793">
        <v>151370.22757999998</v>
      </c>
      <c r="K12" s="794">
        <v>8.1625874505482018E-2</v>
      </c>
      <c r="N12" s="729"/>
      <c r="O12" s="729"/>
      <c r="P12" s="729"/>
      <c r="Q12" s="729"/>
      <c r="R12" s="729"/>
      <c r="S12" s="729"/>
      <c r="T12" s="729"/>
      <c r="U12" s="729"/>
      <c r="V12" s="729"/>
      <c r="W12" s="729"/>
    </row>
    <row r="13" spans="1:25">
      <c r="A13" s="792" t="s">
        <v>1134</v>
      </c>
      <c r="B13" s="793">
        <v>5511.4413299999997</v>
      </c>
      <c r="C13" s="793">
        <v>8076.20892</v>
      </c>
      <c r="D13" s="793">
        <v>10544.052950000001</v>
      </c>
      <c r="E13" s="793">
        <v>0</v>
      </c>
      <c r="F13" s="793">
        <v>1822.9777099999999</v>
      </c>
      <c r="G13" s="793">
        <v>7757.88886</v>
      </c>
      <c r="H13" s="793">
        <v>0</v>
      </c>
      <c r="I13" s="793">
        <v>228.54969</v>
      </c>
      <c r="J13" s="793">
        <v>33941.119460000002</v>
      </c>
      <c r="K13" s="794">
        <v>1.8302631910580458E-2</v>
      </c>
      <c r="N13" s="729"/>
      <c r="O13" s="729"/>
      <c r="P13" s="729"/>
      <c r="Q13" s="729"/>
      <c r="R13" s="729"/>
      <c r="S13" s="729"/>
      <c r="T13" s="729"/>
      <c r="U13" s="729"/>
      <c r="V13" s="729"/>
      <c r="W13" s="729"/>
    </row>
    <row r="14" spans="1:25">
      <c r="A14" s="792" t="s">
        <v>1135</v>
      </c>
      <c r="B14" s="793">
        <v>6432.7170800000004</v>
      </c>
      <c r="C14" s="793">
        <v>11204.152970000001</v>
      </c>
      <c r="D14" s="793">
        <v>10286.71651</v>
      </c>
      <c r="E14" s="793">
        <v>0</v>
      </c>
      <c r="F14" s="793">
        <v>1831.2793100000001</v>
      </c>
      <c r="G14" s="793">
        <v>11943.394880000002</v>
      </c>
      <c r="H14" s="793">
        <v>0</v>
      </c>
      <c r="I14" s="793">
        <v>1320.2705100000001</v>
      </c>
      <c r="J14" s="793">
        <v>43018.531260000011</v>
      </c>
      <c r="K14" s="794">
        <v>2.3197594997226977E-2</v>
      </c>
      <c r="N14" s="729"/>
      <c r="O14" s="729"/>
      <c r="P14" s="729"/>
      <c r="Q14" s="729"/>
      <c r="R14" s="729"/>
      <c r="S14" s="729"/>
      <c r="T14" s="729"/>
      <c r="U14" s="729"/>
      <c r="V14" s="729"/>
      <c r="W14" s="729"/>
    </row>
    <row r="15" spans="1:25">
      <c r="A15" s="792" t="s">
        <v>1136</v>
      </c>
      <c r="B15" s="793">
        <v>2494.7294100000004</v>
      </c>
      <c r="C15" s="793">
        <v>7634.2234600000011</v>
      </c>
      <c r="D15" s="793">
        <v>7719.5040099999997</v>
      </c>
      <c r="E15" s="793">
        <v>0</v>
      </c>
      <c r="F15" s="793">
        <v>1040.5549600000002</v>
      </c>
      <c r="G15" s="793">
        <v>5731.1832100000001</v>
      </c>
      <c r="H15" s="793">
        <v>0</v>
      </c>
      <c r="I15" s="793">
        <v>410.04653000000002</v>
      </c>
      <c r="J15" s="793">
        <v>25030.241580000002</v>
      </c>
      <c r="K15" s="794">
        <v>1.3497471667413465E-2</v>
      </c>
      <c r="N15" s="729"/>
      <c r="O15" s="729"/>
      <c r="P15" s="729"/>
      <c r="Q15" s="729"/>
      <c r="R15" s="729"/>
      <c r="S15" s="729"/>
      <c r="T15" s="729"/>
      <c r="U15" s="729"/>
      <c r="V15" s="729"/>
      <c r="W15" s="729"/>
    </row>
    <row r="16" spans="1:25">
      <c r="A16" s="792" t="s">
        <v>1137</v>
      </c>
      <c r="B16" s="793">
        <v>6626.2470200000007</v>
      </c>
      <c r="C16" s="793">
        <v>14323.663430000002</v>
      </c>
      <c r="D16" s="793">
        <v>15137.748370000001</v>
      </c>
      <c r="E16" s="793">
        <v>0</v>
      </c>
      <c r="F16" s="793">
        <v>1985.5853300000001</v>
      </c>
      <c r="G16" s="793">
        <v>13084.59584</v>
      </c>
      <c r="H16" s="793">
        <v>0</v>
      </c>
      <c r="I16" s="793">
        <v>1162.64086</v>
      </c>
      <c r="J16" s="793">
        <v>52320.480850000007</v>
      </c>
      <c r="K16" s="794">
        <v>2.821363931471587E-2</v>
      </c>
      <c r="N16" s="729"/>
      <c r="O16" s="729"/>
      <c r="P16" s="729"/>
      <c r="Q16" s="729"/>
      <c r="R16" s="729"/>
      <c r="S16" s="729"/>
      <c r="T16" s="729"/>
      <c r="U16" s="729"/>
      <c r="V16" s="729"/>
      <c r="W16" s="729"/>
    </row>
    <row r="17" spans="1:23">
      <c r="A17" s="792" t="s">
        <v>1138</v>
      </c>
      <c r="B17" s="793">
        <v>8151.6930800000009</v>
      </c>
      <c r="C17" s="793">
        <v>32490.56522</v>
      </c>
      <c r="D17" s="793">
        <v>21003.604249999997</v>
      </c>
      <c r="E17" s="793">
        <v>0</v>
      </c>
      <c r="F17" s="793">
        <v>5535.8266299999996</v>
      </c>
      <c r="G17" s="793">
        <v>16578.82461</v>
      </c>
      <c r="H17" s="793">
        <v>0</v>
      </c>
      <c r="I17" s="793">
        <v>4169.8004799999999</v>
      </c>
      <c r="J17" s="793">
        <v>87930.314270000003</v>
      </c>
      <c r="K17" s="794">
        <v>4.7416119487812269E-2</v>
      </c>
      <c r="N17" s="729"/>
      <c r="O17" s="729"/>
      <c r="P17" s="729"/>
      <c r="Q17" s="729"/>
      <c r="R17" s="729"/>
      <c r="S17" s="729"/>
      <c r="T17" s="729"/>
      <c r="U17" s="729"/>
      <c r="V17" s="729"/>
      <c r="W17" s="729"/>
    </row>
    <row r="18" spans="1:23">
      <c r="A18" s="792" t="s">
        <v>1139</v>
      </c>
      <c r="B18" s="793">
        <v>9829.4054499999984</v>
      </c>
      <c r="C18" s="793">
        <v>222691.54655999999</v>
      </c>
      <c r="D18" s="793">
        <v>41829.227190000005</v>
      </c>
      <c r="E18" s="793">
        <v>0</v>
      </c>
      <c r="F18" s="793">
        <v>41828.078010000005</v>
      </c>
      <c r="G18" s="793">
        <v>29904.2971</v>
      </c>
      <c r="H18" s="793">
        <v>0</v>
      </c>
      <c r="I18" s="793">
        <v>63595.848520000007</v>
      </c>
      <c r="J18" s="793">
        <v>409678.40283000004</v>
      </c>
      <c r="K18" s="794">
        <v>0.22091766942303423</v>
      </c>
      <c r="N18" s="729"/>
      <c r="O18" s="729"/>
      <c r="P18" s="729"/>
      <c r="Q18" s="729"/>
      <c r="R18" s="729"/>
      <c r="S18" s="729"/>
      <c r="T18" s="729"/>
      <c r="U18" s="729"/>
      <c r="V18" s="729"/>
      <c r="W18" s="729"/>
    </row>
    <row r="19" spans="1:23">
      <c r="A19" s="792" t="s">
        <v>1140</v>
      </c>
      <c r="B19" s="793">
        <v>1627.5135600000001</v>
      </c>
      <c r="C19" s="793">
        <v>30505.394929999999</v>
      </c>
      <c r="D19" s="793">
        <v>7759.4372199999998</v>
      </c>
      <c r="E19" s="793">
        <v>0</v>
      </c>
      <c r="F19" s="793">
        <v>5863.5034800000003</v>
      </c>
      <c r="G19" s="793">
        <v>5423.8678300000001</v>
      </c>
      <c r="H19" s="793">
        <v>0</v>
      </c>
      <c r="I19" s="793">
        <v>8471.1656200000016</v>
      </c>
      <c r="J19" s="793">
        <v>59650.882639999996</v>
      </c>
      <c r="K19" s="794">
        <v>3.2166533263224127E-2</v>
      </c>
      <c r="N19" s="729"/>
      <c r="O19" s="729"/>
      <c r="P19" s="729"/>
      <c r="Q19" s="729"/>
      <c r="R19" s="729"/>
      <c r="S19" s="729"/>
      <c r="T19" s="729"/>
      <c r="U19" s="729"/>
      <c r="V19" s="729"/>
      <c r="W19" s="729"/>
    </row>
    <row r="20" spans="1:23">
      <c r="A20" s="792" t="s">
        <v>1141</v>
      </c>
      <c r="B20" s="793">
        <v>3338.8586700000005</v>
      </c>
      <c r="C20" s="793">
        <v>13193.70318</v>
      </c>
      <c r="D20" s="793">
        <v>6672.5865000000003</v>
      </c>
      <c r="E20" s="793">
        <v>0</v>
      </c>
      <c r="F20" s="793">
        <v>2605.3624399999999</v>
      </c>
      <c r="G20" s="793">
        <v>4104.0033800000001</v>
      </c>
      <c r="H20" s="793">
        <v>0</v>
      </c>
      <c r="I20" s="793">
        <v>4734.2828799999997</v>
      </c>
      <c r="J20" s="793">
        <v>34648.797050000001</v>
      </c>
      <c r="K20" s="794">
        <v>1.868424461656092E-2</v>
      </c>
      <c r="M20" s="728"/>
      <c r="N20" s="729"/>
      <c r="O20" s="729"/>
      <c r="P20" s="729"/>
      <c r="Q20" s="729"/>
      <c r="R20" s="729"/>
      <c r="S20" s="729"/>
      <c r="T20" s="729"/>
      <c r="U20" s="729"/>
      <c r="V20" s="729"/>
      <c r="W20" s="729"/>
    </row>
    <row r="21" spans="1:23">
      <c r="A21" s="789" t="s">
        <v>727</v>
      </c>
      <c r="B21" s="795">
        <v>117731.26985000001</v>
      </c>
      <c r="C21" s="795">
        <v>944253.46499999985</v>
      </c>
      <c r="D21" s="795">
        <v>336482.69089999999</v>
      </c>
      <c r="E21" s="795">
        <v>0</v>
      </c>
      <c r="F21" s="795">
        <v>76813.358330000003</v>
      </c>
      <c r="G21" s="795">
        <v>152841.85878000001</v>
      </c>
      <c r="H21" s="795">
        <v>0</v>
      </c>
      <c r="I21" s="795">
        <v>226316.63264000005</v>
      </c>
      <c r="J21" s="795">
        <v>1854439.2754999998</v>
      </c>
      <c r="K21" s="801">
        <v>1</v>
      </c>
      <c r="N21" s="729"/>
      <c r="O21" s="729"/>
      <c r="P21" s="729"/>
      <c r="Q21" s="729"/>
      <c r="R21" s="729"/>
      <c r="S21" s="729"/>
      <c r="T21" s="729"/>
      <c r="U21" s="729"/>
      <c r="V21" s="729"/>
      <c r="W21" s="729"/>
    </row>
    <row r="22" spans="1:23">
      <c r="A22" s="773" t="s">
        <v>1142</v>
      </c>
      <c r="B22" s="794">
        <v>6.3486182268360836E-2</v>
      </c>
      <c r="C22" s="794">
        <v>0.50918543274780848</v>
      </c>
      <c r="D22" s="794">
        <v>0.18144713355969905</v>
      </c>
      <c r="E22" s="794">
        <v>0</v>
      </c>
      <c r="F22" s="794">
        <v>4.1421339239749083E-2</v>
      </c>
      <c r="G22" s="794">
        <v>8.2419446567637167E-2</v>
      </c>
      <c r="H22" s="794">
        <v>0</v>
      </c>
      <c r="I22" s="794">
        <v>0.12204046561674545</v>
      </c>
      <c r="J22" s="794">
        <v>1</v>
      </c>
      <c r="K22" s="828"/>
      <c r="N22" s="729"/>
      <c r="O22" s="729"/>
      <c r="P22" s="729"/>
      <c r="Q22" s="729"/>
      <c r="R22" s="729"/>
      <c r="S22" s="729"/>
      <c r="T22" s="729"/>
      <c r="U22" s="729"/>
      <c r="V22" s="729"/>
      <c r="W22" s="729"/>
    </row>
    <row r="23" spans="1:23" ht="30" customHeight="1">
      <c r="A23" s="796" t="s">
        <v>1143</v>
      </c>
      <c r="B23" s="790" t="s">
        <v>923</v>
      </c>
      <c r="C23" s="790" t="s">
        <v>924</v>
      </c>
      <c r="D23" s="790" t="s">
        <v>925</v>
      </c>
      <c r="E23" s="790" t="s">
        <v>926</v>
      </c>
      <c r="F23" s="790" t="s">
        <v>927</v>
      </c>
      <c r="G23" s="790" t="s">
        <v>928</v>
      </c>
      <c r="H23" s="790" t="s">
        <v>929</v>
      </c>
      <c r="I23" s="790" t="s">
        <v>930</v>
      </c>
      <c r="J23" s="791" t="s">
        <v>8</v>
      </c>
      <c r="K23" s="790" t="s">
        <v>702</v>
      </c>
      <c r="N23" s="729"/>
      <c r="O23" s="729"/>
      <c r="P23" s="729"/>
      <c r="Q23" s="729"/>
      <c r="R23" s="729"/>
      <c r="S23" s="729"/>
      <c r="T23" s="729"/>
      <c r="U23" s="729"/>
      <c r="V23" s="729"/>
      <c r="W23" s="729"/>
    </row>
    <row r="24" spans="1:23">
      <c r="A24" s="792" t="s">
        <v>1128</v>
      </c>
      <c r="B24" s="793">
        <v>0</v>
      </c>
      <c r="C24" s="793">
        <v>1</v>
      </c>
      <c r="D24" s="793">
        <v>0</v>
      </c>
      <c r="E24" s="793">
        <v>0</v>
      </c>
      <c r="F24" s="793">
        <v>0</v>
      </c>
      <c r="G24" s="793">
        <v>0</v>
      </c>
      <c r="H24" s="793">
        <v>0</v>
      </c>
      <c r="I24" s="793">
        <v>0</v>
      </c>
      <c r="J24" s="793">
        <v>1</v>
      </c>
      <c r="K24" s="794">
        <v>3.9316985330832774E-6</v>
      </c>
      <c r="N24" s="729"/>
      <c r="O24" s="729"/>
      <c r="P24" s="729"/>
      <c r="Q24" s="729"/>
      <c r="R24" s="729"/>
      <c r="S24" s="729"/>
      <c r="T24" s="729"/>
      <c r="U24" s="729"/>
      <c r="V24" s="729"/>
      <c r="W24" s="729"/>
    </row>
    <row r="25" spans="1:23">
      <c r="A25" s="792" t="s">
        <v>1129</v>
      </c>
      <c r="B25" s="793">
        <v>4</v>
      </c>
      <c r="C25" s="793">
        <v>15</v>
      </c>
      <c r="D25" s="793">
        <v>6</v>
      </c>
      <c r="E25" s="793">
        <v>0</v>
      </c>
      <c r="F25" s="793">
        <v>0</v>
      </c>
      <c r="G25" s="793">
        <v>2</v>
      </c>
      <c r="H25" s="793">
        <v>0</v>
      </c>
      <c r="I25" s="793">
        <v>4</v>
      </c>
      <c r="J25" s="793">
        <v>31</v>
      </c>
      <c r="K25" s="794">
        <v>1.218826545255816E-4</v>
      </c>
      <c r="N25" s="729"/>
      <c r="O25" s="729"/>
      <c r="P25" s="729"/>
      <c r="Q25" s="729"/>
      <c r="R25" s="729"/>
      <c r="S25" s="729"/>
      <c r="T25" s="729"/>
      <c r="U25" s="729"/>
      <c r="V25" s="729"/>
      <c r="W25" s="729"/>
    </row>
    <row r="26" spans="1:23">
      <c r="A26" s="792" t="s">
        <v>1130</v>
      </c>
      <c r="B26" s="793">
        <v>2</v>
      </c>
      <c r="C26" s="793">
        <v>54</v>
      </c>
      <c r="D26" s="793">
        <v>16</v>
      </c>
      <c r="E26" s="793">
        <v>0</v>
      </c>
      <c r="F26" s="793">
        <v>0</v>
      </c>
      <c r="G26" s="793">
        <v>2</v>
      </c>
      <c r="H26" s="793">
        <v>0</v>
      </c>
      <c r="I26" s="793">
        <v>5</v>
      </c>
      <c r="J26" s="793">
        <v>79</v>
      </c>
      <c r="K26" s="794">
        <v>3.106041841135789E-4</v>
      </c>
      <c r="N26" s="729"/>
      <c r="O26" s="729"/>
      <c r="P26" s="729"/>
      <c r="Q26" s="729"/>
      <c r="R26" s="729"/>
      <c r="S26" s="729"/>
      <c r="T26" s="729"/>
      <c r="U26" s="729"/>
      <c r="V26" s="729"/>
      <c r="W26" s="729"/>
    </row>
    <row r="27" spans="1:23">
      <c r="A27" s="792" t="s">
        <v>1131</v>
      </c>
      <c r="B27" s="793">
        <v>9</v>
      </c>
      <c r="C27" s="793">
        <v>28</v>
      </c>
      <c r="D27" s="793">
        <v>10</v>
      </c>
      <c r="E27" s="793">
        <v>0</v>
      </c>
      <c r="F27" s="793">
        <v>2</v>
      </c>
      <c r="G27" s="793">
        <v>7</v>
      </c>
      <c r="H27" s="793">
        <v>0</v>
      </c>
      <c r="I27" s="793">
        <v>7</v>
      </c>
      <c r="J27" s="793">
        <v>63</v>
      </c>
      <c r="K27" s="794">
        <v>2.4769700758424645E-4</v>
      </c>
      <c r="N27" s="729"/>
      <c r="O27" s="729"/>
      <c r="P27" s="729"/>
      <c r="Q27" s="729"/>
      <c r="R27" s="729"/>
      <c r="S27" s="729"/>
      <c r="T27" s="729"/>
      <c r="U27" s="729"/>
      <c r="V27" s="729"/>
      <c r="W27" s="729"/>
    </row>
    <row r="28" spans="1:23">
      <c r="A28" s="792" t="s">
        <v>1132</v>
      </c>
      <c r="B28" s="793">
        <v>2</v>
      </c>
      <c r="C28" s="793">
        <v>43</v>
      </c>
      <c r="D28" s="793">
        <v>9</v>
      </c>
      <c r="E28" s="793">
        <v>0</v>
      </c>
      <c r="F28" s="793">
        <v>7</v>
      </c>
      <c r="G28" s="793">
        <v>9</v>
      </c>
      <c r="H28" s="793">
        <v>0</v>
      </c>
      <c r="I28" s="793">
        <v>35</v>
      </c>
      <c r="J28" s="793">
        <v>105</v>
      </c>
      <c r="K28" s="794">
        <v>4.1282834597374413E-4</v>
      </c>
      <c r="N28" s="729"/>
      <c r="O28" s="729"/>
      <c r="P28" s="729"/>
      <c r="Q28" s="729"/>
      <c r="R28" s="729"/>
      <c r="S28" s="729"/>
      <c r="T28" s="729"/>
      <c r="U28" s="729"/>
      <c r="V28" s="729"/>
      <c r="W28" s="729"/>
    </row>
    <row r="29" spans="1:23">
      <c r="A29" s="792" t="s">
        <v>1133</v>
      </c>
      <c r="B29" s="793">
        <v>15</v>
      </c>
      <c r="C29" s="793">
        <v>115</v>
      </c>
      <c r="D29" s="793">
        <v>98</v>
      </c>
      <c r="E29" s="793">
        <v>0</v>
      </c>
      <c r="F29" s="793">
        <v>5</v>
      </c>
      <c r="G29" s="793">
        <v>19</v>
      </c>
      <c r="H29" s="793">
        <v>0</v>
      </c>
      <c r="I29" s="793">
        <v>48</v>
      </c>
      <c r="J29" s="793">
        <v>300</v>
      </c>
      <c r="K29" s="794">
        <v>1.1795095599249831E-3</v>
      </c>
      <c r="N29" s="729"/>
      <c r="O29" s="729"/>
      <c r="P29" s="729"/>
      <c r="Q29" s="729"/>
      <c r="R29" s="729"/>
      <c r="S29" s="729"/>
      <c r="T29" s="729"/>
      <c r="U29" s="729"/>
      <c r="V29" s="729"/>
      <c r="W29" s="729"/>
    </row>
    <row r="30" spans="1:23">
      <c r="A30" s="792" t="s">
        <v>1134</v>
      </c>
      <c r="B30" s="793">
        <v>20</v>
      </c>
      <c r="C30" s="793">
        <v>30</v>
      </c>
      <c r="D30" s="793">
        <v>40</v>
      </c>
      <c r="E30" s="793">
        <v>0</v>
      </c>
      <c r="F30" s="793">
        <v>7</v>
      </c>
      <c r="G30" s="793">
        <v>30</v>
      </c>
      <c r="H30" s="793">
        <v>0</v>
      </c>
      <c r="I30" s="793">
        <v>1</v>
      </c>
      <c r="J30" s="793">
        <v>128</v>
      </c>
      <c r="K30" s="794">
        <v>5.032574122346595E-4</v>
      </c>
      <c r="N30" s="729"/>
      <c r="O30" s="729"/>
      <c r="P30" s="729"/>
      <c r="Q30" s="729"/>
      <c r="R30" s="729"/>
      <c r="S30" s="729"/>
      <c r="T30" s="729"/>
      <c r="U30" s="729"/>
      <c r="V30" s="729"/>
      <c r="W30" s="729"/>
    </row>
    <row r="31" spans="1:23">
      <c r="A31" s="792" t="s">
        <v>1135</v>
      </c>
      <c r="B31" s="793">
        <v>36</v>
      </c>
      <c r="C31" s="793">
        <v>65</v>
      </c>
      <c r="D31" s="793">
        <v>62</v>
      </c>
      <c r="E31" s="793">
        <v>0</v>
      </c>
      <c r="F31" s="793">
        <v>11</v>
      </c>
      <c r="G31" s="793">
        <v>71</v>
      </c>
      <c r="H31" s="793">
        <v>0</v>
      </c>
      <c r="I31" s="793">
        <v>8</v>
      </c>
      <c r="J31" s="793">
        <v>253</v>
      </c>
      <c r="K31" s="794">
        <v>9.9471972887006915E-4</v>
      </c>
      <c r="N31" s="729"/>
      <c r="O31" s="729"/>
      <c r="P31" s="729"/>
      <c r="Q31" s="729"/>
      <c r="R31" s="729"/>
      <c r="S31" s="729"/>
      <c r="T31" s="729"/>
      <c r="U31" s="729"/>
      <c r="V31" s="729"/>
      <c r="W31" s="729"/>
    </row>
    <row r="32" spans="1:23">
      <c r="A32" s="792" t="s">
        <v>1136</v>
      </c>
      <c r="B32" s="793">
        <v>21</v>
      </c>
      <c r="C32" s="793">
        <v>64</v>
      </c>
      <c r="D32" s="793">
        <v>66</v>
      </c>
      <c r="E32" s="793">
        <v>0</v>
      </c>
      <c r="F32" s="793">
        <v>9</v>
      </c>
      <c r="G32" s="793">
        <v>48</v>
      </c>
      <c r="H32" s="793">
        <v>0</v>
      </c>
      <c r="I32" s="793">
        <v>3</v>
      </c>
      <c r="J32" s="793">
        <v>211</v>
      </c>
      <c r="K32" s="794">
        <v>8.2958839048057152E-4</v>
      </c>
      <c r="N32" s="729"/>
      <c r="O32" s="729"/>
      <c r="P32" s="729"/>
      <c r="Q32" s="729"/>
      <c r="R32" s="729"/>
      <c r="S32" s="729"/>
      <c r="T32" s="729"/>
      <c r="U32" s="729"/>
      <c r="V32" s="729"/>
      <c r="W32" s="729"/>
    </row>
    <row r="33" spans="1:23">
      <c r="A33" s="792" t="s">
        <v>1137</v>
      </c>
      <c r="B33" s="793">
        <v>79</v>
      </c>
      <c r="C33" s="793">
        <v>178</v>
      </c>
      <c r="D33" s="793">
        <v>182</v>
      </c>
      <c r="E33" s="793">
        <v>0</v>
      </c>
      <c r="F33" s="793">
        <v>23</v>
      </c>
      <c r="G33" s="793">
        <v>149</v>
      </c>
      <c r="H33" s="793">
        <v>0</v>
      </c>
      <c r="I33" s="793">
        <v>14</v>
      </c>
      <c r="J33" s="793">
        <v>625</v>
      </c>
      <c r="K33" s="794">
        <v>2.4573115831770481E-3</v>
      </c>
      <c r="N33" s="729"/>
      <c r="O33" s="729"/>
      <c r="P33" s="729"/>
      <c r="Q33" s="729"/>
      <c r="R33" s="729"/>
      <c r="S33" s="729"/>
      <c r="T33" s="729"/>
      <c r="U33" s="729"/>
      <c r="V33" s="729"/>
      <c r="W33" s="729"/>
    </row>
    <row r="34" spans="1:23">
      <c r="A34" s="792" t="s">
        <v>1138</v>
      </c>
      <c r="B34" s="793">
        <v>173</v>
      </c>
      <c r="C34" s="793">
        <v>723</v>
      </c>
      <c r="D34" s="793">
        <v>450</v>
      </c>
      <c r="E34" s="793">
        <v>0</v>
      </c>
      <c r="F34" s="793">
        <v>124</v>
      </c>
      <c r="G34" s="793">
        <v>334</v>
      </c>
      <c r="H34" s="793">
        <v>0</v>
      </c>
      <c r="I34" s="793">
        <v>93</v>
      </c>
      <c r="J34" s="793">
        <v>1897</v>
      </c>
      <c r="K34" s="794">
        <v>7.4584321172589769E-3</v>
      </c>
      <c r="N34" s="729"/>
      <c r="O34" s="729"/>
      <c r="P34" s="729"/>
      <c r="Q34" s="729"/>
      <c r="R34" s="729"/>
      <c r="S34" s="729"/>
      <c r="T34" s="729"/>
      <c r="U34" s="729"/>
      <c r="V34" s="729"/>
      <c r="W34" s="729"/>
    </row>
    <row r="35" spans="1:23">
      <c r="A35" s="792" t="s">
        <v>1139</v>
      </c>
      <c r="B35" s="793">
        <v>611</v>
      </c>
      <c r="C35" s="793">
        <v>15911</v>
      </c>
      <c r="D35" s="793">
        <v>2856</v>
      </c>
      <c r="E35" s="793">
        <v>0</v>
      </c>
      <c r="F35" s="793">
        <v>3058</v>
      </c>
      <c r="G35" s="793">
        <v>2124</v>
      </c>
      <c r="H35" s="793">
        <v>0</v>
      </c>
      <c r="I35" s="793">
        <v>4836</v>
      </c>
      <c r="J35" s="793">
        <v>29396</v>
      </c>
      <c r="K35" s="794">
        <v>0.11557621007851603</v>
      </c>
      <c r="N35" s="729"/>
      <c r="O35" s="729"/>
      <c r="P35" s="729"/>
      <c r="Q35" s="729"/>
      <c r="R35" s="729"/>
      <c r="S35" s="729"/>
      <c r="T35" s="729"/>
      <c r="U35" s="729"/>
      <c r="V35" s="729"/>
      <c r="W35" s="729"/>
    </row>
    <row r="36" spans="1:23">
      <c r="A36" s="792" t="s">
        <v>1140</v>
      </c>
      <c r="B36" s="793">
        <v>330</v>
      </c>
      <c r="C36" s="793">
        <v>5871</v>
      </c>
      <c r="D36" s="793">
        <v>1559</v>
      </c>
      <c r="E36" s="793">
        <v>0</v>
      </c>
      <c r="F36" s="793">
        <v>1122</v>
      </c>
      <c r="G36" s="793">
        <v>1072</v>
      </c>
      <c r="H36" s="793">
        <v>0</v>
      </c>
      <c r="I36" s="793">
        <v>1627</v>
      </c>
      <c r="J36" s="793">
        <v>11581</v>
      </c>
      <c r="K36" s="794">
        <v>4.5533000711637434E-2</v>
      </c>
      <c r="N36" s="729"/>
      <c r="O36" s="729"/>
      <c r="P36" s="729"/>
      <c r="Q36" s="729"/>
      <c r="R36" s="729"/>
      <c r="S36" s="729"/>
      <c r="T36" s="729"/>
      <c r="U36" s="729"/>
      <c r="V36" s="729"/>
      <c r="W36" s="729"/>
    </row>
    <row r="37" spans="1:23">
      <c r="A37" s="792" t="s">
        <v>1141</v>
      </c>
      <c r="B37" s="793">
        <v>12061</v>
      </c>
      <c r="C37" s="793">
        <v>89330</v>
      </c>
      <c r="D37" s="793">
        <v>28150</v>
      </c>
      <c r="E37" s="793">
        <v>0</v>
      </c>
      <c r="F37" s="793">
        <v>12125</v>
      </c>
      <c r="G37" s="793">
        <v>37659</v>
      </c>
      <c r="H37" s="793">
        <v>0</v>
      </c>
      <c r="I37" s="793">
        <v>30348</v>
      </c>
      <c r="J37" s="793">
        <v>209673</v>
      </c>
      <c r="K37" s="794">
        <v>0.82437102652716998</v>
      </c>
      <c r="N37" s="729"/>
      <c r="O37" s="729"/>
      <c r="P37" s="729"/>
      <c r="Q37" s="729"/>
      <c r="R37" s="729"/>
      <c r="S37" s="729"/>
      <c r="T37" s="729"/>
      <c r="U37" s="729"/>
      <c r="V37" s="729"/>
      <c r="W37" s="729"/>
    </row>
    <row r="38" spans="1:23">
      <c r="A38" s="789" t="s">
        <v>727</v>
      </c>
      <c r="B38" s="795">
        <v>13363</v>
      </c>
      <c r="C38" s="795">
        <v>112428</v>
      </c>
      <c r="D38" s="795">
        <v>33504</v>
      </c>
      <c r="E38" s="795">
        <v>0</v>
      </c>
      <c r="F38" s="795">
        <v>16493</v>
      </c>
      <c r="G38" s="795">
        <v>41526</v>
      </c>
      <c r="H38" s="795">
        <v>0</v>
      </c>
      <c r="I38" s="795">
        <v>37029</v>
      </c>
      <c r="J38" s="795">
        <v>254343</v>
      </c>
      <c r="K38" s="801">
        <v>1</v>
      </c>
      <c r="N38" s="729"/>
      <c r="O38" s="729"/>
      <c r="P38" s="729"/>
      <c r="Q38" s="729"/>
      <c r="R38" s="729"/>
      <c r="S38" s="729"/>
      <c r="T38" s="729"/>
      <c r="U38" s="729"/>
      <c r="V38" s="729"/>
      <c r="W38" s="729"/>
    </row>
    <row r="39" spans="1:23">
      <c r="A39" s="773" t="s">
        <v>1142</v>
      </c>
      <c r="B39" s="794">
        <v>5.2539287497591833E-2</v>
      </c>
      <c r="C39" s="794">
        <v>0.44203300267748669</v>
      </c>
      <c r="D39" s="794">
        <v>0.13172762765242213</v>
      </c>
      <c r="E39" s="794">
        <v>0</v>
      </c>
      <c r="F39" s="794">
        <v>6.4845503906142493E-2</v>
      </c>
      <c r="G39" s="794">
        <v>0.16326771328481618</v>
      </c>
      <c r="H39" s="794">
        <v>0</v>
      </c>
      <c r="I39" s="794">
        <v>0.14558686498154066</v>
      </c>
      <c r="J39" s="794">
        <v>1</v>
      </c>
      <c r="K39" s="829"/>
      <c r="N39" s="729"/>
      <c r="O39" s="729"/>
      <c r="P39" s="729"/>
      <c r="Q39" s="729"/>
      <c r="R39" s="729"/>
      <c r="S39" s="729"/>
      <c r="T39" s="729"/>
      <c r="U39" s="729"/>
      <c r="V39" s="729"/>
      <c r="W39" s="729"/>
    </row>
    <row r="40" spans="1:23" ht="15.75" thickBot="1">
      <c r="A40" s="797"/>
      <c r="B40" s="798"/>
      <c r="C40" s="799"/>
      <c r="D40" s="798"/>
      <c r="E40" s="798"/>
      <c r="F40" s="798"/>
      <c r="G40" s="798"/>
      <c r="H40" s="798"/>
      <c r="I40" s="798"/>
      <c r="J40" s="830"/>
      <c r="K40" s="830"/>
      <c r="N40" s="729"/>
      <c r="O40" s="729"/>
      <c r="P40" s="729"/>
      <c r="Q40" s="729"/>
      <c r="R40" s="729"/>
      <c r="S40" s="729"/>
      <c r="T40" s="729"/>
      <c r="U40" s="729"/>
      <c r="V40" s="729"/>
      <c r="W40" s="729"/>
    </row>
    <row r="41" spans="1:23" ht="39" customHeight="1" thickTop="1">
      <c r="A41" s="953" t="s">
        <v>1165</v>
      </c>
      <c r="B41" s="954"/>
      <c r="C41" s="954"/>
      <c r="D41" s="954"/>
      <c r="E41" s="954"/>
      <c r="F41" s="954"/>
      <c r="G41" s="954"/>
      <c r="H41" s="954"/>
      <c r="I41" s="954"/>
      <c r="J41" s="954"/>
      <c r="K41" s="954"/>
      <c r="N41" s="729"/>
      <c r="O41" s="729"/>
      <c r="P41" s="729"/>
      <c r="Q41" s="729"/>
      <c r="R41" s="729"/>
      <c r="S41" s="729"/>
      <c r="T41" s="729"/>
      <c r="U41" s="729"/>
      <c r="V41" s="729"/>
      <c r="W41" s="729"/>
    </row>
    <row r="42" spans="1:23">
      <c r="A42" s="779"/>
      <c r="B42" s="780"/>
      <c r="C42" s="780"/>
      <c r="D42" s="780"/>
      <c r="E42" s="780"/>
      <c r="F42" s="780"/>
      <c r="G42" s="780"/>
      <c r="H42" s="780"/>
      <c r="I42" s="780"/>
      <c r="J42" s="780"/>
      <c r="K42" s="780"/>
      <c r="N42" s="729"/>
      <c r="O42" s="729"/>
      <c r="P42" s="729"/>
      <c r="Q42" s="729"/>
      <c r="R42" s="729"/>
      <c r="S42" s="729"/>
      <c r="T42" s="729"/>
      <c r="U42" s="729"/>
      <c r="V42" s="729"/>
      <c r="W42" s="729"/>
    </row>
    <row r="43" spans="1:23" ht="30" customHeight="1">
      <c r="A43" s="885" t="s">
        <v>922</v>
      </c>
      <c r="B43" s="885"/>
      <c r="C43" s="885"/>
      <c r="D43" s="885"/>
      <c r="E43" s="885"/>
      <c r="F43" s="885"/>
      <c r="G43" s="885"/>
      <c r="H43" s="885"/>
      <c r="I43" s="885"/>
      <c r="J43" s="885"/>
      <c r="K43" s="885"/>
      <c r="N43" s="729"/>
      <c r="O43" s="729"/>
      <c r="P43" s="729"/>
      <c r="Q43" s="729"/>
      <c r="R43" s="729"/>
      <c r="S43" s="729"/>
      <c r="T43" s="729"/>
      <c r="U43" s="729"/>
      <c r="V43" s="729"/>
      <c r="W43" s="729"/>
    </row>
    <row r="44" spans="1:23" ht="18">
      <c r="A44" s="886" t="s">
        <v>1145</v>
      </c>
      <c r="B44" s="886"/>
      <c r="C44" s="886"/>
      <c r="D44" s="886"/>
      <c r="E44" s="886"/>
      <c r="F44" s="886"/>
      <c r="G44" s="886"/>
      <c r="H44" s="886"/>
      <c r="I44" s="886"/>
      <c r="J44" s="886"/>
      <c r="K44" s="886"/>
      <c r="N44" s="729"/>
      <c r="O44" s="729"/>
      <c r="P44" s="729"/>
      <c r="Q44" s="729"/>
      <c r="R44" s="729"/>
      <c r="S44" s="729"/>
      <c r="T44" s="729"/>
      <c r="U44" s="729"/>
      <c r="V44" s="729"/>
      <c r="W44" s="729"/>
    </row>
    <row r="45" spans="1:23" ht="18">
      <c r="A45" s="886" t="s">
        <v>2</v>
      </c>
      <c r="B45" s="886"/>
      <c r="C45" s="886"/>
      <c r="D45" s="886"/>
      <c r="E45" s="886"/>
      <c r="F45" s="886"/>
      <c r="G45" s="886"/>
      <c r="H45" s="886"/>
      <c r="I45" s="886"/>
      <c r="J45" s="886"/>
      <c r="K45" s="886"/>
      <c r="N45" s="729"/>
      <c r="O45" s="729"/>
      <c r="P45" s="729"/>
      <c r="Q45" s="729"/>
      <c r="R45" s="729"/>
      <c r="S45" s="729"/>
      <c r="T45" s="729"/>
      <c r="U45" s="729"/>
      <c r="V45" s="729"/>
      <c r="W45" s="729"/>
    </row>
    <row r="46" spans="1:23" ht="30" customHeight="1">
      <c r="A46" s="887" t="s">
        <v>3</v>
      </c>
      <c r="B46" s="887"/>
      <c r="C46" s="887"/>
      <c r="D46" s="887"/>
      <c r="E46" s="887"/>
      <c r="F46" s="887"/>
      <c r="G46" s="887"/>
      <c r="H46" s="887"/>
      <c r="I46" s="887"/>
      <c r="J46" s="887"/>
      <c r="K46" s="887"/>
      <c r="N46" s="729"/>
      <c r="O46" s="729"/>
      <c r="P46" s="729"/>
      <c r="Q46" s="729"/>
      <c r="R46" s="729"/>
      <c r="S46" s="729"/>
      <c r="T46" s="729"/>
      <c r="U46" s="729"/>
      <c r="V46" s="729"/>
      <c r="W46" s="729"/>
    </row>
    <row r="47" spans="1:23">
      <c r="A47" s="760"/>
      <c r="B47" s="762"/>
      <c r="C47" s="761"/>
      <c r="D47" s="762"/>
      <c r="E47" s="761"/>
      <c r="F47" s="788"/>
      <c r="G47" s="762"/>
      <c r="H47" s="762"/>
      <c r="I47" s="762"/>
      <c r="J47" s="762"/>
      <c r="K47" s="763"/>
      <c r="N47" s="729"/>
      <c r="O47" s="729"/>
      <c r="P47" s="729"/>
      <c r="Q47" s="729"/>
      <c r="R47" s="729"/>
      <c r="S47" s="729"/>
      <c r="T47" s="729"/>
      <c r="U47" s="729"/>
      <c r="V47" s="729"/>
      <c r="W47" s="729"/>
    </row>
    <row r="48" spans="1:23" ht="30" customHeight="1">
      <c r="A48" s="789" t="s">
        <v>1126</v>
      </c>
      <c r="B48" s="790" t="s">
        <v>923</v>
      </c>
      <c r="C48" s="790" t="s">
        <v>924</v>
      </c>
      <c r="D48" s="790" t="s">
        <v>925</v>
      </c>
      <c r="E48" s="790" t="s">
        <v>926</v>
      </c>
      <c r="F48" s="790" t="s">
        <v>927</v>
      </c>
      <c r="G48" s="790" t="s">
        <v>928</v>
      </c>
      <c r="H48" s="790" t="s">
        <v>929</v>
      </c>
      <c r="I48" s="790" t="s">
        <v>930</v>
      </c>
      <c r="J48" s="791" t="s">
        <v>8</v>
      </c>
      <c r="K48" s="790" t="s">
        <v>1127</v>
      </c>
      <c r="N48" s="729"/>
      <c r="O48" s="729"/>
      <c r="P48" s="729"/>
      <c r="Q48" s="729"/>
      <c r="R48" s="729"/>
      <c r="S48" s="729"/>
      <c r="T48" s="729"/>
      <c r="U48" s="729"/>
      <c r="V48" s="729"/>
      <c r="W48" s="729"/>
    </row>
    <row r="49" spans="1:23">
      <c r="A49" s="792" t="s">
        <v>1128</v>
      </c>
      <c r="B49" s="793">
        <v>0</v>
      </c>
      <c r="C49" s="793">
        <v>0</v>
      </c>
      <c r="D49" s="793">
        <v>0</v>
      </c>
      <c r="E49" s="793">
        <v>0</v>
      </c>
      <c r="F49" s="793">
        <v>0</v>
      </c>
      <c r="G49" s="793">
        <v>0</v>
      </c>
      <c r="H49" s="793">
        <v>0</v>
      </c>
      <c r="I49" s="793">
        <v>0</v>
      </c>
      <c r="J49" s="793">
        <v>0</v>
      </c>
      <c r="K49" s="794">
        <v>0</v>
      </c>
      <c r="N49" s="729"/>
      <c r="O49" s="729"/>
      <c r="P49" s="729"/>
      <c r="Q49" s="729"/>
      <c r="R49" s="729"/>
      <c r="S49" s="729"/>
      <c r="T49" s="729"/>
      <c r="U49" s="729"/>
      <c r="V49" s="729"/>
      <c r="W49" s="729"/>
    </row>
    <row r="50" spans="1:23">
      <c r="A50" s="792" t="s">
        <v>1129</v>
      </c>
      <c r="B50" s="793">
        <v>0</v>
      </c>
      <c r="C50" s="793">
        <v>0</v>
      </c>
      <c r="D50" s="793">
        <v>0</v>
      </c>
      <c r="E50" s="793">
        <v>0</v>
      </c>
      <c r="F50" s="793">
        <v>0</v>
      </c>
      <c r="G50" s="793">
        <v>0</v>
      </c>
      <c r="H50" s="793">
        <v>0</v>
      </c>
      <c r="I50" s="793">
        <v>0</v>
      </c>
      <c r="J50" s="793">
        <v>0</v>
      </c>
      <c r="K50" s="794">
        <v>0</v>
      </c>
      <c r="N50" s="729"/>
      <c r="O50" s="729"/>
      <c r="P50" s="729"/>
      <c r="Q50" s="729"/>
      <c r="R50" s="729"/>
      <c r="S50" s="729"/>
      <c r="T50" s="729"/>
      <c r="U50" s="729"/>
      <c r="V50" s="729"/>
      <c r="W50" s="729"/>
    </row>
    <row r="51" spans="1:23">
      <c r="A51" s="792" t="s">
        <v>1130</v>
      </c>
      <c r="B51" s="793">
        <v>0</v>
      </c>
      <c r="C51" s="793">
        <v>0</v>
      </c>
      <c r="D51" s="793">
        <v>0</v>
      </c>
      <c r="E51" s="793">
        <v>0</v>
      </c>
      <c r="F51" s="793">
        <v>0</v>
      </c>
      <c r="G51" s="793">
        <v>0</v>
      </c>
      <c r="H51" s="793">
        <v>0</v>
      </c>
      <c r="I51" s="793">
        <v>0</v>
      </c>
      <c r="J51" s="793">
        <v>0</v>
      </c>
      <c r="K51" s="794">
        <v>0</v>
      </c>
      <c r="N51" s="729"/>
      <c r="O51" s="729"/>
      <c r="P51" s="729"/>
      <c r="Q51" s="729"/>
      <c r="R51" s="729"/>
      <c r="S51" s="729"/>
      <c r="T51" s="729"/>
      <c r="U51" s="729"/>
      <c r="V51" s="729"/>
      <c r="W51" s="729"/>
    </row>
    <row r="52" spans="1:23">
      <c r="A52" s="792" t="s">
        <v>1131</v>
      </c>
      <c r="B52" s="793">
        <v>0</v>
      </c>
      <c r="C52" s="793">
        <v>0</v>
      </c>
      <c r="D52" s="793">
        <v>0</v>
      </c>
      <c r="E52" s="793">
        <v>0</v>
      </c>
      <c r="F52" s="793">
        <v>0</v>
      </c>
      <c r="G52" s="793">
        <v>0</v>
      </c>
      <c r="H52" s="793">
        <v>0</v>
      </c>
      <c r="I52" s="793">
        <v>0</v>
      </c>
      <c r="J52" s="793">
        <v>0</v>
      </c>
      <c r="K52" s="794">
        <v>0</v>
      </c>
      <c r="N52" s="729"/>
      <c r="O52" s="729"/>
      <c r="P52" s="729"/>
      <c r="Q52" s="729"/>
      <c r="R52" s="729"/>
      <c r="S52" s="729"/>
      <c r="T52" s="729"/>
      <c r="U52" s="729"/>
      <c r="V52" s="729"/>
      <c r="W52" s="729"/>
    </row>
    <row r="53" spans="1:23">
      <c r="A53" s="792" t="s">
        <v>1132</v>
      </c>
      <c r="B53" s="793">
        <v>0</v>
      </c>
      <c r="C53" s="793">
        <v>0</v>
      </c>
      <c r="D53" s="793">
        <v>0</v>
      </c>
      <c r="E53" s="793">
        <v>0</v>
      </c>
      <c r="F53" s="793">
        <v>0</v>
      </c>
      <c r="G53" s="793">
        <v>0</v>
      </c>
      <c r="H53" s="793">
        <v>0</v>
      </c>
      <c r="I53" s="793">
        <v>0</v>
      </c>
      <c r="J53" s="793">
        <v>0</v>
      </c>
      <c r="K53" s="794">
        <v>0</v>
      </c>
      <c r="N53" s="729"/>
      <c r="O53" s="729"/>
      <c r="P53" s="729"/>
      <c r="Q53" s="729"/>
      <c r="R53" s="729"/>
      <c r="S53" s="729"/>
      <c r="T53" s="729"/>
      <c r="U53" s="729"/>
      <c r="V53" s="729"/>
      <c r="W53" s="729"/>
    </row>
    <row r="54" spans="1:23">
      <c r="A54" s="792" t="s">
        <v>1133</v>
      </c>
      <c r="B54" s="793">
        <v>0</v>
      </c>
      <c r="C54" s="793">
        <v>0</v>
      </c>
      <c r="D54" s="793">
        <v>0</v>
      </c>
      <c r="E54" s="793">
        <v>0</v>
      </c>
      <c r="F54" s="793">
        <v>0</v>
      </c>
      <c r="G54" s="793">
        <v>0</v>
      </c>
      <c r="H54" s="793">
        <v>0</v>
      </c>
      <c r="I54" s="793">
        <v>0</v>
      </c>
      <c r="J54" s="793">
        <v>0</v>
      </c>
      <c r="K54" s="794">
        <v>0</v>
      </c>
      <c r="N54" s="729"/>
      <c r="O54" s="729"/>
      <c r="P54" s="729"/>
      <c r="Q54" s="729"/>
      <c r="R54" s="729"/>
      <c r="S54" s="729"/>
      <c r="T54" s="729"/>
      <c r="U54" s="729"/>
      <c r="V54" s="729"/>
      <c r="W54" s="729"/>
    </row>
    <row r="55" spans="1:23">
      <c r="A55" s="792" t="s">
        <v>1134</v>
      </c>
      <c r="B55" s="793">
        <v>0</v>
      </c>
      <c r="C55" s="793">
        <v>0</v>
      </c>
      <c r="D55" s="793">
        <v>0</v>
      </c>
      <c r="E55" s="793">
        <v>0</v>
      </c>
      <c r="F55" s="793">
        <v>0</v>
      </c>
      <c r="G55" s="793">
        <v>0</v>
      </c>
      <c r="H55" s="793">
        <v>0</v>
      </c>
      <c r="I55" s="793">
        <v>0</v>
      </c>
      <c r="J55" s="793">
        <v>0</v>
      </c>
      <c r="K55" s="794">
        <v>0</v>
      </c>
      <c r="N55" s="729"/>
      <c r="O55" s="729"/>
      <c r="P55" s="729"/>
      <c r="Q55" s="729"/>
      <c r="R55" s="729"/>
      <c r="S55" s="729"/>
      <c r="T55" s="729"/>
      <c r="U55" s="729"/>
      <c r="V55" s="729"/>
      <c r="W55" s="729"/>
    </row>
    <row r="56" spans="1:23">
      <c r="A56" s="792" t="s">
        <v>1135</v>
      </c>
      <c r="B56" s="793">
        <v>0</v>
      </c>
      <c r="C56" s="793">
        <v>0</v>
      </c>
      <c r="D56" s="793">
        <v>0</v>
      </c>
      <c r="E56" s="793">
        <v>0</v>
      </c>
      <c r="F56" s="793">
        <v>0</v>
      </c>
      <c r="G56" s="793">
        <v>0</v>
      </c>
      <c r="H56" s="793">
        <v>0</v>
      </c>
      <c r="I56" s="793">
        <v>0</v>
      </c>
      <c r="J56" s="793">
        <v>0</v>
      </c>
      <c r="K56" s="794">
        <v>0</v>
      </c>
      <c r="N56" s="729"/>
      <c r="O56" s="729"/>
      <c r="P56" s="729"/>
      <c r="Q56" s="729"/>
      <c r="R56" s="729"/>
      <c r="S56" s="729"/>
      <c r="T56" s="729"/>
      <c r="U56" s="729"/>
      <c r="V56" s="729"/>
      <c r="W56" s="729"/>
    </row>
    <row r="57" spans="1:23">
      <c r="A57" s="792" t="s">
        <v>1136</v>
      </c>
      <c r="B57" s="793">
        <v>0</v>
      </c>
      <c r="C57" s="793">
        <v>0</v>
      </c>
      <c r="D57" s="793">
        <v>0</v>
      </c>
      <c r="E57" s="793">
        <v>0</v>
      </c>
      <c r="F57" s="793">
        <v>0</v>
      </c>
      <c r="G57" s="793">
        <v>0</v>
      </c>
      <c r="H57" s="793">
        <v>0</v>
      </c>
      <c r="I57" s="793">
        <v>0</v>
      </c>
      <c r="J57" s="793">
        <v>0</v>
      </c>
      <c r="K57" s="794">
        <v>0</v>
      </c>
      <c r="N57" s="729"/>
      <c r="O57" s="729"/>
      <c r="P57" s="729"/>
      <c r="Q57" s="729"/>
      <c r="R57" s="729"/>
      <c r="S57" s="729"/>
      <c r="T57" s="729"/>
      <c r="U57" s="729"/>
      <c r="V57" s="729"/>
      <c r="W57" s="729"/>
    </row>
    <row r="58" spans="1:23">
      <c r="A58" s="792" t="s">
        <v>1137</v>
      </c>
      <c r="B58" s="793">
        <v>0</v>
      </c>
      <c r="C58" s="793">
        <v>0</v>
      </c>
      <c r="D58" s="793">
        <v>0</v>
      </c>
      <c r="E58" s="793">
        <v>0</v>
      </c>
      <c r="F58" s="793">
        <v>0</v>
      </c>
      <c r="G58" s="793">
        <v>0</v>
      </c>
      <c r="H58" s="793">
        <v>0</v>
      </c>
      <c r="I58" s="793">
        <v>0</v>
      </c>
      <c r="J58" s="793">
        <v>0</v>
      </c>
      <c r="K58" s="794">
        <v>0</v>
      </c>
      <c r="N58" s="729"/>
      <c r="O58" s="729"/>
      <c r="P58" s="729"/>
      <c r="Q58" s="729"/>
      <c r="R58" s="729"/>
      <c r="S58" s="729"/>
      <c r="T58" s="729"/>
      <c r="U58" s="729"/>
      <c r="V58" s="729"/>
      <c r="W58" s="729"/>
    </row>
    <row r="59" spans="1:23">
      <c r="A59" s="792" t="s">
        <v>1138</v>
      </c>
      <c r="B59" s="793">
        <v>0</v>
      </c>
      <c r="C59" s="793">
        <v>0</v>
      </c>
      <c r="D59" s="793">
        <v>0</v>
      </c>
      <c r="E59" s="793">
        <v>0</v>
      </c>
      <c r="F59" s="793">
        <v>0</v>
      </c>
      <c r="G59" s="793">
        <v>0</v>
      </c>
      <c r="H59" s="793">
        <v>0</v>
      </c>
      <c r="I59" s="793">
        <v>0</v>
      </c>
      <c r="J59" s="793">
        <v>0</v>
      </c>
      <c r="K59" s="794">
        <v>0</v>
      </c>
      <c r="N59" s="729"/>
      <c r="O59" s="729"/>
      <c r="P59" s="729"/>
      <c r="Q59" s="729"/>
      <c r="R59" s="729"/>
      <c r="S59" s="729"/>
      <c r="T59" s="729"/>
      <c r="U59" s="729"/>
      <c r="V59" s="729"/>
      <c r="W59" s="729"/>
    </row>
    <row r="60" spans="1:23">
      <c r="A60" s="792" t="s">
        <v>1139</v>
      </c>
      <c r="B60" s="793">
        <v>0</v>
      </c>
      <c r="C60" s="793">
        <v>0</v>
      </c>
      <c r="D60" s="793">
        <v>0</v>
      </c>
      <c r="E60" s="793">
        <v>0</v>
      </c>
      <c r="F60" s="793">
        <v>0</v>
      </c>
      <c r="G60" s="793">
        <v>0</v>
      </c>
      <c r="H60" s="793">
        <v>0</v>
      </c>
      <c r="I60" s="793">
        <v>0</v>
      </c>
      <c r="J60" s="793">
        <v>0</v>
      </c>
      <c r="K60" s="794">
        <v>0</v>
      </c>
      <c r="N60" s="729"/>
      <c r="O60" s="729"/>
      <c r="P60" s="729"/>
      <c r="Q60" s="729"/>
      <c r="R60" s="729"/>
      <c r="S60" s="729"/>
      <c r="T60" s="729"/>
      <c r="U60" s="729"/>
      <c r="V60" s="729"/>
      <c r="W60" s="729"/>
    </row>
    <row r="61" spans="1:23">
      <c r="A61" s="792" t="s">
        <v>1140</v>
      </c>
      <c r="B61" s="793">
        <v>0</v>
      </c>
      <c r="C61" s="793">
        <v>0</v>
      </c>
      <c r="D61" s="793">
        <v>0</v>
      </c>
      <c r="E61" s="793">
        <v>0</v>
      </c>
      <c r="F61" s="793">
        <v>0</v>
      </c>
      <c r="G61" s="793">
        <v>0</v>
      </c>
      <c r="H61" s="793">
        <v>0</v>
      </c>
      <c r="I61" s="793">
        <v>0</v>
      </c>
      <c r="J61" s="793">
        <v>0</v>
      </c>
      <c r="K61" s="794">
        <v>0</v>
      </c>
      <c r="N61" s="729"/>
      <c r="O61" s="729"/>
      <c r="P61" s="729"/>
      <c r="Q61" s="729"/>
      <c r="R61" s="729"/>
      <c r="S61" s="729"/>
      <c r="T61" s="729"/>
      <c r="U61" s="729"/>
      <c r="V61" s="729"/>
      <c r="W61" s="729"/>
    </row>
    <row r="62" spans="1:23">
      <c r="A62" s="792" t="s">
        <v>1141</v>
      </c>
      <c r="B62" s="793">
        <v>0</v>
      </c>
      <c r="C62" s="793">
        <v>0</v>
      </c>
      <c r="D62" s="793">
        <v>0</v>
      </c>
      <c r="E62" s="793">
        <v>0</v>
      </c>
      <c r="F62" s="793">
        <v>0</v>
      </c>
      <c r="G62" s="793">
        <v>0</v>
      </c>
      <c r="H62" s="793">
        <v>0</v>
      </c>
      <c r="I62" s="793">
        <v>0</v>
      </c>
      <c r="J62" s="793">
        <v>0</v>
      </c>
      <c r="K62" s="794">
        <v>0</v>
      </c>
      <c r="N62" s="729"/>
      <c r="O62" s="729"/>
      <c r="P62" s="729"/>
      <c r="Q62" s="729"/>
      <c r="R62" s="729"/>
      <c r="S62" s="729"/>
      <c r="T62" s="729"/>
      <c r="U62" s="729"/>
      <c r="V62" s="729"/>
      <c r="W62" s="729"/>
    </row>
    <row r="63" spans="1:23">
      <c r="A63" s="789" t="s">
        <v>727</v>
      </c>
      <c r="B63" s="795">
        <v>0</v>
      </c>
      <c r="C63" s="795">
        <v>0</v>
      </c>
      <c r="D63" s="795">
        <v>0</v>
      </c>
      <c r="E63" s="795">
        <v>0</v>
      </c>
      <c r="F63" s="795">
        <v>0</v>
      </c>
      <c r="G63" s="795">
        <v>0</v>
      </c>
      <c r="H63" s="795">
        <v>0</v>
      </c>
      <c r="I63" s="795">
        <v>0</v>
      </c>
      <c r="J63" s="795">
        <v>0</v>
      </c>
      <c r="K63" s="801">
        <v>0</v>
      </c>
      <c r="N63" s="729"/>
      <c r="O63" s="729"/>
      <c r="P63" s="729"/>
      <c r="Q63" s="729"/>
      <c r="R63" s="729"/>
      <c r="S63" s="729"/>
      <c r="T63" s="729"/>
      <c r="U63" s="729"/>
      <c r="V63" s="729"/>
      <c r="W63" s="729"/>
    </row>
    <row r="64" spans="1:23">
      <c r="A64" s="773" t="s">
        <v>1142</v>
      </c>
      <c r="B64" s="794">
        <v>0</v>
      </c>
      <c r="C64" s="794">
        <v>0</v>
      </c>
      <c r="D64" s="794">
        <v>0</v>
      </c>
      <c r="E64" s="794">
        <v>0</v>
      </c>
      <c r="F64" s="794">
        <v>0</v>
      </c>
      <c r="G64" s="794">
        <v>0</v>
      </c>
      <c r="H64" s="794">
        <v>0</v>
      </c>
      <c r="I64" s="794">
        <v>0</v>
      </c>
      <c r="J64" s="794">
        <v>0</v>
      </c>
      <c r="K64" s="828"/>
      <c r="N64" s="729"/>
      <c r="O64" s="729"/>
      <c r="P64" s="729"/>
      <c r="Q64" s="729"/>
      <c r="R64" s="729"/>
      <c r="S64" s="729"/>
      <c r="T64" s="729"/>
      <c r="U64" s="729"/>
      <c r="V64" s="729"/>
      <c r="W64" s="729"/>
    </row>
    <row r="65" spans="1:23" ht="30" customHeight="1">
      <c r="A65" s="796" t="s">
        <v>1143</v>
      </c>
      <c r="B65" s="790" t="s">
        <v>923</v>
      </c>
      <c r="C65" s="790" t="s">
        <v>924</v>
      </c>
      <c r="D65" s="790" t="s">
        <v>925</v>
      </c>
      <c r="E65" s="790" t="s">
        <v>926</v>
      </c>
      <c r="F65" s="790" t="s">
        <v>927</v>
      </c>
      <c r="G65" s="790" t="s">
        <v>928</v>
      </c>
      <c r="H65" s="790" t="s">
        <v>929</v>
      </c>
      <c r="I65" s="790" t="s">
        <v>930</v>
      </c>
      <c r="J65" s="791" t="s">
        <v>8</v>
      </c>
      <c r="K65" s="790" t="s">
        <v>702</v>
      </c>
      <c r="N65" s="729"/>
      <c r="O65" s="729"/>
      <c r="P65" s="729"/>
      <c r="Q65" s="729"/>
      <c r="R65" s="729"/>
      <c r="S65" s="729"/>
      <c r="T65" s="729"/>
      <c r="U65" s="729"/>
      <c r="V65" s="729"/>
      <c r="W65" s="729"/>
    </row>
    <row r="66" spans="1:23">
      <c r="A66" s="792" t="s">
        <v>1128</v>
      </c>
      <c r="B66" s="793">
        <v>0</v>
      </c>
      <c r="C66" s="793">
        <v>0</v>
      </c>
      <c r="D66" s="793">
        <v>0</v>
      </c>
      <c r="E66" s="793">
        <v>0</v>
      </c>
      <c r="F66" s="793">
        <v>0</v>
      </c>
      <c r="G66" s="793">
        <v>0</v>
      </c>
      <c r="H66" s="793">
        <v>0</v>
      </c>
      <c r="I66" s="793">
        <v>0</v>
      </c>
      <c r="J66" s="793">
        <v>0</v>
      </c>
      <c r="K66" s="794">
        <v>0</v>
      </c>
      <c r="N66" s="729"/>
      <c r="O66" s="729"/>
      <c r="P66" s="729"/>
      <c r="Q66" s="729"/>
      <c r="R66" s="729"/>
      <c r="S66" s="729"/>
      <c r="T66" s="729"/>
      <c r="U66" s="729"/>
      <c r="V66" s="729"/>
      <c r="W66" s="729"/>
    </row>
    <row r="67" spans="1:23">
      <c r="A67" s="792" t="s">
        <v>1129</v>
      </c>
      <c r="B67" s="793">
        <v>0</v>
      </c>
      <c r="C67" s="793">
        <v>0</v>
      </c>
      <c r="D67" s="793">
        <v>0</v>
      </c>
      <c r="E67" s="793">
        <v>0</v>
      </c>
      <c r="F67" s="793">
        <v>0</v>
      </c>
      <c r="G67" s="793">
        <v>0</v>
      </c>
      <c r="H67" s="793">
        <v>0</v>
      </c>
      <c r="I67" s="793">
        <v>0</v>
      </c>
      <c r="J67" s="793">
        <v>0</v>
      </c>
      <c r="K67" s="794">
        <v>0</v>
      </c>
      <c r="N67" s="729"/>
      <c r="O67" s="729"/>
      <c r="P67" s="729"/>
      <c r="Q67" s="729"/>
      <c r="R67" s="729"/>
      <c r="S67" s="729"/>
      <c r="T67" s="729"/>
      <c r="U67" s="729"/>
      <c r="V67" s="729"/>
      <c r="W67" s="729"/>
    </row>
    <row r="68" spans="1:23">
      <c r="A68" s="792" t="s">
        <v>1130</v>
      </c>
      <c r="B68" s="793">
        <v>0</v>
      </c>
      <c r="C68" s="793">
        <v>0</v>
      </c>
      <c r="D68" s="793">
        <v>0</v>
      </c>
      <c r="E68" s="793">
        <v>0</v>
      </c>
      <c r="F68" s="793">
        <v>0</v>
      </c>
      <c r="G68" s="793">
        <v>0</v>
      </c>
      <c r="H68" s="793">
        <v>0</v>
      </c>
      <c r="I68" s="793">
        <v>0</v>
      </c>
      <c r="J68" s="793">
        <v>0</v>
      </c>
      <c r="K68" s="794">
        <v>0</v>
      </c>
      <c r="N68" s="729"/>
      <c r="O68" s="729"/>
      <c r="P68" s="729"/>
      <c r="Q68" s="729"/>
      <c r="R68" s="729"/>
      <c r="S68" s="729"/>
      <c r="T68" s="729"/>
      <c r="U68" s="729"/>
      <c r="V68" s="729"/>
      <c r="W68" s="729"/>
    </row>
    <row r="69" spans="1:23">
      <c r="A69" s="792" t="s">
        <v>1131</v>
      </c>
      <c r="B69" s="793">
        <v>0</v>
      </c>
      <c r="C69" s="793">
        <v>0</v>
      </c>
      <c r="D69" s="793">
        <v>0</v>
      </c>
      <c r="E69" s="793">
        <v>0</v>
      </c>
      <c r="F69" s="793">
        <v>0</v>
      </c>
      <c r="G69" s="793">
        <v>0</v>
      </c>
      <c r="H69" s="793">
        <v>0</v>
      </c>
      <c r="I69" s="793">
        <v>0</v>
      </c>
      <c r="J69" s="793">
        <v>0</v>
      </c>
      <c r="K69" s="794">
        <v>0</v>
      </c>
      <c r="N69" s="729"/>
      <c r="O69" s="729"/>
      <c r="P69" s="729"/>
      <c r="Q69" s="729"/>
      <c r="R69" s="729"/>
      <c r="S69" s="729"/>
      <c r="T69" s="729"/>
      <c r="U69" s="729"/>
      <c r="V69" s="729"/>
      <c r="W69" s="729"/>
    </row>
    <row r="70" spans="1:23">
      <c r="A70" s="792" t="s">
        <v>1132</v>
      </c>
      <c r="B70" s="793">
        <v>0</v>
      </c>
      <c r="C70" s="793">
        <v>0</v>
      </c>
      <c r="D70" s="793">
        <v>0</v>
      </c>
      <c r="E70" s="793">
        <v>0</v>
      </c>
      <c r="F70" s="793">
        <v>0</v>
      </c>
      <c r="G70" s="793">
        <v>0</v>
      </c>
      <c r="H70" s="793">
        <v>0</v>
      </c>
      <c r="I70" s="793">
        <v>0</v>
      </c>
      <c r="J70" s="793">
        <v>0</v>
      </c>
      <c r="K70" s="794">
        <v>0</v>
      </c>
      <c r="N70" s="729"/>
      <c r="O70" s="729"/>
      <c r="P70" s="729"/>
      <c r="Q70" s="729"/>
      <c r="R70" s="729"/>
      <c r="S70" s="729"/>
      <c r="T70" s="729"/>
      <c r="U70" s="729"/>
      <c r="V70" s="729"/>
      <c r="W70" s="729"/>
    </row>
    <row r="71" spans="1:23">
      <c r="A71" s="792" t="s">
        <v>1133</v>
      </c>
      <c r="B71" s="793">
        <v>0</v>
      </c>
      <c r="C71" s="793">
        <v>0</v>
      </c>
      <c r="D71" s="793">
        <v>0</v>
      </c>
      <c r="E71" s="793">
        <v>0</v>
      </c>
      <c r="F71" s="793">
        <v>0</v>
      </c>
      <c r="G71" s="793">
        <v>0</v>
      </c>
      <c r="H71" s="793">
        <v>0</v>
      </c>
      <c r="I71" s="793">
        <v>0</v>
      </c>
      <c r="J71" s="793">
        <v>0</v>
      </c>
      <c r="K71" s="794">
        <v>0</v>
      </c>
      <c r="N71" s="729"/>
      <c r="O71" s="729"/>
      <c r="P71" s="729"/>
      <c r="Q71" s="729"/>
      <c r="R71" s="729"/>
      <c r="S71" s="729"/>
      <c r="T71" s="729"/>
      <c r="U71" s="729"/>
      <c r="V71" s="729"/>
      <c r="W71" s="729"/>
    </row>
    <row r="72" spans="1:23">
      <c r="A72" s="792" t="s">
        <v>1134</v>
      </c>
      <c r="B72" s="793">
        <v>0</v>
      </c>
      <c r="C72" s="793">
        <v>0</v>
      </c>
      <c r="D72" s="793">
        <v>0</v>
      </c>
      <c r="E72" s="793">
        <v>0</v>
      </c>
      <c r="F72" s="793">
        <v>0</v>
      </c>
      <c r="G72" s="793">
        <v>0</v>
      </c>
      <c r="H72" s="793">
        <v>0</v>
      </c>
      <c r="I72" s="793">
        <v>0</v>
      </c>
      <c r="J72" s="793">
        <v>0</v>
      </c>
      <c r="K72" s="794">
        <v>0</v>
      </c>
      <c r="N72" s="729"/>
      <c r="O72" s="729"/>
      <c r="P72" s="729"/>
      <c r="Q72" s="729"/>
      <c r="R72" s="729"/>
      <c r="S72" s="729"/>
      <c r="T72" s="729"/>
      <c r="U72" s="729"/>
      <c r="V72" s="729"/>
      <c r="W72" s="729"/>
    </row>
    <row r="73" spans="1:23">
      <c r="A73" s="792" t="s">
        <v>1135</v>
      </c>
      <c r="B73" s="793">
        <v>0</v>
      </c>
      <c r="C73" s="793">
        <v>0</v>
      </c>
      <c r="D73" s="793">
        <v>0</v>
      </c>
      <c r="E73" s="793">
        <v>0</v>
      </c>
      <c r="F73" s="793">
        <v>0</v>
      </c>
      <c r="G73" s="793">
        <v>0</v>
      </c>
      <c r="H73" s="793">
        <v>0</v>
      </c>
      <c r="I73" s="793">
        <v>0</v>
      </c>
      <c r="J73" s="793">
        <v>0</v>
      </c>
      <c r="K73" s="794">
        <v>0</v>
      </c>
      <c r="N73" s="729"/>
      <c r="O73" s="729"/>
      <c r="P73" s="729"/>
      <c r="Q73" s="729"/>
      <c r="R73" s="729"/>
      <c r="S73" s="729"/>
      <c r="T73" s="729"/>
      <c r="U73" s="729"/>
      <c r="V73" s="729"/>
      <c r="W73" s="729"/>
    </row>
    <row r="74" spans="1:23">
      <c r="A74" s="792" t="s">
        <v>1136</v>
      </c>
      <c r="B74" s="793">
        <v>0</v>
      </c>
      <c r="C74" s="793">
        <v>0</v>
      </c>
      <c r="D74" s="793">
        <v>0</v>
      </c>
      <c r="E74" s="793">
        <v>0</v>
      </c>
      <c r="F74" s="793">
        <v>0</v>
      </c>
      <c r="G74" s="793">
        <v>0</v>
      </c>
      <c r="H74" s="793">
        <v>0</v>
      </c>
      <c r="I74" s="793">
        <v>0</v>
      </c>
      <c r="J74" s="793">
        <v>0</v>
      </c>
      <c r="K74" s="794">
        <v>0</v>
      </c>
      <c r="N74" s="729"/>
      <c r="O74" s="729"/>
      <c r="P74" s="729"/>
      <c r="Q74" s="729"/>
      <c r="R74" s="729"/>
      <c r="S74" s="729"/>
      <c r="T74" s="729"/>
      <c r="U74" s="729"/>
      <c r="V74" s="729"/>
      <c r="W74" s="729"/>
    </row>
    <row r="75" spans="1:23">
      <c r="A75" s="792" t="s">
        <v>1137</v>
      </c>
      <c r="B75" s="793">
        <v>0</v>
      </c>
      <c r="C75" s="793">
        <v>0</v>
      </c>
      <c r="D75" s="793">
        <v>0</v>
      </c>
      <c r="E75" s="793">
        <v>0</v>
      </c>
      <c r="F75" s="793">
        <v>0</v>
      </c>
      <c r="G75" s="793">
        <v>0</v>
      </c>
      <c r="H75" s="793">
        <v>0</v>
      </c>
      <c r="I75" s="793">
        <v>0</v>
      </c>
      <c r="J75" s="793">
        <v>0</v>
      </c>
      <c r="K75" s="794">
        <v>0</v>
      </c>
      <c r="N75" s="729"/>
      <c r="O75" s="729"/>
      <c r="P75" s="729"/>
      <c r="Q75" s="729"/>
      <c r="R75" s="729"/>
      <c r="S75" s="729"/>
      <c r="T75" s="729"/>
      <c r="U75" s="729"/>
      <c r="V75" s="729"/>
      <c r="W75" s="729"/>
    </row>
    <row r="76" spans="1:23">
      <c r="A76" s="792" t="s">
        <v>1138</v>
      </c>
      <c r="B76" s="793">
        <v>0</v>
      </c>
      <c r="C76" s="793">
        <v>0</v>
      </c>
      <c r="D76" s="793">
        <v>0</v>
      </c>
      <c r="E76" s="793">
        <v>0</v>
      </c>
      <c r="F76" s="793">
        <v>0</v>
      </c>
      <c r="G76" s="793">
        <v>0</v>
      </c>
      <c r="H76" s="793">
        <v>0</v>
      </c>
      <c r="I76" s="793">
        <v>0</v>
      </c>
      <c r="J76" s="793">
        <v>0</v>
      </c>
      <c r="K76" s="794">
        <v>0</v>
      </c>
      <c r="N76" s="729"/>
      <c r="O76" s="729"/>
      <c r="P76" s="729"/>
      <c r="Q76" s="729"/>
      <c r="R76" s="729"/>
      <c r="S76" s="729"/>
      <c r="T76" s="729"/>
      <c r="U76" s="729"/>
      <c r="V76" s="729"/>
      <c r="W76" s="729"/>
    </row>
    <row r="77" spans="1:23">
      <c r="A77" s="792" t="s">
        <v>1139</v>
      </c>
      <c r="B77" s="793">
        <v>0</v>
      </c>
      <c r="C77" s="793">
        <v>0</v>
      </c>
      <c r="D77" s="793">
        <v>0</v>
      </c>
      <c r="E77" s="793">
        <v>0</v>
      </c>
      <c r="F77" s="793">
        <v>0</v>
      </c>
      <c r="G77" s="793">
        <v>0</v>
      </c>
      <c r="H77" s="793">
        <v>0</v>
      </c>
      <c r="I77" s="793">
        <v>0</v>
      </c>
      <c r="J77" s="793">
        <v>0</v>
      </c>
      <c r="K77" s="794">
        <v>0</v>
      </c>
      <c r="N77" s="729"/>
      <c r="O77" s="729"/>
      <c r="P77" s="729"/>
      <c r="Q77" s="729"/>
      <c r="R77" s="729"/>
      <c r="S77" s="729"/>
      <c r="T77" s="729"/>
      <c r="U77" s="729"/>
      <c r="V77" s="729"/>
      <c r="W77" s="729"/>
    </row>
    <row r="78" spans="1:23">
      <c r="A78" s="792" t="s">
        <v>1140</v>
      </c>
      <c r="B78" s="793">
        <v>0</v>
      </c>
      <c r="C78" s="793">
        <v>0</v>
      </c>
      <c r="D78" s="793">
        <v>0</v>
      </c>
      <c r="E78" s="793">
        <v>0</v>
      </c>
      <c r="F78" s="793">
        <v>0</v>
      </c>
      <c r="G78" s="793">
        <v>0</v>
      </c>
      <c r="H78" s="793">
        <v>0</v>
      </c>
      <c r="I78" s="793">
        <v>0</v>
      </c>
      <c r="J78" s="793">
        <v>0</v>
      </c>
      <c r="K78" s="794">
        <v>0</v>
      </c>
      <c r="N78" s="729"/>
      <c r="O78" s="729"/>
      <c r="P78" s="729"/>
      <c r="Q78" s="729"/>
      <c r="R78" s="729"/>
      <c r="S78" s="729"/>
      <c r="T78" s="729"/>
      <c r="U78" s="729"/>
      <c r="V78" s="729"/>
      <c r="W78" s="729"/>
    </row>
    <row r="79" spans="1:23">
      <c r="A79" s="792" t="s">
        <v>1141</v>
      </c>
      <c r="B79" s="793">
        <v>0</v>
      </c>
      <c r="C79" s="793">
        <v>0</v>
      </c>
      <c r="D79" s="793">
        <v>0</v>
      </c>
      <c r="E79" s="793">
        <v>0</v>
      </c>
      <c r="F79" s="793">
        <v>0</v>
      </c>
      <c r="G79" s="793">
        <v>0</v>
      </c>
      <c r="H79" s="793">
        <v>0</v>
      </c>
      <c r="I79" s="793">
        <v>0</v>
      </c>
      <c r="J79" s="793">
        <v>0</v>
      </c>
      <c r="K79" s="794">
        <v>0</v>
      </c>
      <c r="N79" s="729"/>
      <c r="O79" s="729"/>
      <c r="P79" s="729"/>
      <c r="Q79" s="729"/>
      <c r="R79" s="729"/>
      <c r="S79" s="729"/>
      <c r="T79" s="729"/>
      <c r="U79" s="729"/>
      <c r="V79" s="729"/>
      <c r="W79" s="729"/>
    </row>
    <row r="80" spans="1:23">
      <c r="A80" s="789" t="s">
        <v>727</v>
      </c>
      <c r="B80" s="795">
        <v>0</v>
      </c>
      <c r="C80" s="795">
        <v>0</v>
      </c>
      <c r="D80" s="795">
        <v>0</v>
      </c>
      <c r="E80" s="795">
        <v>0</v>
      </c>
      <c r="F80" s="795">
        <v>0</v>
      </c>
      <c r="G80" s="795">
        <v>0</v>
      </c>
      <c r="H80" s="795">
        <v>0</v>
      </c>
      <c r="I80" s="795">
        <v>0</v>
      </c>
      <c r="J80" s="795">
        <v>0</v>
      </c>
      <c r="K80" s="801">
        <v>0</v>
      </c>
      <c r="N80" s="729"/>
      <c r="O80" s="729"/>
      <c r="P80" s="729"/>
      <c r="Q80" s="729"/>
      <c r="R80" s="729"/>
      <c r="S80" s="729"/>
      <c r="T80" s="729"/>
      <c r="U80" s="729"/>
      <c r="V80" s="729"/>
      <c r="W80" s="729"/>
    </row>
    <row r="81" spans="1:23">
      <c r="A81" s="773" t="s">
        <v>1142</v>
      </c>
      <c r="B81" s="794">
        <v>0</v>
      </c>
      <c r="C81" s="794">
        <v>0</v>
      </c>
      <c r="D81" s="794">
        <v>0</v>
      </c>
      <c r="E81" s="794">
        <v>0</v>
      </c>
      <c r="F81" s="794">
        <v>0</v>
      </c>
      <c r="G81" s="794">
        <v>0</v>
      </c>
      <c r="H81" s="794">
        <v>0</v>
      </c>
      <c r="I81" s="794">
        <v>0</v>
      </c>
      <c r="J81" s="794">
        <v>0</v>
      </c>
      <c r="K81" s="829"/>
      <c r="N81" s="729"/>
      <c r="O81" s="729"/>
      <c r="P81" s="729"/>
      <c r="Q81" s="729"/>
      <c r="R81" s="729"/>
      <c r="S81" s="729"/>
      <c r="T81" s="729"/>
      <c r="U81" s="729"/>
      <c r="V81" s="729"/>
      <c r="W81" s="729"/>
    </row>
    <row r="82" spans="1:23" ht="15.75" thickBot="1">
      <c r="A82" s="797"/>
      <c r="B82" s="798"/>
      <c r="C82" s="799"/>
      <c r="D82" s="798"/>
      <c r="E82" s="798"/>
      <c r="F82" s="798"/>
      <c r="G82" s="798"/>
      <c r="H82" s="798"/>
      <c r="I82" s="798"/>
      <c r="J82" s="830"/>
      <c r="K82" s="830"/>
      <c r="N82" s="729"/>
      <c r="O82" s="729"/>
      <c r="P82" s="729"/>
      <c r="Q82" s="729"/>
      <c r="R82" s="729"/>
      <c r="S82" s="729"/>
      <c r="T82" s="729"/>
      <c r="U82" s="729"/>
      <c r="V82" s="729"/>
      <c r="W82" s="729"/>
    </row>
    <row r="83" spans="1:23" ht="15.75" customHeight="1" thickTop="1">
      <c r="A83" s="953" t="s">
        <v>1155</v>
      </c>
      <c r="B83" s="954"/>
      <c r="C83" s="954"/>
      <c r="D83" s="954"/>
      <c r="E83" s="954"/>
      <c r="F83" s="954"/>
      <c r="G83" s="954"/>
      <c r="H83" s="954"/>
      <c r="I83" s="954"/>
      <c r="J83" s="954"/>
      <c r="K83" s="954"/>
      <c r="N83" s="729"/>
      <c r="O83" s="729"/>
      <c r="P83" s="729"/>
      <c r="Q83" s="729"/>
      <c r="R83" s="729"/>
      <c r="S83" s="729"/>
      <c r="T83" s="729"/>
      <c r="U83" s="729"/>
      <c r="V83" s="729"/>
      <c r="W83" s="729"/>
    </row>
    <row r="84" spans="1:23">
      <c r="A84" s="781"/>
      <c r="B84" s="781"/>
      <c r="C84" s="781"/>
      <c r="D84" s="781"/>
      <c r="E84" s="781"/>
      <c r="F84" s="781"/>
      <c r="G84" s="781"/>
      <c r="H84" s="781"/>
      <c r="I84" s="785"/>
      <c r="J84" s="785"/>
      <c r="K84" s="785"/>
      <c r="N84" s="729"/>
      <c r="O84" s="729"/>
      <c r="P84" s="729"/>
      <c r="Q84" s="729"/>
      <c r="R84" s="729"/>
      <c r="S84" s="729"/>
      <c r="T84" s="729"/>
      <c r="U84" s="729"/>
      <c r="V84" s="729"/>
      <c r="W84" s="729"/>
    </row>
    <row r="85" spans="1:23" ht="30" customHeight="1">
      <c r="A85" s="885" t="s">
        <v>922</v>
      </c>
      <c r="B85" s="885"/>
      <c r="C85" s="885"/>
      <c r="D85" s="885"/>
      <c r="E85" s="885"/>
      <c r="F85" s="885"/>
      <c r="G85" s="885"/>
      <c r="H85" s="885"/>
      <c r="I85" s="885"/>
      <c r="J85" s="885"/>
      <c r="K85" s="885"/>
      <c r="N85" s="729"/>
      <c r="O85" s="729"/>
      <c r="P85" s="729"/>
      <c r="Q85" s="729"/>
      <c r="R85" s="729"/>
      <c r="S85" s="729"/>
      <c r="T85" s="729"/>
      <c r="U85" s="729"/>
      <c r="V85" s="729"/>
      <c r="W85" s="729"/>
    </row>
    <row r="86" spans="1:23" ht="18">
      <c r="A86" s="886" t="s">
        <v>1148</v>
      </c>
      <c r="B86" s="886"/>
      <c r="C86" s="886"/>
      <c r="D86" s="886"/>
      <c r="E86" s="886"/>
      <c r="F86" s="886"/>
      <c r="G86" s="886"/>
      <c r="H86" s="886"/>
      <c r="I86" s="886"/>
      <c r="J86" s="886"/>
      <c r="K86" s="886"/>
      <c r="N86" s="729"/>
      <c r="O86" s="729"/>
      <c r="P86" s="729"/>
      <c r="Q86" s="729"/>
      <c r="R86" s="729"/>
      <c r="S86" s="729"/>
      <c r="T86" s="729"/>
      <c r="U86" s="729"/>
      <c r="V86" s="729"/>
      <c r="W86" s="729"/>
    </row>
    <row r="87" spans="1:23" ht="18">
      <c r="A87" s="886" t="s">
        <v>2</v>
      </c>
      <c r="B87" s="886"/>
      <c r="C87" s="886"/>
      <c r="D87" s="886"/>
      <c r="E87" s="886"/>
      <c r="F87" s="886"/>
      <c r="G87" s="886"/>
      <c r="H87" s="886"/>
      <c r="I87" s="886"/>
      <c r="J87" s="886"/>
      <c r="K87" s="886"/>
      <c r="N87" s="729"/>
      <c r="O87" s="729"/>
      <c r="P87" s="729"/>
      <c r="Q87" s="729"/>
      <c r="R87" s="729"/>
      <c r="S87" s="729"/>
      <c r="T87" s="729"/>
      <c r="U87" s="729"/>
      <c r="V87" s="729"/>
      <c r="W87" s="729"/>
    </row>
    <row r="88" spans="1:23" ht="30" customHeight="1">
      <c r="A88" s="887" t="s">
        <v>3</v>
      </c>
      <c r="B88" s="887"/>
      <c r="C88" s="887"/>
      <c r="D88" s="887"/>
      <c r="E88" s="887"/>
      <c r="F88" s="887"/>
      <c r="G88" s="887"/>
      <c r="H88" s="887"/>
      <c r="I88" s="887"/>
      <c r="J88" s="887"/>
      <c r="K88" s="887"/>
      <c r="N88" s="729"/>
      <c r="O88" s="729"/>
      <c r="P88" s="729"/>
      <c r="Q88" s="729"/>
      <c r="R88" s="729"/>
      <c r="S88" s="729"/>
      <c r="T88" s="729"/>
      <c r="U88" s="729"/>
      <c r="V88" s="729"/>
      <c r="W88" s="729"/>
    </row>
    <row r="89" spans="1:23">
      <c r="A89" s="760"/>
      <c r="B89" s="762"/>
      <c r="C89" s="761"/>
      <c r="D89" s="762"/>
      <c r="E89" s="761"/>
      <c r="F89" s="788"/>
      <c r="G89" s="762"/>
      <c r="H89" s="762"/>
      <c r="I89" s="762"/>
      <c r="J89" s="762"/>
      <c r="K89" s="763"/>
      <c r="N89" s="729"/>
      <c r="O89" s="729"/>
      <c r="P89" s="729"/>
      <c r="Q89" s="729"/>
      <c r="R89" s="729"/>
      <c r="S89" s="729"/>
      <c r="T89" s="729"/>
      <c r="U89" s="729"/>
      <c r="V89" s="729"/>
      <c r="W89" s="729"/>
    </row>
    <row r="90" spans="1:23" ht="30" customHeight="1">
      <c r="A90" s="789" t="s">
        <v>1126</v>
      </c>
      <c r="B90" s="790" t="s">
        <v>923</v>
      </c>
      <c r="C90" s="790" t="s">
        <v>924</v>
      </c>
      <c r="D90" s="790" t="s">
        <v>925</v>
      </c>
      <c r="E90" s="790" t="s">
        <v>926</v>
      </c>
      <c r="F90" s="790" t="s">
        <v>927</v>
      </c>
      <c r="G90" s="790" t="s">
        <v>928</v>
      </c>
      <c r="H90" s="790" t="s">
        <v>929</v>
      </c>
      <c r="I90" s="790" t="s">
        <v>930</v>
      </c>
      <c r="J90" s="791" t="s">
        <v>8</v>
      </c>
      <c r="K90" s="790" t="s">
        <v>1127</v>
      </c>
      <c r="N90" s="729"/>
      <c r="O90" s="729"/>
      <c r="P90" s="729"/>
      <c r="Q90" s="729"/>
      <c r="R90" s="729"/>
      <c r="S90" s="729"/>
      <c r="T90" s="729"/>
      <c r="U90" s="729"/>
      <c r="V90" s="729"/>
      <c r="W90" s="729"/>
    </row>
    <row r="91" spans="1:23">
      <c r="A91" s="792" t="s">
        <v>1128</v>
      </c>
      <c r="B91" s="793">
        <v>0</v>
      </c>
      <c r="C91" s="793">
        <v>0</v>
      </c>
      <c r="D91" s="793">
        <v>0</v>
      </c>
      <c r="E91" s="793">
        <v>0</v>
      </c>
      <c r="F91" s="793">
        <v>0</v>
      </c>
      <c r="G91" s="793">
        <v>0</v>
      </c>
      <c r="H91" s="793">
        <v>0</v>
      </c>
      <c r="I91" s="793">
        <v>0</v>
      </c>
      <c r="J91" s="793">
        <v>0</v>
      </c>
      <c r="K91" s="794">
        <v>0</v>
      </c>
      <c r="N91" s="729"/>
      <c r="O91" s="729"/>
      <c r="P91" s="729"/>
      <c r="Q91" s="729"/>
      <c r="R91" s="729"/>
      <c r="S91" s="729"/>
      <c r="T91" s="729"/>
      <c r="U91" s="729"/>
      <c r="V91" s="729"/>
      <c r="W91" s="729"/>
    </row>
    <row r="92" spans="1:23">
      <c r="A92" s="792" t="s">
        <v>1129</v>
      </c>
      <c r="B92" s="793">
        <v>17566.935550000002</v>
      </c>
      <c r="C92" s="793">
        <v>7500.3013200000005</v>
      </c>
      <c r="D92" s="793">
        <v>7754.5881399999998</v>
      </c>
      <c r="E92" s="793">
        <v>0</v>
      </c>
      <c r="F92" s="793">
        <v>0</v>
      </c>
      <c r="G92" s="793">
        <v>15942.80107</v>
      </c>
      <c r="H92" s="793">
        <v>0</v>
      </c>
      <c r="I92" s="793">
        <v>0</v>
      </c>
      <c r="J92" s="793">
        <v>48764.626080000002</v>
      </c>
      <c r="K92" s="794">
        <v>6.8071669249307853E-2</v>
      </c>
      <c r="N92" s="729"/>
      <c r="O92" s="729"/>
      <c r="P92" s="729"/>
      <c r="Q92" s="729"/>
      <c r="R92" s="729"/>
      <c r="S92" s="729"/>
      <c r="T92" s="729"/>
      <c r="U92" s="729"/>
      <c r="V92" s="729"/>
      <c r="W92" s="729"/>
    </row>
    <row r="93" spans="1:23">
      <c r="A93" s="792" t="s">
        <v>1130</v>
      </c>
      <c r="B93" s="793">
        <v>4053.1468799999998</v>
      </c>
      <c r="C93" s="793">
        <v>0</v>
      </c>
      <c r="D93" s="793">
        <v>4312.4321100000006</v>
      </c>
      <c r="E93" s="793">
        <v>0</v>
      </c>
      <c r="F93" s="793">
        <v>0</v>
      </c>
      <c r="G93" s="793">
        <v>0</v>
      </c>
      <c r="H93" s="793">
        <v>0</v>
      </c>
      <c r="I93" s="793">
        <v>0</v>
      </c>
      <c r="J93" s="793">
        <v>8365.57899</v>
      </c>
      <c r="K93" s="794">
        <v>1.1677705169973464E-2</v>
      </c>
      <c r="N93" s="729"/>
      <c r="O93" s="729"/>
      <c r="P93" s="729"/>
      <c r="Q93" s="729"/>
      <c r="R93" s="729"/>
      <c r="S93" s="729"/>
      <c r="T93" s="729"/>
      <c r="U93" s="729"/>
      <c r="V93" s="729"/>
      <c r="W93" s="729"/>
    </row>
    <row r="94" spans="1:23">
      <c r="A94" s="792" t="s">
        <v>1131</v>
      </c>
      <c r="B94" s="793">
        <v>6099.51271</v>
      </c>
      <c r="C94" s="793">
        <v>5002.8710799999999</v>
      </c>
      <c r="D94" s="793">
        <v>9223.9731999999985</v>
      </c>
      <c r="E94" s="793">
        <v>0</v>
      </c>
      <c r="F94" s="793">
        <v>0</v>
      </c>
      <c r="G94" s="793">
        <v>0</v>
      </c>
      <c r="H94" s="793">
        <v>0</v>
      </c>
      <c r="I94" s="793">
        <v>0</v>
      </c>
      <c r="J94" s="793">
        <v>20326.35699</v>
      </c>
      <c r="K94" s="794">
        <v>2.8374031778624E-2</v>
      </c>
      <c r="N94" s="729"/>
      <c r="O94" s="729"/>
      <c r="P94" s="729"/>
      <c r="Q94" s="729"/>
      <c r="R94" s="729"/>
      <c r="S94" s="729"/>
      <c r="T94" s="729"/>
      <c r="U94" s="729"/>
      <c r="V94" s="729"/>
      <c r="W94" s="729"/>
    </row>
    <row r="95" spans="1:23">
      <c r="A95" s="792" t="s">
        <v>1132</v>
      </c>
      <c r="B95" s="793">
        <v>0</v>
      </c>
      <c r="C95" s="793">
        <v>2694.0952699999998</v>
      </c>
      <c r="D95" s="793">
        <v>2571.4305199999999</v>
      </c>
      <c r="E95" s="793">
        <v>0</v>
      </c>
      <c r="F95" s="793">
        <v>0</v>
      </c>
      <c r="G95" s="793">
        <v>0</v>
      </c>
      <c r="H95" s="793">
        <v>0</v>
      </c>
      <c r="I95" s="793">
        <v>1481.44505</v>
      </c>
      <c r="J95" s="793">
        <v>6746.97084</v>
      </c>
      <c r="K95" s="794">
        <v>9.4182526223362106E-3</v>
      </c>
      <c r="N95" s="729"/>
      <c r="O95" s="729"/>
      <c r="P95" s="729"/>
      <c r="Q95" s="729"/>
      <c r="R95" s="729"/>
      <c r="S95" s="729"/>
      <c r="T95" s="729"/>
      <c r="U95" s="729"/>
      <c r="V95" s="729"/>
      <c r="W95" s="729"/>
    </row>
    <row r="96" spans="1:23">
      <c r="A96" s="792" t="s">
        <v>1133</v>
      </c>
      <c r="B96" s="793">
        <v>2077.9050299999999</v>
      </c>
      <c r="C96" s="793">
        <v>6621.2937599999996</v>
      </c>
      <c r="D96" s="793">
        <v>8172.3899299999994</v>
      </c>
      <c r="E96" s="793">
        <v>0</v>
      </c>
      <c r="F96" s="793">
        <v>1058.19046</v>
      </c>
      <c r="G96" s="793">
        <v>0</v>
      </c>
      <c r="H96" s="793">
        <v>0</v>
      </c>
      <c r="I96" s="793">
        <v>0</v>
      </c>
      <c r="J96" s="793">
        <v>17929.779180000001</v>
      </c>
      <c r="K96" s="794">
        <v>2.502859339168927E-2</v>
      </c>
      <c r="N96" s="729"/>
      <c r="O96" s="729"/>
      <c r="P96" s="729"/>
      <c r="Q96" s="729"/>
      <c r="R96" s="729"/>
      <c r="S96" s="729"/>
      <c r="T96" s="729"/>
      <c r="U96" s="729"/>
      <c r="V96" s="729"/>
      <c r="W96" s="729"/>
    </row>
    <row r="97" spans="1:23">
      <c r="A97" s="792" t="s">
        <v>1134</v>
      </c>
      <c r="B97" s="793">
        <v>1367.5893700000001</v>
      </c>
      <c r="C97" s="793">
        <v>6893.7118899999996</v>
      </c>
      <c r="D97" s="793">
        <v>9739.444950000001</v>
      </c>
      <c r="E97" s="793">
        <v>0</v>
      </c>
      <c r="F97" s="793">
        <v>762.97771000000012</v>
      </c>
      <c r="G97" s="793">
        <v>309.54185999999999</v>
      </c>
      <c r="H97" s="793">
        <v>0</v>
      </c>
      <c r="I97" s="793">
        <v>228.54969</v>
      </c>
      <c r="J97" s="793">
        <v>19301.815470000001</v>
      </c>
      <c r="K97" s="794">
        <v>2.6943850577865719E-2</v>
      </c>
      <c r="N97" s="729"/>
      <c r="O97" s="729"/>
      <c r="P97" s="729"/>
      <c r="Q97" s="729"/>
      <c r="R97" s="729"/>
      <c r="S97" s="729"/>
      <c r="T97" s="729"/>
      <c r="U97" s="729"/>
      <c r="V97" s="729"/>
      <c r="W97" s="729"/>
    </row>
    <row r="98" spans="1:23">
      <c r="A98" s="792" t="s">
        <v>1135</v>
      </c>
      <c r="B98" s="793">
        <v>1792.4321400000001</v>
      </c>
      <c r="C98" s="793">
        <v>7509.2769200000002</v>
      </c>
      <c r="D98" s="793">
        <v>7823.7165100000002</v>
      </c>
      <c r="E98" s="793">
        <v>0</v>
      </c>
      <c r="F98" s="793">
        <v>147.55332000000001</v>
      </c>
      <c r="G98" s="793">
        <v>616.22087999999997</v>
      </c>
      <c r="H98" s="793">
        <v>0</v>
      </c>
      <c r="I98" s="793">
        <v>1320.2705100000001</v>
      </c>
      <c r="J98" s="793">
        <v>19209.470279999998</v>
      </c>
      <c r="K98" s="794">
        <v>2.6814943791620045E-2</v>
      </c>
      <c r="N98" s="729"/>
      <c r="O98" s="729"/>
      <c r="P98" s="729"/>
      <c r="Q98" s="729"/>
      <c r="R98" s="729"/>
      <c r="S98" s="729"/>
      <c r="T98" s="729"/>
      <c r="U98" s="729"/>
      <c r="V98" s="729"/>
      <c r="W98" s="729"/>
    </row>
    <row r="99" spans="1:23">
      <c r="A99" s="792" t="s">
        <v>1136</v>
      </c>
      <c r="B99" s="793">
        <v>723.34186999999997</v>
      </c>
      <c r="C99" s="793">
        <v>6640.8289300000006</v>
      </c>
      <c r="D99" s="793">
        <v>6881.0115099999994</v>
      </c>
      <c r="E99" s="793">
        <v>0</v>
      </c>
      <c r="F99" s="793">
        <v>219.43491</v>
      </c>
      <c r="G99" s="793">
        <v>612.19620999999995</v>
      </c>
      <c r="H99" s="793">
        <v>0</v>
      </c>
      <c r="I99" s="793">
        <v>274.04653000000002</v>
      </c>
      <c r="J99" s="793">
        <v>15350.85996</v>
      </c>
      <c r="K99" s="794">
        <v>2.1428620413807203E-2</v>
      </c>
      <c r="N99" s="729"/>
      <c r="O99" s="729"/>
      <c r="P99" s="729"/>
      <c r="Q99" s="729"/>
      <c r="R99" s="729"/>
      <c r="S99" s="729"/>
      <c r="T99" s="729"/>
      <c r="U99" s="729"/>
      <c r="V99" s="729"/>
      <c r="W99" s="729"/>
    </row>
    <row r="100" spans="1:23">
      <c r="A100" s="792" t="s">
        <v>1137</v>
      </c>
      <c r="B100" s="793">
        <v>1966.3465599999997</v>
      </c>
      <c r="C100" s="793">
        <v>11666.80264</v>
      </c>
      <c r="D100" s="793">
        <v>11271.30055</v>
      </c>
      <c r="E100" s="793">
        <v>0</v>
      </c>
      <c r="F100" s="793">
        <v>416.78533000000004</v>
      </c>
      <c r="G100" s="793">
        <v>1280.05819</v>
      </c>
      <c r="H100" s="793">
        <v>0</v>
      </c>
      <c r="I100" s="793">
        <v>902.64085999999998</v>
      </c>
      <c r="J100" s="793">
        <v>27503.934129999998</v>
      </c>
      <c r="K100" s="794">
        <v>3.839337769309744E-2</v>
      </c>
      <c r="N100" s="729"/>
      <c r="O100" s="729"/>
      <c r="P100" s="729"/>
      <c r="Q100" s="729"/>
      <c r="R100" s="729"/>
      <c r="S100" s="729"/>
      <c r="T100" s="729"/>
      <c r="U100" s="729"/>
      <c r="V100" s="729"/>
      <c r="W100" s="729"/>
    </row>
    <row r="101" spans="1:23">
      <c r="A101" s="792" t="s">
        <v>1138</v>
      </c>
      <c r="B101" s="793">
        <v>3859.6476600000001</v>
      </c>
      <c r="C101" s="793">
        <v>29174.898169999997</v>
      </c>
      <c r="D101" s="793">
        <v>17901.162459999996</v>
      </c>
      <c r="E101" s="793">
        <v>0</v>
      </c>
      <c r="F101" s="793">
        <v>3781.3554100000001</v>
      </c>
      <c r="G101" s="793">
        <v>3541.6506400000003</v>
      </c>
      <c r="H101" s="793">
        <v>0</v>
      </c>
      <c r="I101" s="793">
        <v>3571.8004799999999</v>
      </c>
      <c r="J101" s="793">
        <v>61830.514819999997</v>
      </c>
      <c r="K101" s="794">
        <v>8.6310645496114655E-2</v>
      </c>
      <c r="N101" s="729"/>
      <c r="O101" s="729"/>
      <c r="P101" s="729"/>
      <c r="Q101" s="729"/>
      <c r="R101" s="729"/>
      <c r="S101" s="729"/>
      <c r="T101" s="729"/>
      <c r="U101" s="729"/>
      <c r="V101" s="729"/>
      <c r="W101" s="729"/>
    </row>
    <row r="102" spans="1:23">
      <c r="A102" s="792" t="s">
        <v>1139</v>
      </c>
      <c r="B102" s="793">
        <v>6053.4621599999991</v>
      </c>
      <c r="C102" s="793">
        <v>220063.18174999999</v>
      </c>
      <c r="D102" s="793">
        <v>37806.59754000001</v>
      </c>
      <c r="E102" s="793">
        <v>0</v>
      </c>
      <c r="F102" s="793">
        <v>39638.223140000009</v>
      </c>
      <c r="G102" s="793">
        <v>17868.57375</v>
      </c>
      <c r="H102" s="793">
        <v>0</v>
      </c>
      <c r="I102" s="793">
        <v>62448.597910000004</v>
      </c>
      <c r="J102" s="793">
        <v>383878.63624999998</v>
      </c>
      <c r="K102" s="794">
        <v>0.53586506571005288</v>
      </c>
      <c r="N102" s="729"/>
      <c r="O102" s="729"/>
      <c r="P102" s="729"/>
      <c r="Q102" s="729"/>
      <c r="R102" s="729"/>
      <c r="S102" s="729"/>
      <c r="T102" s="729"/>
      <c r="U102" s="729"/>
      <c r="V102" s="729"/>
      <c r="W102" s="729"/>
    </row>
    <row r="103" spans="1:23">
      <c r="A103" s="792" t="s">
        <v>1140</v>
      </c>
      <c r="B103" s="793">
        <v>1308.4207200000001</v>
      </c>
      <c r="C103" s="793">
        <v>30348.385770000001</v>
      </c>
      <c r="D103" s="793">
        <v>7549.294609999999</v>
      </c>
      <c r="E103" s="793">
        <v>0</v>
      </c>
      <c r="F103" s="793">
        <v>5540.5936500000007</v>
      </c>
      <c r="G103" s="793">
        <v>3882.9968499999995</v>
      </c>
      <c r="H103" s="793">
        <v>0</v>
      </c>
      <c r="I103" s="793">
        <v>8105.9977200000003</v>
      </c>
      <c r="J103" s="793">
        <v>56735.689320000005</v>
      </c>
      <c r="K103" s="794">
        <v>7.9198660760499529E-2</v>
      </c>
      <c r="N103" s="729"/>
      <c r="O103" s="729"/>
      <c r="P103" s="729"/>
      <c r="Q103" s="729"/>
      <c r="R103" s="729"/>
      <c r="S103" s="729"/>
      <c r="T103" s="729"/>
      <c r="U103" s="729"/>
      <c r="V103" s="729"/>
      <c r="W103" s="729"/>
    </row>
    <row r="104" spans="1:23">
      <c r="A104" s="792" t="s">
        <v>1141</v>
      </c>
      <c r="B104" s="793">
        <v>1999.4726800000001</v>
      </c>
      <c r="C104" s="793">
        <v>12973.372890000001</v>
      </c>
      <c r="D104" s="793">
        <v>6573.9389299999993</v>
      </c>
      <c r="E104" s="793">
        <v>0</v>
      </c>
      <c r="F104" s="793">
        <v>2113.4927599999996</v>
      </c>
      <c r="G104" s="793">
        <v>2425.7412300000001</v>
      </c>
      <c r="H104" s="793">
        <v>0</v>
      </c>
      <c r="I104" s="793">
        <v>4341.5763899999993</v>
      </c>
      <c r="J104" s="793">
        <v>30427.594880000001</v>
      </c>
      <c r="K104" s="794">
        <v>4.2474583345011738E-2</v>
      </c>
      <c r="N104" s="729"/>
      <c r="O104" s="729"/>
      <c r="P104" s="729"/>
      <c r="Q104" s="729"/>
      <c r="R104" s="729"/>
      <c r="S104" s="729"/>
      <c r="T104" s="729"/>
      <c r="U104" s="729"/>
      <c r="V104" s="729"/>
      <c r="W104" s="729"/>
    </row>
    <row r="105" spans="1:23">
      <c r="A105" s="789" t="s">
        <v>727</v>
      </c>
      <c r="B105" s="795">
        <v>48868.213329999999</v>
      </c>
      <c r="C105" s="795">
        <v>347089.02038999996</v>
      </c>
      <c r="D105" s="795">
        <v>137581.28095999997</v>
      </c>
      <c r="E105" s="795">
        <v>0</v>
      </c>
      <c r="F105" s="795">
        <v>53678.606690000015</v>
      </c>
      <c r="G105" s="795">
        <v>46479.780679999996</v>
      </c>
      <c r="H105" s="795">
        <v>0</v>
      </c>
      <c r="I105" s="795">
        <v>82674.925140000007</v>
      </c>
      <c r="J105" s="795">
        <v>716371.82718999998</v>
      </c>
      <c r="K105" s="801">
        <v>1</v>
      </c>
      <c r="N105" s="729"/>
      <c r="O105" s="729"/>
      <c r="P105" s="729"/>
      <c r="Q105" s="729"/>
      <c r="R105" s="729"/>
      <c r="S105" s="729"/>
      <c r="T105" s="729"/>
      <c r="U105" s="729"/>
      <c r="V105" s="729"/>
      <c r="W105" s="729"/>
    </row>
    <row r="106" spans="1:23">
      <c r="A106" s="773" t="s">
        <v>1142</v>
      </c>
      <c r="B106" s="794">
        <v>6.8216269087085293E-2</v>
      </c>
      <c r="C106" s="794">
        <v>0.48450959015442013</v>
      </c>
      <c r="D106" s="794">
        <v>0.1920528917219827</v>
      </c>
      <c r="E106" s="794">
        <v>0</v>
      </c>
      <c r="F106" s="794">
        <v>7.4931208420851381E-2</v>
      </c>
      <c r="G106" s="794">
        <v>6.4882200717355093E-2</v>
      </c>
      <c r="H106" s="794">
        <v>0</v>
      </c>
      <c r="I106" s="794">
        <v>0.11540783989830539</v>
      </c>
      <c r="J106" s="794">
        <v>1</v>
      </c>
      <c r="K106" s="828"/>
      <c r="N106" s="729"/>
      <c r="O106" s="729"/>
      <c r="P106" s="729"/>
      <c r="Q106" s="729"/>
      <c r="R106" s="729"/>
      <c r="S106" s="729"/>
      <c r="T106" s="729"/>
      <c r="U106" s="729"/>
      <c r="V106" s="729"/>
      <c r="W106" s="729"/>
    </row>
    <row r="107" spans="1:23" ht="30" customHeight="1">
      <c r="A107" s="796" t="s">
        <v>1143</v>
      </c>
      <c r="B107" s="790" t="s">
        <v>923</v>
      </c>
      <c r="C107" s="790" t="s">
        <v>924</v>
      </c>
      <c r="D107" s="790" t="s">
        <v>925</v>
      </c>
      <c r="E107" s="790" t="s">
        <v>926</v>
      </c>
      <c r="F107" s="790" t="s">
        <v>927</v>
      </c>
      <c r="G107" s="790" t="s">
        <v>928</v>
      </c>
      <c r="H107" s="790" t="s">
        <v>929</v>
      </c>
      <c r="I107" s="790" t="s">
        <v>930</v>
      </c>
      <c r="J107" s="791" t="s">
        <v>8</v>
      </c>
      <c r="K107" s="790" t="s">
        <v>702</v>
      </c>
      <c r="N107" s="729"/>
      <c r="O107" s="729"/>
      <c r="P107" s="729"/>
      <c r="Q107" s="729"/>
      <c r="R107" s="729"/>
      <c r="S107" s="729"/>
      <c r="T107" s="729"/>
      <c r="U107" s="729"/>
      <c r="V107" s="729"/>
      <c r="W107" s="729"/>
    </row>
    <row r="108" spans="1:23">
      <c r="A108" s="792" t="s">
        <v>1128</v>
      </c>
      <c r="B108" s="793">
        <v>0</v>
      </c>
      <c r="C108" s="793">
        <v>0</v>
      </c>
      <c r="D108" s="793">
        <v>0</v>
      </c>
      <c r="E108" s="793">
        <v>0</v>
      </c>
      <c r="F108" s="793">
        <v>0</v>
      </c>
      <c r="G108" s="793">
        <v>0</v>
      </c>
      <c r="H108" s="793">
        <v>0</v>
      </c>
      <c r="I108" s="793">
        <v>0</v>
      </c>
      <c r="J108" s="793">
        <v>0</v>
      </c>
      <c r="K108" s="794">
        <v>0</v>
      </c>
      <c r="N108" s="729"/>
      <c r="O108" s="729"/>
      <c r="P108" s="729"/>
      <c r="Q108" s="729"/>
      <c r="R108" s="729"/>
      <c r="S108" s="729"/>
      <c r="T108" s="729"/>
      <c r="U108" s="729"/>
      <c r="V108" s="729"/>
      <c r="W108" s="729"/>
    </row>
    <row r="109" spans="1:23">
      <c r="A109" s="792" t="s">
        <v>1129</v>
      </c>
      <c r="B109" s="793">
        <v>2</v>
      </c>
      <c r="C109" s="793">
        <v>1</v>
      </c>
      <c r="D109" s="793">
        <v>1</v>
      </c>
      <c r="E109" s="793">
        <v>0</v>
      </c>
      <c r="F109" s="793">
        <v>0</v>
      </c>
      <c r="G109" s="793">
        <v>2</v>
      </c>
      <c r="H109" s="793">
        <v>0</v>
      </c>
      <c r="I109" s="793">
        <v>0</v>
      </c>
      <c r="J109" s="793">
        <v>6</v>
      </c>
      <c r="K109" s="794">
        <v>2.4330209604755745E-5</v>
      </c>
      <c r="N109" s="729"/>
      <c r="O109" s="729"/>
      <c r="P109" s="729"/>
      <c r="Q109" s="729"/>
      <c r="R109" s="729"/>
      <c r="S109" s="729"/>
      <c r="T109" s="729"/>
      <c r="U109" s="729"/>
      <c r="V109" s="729"/>
      <c r="W109" s="729"/>
    </row>
    <row r="110" spans="1:23">
      <c r="A110" s="792" t="s">
        <v>1130</v>
      </c>
      <c r="B110" s="793">
        <v>1</v>
      </c>
      <c r="C110" s="793">
        <v>0</v>
      </c>
      <c r="D110" s="793">
        <v>1</v>
      </c>
      <c r="E110" s="793">
        <v>0</v>
      </c>
      <c r="F110" s="793">
        <v>0</v>
      </c>
      <c r="G110" s="793">
        <v>0</v>
      </c>
      <c r="H110" s="793">
        <v>0</v>
      </c>
      <c r="I110" s="793">
        <v>0</v>
      </c>
      <c r="J110" s="793">
        <v>2</v>
      </c>
      <c r="K110" s="794">
        <v>8.1100698682519144E-6</v>
      </c>
      <c r="N110" s="729"/>
      <c r="O110" s="729"/>
      <c r="P110" s="729"/>
      <c r="Q110" s="729"/>
      <c r="R110" s="729"/>
      <c r="S110" s="729"/>
      <c r="T110" s="729"/>
      <c r="U110" s="729"/>
      <c r="V110" s="729"/>
      <c r="W110" s="729"/>
    </row>
    <row r="111" spans="1:23">
      <c r="A111" s="792" t="s">
        <v>1131</v>
      </c>
      <c r="B111" s="793">
        <v>3</v>
      </c>
      <c r="C111" s="793">
        <v>3</v>
      </c>
      <c r="D111" s="793">
        <v>4</v>
      </c>
      <c r="E111" s="793">
        <v>0</v>
      </c>
      <c r="F111" s="793">
        <v>0</v>
      </c>
      <c r="G111" s="793">
        <v>0</v>
      </c>
      <c r="H111" s="793">
        <v>0</v>
      </c>
      <c r="I111" s="793">
        <v>0</v>
      </c>
      <c r="J111" s="793">
        <v>10</v>
      </c>
      <c r="K111" s="794">
        <v>4.0550349341259577E-5</v>
      </c>
      <c r="N111" s="729"/>
      <c r="O111" s="729"/>
      <c r="P111" s="729"/>
      <c r="Q111" s="729"/>
      <c r="R111" s="729"/>
      <c r="S111" s="729"/>
      <c r="T111" s="729"/>
      <c r="U111" s="729"/>
      <c r="V111" s="729"/>
      <c r="W111" s="729"/>
    </row>
    <row r="112" spans="1:23">
      <c r="A112" s="792" t="s">
        <v>1132</v>
      </c>
      <c r="B112" s="793">
        <v>0</v>
      </c>
      <c r="C112" s="793">
        <v>3</v>
      </c>
      <c r="D112" s="793">
        <v>3</v>
      </c>
      <c r="E112" s="793">
        <v>0</v>
      </c>
      <c r="F112" s="793">
        <v>0</v>
      </c>
      <c r="G112" s="793">
        <v>0</v>
      </c>
      <c r="H112" s="793">
        <v>0</v>
      </c>
      <c r="I112" s="793">
        <v>2</v>
      </c>
      <c r="J112" s="793">
        <v>8</v>
      </c>
      <c r="K112" s="794">
        <v>3.2440279473007658E-5</v>
      </c>
      <c r="N112" s="729"/>
      <c r="O112" s="729"/>
      <c r="P112" s="729"/>
      <c r="Q112" s="729"/>
      <c r="R112" s="729"/>
      <c r="S112" s="729"/>
      <c r="T112" s="729"/>
      <c r="U112" s="729"/>
      <c r="V112" s="729"/>
      <c r="W112" s="729"/>
    </row>
    <row r="113" spans="1:23">
      <c r="A113" s="792" t="s">
        <v>1133</v>
      </c>
      <c r="B113" s="793">
        <v>4</v>
      </c>
      <c r="C113" s="793">
        <v>14</v>
      </c>
      <c r="D113" s="793">
        <v>18</v>
      </c>
      <c r="E113" s="793">
        <v>0</v>
      </c>
      <c r="F113" s="793">
        <v>2</v>
      </c>
      <c r="G113" s="793">
        <v>0</v>
      </c>
      <c r="H113" s="793">
        <v>0</v>
      </c>
      <c r="I113" s="793">
        <v>0</v>
      </c>
      <c r="J113" s="793">
        <v>38</v>
      </c>
      <c r="K113" s="794">
        <v>1.5409132749678639E-4</v>
      </c>
      <c r="N113" s="729"/>
      <c r="O113" s="729"/>
      <c r="P113" s="729"/>
      <c r="Q113" s="729"/>
      <c r="R113" s="729"/>
      <c r="S113" s="729"/>
      <c r="T113" s="729"/>
      <c r="U113" s="729"/>
      <c r="V113" s="729"/>
      <c r="W113" s="729"/>
    </row>
    <row r="114" spans="1:23">
      <c r="A114" s="792" t="s">
        <v>1134</v>
      </c>
      <c r="B114" s="793">
        <v>5</v>
      </c>
      <c r="C114" s="793">
        <v>26</v>
      </c>
      <c r="D114" s="793">
        <v>37</v>
      </c>
      <c r="E114" s="793">
        <v>0</v>
      </c>
      <c r="F114" s="793">
        <v>3</v>
      </c>
      <c r="G114" s="793">
        <v>1</v>
      </c>
      <c r="H114" s="793">
        <v>0</v>
      </c>
      <c r="I114" s="793">
        <v>1</v>
      </c>
      <c r="J114" s="793">
        <v>73</v>
      </c>
      <c r="K114" s="794">
        <v>2.9601755019119489E-4</v>
      </c>
      <c r="N114" s="729"/>
      <c r="O114" s="729"/>
      <c r="P114" s="729"/>
      <c r="Q114" s="729"/>
      <c r="R114" s="729"/>
      <c r="S114" s="729"/>
      <c r="T114" s="729"/>
      <c r="U114" s="729"/>
      <c r="V114" s="729"/>
      <c r="W114" s="729"/>
    </row>
    <row r="115" spans="1:23">
      <c r="A115" s="792" t="s">
        <v>1135</v>
      </c>
      <c r="B115" s="793">
        <v>10</v>
      </c>
      <c r="C115" s="793">
        <v>44</v>
      </c>
      <c r="D115" s="793">
        <v>48</v>
      </c>
      <c r="E115" s="793">
        <v>0</v>
      </c>
      <c r="F115" s="793">
        <v>1</v>
      </c>
      <c r="G115" s="793">
        <v>4</v>
      </c>
      <c r="H115" s="793">
        <v>0</v>
      </c>
      <c r="I115" s="793">
        <v>8</v>
      </c>
      <c r="J115" s="793">
        <v>115</v>
      </c>
      <c r="K115" s="794">
        <v>4.6632901742448511E-4</v>
      </c>
      <c r="N115" s="729"/>
      <c r="O115" s="729"/>
      <c r="P115" s="729"/>
      <c r="Q115" s="729"/>
      <c r="R115" s="729"/>
      <c r="S115" s="729"/>
      <c r="T115" s="729"/>
      <c r="U115" s="729"/>
      <c r="V115" s="729"/>
      <c r="W115" s="729"/>
    </row>
    <row r="116" spans="1:23">
      <c r="A116" s="792" t="s">
        <v>1136</v>
      </c>
      <c r="B116" s="793">
        <v>6</v>
      </c>
      <c r="C116" s="793">
        <v>56</v>
      </c>
      <c r="D116" s="793">
        <v>59</v>
      </c>
      <c r="E116" s="793">
        <v>0</v>
      </c>
      <c r="F116" s="793">
        <v>2</v>
      </c>
      <c r="G116" s="793">
        <v>5</v>
      </c>
      <c r="H116" s="793">
        <v>0</v>
      </c>
      <c r="I116" s="793">
        <v>2</v>
      </c>
      <c r="J116" s="793">
        <v>130</v>
      </c>
      <c r="K116" s="794">
        <v>5.2715454143637452E-4</v>
      </c>
      <c r="N116" s="729"/>
      <c r="O116" s="729"/>
      <c r="P116" s="729"/>
      <c r="Q116" s="729"/>
      <c r="R116" s="729"/>
      <c r="S116" s="729"/>
      <c r="T116" s="729"/>
      <c r="U116" s="729"/>
      <c r="V116" s="729"/>
      <c r="W116" s="729"/>
    </row>
    <row r="117" spans="1:23">
      <c r="A117" s="792" t="s">
        <v>1137</v>
      </c>
      <c r="B117" s="793">
        <v>24</v>
      </c>
      <c r="C117" s="793">
        <v>145</v>
      </c>
      <c r="D117" s="793">
        <v>136</v>
      </c>
      <c r="E117" s="793">
        <v>0</v>
      </c>
      <c r="F117" s="793">
        <v>5</v>
      </c>
      <c r="G117" s="793">
        <v>16</v>
      </c>
      <c r="H117" s="793">
        <v>0</v>
      </c>
      <c r="I117" s="793">
        <v>11</v>
      </c>
      <c r="J117" s="793">
        <v>337</v>
      </c>
      <c r="K117" s="794">
        <v>1.3665467728004477E-3</v>
      </c>
      <c r="N117" s="729"/>
      <c r="O117" s="729"/>
      <c r="P117" s="729"/>
      <c r="Q117" s="729"/>
      <c r="R117" s="729"/>
      <c r="S117" s="729"/>
      <c r="T117" s="729"/>
      <c r="U117" s="729"/>
      <c r="V117" s="729"/>
      <c r="W117" s="729"/>
    </row>
    <row r="118" spans="1:23">
      <c r="A118" s="792" t="s">
        <v>1138</v>
      </c>
      <c r="B118" s="793">
        <v>86</v>
      </c>
      <c r="C118" s="793">
        <v>658</v>
      </c>
      <c r="D118" s="793">
        <v>385</v>
      </c>
      <c r="E118" s="793">
        <v>0</v>
      </c>
      <c r="F118" s="793">
        <v>86</v>
      </c>
      <c r="G118" s="793">
        <v>75</v>
      </c>
      <c r="H118" s="793">
        <v>0</v>
      </c>
      <c r="I118" s="793">
        <v>81</v>
      </c>
      <c r="J118" s="793">
        <v>1371</v>
      </c>
      <c r="K118" s="794">
        <v>5.5594528946866879E-3</v>
      </c>
      <c r="N118" s="729"/>
      <c r="O118" s="729"/>
      <c r="P118" s="729"/>
      <c r="Q118" s="729"/>
      <c r="R118" s="729"/>
      <c r="S118" s="729"/>
      <c r="T118" s="729"/>
      <c r="U118" s="729"/>
      <c r="V118" s="729"/>
      <c r="W118" s="729"/>
    </row>
    <row r="119" spans="1:23">
      <c r="A119" s="792" t="s">
        <v>1139</v>
      </c>
      <c r="B119" s="793">
        <v>407</v>
      </c>
      <c r="C119" s="793">
        <v>15757</v>
      </c>
      <c r="D119" s="793">
        <v>2611</v>
      </c>
      <c r="E119" s="793">
        <v>0</v>
      </c>
      <c r="F119" s="793">
        <v>2924</v>
      </c>
      <c r="G119" s="793">
        <v>1392</v>
      </c>
      <c r="H119" s="793">
        <v>0</v>
      </c>
      <c r="I119" s="793">
        <v>4753</v>
      </c>
      <c r="J119" s="793">
        <v>27844</v>
      </c>
      <c r="K119" s="794">
        <v>0.11290839270580316</v>
      </c>
      <c r="N119" s="729"/>
      <c r="O119" s="729"/>
      <c r="P119" s="729"/>
      <c r="Q119" s="729"/>
      <c r="R119" s="729"/>
      <c r="S119" s="729"/>
      <c r="T119" s="729"/>
      <c r="U119" s="729"/>
      <c r="V119" s="729"/>
      <c r="W119" s="729"/>
    </row>
    <row r="120" spans="1:23">
      <c r="A120" s="792" t="s">
        <v>1140</v>
      </c>
      <c r="B120" s="793">
        <v>263</v>
      </c>
      <c r="C120" s="793">
        <v>5840</v>
      </c>
      <c r="D120" s="793">
        <v>1517</v>
      </c>
      <c r="E120" s="793">
        <v>0</v>
      </c>
      <c r="F120" s="793">
        <v>1056</v>
      </c>
      <c r="G120" s="793">
        <v>760</v>
      </c>
      <c r="H120" s="793">
        <v>0</v>
      </c>
      <c r="I120" s="793">
        <v>1552</v>
      </c>
      <c r="J120" s="793">
        <v>10988</v>
      </c>
      <c r="K120" s="794">
        <v>4.4556723856176018E-2</v>
      </c>
      <c r="N120" s="729"/>
      <c r="O120" s="729"/>
      <c r="P120" s="729"/>
      <c r="Q120" s="729"/>
      <c r="R120" s="729"/>
      <c r="S120" s="729"/>
      <c r="T120" s="729"/>
      <c r="U120" s="729"/>
      <c r="V120" s="729"/>
      <c r="W120" s="729"/>
    </row>
    <row r="121" spans="1:23">
      <c r="A121" s="792" t="s">
        <v>1141</v>
      </c>
      <c r="B121" s="793">
        <v>10996</v>
      </c>
      <c r="C121" s="793">
        <v>89123</v>
      </c>
      <c r="D121" s="793">
        <v>28084</v>
      </c>
      <c r="E121" s="793">
        <v>0</v>
      </c>
      <c r="F121" s="793">
        <v>11723</v>
      </c>
      <c r="G121" s="793">
        <v>35734</v>
      </c>
      <c r="H121" s="793">
        <v>0</v>
      </c>
      <c r="I121" s="793">
        <v>30025</v>
      </c>
      <c r="J121" s="793">
        <v>205685</v>
      </c>
      <c r="K121" s="794">
        <v>0.83405986042569757</v>
      </c>
      <c r="N121" s="729"/>
      <c r="O121" s="729"/>
      <c r="P121" s="729"/>
      <c r="Q121" s="729"/>
      <c r="R121" s="729"/>
      <c r="S121" s="729"/>
      <c r="T121" s="729"/>
      <c r="U121" s="729"/>
      <c r="V121" s="729"/>
      <c r="W121" s="729"/>
    </row>
    <row r="122" spans="1:23">
      <c r="A122" s="789" t="s">
        <v>727</v>
      </c>
      <c r="B122" s="795">
        <v>11807</v>
      </c>
      <c r="C122" s="795">
        <v>111670</v>
      </c>
      <c r="D122" s="795">
        <v>32904</v>
      </c>
      <c r="E122" s="795">
        <v>0</v>
      </c>
      <c r="F122" s="795">
        <v>15802</v>
      </c>
      <c r="G122" s="795">
        <v>37989</v>
      </c>
      <c r="H122" s="795">
        <v>0</v>
      </c>
      <c r="I122" s="795">
        <v>36435</v>
      </c>
      <c r="J122" s="795">
        <v>246607</v>
      </c>
      <c r="K122" s="801">
        <v>1</v>
      </c>
      <c r="N122" s="729"/>
      <c r="O122" s="729"/>
      <c r="P122" s="729"/>
      <c r="Q122" s="729"/>
      <c r="R122" s="729"/>
      <c r="S122" s="729"/>
      <c r="T122" s="729"/>
      <c r="U122" s="729"/>
      <c r="V122" s="729"/>
      <c r="W122" s="729"/>
    </row>
    <row r="123" spans="1:23">
      <c r="A123" s="773" t="s">
        <v>1142</v>
      </c>
      <c r="B123" s="794">
        <v>4.7877797467225182E-2</v>
      </c>
      <c r="C123" s="794">
        <v>0.45282575109384565</v>
      </c>
      <c r="D123" s="794">
        <v>0.1334268694724805</v>
      </c>
      <c r="E123" s="794">
        <v>0</v>
      </c>
      <c r="F123" s="794">
        <v>6.4077662029058374E-2</v>
      </c>
      <c r="G123" s="794">
        <v>0.154046722112511</v>
      </c>
      <c r="H123" s="794">
        <v>0</v>
      </c>
      <c r="I123" s="794">
        <v>0.14774519782487927</v>
      </c>
      <c r="J123" s="794">
        <v>1</v>
      </c>
      <c r="K123" s="829"/>
      <c r="N123" s="729"/>
      <c r="O123" s="729"/>
      <c r="P123" s="729"/>
      <c r="Q123" s="729"/>
      <c r="R123" s="729"/>
      <c r="S123" s="729"/>
      <c r="T123" s="729"/>
      <c r="U123" s="729"/>
      <c r="V123" s="729"/>
      <c r="W123" s="729"/>
    </row>
    <row r="124" spans="1:23" ht="15.75" thickBot="1">
      <c r="A124" s="797"/>
      <c r="B124" s="798"/>
      <c r="C124" s="799"/>
      <c r="D124" s="798"/>
      <c r="E124" s="798"/>
      <c r="F124" s="798"/>
      <c r="G124" s="798"/>
      <c r="H124" s="798"/>
      <c r="I124" s="798"/>
      <c r="J124" s="830"/>
      <c r="K124" s="830"/>
      <c r="N124" s="729"/>
      <c r="O124" s="729"/>
      <c r="P124" s="729"/>
      <c r="Q124" s="729"/>
      <c r="R124" s="729"/>
      <c r="S124" s="729"/>
      <c r="T124" s="729"/>
      <c r="U124" s="729"/>
      <c r="V124" s="729"/>
      <c r="W124" s="729"/>
    </row>
    <row r="125" spans="1:23" ht="15.75" customHeight="1" thickTop="1">
      <c r="A125" s="953" t="s">
        <v>1156</v>
      </c>
      <c r="B125" s="954"/>
      <c r="C125" s="954"/>
      <c r="D125" s="954"/>
      <c r="E125" s="954"/>
      <c r="F125" s="954"/>
      <c r="G125" s="954"/>
      <c r="H125" s="954"/>
      <c r="I125" s="954"/>
      <c r="J125" s="954"/>
      <c r="K125" s="954"/>
      <c r="N125" s="729"/>
      <c r="O125" s="729"/>
      <c r="P125" s="729"/>
      <c r="Q125" s="729"/>
      <c r="R125" s="729"/>
      <c r="S125" s="729"/>
      <c r="T125" s="729"/>
      <c r="U125" s="729"/>
      <c r="V125" s="729"/>
      <c r="W125" s="729"/>
    </row>
    <row r="126" spans="1:23">
      <c r="A126" s="783"/>
      <c r="B126" s="785"/>
      <c r="C126" s="768"/>
      <c r="D126" s="768"/>
      <c r="E126" s="768"/>
      <c r="F126" s="768"/>
      <c r="G126" s="785"/>
      <c r="H126" s="785"/>
      <c r="I126" s="785"/>
      <c r="J126" s="785"/>
      <c r="K126" s="785"/>
      <c r="N126" s="729"/>
      <c r="O126" s="729"/>
      <c r="P126" s="729"/>
      <c r="Q126" s="729"/>
      <c r="R126" s="729"/>
      <c r="S126" s="729"/>
      <c r="T126" s="729"/>
      <c r="U126" s="729"/>
      <c r="V126" s="729"/>
      <c r="W126" s="729"/>
    </row>
    <row r="127" spans="1:23" ht="30" customHeight="1">
      <c r="A127" s="885" t="s">
        <v>922</v>
      </c>
      <c r="B127" s="885"/>
      <c r="C127" s="885"/>
      <c r="D127" s="885"/>
      <c r="E127" s="885"/>
      <c r="F127" s="885"/>
      <c r="G127" s="885"/>
      <c r="H127" s="885"/>
      <c r="I127" s="885"/>
      <c r="J127" s="885"/>
      <c r="K127" s="885"/>
      <c r="N127" s="729"/>
      <c r="O127" s="729"/>
      <c r="P127" s="729"/>
      <c r="Q127" s="729"/>
      <c r="R127" s="729"/>
      <c r="S127" s="729"/>
      <c r="T127" s="729"/>
      <c r="U127" s="729"/>
      <c r="V127" s="729"/>
      <c r="W127" s="729"/>
    </row>
    <row r="128" spans="1:23" ht="18">
      <c r="A128" s="886" t="s">
        <v>1150</v>
      </c>
      <c r="B128" s="886"/>
      <c r="C128" s="886"/>
      <c r="D128" s="886"/>
      <c r="E128" s="886"/>
      <c r="F128" s="886"/>
      <c r="G128" s="886"/>
      <c r="H128" s="886"/>
      <c r="I128" s="886"/>
      <c r="J128" s="886"/>
      <c r="K128" s="886"/>
      <c r="N128" s="729"/>
      <c r="O128" s="729"/>
      <c r="P128" s="729"/>
      <c r="Q128" s="729"/>
      <c r="R128" s="729"/>
      <c r="S128" s="729"/>
      <c r="T128" s="729"/>
      <c r="U128" s="729"/>
      <c r="V128" s="729"/>
      <c r="W128" s="729"/>
    </row>
    <row r="129" spans="1:23" ht="18">
      <c r="A129" s="886" t="s">
        <v>2</v>
      </c>
      <c r="B129" s="886"/>
      <c r="C129" s="886"/>
      <c r="D129" s="886"/>
      <c r="E129" s="886"/>
      <c r="F129" s="886"/>
      <c r="G129" s="886"/>
      <c r="H129" s="886"/>
      <c r="I129" s="886"/>
      <c r="J129" s="886"/>
      <c r="K129" s="886"/>
      <c r="N129" s="729"/>
      <c r="O129" s="729"/>
      <c r="P129" s="729"/>
      <c r="Q129" s="729"/>
      <c r="R129" s="729"/>
      <c r="S129" s="729"/>
      <c r="T129" s="729"/>
      <c r="U129" s="729"/>
      <c r="V129" s="729"/>
      <c r="W129" s="729"/>
    </row>
    <row r="130" spans="1:23" ht="30" customHeight="1">
      <c r="A130" s="887" t="s">
        <v>3</v>
      </c>
      <c r="B130" s="887"/>
      <c r="C130" s="887"/>
      <c r="D130" s="887"/>
      <c r="E130" s="887"/>
      <c r="F130" s="887"/>
      <c r="G130" s="887"/>
      <c r="H130" s="887"/>
      <c r="I130" s="887"/>
      <c r="J130" s="887"/>
      <c r="K130" s="887"/>
      <c r="N130" s="729"/>
      <c r="O130" s="729"/>
      <c r="P130" s="729"/>
      <c r="Q130" s="729"/>
      <c r="R130" s="729"/>
      <c r="S130" s="729"/>
      <c r="T130" s="729"/>
      <c r="U130" s="729"/>
      <c r="V130" s="729"/>
      <c r="W130" s="729"/>
    </row>
    <row r="131" spans="1:23">
      <c r="A131" s="760"/>
      <c r="B131" s="762"/>
      <c r="C131" s="761"/>
      <c r="D131" s="762"/>
      <c r="E131" s="761"/>
      <c r="F131" s="788"/>
      <c r="G131" s="762"/>
      <c r="H131" s="762"/>
      <c r="I131" s="762"/>
      <c r="J131" s="762"/>
      <c r="K131" s="763"/>
      <c r="N131" s="729"/>
      <c r="O131" s="729"/>
      <c r="P131" s="729"/>
      <c r="Q131" s="729"/>
      <c r="R131" s="729"/>
      <c r="S131" s="729"/>
      <c r="T131" s="729"/>
      <c r="U131" s="729"/>
      <c r="V131" s="729"/>
      <c r="W131" s="729"/>
    </row>
    <row r="132" spans="1:23" ht="30" customHeight="1">
      <c r="A132" s="789" t="s">
        <v>1126</v>
      </c>
      <c r="B132" s="790" t="s">
        <v>923</v>
      </c>
      <c r="C132" s="790" t="s">
        <v>924</v>
      </c>
      <c r="D132" s="790" t="s">
        <v>925</v>
      </c>
      <c r="E132" s="790" t="s">
        <v>926</v>
      </c>
      <c r="F132" s="790" t="s">
        <v>927</v>
      </c>
      <c r="G132" s="790" t="s">
        <v>928</v>
      </c>
      <c r="H132" s="790" t="s">
        <v>929</v>
      </c>
      <c r="I132" s="790" t="s">
        <v>930</v>
      </c>
      <c r="J132" s="791" t="s">
        <v>8</v>
      </c>
      <c r="K132" s="790" t="s">
        <v>1127</v>
      </c>
      <c r="N132" s="729"/>
      <c r="O132" s="729"/>
      <c r="P132" s="729"/>
      <c r="Q132" s="729"/>
      <c r="R132" s="729"/>
      <c r="S132" s="729"/>
      <c r="T132" s="729"/>
      <c r="U132" s="729"/>
      <c r="V132" s="729"/>
      <c r="W132" s="729"/>
    </row>
    <row r="133" spans="1:23">
      <c r="A133" s="792" t="s">
        <v>1128</v>
      </c>
      <c r="B133" s="793">
        <v>0</v>
      </c>
      <c r="C133" s="793">
        <v>50000</v>
      </c>
      <c r="D133" s="793">
        <v>0</v>
      </c>
      <c r="E133" s="793">
        <v>0</v>
      </c>
      <c r="F133" s="793">
        <v>0</v>
      </c>
      <c r="G133" s="793">
        <v>0</v>
      </c>
      <c r="H133" s="793">
        <v>0</v>
      </c>
      <c r="I133" s="793">
        <v>0</v>
      </c>
      <c r="J133" s="793">
        <v>50000</v>
      </c>
      <c r="K133" s="794">
        <v>4.4336772452242913E-2</v>
      </c>
      <c r="N133" s="729"/>
      <c r="O133" s="729"/>
      <c r="P133" s="729"/>
      <c r="Q133" s="729"/>
      <c r="R133" s="729"/>
      <c r="S133" s="729"/>
      <c r="T133" s="729"/>
      <c r="U133" s="729"/>
      <c r="V133" s="729"/>
      <c r="W133" s="729"/>
    </row>
    <row r="134" spans="1:23">
      <c r="A134" s="792" t="s">
        <v>1129</v>
      </c>
      <c r="B134" s="793">
        <v>7271.6</v>
      </c>
      <c r="C134" s="793">
        <v>113350</v>
      </c>
      <c r="D134" s="793">
        <v>50000</v>
      </c>
      <c r="E134" s="793">
        <v>0</v>
      </c>
      <c r="F134" s="793">
        <v>0</v>
      </c>
      <c r="G134" s="793">
        <v>0</v>
      </c>
      <c r="H134" s="793">
        <v>0</v>
      </c>
      <c r="I134" s="793">
        <v>40550</v>
      </c>
      <c r="J134" s="793">
        <v>211171.6</v>
      </c>
      <c r="K134" s="794">
        <v>0.18725334355152121</v>
      </c>
      <c r="N134" s="729"/>
      <c r="O134" s="729"/>
      <c r="P134" s="729"/>
      <c r="Q134" s="729"/>
      <c r="R134" s="729"/>
      <c r="S134" s="729"/>
      <c r="T134" s="729"/>
      <c r="U134" s="729"/>
      <c r="V134" s="729"/>
      <c r="W134" s="729"/>
    </row>
    <row r="135" spans="1:23">
      <c r="A135" s="792" t="s">
        <v>1130</v>
      </c>
      <c r="B135" s="793">
        <v>6860</v>
      </c>
      <c r="C135" s="793">
        <v>268383.26402</v>
      </c>
      <c r="D135" s="793">
        <v>73500</v>
      </c>
      <c r="E135" s="793">
        <v>0</v>
      </c>
      <c r="F135" s="793">
        <v>0</v>
      </c>
      <c r="G135" s="793">
        <v>9500</v>
      </c>
      <c r="H135" s="793">
        <v>0</v>
      </c>
      <c r="I135" s="793">
        <v>25000</v>
      </c>
      <c r="J135" s="793">
        <v>383243.26402</v>
      </c>
      <c r="K135" s="794">
        <v>0.33983538781419187</v>
      </c>
      <c r="N135" s="729"/>
      <c r="O135" s="729"/>
      <c r="P135" s="729"/>
      <c r="Q135" s="729"/>
      <c r="R135" s="729"/>
      <c r="S135" s="729"/>
      <c r="T135" s="729"/>
      <c r="U135" s="729"/>
      <c r="V135" s="729"/>
      <c r="W135" s="729"/>
    </row>
    <row r="136" spans="1:23">
      <c r="A136" s="792" t="s">
        <v>1131</v>
      </c>
      <c r="B136" s="793">
        <v>13559.436890000001</v>
      </c>
      <c r="C136" s="793">
        <v>57837.100749999998</v>
      </c>
      <c r="D136" s="793">
        <v>14000</v>
      </c>
      <c r="E136" s="793">
        <v>0</v>
      </c>
      <c r="F136" s="793">
        <v>4802</v>
      </c>
      <c r="G136" s="793">
        <v>14908</v>
      </c>
      <c r="H136" s="793">
        <v>0</v>
      </c>
      <c r="I136" s="793">
        <v>18087</v>
      </c>
      <c r="J136" s="793">
        <v>123193.53764</v>
      </c>
      <c r="K136" s="794">
        <v>0.10924007691863005</v>
      </c>
      <c r="N136" s="729"/>
      <c r="O136" s="729"/>
      <c r="P136" s="729"/>
      <c r="Q136" s="729"/>
      <c r="R136" s="729"/>
      <c r="S136" s="729"/>
      <c r="T136" s="729"/>
      <c r="U136" s="729"/>
      <c r="V136" s="729"/>
      <c r="W136" s="729"/>
    </row>
    <row r="137" spans="1:23">
      <c r="A137" s="792" t="s">
        <v>1132</v>
      </c>
      <c r="B137" s="793">
        <v>795.4</v>
      </c>
      <c r="C137" s="793">
        <v>39416.722519999996</v>
      </c>
      <c r="D137" s="793">
        <v>6000</v>
      </c>
      <c r="E137" s="793">
        <v>0</v>
      </c>
      <c r="F137" s="793">
        <v>7000</v>
      </c>
      <c r="G137" s="793">
        <v>8852</v>
      </c>
      <c r="H137" s="793">
        <v>0</v>
      </c>
      <c r="I137" s="793">
        <v>33105.582499999997</v>
      </c>
      <c r="J137" s="793">
        <v>95169.705019999994</v>
      </c>
      <c r="K137" s="794">
        <v>8.4390351116376397E-2</v>
      </c>
      <c r="N137" s="729"/>
      <c r="O137" s="729"/>
      <c r="P137" s="729"/>
      <c r="Q137" s="729"/>
      <c r="R137" s="729"/>
      <c r="S137" s="729"/>
      <c r="T137" s="729"/>
      <c r="U137" s="729"/>
      <c r="V137" s="729"/>
      <c r="W137" s="729"/>
    </row>
    <row r="138" spans="1:23">
      <c r="A138" s="792" t="s">
        <v>1133</v>
      </c>
      <c r="B138" s="793">
        <v>5166.0887899999998</v>
      </c>
      <c r="C138" s="793">
        <v>53328.357609999999</v>
      </c>
      <c r="D138" s="793">
        <v>39995</v>
      </c>
      <c r="E138" s="793">
        <v>0</v>
      </c>
      <c r="F138" s="793">
        <v>1440</v>
      </c>
      <c r="G138" s="793">
        <v>9111.0020000000004</v>
      </c>
      <c r="H138" s="793">
        <v>0</v>
      </c>
      <c r="I138" s="793">
        <v>24000</v>
      </c>
      <c r="J138" s="793">
        <v>133040.44839999999</v>
      </c>
      <c r="K138" s="794">
        <v>0.1179716817531033</v>
      </c>
      <c r="N138" s="729"/>
      <c r="O138" s="729"/>
      <c r="P138" s="729"/>
      <c r="Q138" s="729"/>
      <c r="R138" s="729"/>
      <c r="S138" s="729"/>
      <c r="T138" s="729"/>
      <c r="U138" s="729"/>
      <c r="V138" s="729"/>
      <c r="W138" s="729"/>
    </row>
    <row r="139" spans="1:23">
      <c r="A139" s="792" t="s">
        <v>1134</v>
      </c>
      <c r="B139" s="793">
        <v>4143.85196</v>
      </c>
      <c r="C139" s="793">
        <v>1182.49703</v>
      </c>
      <c r="D139" s="793">
        <v>804.60799999999995</v>
      </c>
      <c r="E139" s="793">
        <v>0</v>
      </c>
      <c r="F139" s="793">
        <v>1060</v>
      </c>
      <c r="G139" s="793">
        <v>7448.3469999999998</v>
      </c>
      <c r="H139" s="793">
        <v>0</v>
      </c>
      <c r="I139" s="793">
        <v>0</v>
      </c>
      <c r="J139" s="793">
        <v>14639.30399</v>
      </c>
      <c r="K139" s="794">
        <v>1.2981189797276835E-2</v>
      </c>
      <c r="N139" s="729"/>
      <c r="O139" s="729"/>
      <c r="P139" s="729"/>
      <c r="Q139" s="729"/>
      <c r="R139" s="729"/>
      <c r="S139" s="729"/>
      <c r="T139" s="729"/>
      <c r="U139" s="729"/>
      <c r="V139" s="729"/>
      <c r="W139" s="729"/>
    </row>
    <row r="140" spans="1:23">
      <c r="A140" s="792" t="s">
        <v>1135</v>
      </c>
      <c r="B140" s="793">
        <v>4640.2849399999996</v>
      </c>
      <c r="C140" s="793">
        <v>3694.8760499999999</v>
      </c>
      <c r="D140" s="793">
        <v>2463</v>
      </c>
      <c r="E140" s="793">
        <v>0</v>
      </c>
      <c r="F140" s="793">
        <v>1683.7259900000001</v>
      </c>
      <c r="G140" s="793">
        <v>11327.174000000001</v>
      </c>
      <c r="H140" s="793">
        <v>0</v>
      </c>
      <c r="I140" s="793">
        <v>0</v>
      </c>
      <c r="J140" s="793">
        <v>23809.060980000002</v>
      </c>
      <c r="K140" s="794">
        <v>2.1112338379436716E-2</v>
      </c>
      <c r="N140" s="729"/>
      <c r="O140" s="729"/>
      <c r="P140" s="729"/>
      <c r="Q140" s="729"/>
      <c r="R140" s="729"/>
      <c r="S140" s="729"/>
      <c r="T140" s="729"/>
      <c r="U140" s="729"/>
      <c r="V140" s="729"/>
      <c r="W140" s="729"/>
    </row>
    <row r="141" spans="1:23">
      <c r="A141" s="792" t="s">
        <v>1136</v>
      </c>
      <c r="B141" s="793">
        <v>1771.3875399999999</v>
      </c>
      <c r="C141" s="793">
        <v>993.39453000000003</v>
      </c>
      <c r="D141" s="793">
        <v>838.49249999999995</v>
      </c>
      <c r="E141" s="793">
        <v>0</v>
      </c>
      <c r="F141" s="793">
        <v>821.12004999999999</v>
      </c>
      <c r="G141" s="793">
        <v>5118.9870000000001</v>
      </c>
      <c r="H141" s="793">
        <v>0</v>
      </c>
      <c r="I141" s="793">
        <v>136</v>
      </c>
      <c r="J141" s="793">
        <v>9679.3816200000001</v>
      </c>
      <c r="K141" s="794">
        <v>8.5830508072872475E-3</v>
      </c>
      <c r="N141" s="729"/>
      <c r="O141" s="729"/>
      <c r="P141" s="729"/>
      <c r="Q141" s="729"/>
      <c r="R141" s="729"/>
      <c r="S141" s="729"/>
      <c r="T141" s="729"/>
      <c r="U141" s="729"/>
      <c r="V141" s="729"/>
      <c r="W141" s="729"/>
    </row>
    <row r="142" spans="1:23">
      <c r="A142" s="792" t="s">
        <v>1137</v>
      </c>
      <c r="B142" s="793">
        <v>4659.9004599999998</v>
      </c>
      <c r="C142" s="793">
        <v>2656.8607900000002</v>
      </c>
      <c r="D142" s="793">
        <v>3866.4478199999999</v>
      </c>
      <c r="E142" s="793">
        <v>0</v>
      </c>
      <c r="F142" s="793">
        <v>1568.8</v>
      </c>
      <c r="G142" s="793">
        <v>11804.53765</v>
      </c>
      <c r="H142" s="793">
        <v>0</v>
      </c>
      <c r="I142" s="793">
        <v>260</v>
      </c>
      <c r="J142" s="793">
        <v>24816.546719999998</v>
      </c>
      <c r="K142" s="794">
        <v>2.2005711699501905E-2</v>
      </c>
      <c r="N142" s="729"/>
      <c r="O142" s="729"/>
      <c r="P142" s="729"/>
      <c r="Q142" s="729"/>
      <c r="R142" s="729"/>
      <c r="S142" s="729"/>
      <c r="T142" s="729"/>
      <c r="U142" s="729"/>
      <c r="V142" s="729"/>
      <c r="W142" s="729"/>
    </row>
    <row r="143" spans="1:23">
      <c r="A143" s="792" t="s">
        <v>1138</v>
      </c>
      <c r="B143" s="793">
        <v>4292.0454200000004</v>
      </c>
      <c r="C143" s="793">
        <v>3315.6670500000005</v>
      </c>
      <c r="D143" s="793">
        <v>3102.4417899999999</v>
      </c>
      <c r="E143" s="793">
        <v>0</v>
      </c>
      <c r="F143" s="793">
        <v>1754.4712199999999</v>
      </c>
      <c r="G143" s="793">
        <v>13037.17397</v>
      </c>
      <c r="H143" s="793">
        <v>0</v>
      </c>
      <c r="I143" s="793">
        <v>598</v>
      </c>
      <c r="J143" s="793">
        <v>26099.799449999999</v>
      </c>
      <c r="K143" s="794">
        <v>2.3143617385276493E-2</v>
      </c>
      <c r="N143" s="729"/>
      <c r="O143" s="729"/>
      <c r="P143" s="729"/>
      <c r="Q143" s="729"/>
      <c r="R143" s="729"/>
      <c r="S143" s="729"/>
      <c r="T143" s="729"/>
      <c r="U143" s="729"/>
      <c r="V143" s="729"/>
      <c r="W143" s="729"/>
    </row>
    <row r="144" spans="1:23">
      <c r="A144" s="792" t="s">
        <v>1139</v>
      </c>
      <c r="B144" s="793">
        <v>3709.1994399999999</v>
      </c>
      <c r="C144" s="793">
        <v>2628.36481</v>
      </c>
      <c r="D144" s="793">
        <v>4022.6296499999999</v>
      </c>
      <c r="E144" s="793">
        <v>0</v>
      </c>
      <c r="F144" s="793">
        <v>2189.8548700000001</v>
      </c>
      <c r="G144" s="793">
        <v>12035.72335</v>
      </c>
      <c r="H144" s="793">
        <v>0</v>
      </c>
      <c r="I144" s="793">
        <v>1147.2506100000001</v>
      </c>
      <c r="J144" s="793">
        <v>25733.022729999997</v>
      </c>
      <c r="K144" s="794">
        <v>2.2818383465768092E-2</v>
      </c>
      <c r="N144" s="729"/>
      <c r="O144" s="729"/>
      <c r="P144" s="729"/>
      <c r="Q144" s="729"/>
      <c r="R144" s="729"/>
      <c r="S144" s="729"/>
      <c r="T144" s="729"/>
      <c r="U144" s="729"/>
      <c r="V144" s="729"/>
      <c r="W144" s="729"/>
    </row>
    <row r="145" spans="1:23">
      <c r="A145" s="792" t="s">
        <v>1140</v>
      </c>
      <c r="B145" s="793">
        <v>319.09284000000002</v>
      </c>
      <c r="C145" s="793">
        <v>157.00916000000001</v>
      </c>
      <c r="D145" s="793">
        <v>210.14260999999999</v>
      </c>
      <c r="E145" s="793">
        <v>0</v>
      </c>
      <c r="F145" s="793">
        <v>322.90983</v>
      </c>
      <c r="G145" s="793">
        <v>1540.8709799999999</v>
      </c>
      <c r="H145" s="793">
        <v>0</v>
      </c>
      <c r="I145" s="793">
        <v>365.16790000000003</v>
      </c>
      <c r="J145" s="793">
        <v>2915.1933199999999</v>
      </c>
      <c r="K145" s="794">
        <v>2.5850052576627714E-3</v>
      </c>
      <c r="N145" s="729"/>
      <c r="O145" s="729"/>
      <c r="P145" s="729"/>
      <c r="Q145" s="729"/>
      <c r="R145" s="729"/>
      <c r="S145" s="729"/>
      <c r="T145" s="729"/>
      <c r="U145" s="729"/>
      <c r="V145" s="729"/>
      <c r="W145" s="729"/>
    </row>
    <row r="146" spans="1:23">
      <c r="A146" s="792" t="s">
        <v>1141</v>
      </c>
      <c r="B146" s="793">
        <v>1339.38599</v>
      </c>
      <c r="C146" s="793">
        <v>220.33029000000002</v>
      </c>
      <c r="D146" s="793">
        <v>98.647570000000002</v>
      </c>
      <c r="E146" s="793">
        <v>0</v>
      </c>
      <c r="F146" s="793">
        <v>491.86968000000002</v>
      </c>
      <c r="G146" s="793">
        <v>1678.26215</v>
      </c>
      <c r="H146" s="793">
        <v>0</v>
      </c>
      <c r="I146" s="793">
        <v>392.70648999999997</v>
      </c>
      <c r="J146" s="793">
        <v>4221.2021700000005</v>
      </c>
      <c r="K146" s="794">
        <v>3.7430896017240809E-3</v>
      </c>
      <c r="N146" s="729"/>
      <c r="O146" s="729"/>
      <c r="P146" s="729"/>
      <c r="Q146" s="729"/>
      <c r="R146" s="729"/>
      <c r="S146" s="729"/>
      <c r="T146" s="729"/>
      <c r="U146" s="729"/>
      <c r="V146" s="729"/>
      <c r="W146" s="729"/>
    </row>
    <row r="147" spans="1:23">
      <c r="A147" s="789" t="s">
        <v>727</v>
      </c>
      <c r="B147" s="795">
        <v>58527.674270000003</v>
      </c>
      <c r="C147" s="795">
        <v>597164.44460999989</v>
      </c>
      <c r="D147" s="795">
        <v>198901.40994000001</v>
      </c>
      <c r="E147" s="795">
        <v>0</v>
      </c>
      <c r="F147" s="795">
        <v>23134.751639999999</v>
      </c>
      <c r="G147" s="795">
        <v>106362.0781</v>
      </c>
      <c r="H147" s="795">
        <v>0</v>
      </c>
      <c r="I147" s="795">
        <v>143641.70749999999</v>
      </c>
      <c r="J147" s="795">
        <v>1127732.0660600001</v>
      </c>
      <c r="K147" s="47">
        <v>1</v>
      </c>
      <c r="N147" s="729"/>
      <c r="O147" s="729"/>
      <c r="P147" s="729"/>
      <c r="Q147" s="729"/>
      <c r="R147" s="729"/>
      <c r="S147" s="729"/>
      <c r="T147" s="729"/>
      <c r="U147" s="729"/>
      <c r="V147" s="729"/>
      <c r="W147" s="729"/>
    </row>
    <row r="148" spans="1:23">
      <c r="A148" s="773" t="s">
        <v>1142</v>
      </c>
      <c r="B148" s="794">
        <v>5.1898563525359653E-2</v>
      </c>
      <c r="C148" s="794">
        <v>0.52952688194487163</v>
      </c>
      <c r="D148" s="794">
        <v>0.17637293105880136</v>
      </c>
      <c r="E148" s="794">
        <v>0</v>
      </c>
      <c r="F148" s="794">
        <v>2.051440438403667E-2</v>
      </c>
      <c r="G148" s="794">
        <v>9.4315025085347795E-2</v>
      </c>
      <c r="H148" s="794">
        <v>0</v>
      </c>
      <c r="I148" s="794">
        <v>0.12737219400158267</v>
      </c>
      <c r="J148" s="794">
        <v>1</v>
      </c>
      <c r="K148" s="828"/>
      <c r="N148" s="729"/>
      <c r="O148" s="729"/>
      <c r="P148" s="729"/>
      <c r="Q148" s="729"/>
      <c r="R148" s="729"/>
      <c r="S148" s="729"/>
      <c r="T148" s="729"/>
      <c r="U148" s="729"/>
      <c r="V148" s="729"/>
      <c r="W148" s="729"/>
    </row>
    <row r="149" spans="1:23" ht="30" customHeight="1">
      <c r="A149" s="796" t="s">
        <v>1143</v>
      </c>
      <c r="B149" s="790" t="s">
        <v>923</v>
      </c>
      <c r="C149" s="790" t="s">
        <v>924</v>
      </c>
      <c r="D149" s="790" t="s">
        <v>925</v>
      </c>
      <c r="E149" s="790" t="s">
        <v>926</v>
      </c>
      <c r="F149" s="790" t="s">
        <v>927</v>
      </c>
      <c r="G149" s="790" t="s">
        <v>928</v>
      </c>
      <c r="H149" s="790" t="s">
        <v>929</v>
      </c>
      <c r="I149" s="790" t="s">
        <v>930</v>
      </c>
      <c r="J149" s="791" t="s">
        <v>8</v>
      </c>
      <c r="K149" s="790" t="s">
        <v>702</v>
      </c>
      <c r="N149" s="729"/>
      <c r="O149" s="729"/>
      <c r="P149" s="729"/>
      <c r="Q149" s="729"/>
      <c r="R149" s="729"/>
      <c r="S149" s="729"/>
      <c r="T149" s="729"/>
      <c r="U149" s="729"/>
      <c r="V149" s="729"/>
      <c r="W149" s="729"/>
    </row>
    <row r="150" spans="1:23">
      <c r="A150" s="792" t="s">
        <v>1128</v>
      </c>
      <c r="B150" s="793">
        <v>0</v>
      </c>
      <c r="C150" s="793">
        <v>1</v>
      </c>
      <c r="D150" s="793">
        <v>0</v>
      </c>
      <c r="E150" s="793">
        <v>0</v>
      </c>
      <c r="F150" s="793">
        <v>0</v>
      </c>
      <c r="G150" s="793">
        <v>0</v>
      </c>
      <c r="H150" s="793">
        <v>0</v>
      </c>
      <c r="I150" s="793">
        <v>0</v>
      </c>
      <c r="J150" s="793">
        <v>1</v>
      </c>
      <c r="K150" s="794">
        <v>1.2938284383490748E-4</v>
      </c>
      <c r="N150" s="729"/>
      <c r="O150" s="729"/>
      <c r="P150" s="729"/>
      <c r="Q150" s="729"/>
      <c r="R150" s="729"/>
      <c r="S150" s="729"/>
      <c r="T150" s="729"/>
      <c r="U150" s="729"/>
      <c r="V150" s="729"/>
      <c r="W150" s="729"/>
    </row>
    <row r="151" spans="1:23">
      <c r="A151" s="792" t="s">
        <v>1129</v>
      </c>
      <c r="B151" s="793">
        <v>1</v>
      </c>
      <c r="C151" s="793">
        <v>14</v>
      </c>
      <c r="D151" s="793">
        <v>5</v>
      </c>
      <c r="E151" s="793">
        <v>0</v>
      </c>
      <c r="F151" s="793">
        <v>0</v>
      </c>
      <c r="G151" s="793">
        <v>0</v>
      </c>
      <c r="H151" s="793">
        <v>0</v>
      </c>
      <c r="I151" s="793">
        <v>4</v>
      </c>
      <c r="J151" s="793">
        <v>24</v>
      </c>
      <c r="K151" s="794">
        <v>3.1051882520377796E-3</v>
      </c>
      <c r="N151" s="729"/>
      <c r="O151" s="729"/>
      <c r="P151" s="729"/>
      <c r="Q151" s="729"/>
      <c r="R151" s="729"/>
      <c r="S151" s="729"/>
      <c r="T151" s="729"/>
      <c r="U151" s="729"/>
      <c r="V151" s="729"/>
      <c r="W151" s="729"/>
    </row>
    <row r="152" spans="1:23">
      <c r="A152" s="792" t="s">
        <v>1130</v>
      </c>
      <c r="B152" s="793">
        <v>1</v>
      </c>
      <c r="C152" s="793">
        <v>54</v>
      </c>
      <c r="D152" s="793">
        <v>15</v>
      </c>
      <c r="E152" s="793">
        <v>0</v>
      </c>
      <c r="F152" s="793">
        <v>0</v>
      </c>
      <c r="G152" s="793">
        <v>2</v>
      </c>
      <c r="H152" s="793">
        <v>0</v>
      </c>
      <c r="I152" s="793">
        <v>5</v>
      </c>
      <c r="J152" s="793">
        <v>77</v>
      </c>
      <c r="K152" s="794">
        <v>9.9624789752878768E-3</v>
      </c>
      <c r="N152" s="729"/>
      <c r="O152" s="729"/>
      <c r="P152" s="729"/>
      <c r="Q152" s="729"/>
      <c r="R152" s="729"/>
      <c r="S152" s="729"/>
      <c r="T152" s="729"/>
      <c r="U152" s="729"/>
      <c r="V152" s="729"/>
      <c r="W152" s="729"/>
    </row>
    <row r="153" spans="1:23">
      <c r="A153" s="792" t="s">
        <v>1131</v>
      </c>
      <c r="B153" s="793">
        <v>5</v>
      </c>
      <c r="C153" s="793">
        <v>25</v>
      </c>
      <c r="D153" s="793">
        <v>6</v>
      </c>
      <c r="E153" s="793">
        <v>0</v>
      </c>
      <c r="F153" s="793">
        <v>2</v>
      </c>
      <c r="G153" s="793">
        <v>7</v>
      </c>
      <c r="H153" s="793">
        <v>0</v>
      </c>
      <c r="I153" s="793">
        <v>7</v>
      </c>
      <c r="J153" s="793">
        <v>52</v>
      </c>
      <c r="K153" s="794">
        <v>6.72790787941519E-3</v>
      </c>
      <c r="N153" s="729"/>
      <c r="O153" s="729"/>
      <c r="P153" s="729"/>
      <c r="Q153" s="729"/>
      <c r="R153" s="729"/>
      <c r="S153" s="729"/>
      <c r="T153" s="729"/>
      <c r="U153" s="729"/>
      <c r="V153" s="729"/>
      <c r="W153" s="729"/>
    </row>
    <row r="154" spans="1:23">
      <c r="A154" s="792" t="s">
        <v>1132</v>
      </c>
      <c r="B154" s="793">
        <v>1</v>
      </c>
      <c r="C154" s="793">
        <v>40</v>
      </c>
      <c r="D154" s="793">
        <v>6</v>
      </c>
      <c r="E154" s="793">
        <v>0</v>
      </c>
      <c r="F154" s="793">
        <v>7</v>
      </c>
      <c r="G154" s="793">
        <v>9</v>
      </c>
      <c r="H154" s="793">
        <v>0</v>
      </c>
      <c r="I154" s="793">
        <v>33</v>
      </c>
      <c r="J154" s="793">
        <v>96</v>
      </c>
      <c r="K154" s="794">
        <v>1.2420753008151118E-2</v>
      </c>
      <c r="N154" s="729"/>
      <c r="O154" s="729"/>
      <c r="P154" s="729"/>
      <c r="Q154" s="729"/>
      <c r="R154" s="729"/>
      <c r="S154" s="729"/>
      <c r="T154" s="729"/>
      <c r="U154" s="729"/>
      <c r="V154" s="729"/>
      <c r="W154" s="729"/>
    </row>
    <row r="155" spans="1:23">
      <c r="A155" s="792" t="s">
        <v>1133</v>
      </c>
      <c r="B155" s="793">
        <v>10</v>
      </c>
      <c r="C155" s="793">
        <v>101</v>
      </c>
      <c r="D155" s="793">
        <v>80</v>
      </c>
      <c r="E155" s="793">
        <v>0</v>
      </c>
      <c r="F155" s="793">
        <v>3</v>
      </c>
      <c r="G155" s="793">
        <v>19</v>
      </c>
      <c r="H155" s="793">
        <v>0</v>
      </c>
      <c r="I155" s="793">
        <v>48</v>
      </c>
      <c r="J155" s="793">
        <v>261</v>
      </c>
      <c r="K155" s="794">
        <v>3.3768922240910854E-2</v>
      </c>
      <c r="N155" s="729"/>
      <c r="O155" s="729"/>
      <c r="P155" s="729"/>
      <c r="Q155" s="729"/>
      <c r="R155" s="729"/>
      <c r="S155" s="729"/>
      <c r="T155" s="729"/>
      <c r="U155" s="729"/>
      <c r="V155" s="729"/>
      <c r="W155" s="729"/>
    </row>
    <row r="156" spans="1:23">
      <c r="A156" s="792" t="s">
        <v>1134</v>
      </c>
      <c r="B156" s="793">
        <v>15</v>
      </c>
      <c r="C156" s="793">
        <v>4</v>
      </c>
      <c r="D156" s="793">
        <v>3</v>
      </c>
      <c r="E156" s="793">
        <v>0</v>
      </c>
      <c r="F156" s="793">
        <v>4</v>
      </c>
      <c r="G156" s="793">
        <v>29</v>
      </c>
      <c r="H156" s="793">
        <v>0</v>
      </c>
      <c r="I156" s="793">
        <v>0</v>
      </c>
      <c r="J156" s="793">
        <v>55</v>
      </c>
      <c r="K156" s="794">
        <v>7.1160564109199118E-3</v>
      </c>
      <c r="N156" s="729"/>
      <c r="O156" s="729"/>
      <c r="P156" s="729"/>
      <c r="Q156" s="729"/>
      <c r="R156" s="729"/>
      <c r="S156" s="729"/>
      <c r="T156" s="729"/>
      <c r="U156" s="729"/>
      <c r="V156" s="729"/>
      <c r="W156" s="729"/>
    </row>
    <row r="157" spans="1:23">
      <c r="A157" s="792" t="s">
        <v>1135</v>
      </c>
      <c r="B157" s="793">
        <v>26</v>
      </c>
      <c r="C157" s="793">
        <v>21</v>
      </c>
      <c r="D157" s="793">
        <v>14</v>
      </c>
      <c r="E157" s="793">
        <v>0</v>
      </c>
      <c r="F157" s="793">
        <v>10</v>
      </c>
      <c r="G157" s="793">
        <v>67</v>
      </c>
      <c r="H157" s="793">
        <v>0</v>
      </c>
      <c r="I157" s="793">
        <v>0</v>
      </c>
      <c r="J157" s="793">
        <v>138</v>
      </c>
      <c r="K157" s="794">
        <v>1.7854832449217234E-2</v>
      </c>
      <c r="N157" s="729"/>
      <c r="O157" s="729"/>
      <c r="P157" s="729"/>
      <c r="Q157" s="729"/>
      <c r="R157" s="729"/>
      <c r="S157" s="729"/>
      <c r="T157" s="729"/>
      <c r="U157" s="729"/>
      <c r="V157" s="729"/>
      <c r="W157" s="729"/>
    </row>
    <row r="158" spans="1:23">
      <c r="A158" s="792" t="s">
        <v>1136</v>
      </c>
      <c r="B158" s="793">
        <v>15</v>
      </c>
      <c r="C158" s="793">
        <v>8</v>
      </c>
      <c r="D158" s="793">
        <v>7</v>
      </c>
      <c r="E158" s="793">
        <v>0</v>
      </c>
      <c r="F158" s="793">
        <v>7</v>
      </c>
      <c r="G158" s="793">
        <v>43</v>
      </c>
      <c r="H158" s="793">
        <v>0</v>
      </c>
      <c r="I158" s="793">
        <v>1</v>
      </c>
      <c r="J158" s="793">
        <v>81</v>
      </c>
      <c r="K158" s="794">
        <v>1.0480010350627508E-2</v>
      </c>
      <c r="N158" s="729"/>
      <c r="O158" s="729"/>
      <c r="P158" s="729"/>
      <c r="Q158" s="729"/>
      <c r="R158" s="729"/>
      <c r="S158" s="729"/>
      <c r="T158" s="729"/>
      <c r="U158" s="729"/>
      <c r="V158" s="729"/>
      <c r="W158" s="729"/>
    </row>
    <row r="159" spans="1:23">
      <c r="A159" s="792" t="s">
        <v>1137</v>
      </c>
      <c r="B159" s="793">
        <v>55</v>
      </c>
      <c r="C159" s="793">
        <v>33</v>
      </c>
      <c r="D159" s="793">
        <v>46</v>
      </c>
      <c r="E159" s="793">
        <v>0</v>
      </c>
      <c r="F159" s="793">
        <v>18</v>
      </c>
      <c r="G159" s="793">
        <v>133</v>
      </c>
      <c r="H159" s="793">
        <v>0</v>
      </c>
      <c r="I159" s="793">
        <v>3</v>
      </c>
      <c r="J159" s="793">
        <v>288</v>
      </c>
      <c r="K159" s="794">
        <v>3.7262259024453355E-2</v>
      </c>
      <c r="N159" s="729"/>
      <c r="O159" s="729"/>
      <c r="P159" s="729"/>
      <c r="Q159" s="729"/>
      <c r="R159" s="729"/>
      <c r="S159" s="729"/>
      <c r="T159" s="729"/>
      <c r="U159" s="729"/>
      <c r="V159" s="729"/>
      <c r="W159" s="729"/>
    </row>
    <row r="160" spans="1:23">
      <c r="A160" s="792" t="s">
        <v>1138</v>
      </c>
      <c r="B160" s="793">
        <v>87</v>
      </c>
      <c r="C160" s="793">
        <v>65</v>
      </c>
      <c r="D160" s="793">
        <v>65</v>
      </c>
      <c r="E160" s="793">
        <v>0</v>
      </c>
      <c r="F160" s="793">
        <v>38</v>
      </c>
      <c r="G160" s="793">
        <v>259</v>
      </c>
      <c r="H160" s="793">
        <v>0</v>
      </c>
      <c r="I160" s="793">
        <v>12</v>
      </c>
      <c r="J160" s="793">
        <v>526</v>
      </c>
      <c r="K160" s="794">
        <v>6.8055375857161343E-2</v>
      </c>
      <c r="N160" s="729"/>
      <c r="O160" s="729"/>
      <c r="P160" s="729"/>
      <c r="Q160" s="729"/>
      <c r="R160" s="729"/>
      <c r="S160" s="729"/>
      <c r="T160" s="729"/>
      <c r="U160" s="729"/>
      <c r="V160" s="729"/>
      <c r="W160" s="729"/>
    </row>
    <row r="161" spans="1:23">
      <c r="A161" s="792" t="s">
        <v>1139</v>
      </c>
      <c r="B161" s="793">
        <v>201</v>
      </c>
      <c r="C161" s="793">
        <v>154</v>
      </c>
      <c r="D161" s="793">
        <v>245</v>
      </c>
      <c r="E161" s="793">
        <v>0</v>
      </c>
      <c r="F161" s="793">
        <v>134</v>
      </c>
      <c r="G161" s="793">
        <v>732</v>
      </c>
      <c r="H161" s="793">
        <v>0</v>
      </c>
      <c r="I161" s="793">
        <v>83</v>
      </c>
      <c r="J161" s="793">
        <v>1549</v>
      </c>
      <c r="K161" s="794">
        <v>0.2004140251002717</v>
      </c>
      <c r="N161" s="729"/>
      <c r="O161" s="729"/>
      <c r="P161" s="729"/>
      <c r="Q161" s="729"/>
      <c r="R161" s="729"/>
      <c r="S161" s="729"/>
      <c r="T161" s="729"/>
      <c r="U161" s="729"/>
      <c r="V161" s="729"/>
      <c r="W161" s="729"/>
    </row>
    <row r="162" spans="1:23">
      <c r="A162" s="792" t="s">
        <v>1140</v>
      </c>
      <c r="B162" s="793">
        <v>67</v>
      </c>
      <c r="C162" s="793">
        <v>31</v>
      </c>
      <c r="D162" s="793">
        <v>42</v>
      </c>
      <c r="E162" s="793">
        <v>0</v>
      </c>
      <c r="F162" s="793">
        <v>66</v>
      </c>
      <c r="G162" s="793">
        <v>312</v>
      </c>
      <c r="H162" s="793">
        <v>0</v>
      </c>
      <c r="I162" s="793">
        <v>75</v>
      </c>
      <c r="J162" s="793">
        <v>593</v>
      </c>
      <c r="K162" s="794">
        <v>7.6724026394100142E-2</v>
      </c>
      <c r="N162" s="729"/>
      <c r="O162" s="729"/>
      <c r="P162" s="729"/>
      <c r="Q162" s="729"/>
      <c r="R162" s="729"/>
      <c r="S162" s="729"/>
      <c r="T162" s="729"/>
      <c r="U162" s="729"/>
      <c r="V162" s="729"/>
      <c r="W162" s="729"/>
    </row>
    <row r="163" spans="1:23">
      <c r="A163" s="792" t="s">
        <v>1141</v>
      </c>
      <c r="B163" s="793">
        <v>1065</v>
      </c>
      <c r="C163" s="793">
        <v>207</v>
      </c>
      <c r="D163" s="793">
        <v>66</v>
      </c>
      <c r="E163" s="793">
        <v>0</v>
      </c>
      <c r="F163" s="793">
        <v>402</v>
      </c>
      <c r="G163" s="793">
        <v>1925</v>
      </c>
      <c r="H163" s="793">
        <v>0</v>
      </c>
      <c r="I163" s="793">
        <v>323</v>
      </c>
      <c r="J163" s="793">
        <v>3988</v>
      </c>
      <c r="K163" s="794">
        <v>0.51597878121361107</v>
      </c>
      <c r="N163" s="729"/>
      <c r="O163" s="729"/>
      <c r="P163" s="729"/>
      <c r="Q163" s="729"/>
      <c r="R163" s="729"/>
      <c r="S163" s="729"/>
      <c r="T163" s="729"/>
      <c r="U163" s="729"/>
      <c r="V163" s="729"/>
      <c r="W163" s="729"/>
    </row>
    <row r="164" spans="1:23">
      <c r="A164" s="789" t="s">
        <v>727</v>
      </c>
      <c r="B164" s="795">
        <v>1549</v>
      </c>
      <c r="C164" s="795">
        <v>758</v>
      </c>
      <c r="D164" s="795">
        <v>600</v>
      </c>
      <c r="E164" s="795">
        <v>0</v>
      </c>
      <c r="F164" s="795">
        <v>691</v>
      </c>
      <c r="G164" s="795">
        <v>3537</v>
      </c>
      <c r="H164" s="795">
        <v>0</v>
      </c>
      <c r="I164" s="795">
        <v>594</v>
      </c>
      <c r="J164" s="795">
        <v>7729</v>
      </c>
      <c r="K164" s="47">
        <v>1</v>
      </c>
      <c r="N164" s="729"/>
      <c r="O164" s="729"/>
      <c r="P164" s="729"/>
      <c r="Q164" s="729"/>
      <c r="R164" s="729"/>
      <c r="S164" s="729"/>
      <c r="T164" s="729"/>
      <c r="U164" s="729"/>
      <c r="V164" s="729"/>
      <c r="W164" s="729"/>
    </row>
    <row r="165" spans="1:23">
      <c r="A165" s="773" t="s">
        <v>1142</v>
      </c>
      <c r="B165" s="794">
        <v>0.2004140251002717</v>
      </c>
      <c r="C165" s="794">
        <v>9.8072195626859884E-2</v>
      </c>
      <c r="D165" s="794">
        <v>7.7629706300944498E-2</v>
      </c>
      <c r="E165" s="794">
        <v>0</v>
      </c>
      <c r="F165" s="794">
        <v>8.9403545089921072E-2</v>
      </c>
      <c r="G165" s="794">
        <v>0.4576271186440678</v>
      </c>
      <c r="H165" s="794">
        <v>0</v>
      </c>
      <c r="I165" s="794">
        <v>7.6853409237935044E-2</v>
      </c>
      <c r="J165" s="794">
        <v>1</v>
      </c>
      <c r="K165" s="829"/>
      <c r="N165" s="729"/>
      <c r="O165" s="729"/>
      <c r="P165" s="729"/>
      <c r="Q165" s="729"/>
      <c r="R165" s="729"/>
      <c r="S165" s="729"/>
      <c r="T165" s="729"/>
      <c r="U165" s="729"/>
      <c r="V165" s="729"/>
      <c r="W165" s="729"/>
    </row>
    <row r="166" spans="1:23" ht="15.75" thickBot="1">
      <c r="A166" s="797"/>
      <c r="B166" s="798"/>
      <c r="C166" s="799"/>
      <c r="D166" s="798"/>
      <c r="E166" s="798"/>
      <c r="F166" s="798"/>
      <c r="G166" s="798"/>
      <c r="H166" s="798"/>
      <c r="I166" s="798"/>
      <c r="J166" s="830"/>
      <c r="K166" s="830"/>
      <c r="N166" s="729"/>
      <c r="O166" s="729"/>
      <c r="P166" s="729"/>
      <c r="Q166" s="729"/>
      <c r="R166" s="729"/>
      <c r="S166" s="729"/>
      <c r="T166" s="729"/>
      <c r="U166" s="729"/>
      <c r="V166" s="729"/>
      <c r="W166" s="729"/>
    </row>
    <row r="167" spans="1:23" ht="15.75" customHeight="1" thickTop="1">
      <c r="A167" s="953" t="s">
        <v>1157</v>
      </c>
      <c r="B167" s="954"/>
      <c r="C167" s="954"/>
      <c r="D167" s="954"/>
      <c r="E167" s="954"/>
      <c r="F167" s="954"/>
      <c r="G167" s="954"/>
      <c r="H167" s="954"/>
      <c r="I167" s="954"/>
      <c r="J167" s="954"/>
      <c r="K167" s="954"/>
      <c r="N167" s="729"/>
      <c r="O167" s="729"/>
      <c r="P167" s="729"/>
      <c r="Q167" s="729"/>
      <c r="R167" s="729"/>
      <c r="S167" s="729"/>
      <c r="T167" s="729"/>
      <c r="U167" s="729"/>
      <c r="V167" s="729"/>
      <c r="W167" s="729"/>
    </row>
    <row r="168" spans="1:23">
      <c r="A168" s="784"/>
      <c r="B168" s="785"/>
      <c r="C168" s="768"/>
      <c r="D168" s="768"/>
      <c r="E168" s="768"/>
      <c r="F168" s="768"/>
      <c r="G168" s="768"/>
      <c r="H168" s="785"/>
      <c r="I168" s="785"/>
      <c r="J168" s="785"/>
      <c r="K168" s="785"/>
      <c r="N168" s="729"/>
      <c r="O168" s="729"/>
      <c r="P168" s="729"/>
      <c r="Q168" s="729"/>
      <c r="R168" s="729"/>
      <c r="S168" s="729"/>
      <c r="T168" s="729"/>
      <c r="U168" s="729"/>
      <c r="V168" s="729"/>
      <c r="W168" s="729"/>
    </row>
    <row r="169" spans="1:23" ht="30" customHeight="1">
      <c r="A169" s="885" t="s">
        <v>922</v>
      </c>
      <c r="B169" s="885"/>
      <c r="C169" s="885"/>
      <c r="D169" s="885"/>
      <c r="E169" s="885"/>
      <c r="F169" s="885"/>
      <c r="G169" s="885"/>
      <c r="H169" s="885"/>
      <c r="I169" s="885"/>
      <c r="J169" s="885"/>
      <c r="K169" s="885"/>
      <c r="N169" s="729"/>
      <c r="O169" s="729"/>
      <c r="P169" s="729"/>
      <c r="Q169" s="729"/>
      <c r="R169" s="729"/>
      <c r="S169" s="729"/>
      <c r="T169" s="729"/>
      <c r="U169" s="729"/>
      <c r="V169" s="729"/>
      <c r="W169" s="729"/>
    </row>
    <row r="170" spans="1:23" ht="18">
      <c r="A170" s="886" t="s">
        <v>1152</v>
      </c>
      <c r="B170" s="886"/>
      <c r="C170" s="886"/>
      <c r="D170" s="886"/>
      <c r="E170" s="886"/>
      <c r="F170" s="886"/>
      <c r="G170" s="886"/>
      <c r="H170" s="886"/>
      <c r="I170" s="886"/>
      <c r="J170" s="886"/>
      <c r="K170" s="886"/>
      <c r="N170" s="729"/>
      <c r="O170" s="729"/>
      <c r="P170" s="729"/>
      <c r="Q170" s="729"/>
      <c r="R170" s="729"/>
      <c r="S170" s="729"/>
      <c r="T170" s="729"/>
      <c r="U170" s="729"/>
      <c r="V170" s="729"/>
      <c r="W170" s="729"/>
    </row>
    <row r="171" spans="1:23" ht="18">
      <c r="A171" s="886" t="s">
        <v>2</v>
      </c>
      <c r="B171" s="886"/>
      <c r="C171" s="886"/>
      <c r="D171" s="886"/>
      <c r="E171" s="886"/>
      <c r="F171" s="886"/>
      <c r="G171" s="886"/>
      <c r="H171" s="886"/>
      <c r="I171" s="886"/>
      <c r="J171" s="886"/>
      <c r="K171" s="886"/>
      <c r="N171" s="729"/>
      <c r="O171" s="729"/>
      <c r="P171" s="729"/>
      <c r="Q171" s="729"/>
      <c r="R171" s="729"/>
      <c r="S171" s="729"/>
      <c r="T171" s="729"/>
      <c r="U171" s="729"/>
      <c r="V171" s="729"/>
      <c r="W171" s="729"/>
    </row>
    <row r="172" spans="1:23" ht="30" customHeight="1">
      <c r="A172" s="887" t="s">
        <v>3</v>
      </c>
      <c r="B172" s="887"/>
      <c r="C172" s="887"/>
      <c r="D172" s="887"/>
      <c r="E172" s="887"/>
      <c r="F172" s="887"/>
      <c r="G172" s="887"/>
      <c r="H172" s="887"/>
      <c r="I172" s="887"/>
      <c r="J172" s="887"/>
      <c r="K172" s="887"/>
      <c r="N172" s="729"/>
      <c r="O172" s="729"/>
      <c r="P172" s="729"/>
      <c r="Q172" s="729"/>
      <c r="R172" s="729"/>
      <c r="S172" s="729"/>
      <c r="T172" s="729"/>
      <c r="U172" s="729"/>
      <c r="V172" s="729"/>
      <c r="W172" s="729"/>
    </row>
    <row r="173" spans="1:23">
      <c r="A173" s="760"/>
      <c r="B173" s="762"/>
      <c r="C173" s="761"/>
      <c r="D173" s="762"/>
      <c r="E173" s="761"/>
      <c r="F173" s="788"/>
      <c r="G173" s="762"/>
      <c r="H173" s="762"/>
      <c r="I173" s="762"/>
      <c r="J173" s="762"/>
      <c r="K173" s="763"/>
      <c r="N173" s="729"/>
      <c r="O173" s="729"/>
      <c r="P173" s="729"/>
      <c r="Q173" s="729"/>
      <c r="R173" s="729"/>
      <c r="S173" s="729"/>
      <c r="T173" s="729"/>
      <c r="U173" s="729"/>
      <c r="V173" s="729"/>
      <c r="W173" s="729"/>
    </row>
    <row r="174" spans="1:23" ht="30" customHeight="1">
      <c r="A174" s="789" t="s">
        <v>1126</v>
      </c>
      <c r="B174" s="790" t="s">
        <v>923</v>
      </c>
      <c r="C174" s="790" t="s">
        <v>924</v>
      </c>
      <c r="D174" s="790" t="s">
        <v>925</v>
      </c>
      <c r="E174" s="790" t="s">
        <v>926</v>
      </c>
      <c r="F174" s="790" t="s">
        <v>927</v>
      </c>
      <c r="G174" s="790" t="s">
        <v>928</v>
      </c>
      <c r="H174" s="790" t="s">
        <v>929</v>
      </c>
      <c r="I174" s="790" t="s">
        <v>930</v>
      </c>
      <c r="J174" s="791" t="s">
        <v>8</v>
      </c>
      <c r="K174" s="790" t="s">
        <v>1127</v>
      </c>
      <c r="N174" s="729"/>
      <c r="O174" s="729"/>
      <c r="P174" s="729"/>
      <c r="Q174" s="729"/>
      <c r="R174" s="729"/>
      <c r="S174" s="729"/>
      <c r="T174" s="729"/>
      <c r="U174" s="729"/>
      <c r="V174" s="729"/>
      <c r="W174" s="729"/>
    </row>
    <row r="175" spans="1:23">
      <c r="A175" s="792" t="s">
        <v>1128</v>
      </c>
      <c r="B175" s="793">
        <v>0</v>
      </c>
      <c r="C175" s="793">
        <v>0</v>
      </c>
      <c r="D175" s="793">
        <v>0</v>
      </c>
      <c r="E175" s="793">
        <v>0</v>
      </c>
      <c r="F175" s="793">
        <v>0</v>
      </c>
      <c r="G175" s="793">
        <v>0</v>
      </c>
      <c r="H175" s="793">
        <v>0</v>
      </c>
      <c r="I175" s="793">
        <v>0</v>
      </c>
      <c r="J175" s="793">
        <v>0</v>
      </c>
      <c r="K175" s="794">
        <v>0</v>
      </c>
      <c r="N175" s="729"/>
      <c r="O175" s="729"/>
      <c r="P175" s="729"/>
      <c r="Q175" s="729"/>
      <c r="R175" s="729"/>
      <c r="S175" s="729"/>
      <c r="T175" s="729"/>
      <c r="U175" s="729"/>
      <c r="V175" s="729"/>
      <c r="W175" s="729"/>
    </row>
    <row r="176" spans="1:23">
      <c r="A176" s="792" t="s">
        <v>1129</v>
      </c>
      <c r="B176" s="793">
        <v>7454.7476200000001</v>
      </c>
      <c r="C176" s="793">
        <v>0</v>
      </c>
      <c r="D176" s="793">
        <v>0</v>
      </c>
      <c r="E176" s="793">
        <v>0</v>
      </c>
      <c r="F176" s="793">
        <v>0</v>
      </c>
      <c r="G176" s="793">
        <v>0</v>
      </c>
      <c r="H176" s="793">
        <v>0</v>
      </c>
      <c r="I176" s="793">
        <v>0</v>
      </c>
      <c r="J176" s="793">
        <v>7454.7476200000001</v>
      </c>
      <c r="K176" s="794">
        <v>0.72128417117809063</v>
      </c>
      <c r="N176" s="729"/>
      <c r="O176" s="729"/>
      <c r="P176" s="729"/>
      <c r="Q176" s="729"/>
      <c r="R176" s="729"/>
      <c r="S176" s="729"/>
      <c r="T176" s="729"/>
      <c r="U176" s="729"/>
      <c r="V176" s="729"/>
      <c r="W176" s="729"/>
    </row>
    <row r="177" spans="1:23">
      <c r="A177" s="792" t="s">
        <v>1130</v>
      </c>
      <c r="B177" s="793">
        <v>0</v>
      </c>
      <c r="C177" s="793">
        <v>0</v>
      </c>
      <c r="D177" s="793">
        <v>0</v>
      </c>
      <c r="E177" s="793">
        <v>0</v>
      </c>
      <c r="F177" s="793">
        <v>0</v>
      </c>
      <c r="G177" s="793">
        <v>0</v>
      </c>
      <c r="H177" s="793">
        <v>0</v>
      </c>
      <c r="I177" s="793">
        <v>0</v>
      </c>
      <c r="J177" s="793">
        <v>0</v>
      </c>
      <c r="K177" s="794">
        <v>0</v>
      </c>
      <c r="N177" s="729"/>
      <c r="O177" s="729"/>
      <c r="P177" s="729"/>
      <c r="Q177" s="729"/>
      <c r="R177" s="729"/>
      <c r="S177" s="729"/>
      <c r="T177" s="729"/>
      <c r="U177" s="729"/>
      <c r="V177" s="729"/>
      <c r="W177" s="729"/>
    </row>
    <row r="178" spans="1:23">
      <c r="A178" s="792" t="s">
        <v>1131</v>
      </c>
      <c r="B178" s="793">
        <v>1535.1505199999999</v>
      </c>
      <c r="C178" s="793">
        <v>0</v>
      </c>
      <c r="D178" s="793">
        <v>0</v>
      </c>
      <c r="E178" s="793">
        <v>0</v>
      </c>
      <c r="F178" s="793">
        <v>0</v>
      </c>
      <c r="G178" s="793">
        <v>0</v>
      </c>
      <c r="H178" s="793">
        <v>0</v>
      </c>
      <c r="I178" s="793">
        <v>0</v>
      </c>
      <c r="J178" s="793">
        <v>1535.1505199999999</v>
      </c>
      <c r="K178" s="794">
        <v>0.14853350199021423</v>
      </c>
      <c r="N178" s="729"/>
      <c r="O178" s="729"/>
      <c r="P178" s="729"/>
      <c r="Q178" s="729"/>
      <c r="R178" s="729"/>
      <c r="S178" s="729"/>
      <c r="T178" s="729"/>
      <c r="U178" s="729"/>
      <c r="V178" s="729"/>
      <c r="W178" s="729"/>
    </row>
    <row r="179" spans="1:23">
      <c r="A179" s="792" t="s">
        <v>1132</v>
      </c>
      <c r="B179" s="793">
        <v>878.74026000000003</v>
      </c>
      <c r="C179" s="793">
        <v>0</v>
      </c>
      <c r="D179" s="793">
        <v>0</v>
      </c>
      <c r="E179" s="793">
        <v>0</v>
      </c>
      <c r="F179" s="793">
        <v>0</v>
      </c>
      <c r="G179" s="793">
        <v>0</v>
      </c>
      <c r="H179" s="793">
        <v>0</v>
      </c>
      <c r="I179" s="793">
        <v>0</v>
      </c>
      <c r="J179" s="793">
        <v>878.74026000000003</v>
      </c>
      <c r="K179" s="794">
        <v>8.502252154244222E-2</v>
      </c>
      <c r="N179" s="729"/>
      <c r="O179" s="729"/>
      <c r="P179" s="729"/>
      <c r="Q179" s="729"/>
      <c r="R179" s="729"/>
      <c r="S179" s="729"/>
      <c r="T179" s="729"/>
      <c r="U179" s="729"/>
      <c r="V179" s="729"/>
      <c r="W179" s="729"/>
    </row>
    <row r="180" spans="1:23">
      <c r="A180" s="792" t="s">
        <v>1133</v>
      </c>
      <c r="B180" s="793">
        <v>400</v>
      </c>
      <c r="C180" s="793">
        <v>0</v>
      </c>
      <c r="D180" s="793">
        <v>0</v>
      </c>
      <c r="E180" s="793">
        <v>0</v>
      </c>
      <c r="F180" s="793">
        <v>0</v>
      </c>
      <c r="G180" s="793">
        <v>0</v>
      </c>
      <c r="H180" s="793">
        <v>0</v>
      </c>
      <c r="I180" s="793">
        <v>0</v>
      </c>
      <c r="J180" s="793">
        <v>400</v>
      </c>
      <c r="K180" s="794">
        <v>3.8702003498709489E-2</v>
      </c>
      <c r="N180" s="729"/>
      <c r="O180" s="729"/>
      <c r="P180" s="729"/>
      <c r="Q180" s="729"/>
      <c r="R180" s="729"/>
      <c r="S180" s="729"/>
      <c r="T180" s="729"/>
      <c r="U180" s="729"/>
      <c r="V180" s="729"/>
      <c r="W180" s="729"/>
    </row>
    <row r="181" spans="1:23">
      <c r="A181" s="792" t="s">
        <v>1134</v>
      </c>
      <c r="B181" s="793">
        <v>0</v>
      </c>
      <c r="C181" s="793">
        <v>0</v>
      </c>
      <c r="D181" s="793">
        <v>0</v>
      </c>
      <c r="E181" s="793">
        <v>0</v>
      </c>
      <c r="F181" s="793">
        <v>0</v>
      </c>
      <c r="G181" s="793">
        <v>0</v>
      </c>
      <c r="H181" s="793">
        <v>0</v>
      </c>
      <c r="I181" s="793">
        <v>0</v>
      </c>
      <c r="J181" s="793">
        <v>0</v>
      </c>
      <c r="K181" s="794">
        <v>0</v>
      </c>
      <c r="N181" s="729"/>
      <c r="O181" s="729"/>
      <c r="P181" s="729"/>
      <c r="Q181" s="729"/>
      <c r="R181" s="729"/>
      <c r="S181" s="729"/>
      <c r="T181" s="729"/>
      <c r="U181" s="729"/>
      <c r="V181" s="729"/>
      <c r="W181" s="729"/>
    </row>
    <row r="182" spans="1:23">
      <c r="A182" s="792" t="s">
        <v>1135</v>
      </c>
      <c r="B182" s="793">
        <v>0</v>
      </c>
      <c r="C182" s="793">
        <v>0</v>
      </c>
      <c r="D182" s="793">
        <v>0</v>
      </c>
      <c r="E182" s="793">
        <v>0</v>
      </c>
      <c r="F182" s="793">
        <v>0</v>
      </c>
      <c r="G182" s="793">
        <v>0</v>
      </c>
      <c r="H182" s="793">
        <v>0</v>
      </c>
      <c r="I182" s="793">
        <v>0</v>
      </c>
      <c r="J182" s="793">
        <v>0</v>
      </c>
      <c r="K182" s="794">
        <v>0</v>
      </c>
      <c r="N182" s="729"/>
      <c r="O182" s="729"/>
      <c r="P182" s="729"/>
      <c r="Q182" s="729"/>
      <c r="R182" s="729"/>
      <c r="S182" s="729"/>
      <c r="T182" s="729"/>
      <c r="U182" s="729"/>
      <c r="V182" s="729"/>
      <c r="W182" s="729"/>
    </row>
    <row r="183" spans="1:23">
      <c r="A183" s="792" t="s">
        <v>1136</v>
      </c>
      <c r="B183" s="793">
        <v>0</v>
      </c>
      <c r="C183" s="793">
        <v>0</v>
      </c>
      <c r="D183" s="793">
        <v>0</v>
      </c>
      <c r="E183" s="793">
        <v>0</v>
      </c>
      <c r="F183" s="793">
        <v>0</v>
      </c>
      <c r="G183" s="793">
        <v>0</v>
      </c>
      <c r="H183" s="793">
        <v>0</v>
      </c>
      <c r="I183" s="793">
        <v>0</v>
      </c>
      <c r="J183" s="793">
        <v>0</v>
      </c>
      <c r="K183" s="794">
        <v>0</v>
      </c>
      <c r="N183" s="729"/>
      <c r="O183" s="729"/>
      <c r="P183" s="729"/>
      <c r="Q183" s="729"/>
      <c r="R183" s="729"/>
      <c r="S183" s="729"/>
      <c r="T183" s="729"/>
      <c r="U183" s="729"/>
      <c r="V183" s="729"/>
      <c r="W183" s="729"/>
    </row>
    <row r="184" spans="1:23">
      <c r="A184" s="792" t="s">
        <v>1137</v>
      </c>
      <c r="B184" s="793">
        <v>0</v>
      </c>
      <c r="C184" s="793">
        <v>0</v>
      </c>
      <c r="D184" s="793">
        <v>0</v>
      </c>
      <c r="E184" s="793">
        <v>0</v>
      </c>
      <c r="F184" s="793">
        <v>0</v>
      </c>
      <c r="G184" s="793">
        <v>0</v>
      </c>
      <c r="H184" s="793">
        <v>0</v>
      </c>
      <c r="I184" s="793">
        <v>0</v>
      </c>
      <c r="J184" s="793">
        <v>0</v>
      </c>
      <c r="K184" s="794">
        <v>0</v>
      </c>
      <c r="N184" s="729"/>
      <c r="O184" s="729"/>
      <c r="P184" s="729"/>
      <c r="Q184" s="729"/>
      <c r="R184" s="729"/>
      <c r="S184" s="729"/>
      <c r="T184" s="729"/>
      <c r="U184" s="729"/>
      <c r="V184" s="729"/>
      <c r="W184" s="729"/>
    </row>
    <row r="185" spans="1:23">
      <c r="A185" s="792" t="s">
        <v>1138</v>
      </c>
      <c r="B185" s="793">
        <v>0</v>
      </c>
      <c r="C185" s="793">
        <v>0</v>
      </c>
      <c r="D185" s="793">
        <v>0</v>
      </c>
      <c r="E185" s="793">
        <v>0</v>
      </c>
      <c r="F185" s="793">
        <v>0</v>
      </c>
      <c r="G185" s="793">
        <v>0</v>
      </c>
      <c r="H185" s="793">
        <v>0</v>
      </c>
      <c r="I185" s="793">
        <v>0</v>
      </c>
      <c r="J185" s="793">
        <v>0</v>
      </c>
      <c r="K185" s="794">
        <v>0</v>
      </c>
      <c r="N185" s="729"/>
      <c r="O185" s="729"/>
      <c r="P185" s="729"/>
      <c r="Q185" s="729"/>
      <c r="R185" s="729"/>
      <c r="S185" s="729"/>
      <c r="T185" s="729"/>
      <c r="U185" s="729"/>
      <c r="V185" s="729"/>
      <c r="W185" s="729"/>
    </row>
    <row r="186" spans="1:23">
      <c r="A186" s="792" t="s">
        <v>1139</v>
      </c>
      <c r="B186" s="793">
        <v>66.743850000000009</v>
      </c>
      <c r="C186" s="793">
        <v>0</v>
      </c>
      <c r="D186" s="793">
        <v>0</v>
      </c>
      <c r="E186" s="793">
        <v>0</v>
      </c>
      <c r="F186" s="793">
        <v>0</v>
      </c>
      <c r="G186" s="793">
        <v>0</v>
      </c>
      <c r="H186" s="793">
        <v>0</v>
      </c>
      <c r="I186" s="793">
        <v>0</v>
      </c>
      <c r="J186" s="793">
        <v>66.743850000000009</v>
      </c>
      <c r="K186" s="794">
        <v>6.4578017905433547E-3</v>
      </c>
      <c r="N186" s="729"/>
      <c r="O186" s="729"/>
      <c r="P186" s="729"/>
      <c r="Q186" s="729"/>
      <c r="R186" s="729"/>
      <c r="S186" s="729"/>
      <c r="T186" s="729"/>
      <c r="U186" s="729"/>
      <c r="V186" s="729"/>
      <c r="W186" s="729"/>
    </row>
    <row r="187" spans="1:23">
      <c r="A187" s="792" t="s">
        <v>1140</v>
      </c>
      <c r="B187" s="793">
        <v>0</v>
      </c>
      <c r="C187" s="793">
        <v>0</v>
      </c>
      <c r="D187" s="793">
        <v>0</v>
      </c>
      <c r="E187" s="793">
        <v>0</v>
      </c>
      <c r="F187" s="793">
        <v>0</v>
      </c>
      <c r="G187" s="793">
        <v>0</v>
      </c>
      <c r="H187" s="793">
        <v>0</v>
      </c>
      <c r="I187" s="793">
        <v>0</v>
      </c>
      <c r="J187" s="793">
        <v>0</v>
      </c>
      <c r="K187" s="794">
        <v>0</v>
      </c>
      <c r="N187" s="729"/>
      <c r="O187" s="729"/>
      <c r="P187" s="729"/>
      <c r="Q187" s="729"/>
      <c r="R187" s="729"/>
      <c r="S187" s="729"/>
      <c r="T187" s="729"/>
      <c r="U187" s="729"/>
      <c r="V187" s="729"/>
      <c r="W187" s="729"/>
    </row>
    <row r="188" spans="1:23">
      <c r="A188" s="792" t="s">
        <v>1141</v>
      </c>
      <c r="B188" s="793">
        <v>0</v>
      </c>
      <c r="C188" s="793">
        <v>0</v>
      </c>
      <c r="D188" s="793">
        <v>0</v>
      </c>
      <c r="E188" s="793">
        <v>0</v>
      </c>
      <c r="F188" s="793">
        <v>0</v>
      </c>
      <c r="G188" s="793">
        <v>0</v>
      </c>
      <c r="H188" s="793">
        <v>0</v>
      </c>
      <c r="I188" s="793">
        <v>0</v>
      </c>
      <c r="J188" s="793">
        <v>0</v>
      </c>
      <c r="K188" s="794">
        <v>0</v>
      </c>
      <c r="N188" s="729"/>
      <c r="O188" s="729"/>
      <c r="P188" s="729"/>
      <c r="Q188" s="729"/>
      <c r="R188" s="729"/>
      <c r="S188" s="729"/>
      <c r="T188" s="729"/>
      <c r="U188" s="729"/>
      <c r="V188" s="729"/>
      <c r="W188" s="729"/>
    </row>
    <row r="189" spans="1:23">
      <c r="A189" s="789" t="s">
        <v>727</v>
      </c>
      <c r="B189" s="795">
        <v>10335.382250000001</v>
      </c>
      <c r="C189" s="795">
        <v>0</v>
      </c>
      <c r="D189" s="795">
        <v>0</v>
      </c>
      <c r="E189" s="795">
        <v>0</v>
      </c>
      <c r="F189" s="795">
        <v>0</v>
      </c>
      <c r="G189" s="795">
        <v>0</v>
      </c>
      <c r="H189" s="795">
        <v>0</v>
      </c>
      <c r="I189" s="795">
        <v>0</v>
      </c>
      <c r="J189" s="795">
        <v>10335.382250000001</v>
      </c>
      <c r="K189" s="47">
        <v>0.99999999999999978</v>
      </c>
      <c r="N189" s="729"/>
      <c r="O189" s="729"/>
      <c r="P189" s="729"/>
      <c r="Q189" s="729"/>
      <c r="R189" s="729"/>
      <c r="S189" s="729"/>
      <c r="T189" s="729"/>
      <c r="U189" s="729"/>
      <c r="V189" s="729"/>
      <c r="W189" s="729"/>
    </row>
    <row r="190" spans="1:23">
      <c r="A190" s="773" t="s">
        <v>1142</v>
      </c>
      <c r="B190" s="794">
        <v>1</v>
      </c>
      <c r="C190" s="794">
        <v>0</v>
      </c>
      <c r="D190" s="794">
        <v>0</v>
      </c>
      <c r="E190" s="794">
        <v>0</v>
      </c>
      <c r="F190" s="794">
        <v>0</v>
      </c>
      <c r="G190" s="794">
        <v>0</v>
      </c>
      <c r="H190" s="794">
        <v>0</v>
      </c>
      <c r="I190" s="794">
        <v>0</v>
      </c>
      <c r="J190" s="794">
        <v>1</v>
      </c>
      <c r="K190" s="828"/>
      <c r="N190" s="729"/>
      <c r="O190" s="729"/>
      <c r="P190" s="729"/>
      <c r="Q190" s="729"/>
      <c r="R190" s="729"/>
      <c r="S190" s="729"/>
      <c r="T190" s="729"/>
      <c r="U190" s="729"/>
      <c r="V190" s="729"/>
      <c r="W190" s="729"/>
    </row>
    <row r="191" spans="1:23" ht="30" customHeight="1">
      <c r="A191" s="796" t="s">
        <v>1143</v>
      </c>
      <c r="B191" s="790" t="s">
        <v>923</v>
      </c>
      <c r="C191" s="790" t="s">
        <v>924</v>
      </c>
      <c r="D191" s="790" t="s">
        <v>925</v>
      </c>
      <c r="E191" s="790" t="s">
        <v>926</v>
      </c>
      <c r="F191" s="790" t="s">
        <v>927</v>
      </c>
      <c r="G191" s="790" t="s">
        <v>928</v>
      </c>
      <c r="H191" s="790" t="s">
        <v>929</v>
      </c>
      <c r="I191" s="790" t="s">
        <v>930</v>
      </c>
      <c r="J191" s="791" t="s">
        <v>8</v>
      </c>
      <c r="K191" s="790" t="s">
        <v>702</v>
      </c>
      <c r="N191" s="729"/>
      <c r="O191" s="729"/>
      <c r="P191" s="729"/>
      <c r="Q191" s="729"/>
      <c r="R191" s="729"/>
      <c r="S191" s="729"/>
      <c r="T191" s="729"/>
      <c r="U191" s="729"/>
      <c r="V191" s="729"/>
      <c r="W191" s="729"/>
    </row>
    <row r="192" spans="1:23">
      <c r="A192" s="792" t="s">
        <v>1128</v>
      </c>
      <c r="B192" s="793">
        <v>0</v>
      </c>
      <c r="C192" s="793">
        <v>0</v>
      </c>
      <c r="D192" s="793">
        <v>0</v>
      </c>
      <c r="E192" s="793">
        <v>0</v>
      </c>
      <c r="F192" s="793">
        <v>0</v>
      </c>
      <c r="G192" s="793">
        <v>0</v>
      </c>
      <c r="H192" s="793">
        <v>0</v>
      </c>
      <c r="I192" s="793">
        <v>0</v>
      </c>
      <c r="J192" s="793">
        <v>0</v>
      </c>
      <c r="K192" s="794">
        <v>0</v>
      </c>
      <c r="N192" s="729"/>
      <c r="O192" s="729"/>
      <c r="P192" s="729"/>
      <c r="Q192" s="729"/>
      <c r="R192" s="729"/>
      <c r="S192" s="729"/>
      <c r="T192" s="729"/>
      <c r="U192" s="729"/>
      <c r="V192" s="729"/>
      <c r="W192" s="729"/>
    </row>
    <row r="193" spans="1:23">
      <c r="A193" s="792" t="s">
        <v>1129</v>
      </c>
      <c r="B193" s="793">
        <v>1</v>
      </c>
      <c r="C193" s="793">
        <v>0</v>
      </c>
      <c r="D193" s="793">
        <v>0</v>
      </c>
      <c r="E193" s="793">
        <v>0</v>
      </c>
      <c r="F193" s="793">
        <v>0</v>
      </c>
      <c r="G193" s="793">
        <v>0</v>
      </c>
      <c r="H193" s="793">
        <v>0</v>
      </c>
      <c r="I193" s="793">
        <v>0</v>
      </c>
      <c r="J193" s="793">
        <v>1</v>
      </c>
      <c r="K193" s="794">
        <v>0.14285714285714285</v>
      </c>
      <c r="N193" s="729"/>
      <c r="O193" s="729"/>
      <c r="P193" s="729"/>
      <c r="Q193" s="729"/>
      <c r="R193" s="729"/>
      <c r="S193" s="729"/>
      <c r="T193" s="729"/>
      <c r="U193" s="729"/>
      <c r="V193" s="729"/>
      <c r="W193" s="729"/>
    </row>
    <row r="194" spans="1:23">
      <c r="A194" s="792" t="s">
        <v>1130</v>
      </c>
      <c r="B194" s="793">
        <v>0</v>
      </c>
      <c r="C194" s="793">
        <v>0</v>
      </c>
      <c r="D194" s="793">
        <v>0</v>
      </c>
      <c r="E194" s="793">
        <v>0</v>
      </c>
      <c r="F194" s="793">
        <v>0</v>
      </c>
      <c r="G194" s="793">
        <v>0</v>
      </c>
      <c r="H194" s="793">
        <v>0</v>
      </c>
      <c r="I194" s="793">
        <v>0</v>
      </c>
      <c r="J194" s="793">
        <v>0</v>
      </c>
      <c r="K194" s="794">
        <v>0</v>
      </c>
      <c r="N194" s="729"/>
      <c r="O194" s="729"/>
      <c r="P194" s="729"/>
      <c r="Q194" s="729"/>
      <c r="R194" s="729"/>
      <c r="S194" s="729"/>
      <c r="T194" s="729"/>
      <c r="U194" s="729"/>
      <c r="V194" s="729"/>
      <c r="W194" s="729"/>
    </row>
    <row r="195" spans="1:23">
      <c r="A195" s="792" t="s">
        <v>1131</v>
      </c>
      <c r="B195" s="793">
        <v>1</v>
      </c>
      <c r="C195" s="793">
        <v>0</v>
      </c>
      <c r="D195" s="793">
        <v>0</v>
      </c>
      <c r="E195" s="793">
        <v>0</v>
      </c>
      <c r="F195" s="793">
        <v>0</v>
      </c>
      <c r="G195" s="793">
        <v>0</v>
      </c>
      <c r="H195" s="793">
        <v>0</v>
      </c>
      <c r="I195" s="793">
        <v>0</v>
      </c>
      <c r="J195" s="793">
        <v>1</v>
      </c>
      <c r="K195" s="794">
        <v>0.14285714285714285</v>
      </c>
      <c r="N195" s="729"/>
      <c r="O195" s="729"/>
      <c r="P195" s="729"/>
      <c r="Q195" s="729"/>
      <c r="R195" s="729"/>
      <c r="S195" s="729"/>
      <c r="T195" s="729"/>
      <c r="U195" s="729"/>
      <c r="V195" s="729"/>
      <c r="W195" s="729"/>
    </row>
    <row r="196" spans="1:23">
      <c r="A196" s="792" t="s">
        <v>1132</v>
      </c>
      <c r="B196" s="793">
        <v>1</v>
      </c>
      <c r="C196" s="793">
        <v>0</v>
      </c>
      <c r="D196" s="793">
        <v>0</v>
      </c>
      <c r="E196" s="793">
        <v>0</v>
      </c>
      <c r="F196" s="793">
        <v>0</v>
      </c>
      <c r="G196" s="793">
        <v>0</v>
      </c>
      <c r="H196" s="793">
        <v>0</v>
      </c>
      <c r="I196" s="793">
        <v>0</v>
      </c>
      <c r="J196" s="793">
        <v>1</v>
      </c>
      <c r="K196" s="794">
        <v>0.14285714285714285</v>
      </c>
      <c r="N196" s="729"/>
      <c r="O196" s="729"/>
      <c r="P196" s="729"/>
      <c r="Q196" s="729"/>
      <c r="R196" s="729"/>
      <c r="S196" s="729"/>
      <c r="T196" s="729"/>
      <c r="U196" s="729"/>
      <c r="V196" s="729"/>
      <c r="W196" s="729"/>
    </row>
    <row r="197" spans="1:23">
      <c r="A197" s="792" t="s">
        <v>1133</v>
      </c>
      <c r="B197" s="793">
        <v>1</v>
      </c>
      <c r="C197" s="793">
        <v>0</v>
      </c>
      <c r="D197" s="793">
        <v>0</v>
      </c>
      <c r="E197" s="793">
        <v>0</v>
      </c>
      <c r="F197" s="793">
        <v>0</v>
      </c>
      <c r="G197" s="793">
        <v>0</v>
      </c>
      <c r="H197" s="793">
        <v>0</v>
      </c>
      <c r="I197" s="793">
        <v>0</v>
      </c>
      <c r="J197" s="793">
        <v>1</v>
      </c>
      <c r="K197" s="794">
        <v>0.14285714285714285</v>
      </c>
      <c r="N197" s="729"/>
      <c r="O197" s="729"/>
      <c r="P197" s="729"/>
      <c r="Q197" s="729"/>
      <c r="R197" s="729"/>
      <c r="S197" s="729"/>
      <c r="T197" s="729"/>
      <c r="U197" s="729"/>
      <c r="V197" s="729"/>
      <c r="W197" s="729"/>
    </row>
    <row r="198" spans="1:23">
      <c r="A198" s="792" t="s">
        <v>1134</v>
      </c>
      <c r="B198" s="793">
        <v>0</v>
      </c>
      <c r="C198" s="793">
        <v>0</v>
      </c>
      <c r="D198" s="793">
        <v>0</v>
      </c>
      <c r="E198" s="793">
        <v>0</v>
      </c>
      <c r="F198" s="793">
        <v>0</v>
      </c>
      <c r="G198" s="793">
        <v>0</v>
      </c>
      <c r="H198" s="793">
        <v>0</v>
      </c>
      <c r="I198" s="793">
        <v>0</v>
      </c>
      <c r="J198" s="793">
        <v>0</v>
      </c>
      <c r="K198" s="794">
        <v>0</v>
      </c>
      <c r="N198" s="729"/>
      <c r="O198" s="729"/>
      <c r="P198" s="729"/>
      <c r="Q198" s="729"/>
      <c r="R198" s="729"/>
      <c r="S198" s="729"/>
      <c r="T198" s="729"/>
      <c r="U198" s="729"/>
      <c r="V198" s="729"/>
      <c r="W198" s="729"/>
    </row>
    <row r="199" spans="1:23">
      <c r="A199" s="792" t="s">
        <v>1135</v>
      </c>
      <c r="B199" s="793">
        <v>0</v>
      </c>
      <c r="C199" s="793">
        <v>0</v>
      </c>
      <c r="D199" s="793">
        <v>0</v>
      </c>
      <c r="E199" s="793">
        <v>0</v>
      </c>
      <c r="F199" s="793">
        <v>0</v>
      </c>
      <c r="G199" s="793">
        <v>0</v>
      </c>
      <c r="H199" s="793">
        <v>0</v>
      </c>
      <c r="I199" s="793">
        <v>0</v>
      </c>
      <c r="J199" s="793">
        <v>0</v>
      </c>
      <c r="K199" s="794">
        <v>0</v>
      </c>
      <c r="N199" s="729"/>
      <c r="O199" s="729"/>
      <c r="P199" s="729"/>
      <c r="Q199" s="729"/>
      <c r="R199" s="729"/>
      <c r="S199" s="729"/>
      <c r="T199" s="729"/>
      <c r="U199" s="729"/>
      <c r="V199" s="729"/>
      <c r="W199" s="729"/>
    </row>
    <row r="200" spans="1:23">
      <c r="A200" s="792" t="s">
        <v>1136</v>
      </c>
      <c r="B200" s="793">
        <v>0</v>
      </c>
      <c r="C200" s="793">
        <v>0</v>
      </c>
      <c r="D200" s="793">
        <v>0</v>
      </c>
      <c r="E200" s="793">
        <v>0</v>
      </c>
      <c r="F200" s="793">
        <v>0</v>
      </c>
      <c r="G200" s="793">
        <v>0</v>
      </c>
      <c r="H200" s="793">
        <v>0</v>
      </c>
      <c r="I200" s="793">
        <v>0</v>
      </c>
      <c r="J200" s="793">
        <v>0</v>
      </c>
      <c r="K200" s="794">
        <v>0</v>
      </c>
      <c r="N200" s="729"/>
      <c r="O200" s="729"/>
      <c r="P200" s="729"/>
      <c r="Q200" s="729"/>
      <c r="R200" s="729"/>
      <c r="S200" s="729"/>
      <c r="T200" s="729"/>
      <c r="U200" s="729"/>
      <c r="V200" s="729"/>
      <c r="W200" s="729"/>
    </row>
    <row r="201" spans="1:23">
      <c r="A201" s="792" t="s">
        <v>1137</v>
      </c>
      <c r="B201" s="793">
        <v>0</v>
      </c>
      <c r="C201" s="793">
        <v>0</v>
      </c>
      <c r="D201" s="793">
        <v>0</v>
      </c>
      <c r="E201" s="793">
        <v>0</v>
      </c>
      <c r="F201" s="793">
        <v>0</v>
      </c>
      <c r="G201" s="793">
        <v>0</v>
      </c>
      <c r="H201" s="793">
        <v>0</v>
      </c>
      <c r="I201" s="793">
        <v>0</v>
      </c>
      <c r="J201" s="793">
        <v>0</v>
      </c>
      <c r="K201" s="794">
        <v>0</v>
      </c>
      <c r="N201" s="729"/>
      <c r="O201" s="729"/>
      <c r="P201" s="729"/>
      <c r="Q201" s="729"/>
      <c r="R201" s="729"/>
      <c r="S201" s="729"/>
      <c r="T201" s="729"/>
      <c r="U201" s="729"/>
      <c r="V201" s="729"/>
      <c r="W201" s="729"/>
    </row>
    <row r="202" spans="1:23">
      <c r="A202" s="792" t="s">
        <v>1138</v>
      </c>
      <c r="B202" s="793">
        <v>0</v>
      </c>
      <c r="C202" s="793">
        <v>0</v>
      </c>
      <c r="D202" s="793">
        <v>0</v>
      </c>
      <c r="E202" s="793">
        <v>0</v>
      </c>
      <c r="F202" s="793">
        <v>0</v>
      </c>
      <c r="G202" s="793">
        <v>0</v>
      </c>
      <c r="H202" s="793">
        <v>0</v>
      </c>
      <c r="I202" s="793">
        <v>0</v>
      </c>
      <c r="J202" s="793">
        <v>0</v>
      </c>
      <c r="K202" s="794">
        <v>0</v>
      </c>
      <c r="N202" s="729"/>
      <c r="O202" s="729"/>
      <c r="P202" s="729"/>
      <c r="Q202" s="729"/>
      <c r="R202" s="729"/>
      <c r="S202" s="729"/>
      <c r="T202" s="729"/>
      <c r="U202" s="729"/>
      <c r="V202" s="729"/>
      <c r="W202" s="729"/>
    </row>
    <row r="203" spans="1:23">
      <c r="A203" s="792" t="s">
        <v>1139</v>
      </c>
      <c r="B203" s="793">
        <v>3</v>
      </c>
      <c r="C203" s="793">
        <v>0</v>
      </c>
      <c r="D203" s="793">
        <v>0</v>
      </c>
      <c r="E203" s="793">
        <v>0</v>
      </c>
      <c r="F203" s="793">
        <v>0</v>
      </c>
      <c r="G203" s="793">
        <v>0</v>
      </c>
      <c r="H203" s="793">
        <v>0</v>
      </c>
      <c r="I203" s="793">
        <v>0</v>
      </c>
      <c r="J203" s="793">
        <v>3</v>
      </c>
      <c r="K203" s="794">
        <v>0.42857142857142855</v>
      </c>
      <c r="N203" s="729"/>
      <c r="O203" s="729"/>
      <c r="P203" s="729"/>
      <c r="Q203" s="729"/>
      <c r="R203" s="729"/>
      <c r="S203" s="729"/>
      <c r="T203" s="729"/>
      <c r="U203" s="729"/>
      <c r="V203" s="729"/>
      <c r="W203" s="729"/>
    </row>
    <row r="204" spans="1:23">
      <c r="A204" s="792" t="s">
        <v>1140</v>
      </c>
      <c r="B204" s="793">
        <v>0</v>
      </c>
      <c r="C204" s="793">
        <v>0</v>
      </c>
      <c r="D204" s="793">
        <v>0</v>
      </c>
      <c r="E204" s="793">
        <v>0</v>
      </c>
      <c r="F204" s="793">
        <v>0</v>
      </c>
      <c r="G204" s="793">
        <v>0</v>
      </c>
      <c r="H204" s="793">
        <v>0</v>
      </c>
      <c r="I204" s="793">
        <v>0</v>
      </c>
      <c r="J204" s="793">
        <v>0</v>
      </c>
      <c r="K204" s="794">
        <v>0</v>
      </c>
      <c r="N204" s="729"/>
      <c r="O204" s="729"/>
      <c r="P204" s="729"/>
      <c r="Q204" s="729"/>
      <c r="R204" s="729"/>
      <c r="S204" s="729"/>
      <c r="T204" s="729"/>
      <c r="U204" s="729"/>
      <c r="V204" s="729"/>
      <c r="W204" s="729"/>
    </row>
    <row r="205" spans="1:23">
      <c r="A205" s="792" t="s">
        <v>1141</v>
      </c>
      <c r="B205" s="793">
        <v>0</v>
      </c>
      <c r="C205" s="793">
        <v>0</v>
      </c>
      <c r="D205" s="793">
        <v>0</v>
      </c>
      <c r="E205" s="793">
        <v>0</v>
      </c>
      <c r="F205" s="793">
        <v>0</v>
      </c>
      <c r="G205" s="793">
        <v>0</v>
      </c>
      <c r="H205" s="793">
        <v>0</v>
      </c>
      <c r="I205" s="793">
        <v>0</v>
      </c>
      <c r="J205" s="793">
        <v>0</v>
      </c>
      <c r="K205" s="794">
        <v>0</v>
      </c>
      <c r="N205" s="729"/>
      <c r="O205" s="729"/>
      <c r="P205" s="729"/>
      <c r="Q205" s="729"/>
      <c r="R205" s="729"/>
      <c r="S205" s="729"/>
      <c r="T205" s="729"/>
      <c r="U205" s="729"/>
      <c r="V205" s="729"/>
      <c r="W205" s="729"/>
    </row>
    <row r="206" spans="1:23">
      <c r="A206" s="789" t="s">
        <v>727</v>
      </c>
      <c r="B206" s="795">
        <v>7</v>
      </c>
      <c r="C206" s="795">
        <v>0</v>
      </c>
      <c r="D206" s="795">
        <v>0</v>
      </c>
      <c r="E206" s="795">
        <v>0</v>
      </c>
      <c r="F206" s="795">
        <v>0</v>
      </c>
      <c r="G206" s="795">
        <v>0</v>
      </c>
      <c r="H206" s="795">
        <v>0</v>
      </c>
      <c r="I206" s="795">
        <v>0</v>
      </c>
      <c r="J206" s="795">
        <v>7</v>
      </c>
      <c r="K206" s="47">
        <v>1</v>
      </c>
      <c r="N206" s="729"/>
      <c r="O206" s="729"/>
      <c r="P206" s="729"/>
      <c r="Q206" s="729"/>
      <c r="R206" s="729"/>
      <c r="S206" s="729"/>
      <c r="T206" s="729"/>
      <c r="U206" s="729"/>
      <c r="V206" s="729"/>
      <c r="W206" s="729"/>
    </row>
    <row r="207" spans="1:23">
      <c r="A207" s="773" t="s">
        <v>1142</v>
      </c>
      <c r="B207" s="794">
        <v>1</v>
      </c>
      <c r="C207" s="794">
        <v>0</v>
      </c>
      <c r="D207" s="794">
        <v>0</v>
      </c>
      <c r="E207" s="794">
        <v>0</v>
      </c>
      <c r="F207" s="794">
        <v>0</v>
      </c>
      <c r="G207" s="794">
        <v>0</v>
      </c>
      <c r="H207" s="794">
        <v>0</v>
      </c>
      <c r="I207" s="794">
        <v>0</v>
      </c>
      <c r="J207" s="794">
        <v>1</v>
      </c>
      <c r="K207" s="829"/>
    </row>
    <row r="208" spans="1:23" ht="15.75" thickBot="1">
      <c r="A208" s="797"/>
      <c r="B208" s="798"/>
      <c r="C208" s="799"/>
      <c r="D208" s="798"/>
      <c r="E208" s="798"/>
      <c r="F208" s="798"/>
      <c r="G208" s="798"/>
      <c r="H208" s="798"/>
      <c r="I208" s="798"/>
      <c r="J208" s="830"/>
      <c r="K208" s="830"/>
    </row>
    <row r="209" spans="1:11" ht="15.75" thickTop="1">
      <c r="A209" s="953" t="s">
        <v>1158</v>
      </c>
      <c r="B209" s="954"/>
      <c r="C209" s="954"/>
      <c r="D209" s="954"/>
      <c r="E209" s="954"/>
      <c r="F209" s="954"/>
      <c r="G209" s="954"/>
      <c r="H209" s="954"/>
      <c r="I209" s="954"/>
      <c r="J209" s="954"/>
      <c r="K209" s="954"/>
    </row>
    <row r="210" spans="1:11">
      <c r="A210" s="783"/>
      <c r="B210" s="785"/>
      <c r="C210" s="768"/>
      <c r="D210" s="768"/>
      <c r="E210" s="768"/>
      <c r="F210" s="768"/>
      <c r="G210" s="785"/>
      <c r="H210" s="785"/>
      <c r="I210" s="785"/>
      <c r="J210" s="785"/>
      <c r="K210" s="785"/>
    </row>
  </sheetData>
  <mergeCells count="25">
    <mergeCell ref="A43:K43"/>
    <mergeCell ref="A1:K1"/>
    <mergeCell ref="A2:K2"/>
    <mergeCell ref="A3:K3"/>
    <mergeCell ref="A4:K4"/>
    <mergeCell ref="A41:K41"/>
    <mergeCell ref="A129:K129"/>
    <mergeCell ref="A44:K44"/>
    <mergeCell ref="A45:K45"/>
    <mergeCell ref="A46:K46"/>
    <mergeCell ref="A83:K83"/>
    <mergeCell ref="A85:K85"/>
    <mergeCell ref="A86:K86"/>
    <mergeCell ref="A87:K87"/>
    <mergeCell ref="A88:K88"/>
    <mergeCell ref="A125:K125"/>
    <mergeCell ref="A127:K127"/>
    <mergeCell ref="A128:K128"/>
    <mergeCell ref="A209:K209"/>
    <mergeCell ref="A130:K130"/>
    <mergeCell ref="A167:K167"/>
    <mergeCell ref="A169:K169"/>
    <mergeCell ref="A170:K170"/>
    <mergeCell ref="A171:K171"/>
    <mergeCell ref="A172:K172"/>
  </mergeCells>
  <hyperlinks>
    <hyperlink ref="M1" location="ÍNDICE!A1" display="ÍNDICE!A1"/>
  </hyperlink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H328"/>
  <sheetViews>
    <sheetView zoomScaleNormal="100" workbookViewId="0">
      <selection activeCell="A12" sqref="A12"/>
    </sheetView>
  </sheetViews>
  <sheetFormatPr baseColWidth="10" defaultColWidth="10.7109375" defaultRowHeight="15"/>
  <cols>
    <col min="1" max="1" width="104.42578125" bestFit="1" customWidth="1"/>
    <col min="2" max="2" width="10.7109375" bestFit="1" customWidth="1"/>
    <col min="3" max="5" width="10.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8" max="258" width="10.7109375" bestFit="1" customWidth="1"/>
    <col min="259" max="261" width="10.7109375" customWidth="1"/>
    <col min="262" max="262" width="11.7109375" bestFit="1" customWidth="1"/>
    <col min="263" max="263" width="11.42578125" customWidth="1"/>
    <col min="264" max="264" width="10.7109375" bestFit="1" customWidth="1"/>
    <col min="265" max="504" width="11.42578125" customWidth="1"/>
    <col min="505" max="505" width="104.42578125" bestFit="1" customWidth="1"/>
    <col min="506" max="506" width="10.7109375" bestFit="1" customWidth="1"/>
    <col min="507" max="507" width="11.7109375" bestFit="1" customWidth="1"/>
    <col min="508" max="509" width="10.7109375" bestFit="1" customWidth="1"/>
    <col min="510" max="510" width="11.7109375" bestFit="1" customWidth="1"/>
    <col min="513" max="513" width="104.42578125" bestFit="1" customWidth="1"/>
    <col min="514" max="514" width="10.7109375" bestFit="1" customWidth="1"/>
    <col min="515" max="517" width="10.7109375" customWidth="1"/>
    <col min="518" max="518" width="11.7109375" bestFit="1" customWidth="1"/>
    <col min="519" max="519" width="11.42578125" customWidth="1"/>
    <col min="520" max="520" width="10.7109375" bestFit="1" customWidth="1"/>
    <col min="521" max="760" width="11.42578125" customWidth="1"/>
    <col min="761" max="761" width="104.42578125" bestFit="1" customWidth="1"/>
    <col min="762" max="762" width="10.7109375" bestFit="1" customWidth="1"/>
    <col min="763" max="763" width="11.7109375" bestFit="1" customWidth="1"/>
    <col min="764" max="765" width="10.7109375" bestFit="1" customWidth="1"/>
    <col min="766" max="766" width="11.7109375" bestFit="1" customWidth="1"/>
    <col min="769" max="769" width="104.42578125" bestFit="1" customWidth="1"/>
    <col min="770" max="770" width="10.7109375" bestFit="1" customWidth="1"/>
    <col min="771" max="773" width="10.7109375" customWidth="1"/>
    <col min="774" max="774" width="11.7109375" bestFit="1" customWidth="1"/>
    <col min="775" max="775" width="11.42578125" customWidth="1"/>
    <col min="776" max="776" width="10.7109375" bestFit="1" customWidth="1"/>
    <col min="777" max="1016" width="11.42578125" customWidth="1"/>
    <col min="1017" max="1017" width="104.42578125" bestFit="1" customWidth="1"/>
    <col min="1018" max="1018" width="10.7109375" bestFit="1" customWidth="1"/>
    <col min="1019" max="1019" width="11.7109375" bestFit="1" customWidth="1"/>
    <col min="1020" max="1021" width="10.7109375" bestFit="1" customWidth="1"/>
    <col min="1022" max="1022" width="11.7109375" bestFit="1" customWidth="1"/>
    <col min="1025" max="1025" width="104.42578125" bestFit="1" customWidth="1"/>
    <col min="1026" max="1026" width="10.7109375" bestFit="1" customWidth="1"/>
    <col min="1027" max="1029" width="10.7109375" customWidth="1"/>
    <col min="1030" max="1030" width="11.7109375" bestFit="1" customWidth="1"/>
    <col min="1031" max="1031" width="11.42578125" customWidth="1"/>
    <col min="1032" max="1032" width="10.7109375" bestFit="1" customWidth="1"/>
    <col min="1033" max="1272" width="11.42578125" customWidth="1"/>
    <col min="1273" max="1273" width="104.42578125" bestFit="1" customWidth="1"/>
    <col min="1274" max="1274" width="10.7109375" bestFit="1" customWidth="1"/>
    <col min="1275" max="1275" width="11.7109375" bestFit="1" customWidth="1"/>
    <col min="1276" max="1277" width="10.7109375" bestFit="1" customWidth="1"/>
    <col min="1278" max="1278" width="11.7109375" bestFit="1" customWidth="1"/>
    <col min="1281" max="1281" width="104.42578125" bestFit="1" customWidth="1"/>
    <col min="1282" max="1282" width="10.7109375" bestFit="1" customWidth="1"/>
    <col min="1283" max="1285" width="10.7109375" customWidth="1"/>
    <col min="1286" max="1286" width="11.7109375" bestFit="1" customWidth="1"/>
    <col min="1287" max="1287" width="11.42578125" customWidth="1"/>
    <col min="1288" max="1288" width="10.7109375" bestFit="1" customWidth="1"/>
    <col min="1289" max="1528" width="11.42578125" customWidth="1"/>
    <col min="1529" max="1529" width="104.42578125" bestFit="1" customWidth="1"/>
    <col min="1530" max="1530" width="10.7109375" bestFit="1" customWidth="1"/>
    <col min="1531" max="1531" width="11.7109375" bestFit="1" customWidth="1"/>
    <col min="1532" max="1533" width="10.7109375" bestFit="1" customWidth="1"/>
    <col min="1534" max="1534" width="11.7109375" bestFit="1" customWidth="1"/>
    <col min="1537" max="1537" width="104.42578125" bestFit="1" customWidth="1"/>
    <col min="1538" max="1538" width="10.7109375" bestFit="1" customWidth="1"/>
    <col min="1539" max="1541" width="10.7109375" customWidth="1"/>
    <col min="1542" max="1542" width="11.7109375" bestFit="1" customWidth="1"/>
    <col min="1543" max="1543" width="11.42578125" customWidth="1"/>
    <col min="1544" max="1544" width="10.7109375" bestFit="1" customWidth="1"/>
    <col min="1545" max="1784" width="11.42578125" customWidth="1"/>
    <col min="1785" max="1785" width="104.42578125" bestFit="1" customWidth="1"/>
    <col min="1786" max="1786" width="10.7109375" bestFit="1" customWidth="1"/>
    <col min="1787" max="1787" width="11.7109375" bestFit="1" customWidth="1"/>
    <col min="1788" max="1789" width="10.7109375" bestFit="1" customWidth="1"/>
    <col min="1790" max="1790" width="11.7109375" bestFit="1" customWidth="1"/>
    <col min="1793" max="1793" width="104.42578125" bestFit="1" customWidth="1"/>
    <col min="1794" max="1794" width="10.7109375" bestFit="1" customWidth="1"/>
    <col min="1795" max="1797" width="10.7109375" customWidth="1"/>
    <col min="1798" max="1798" width="11.7109375" bestFit="1" customWidth="1"/>
    <col min="1799" max="1799" width="11.42578125" customWidth="1"/>
    <col min="1800" max="1800" width="10.7109375" bestFit="1" customWidth="1"/>
    <col min="1801" max="2040" width="11.42578125" customWidth="1"/>
    <col min="2041" max="2041" width="104.42578125" bestFit="1" customWidth="1"/>
    <col min="2042" max="2042" width="10.7109375" bestFit="1" customWidth="1"/>
    <col min="2043" max="2043" width="11.7109375" bestFit="1" customWidth="1"/>
    <col min="2044" max="2045" width="10.7109375" bestFit="1" customWidth="1"/>
    <col min="2046" max="2046" width="11.7109375" bestFit="1" customWidth="1"/>
    <col min="2049" max="2049" width="104.42578125" bestFit="1" customWidth="1"/>
    <col min="2050" max="2050" width="10.7109375" bestFit="1" customWidth="1"/>
    <col min="2051" max="2053" width="10.7109375" customWidth="1"/>
    <col min="2054" max="2054" width="11.7109375" bestFit="1" customWidth="1"/>
    <col min="2055" max="2055" width="11.42578125" customWidth="1"/>
    <col min="2056" max="2056" width="10.7109375" bestFit="1" customWidth="1"/>
    <col min="2057" max="2296" width="11.42578125" customWidth="1"/>
    <col min="2297" max="2297" width="104.42578125" bestFit="1" customWidth="1"/>
    <col min="2298" max="2298" width="10.7109375" bestFit="1" customWidth="1"/>
    <col min="2299" max="2299" width="11.7109375" bestFit="1" customWidth="1"/>
    <col min="2300" max="2301" width="10.7109375" bestFit="1" customWidth="1"/>
    <col min="2302" max="2302" width="11.7109375" bestFit="1" customWidth="1"/>
    <col min="2305" max="2305" width="104.42578125" bestFit="1" customWidth="1"/>
    <col min="2306" max="2306" width="10.7109375" bestFit="1" customWidth="1"/>
    <col min="2307" max="2309" width="10.7109375" customWidth="1"/>
    <col min="2310" max="2310" width="11.7109375" bestFit="1" customWidth="1"/>
    <col min="2311" max="2311" width="11.42578125" customWidth="1"/>
    <col min="2312" max="2312" width="10.7109375" bestFit="1" customWidth="1"/>
    <col min="2313" max="2552" width="11.42578125" customWidth="1"/>
    <col min="2553" max="2553" width="104.42578125" bestFit="1" customWidth="1"/>
    <col min="2554" max="2554" width="10.7109375" bestFit="1" customWidth="1"/>
    <col min="2555" max="2555" width="11.7109375" bestFit="1" customWidth="1"/>
    <col min="2556" max="2557" width="10.7109375" bestFit="1" customWidth="1"/>
    <col min="2558" max="2558" width="11.7109375" bestFit="1" customWidth="1"/>
    <col min="2561" max="2561" width="104.42578125" bestFit="1" customWidth="1"/>
    <col min="2562" max="2562" width="10.7109375" bestFit="1" customWidth="1"/>
    <col min="2563" max="2565" width="10.7109375" customWidth="1"/>
    <col min="2566" max="2566" width="11.7109375" bestFit="1" customWidth="1"/>
    <col min="2567" max="2567" width="11.42578125" customWidth="1"/>
    <col min="2568" max="2568" width="10.7109375" bestFit="1" customWidth="1"/>
    <col min="2569" max="2808" width="11.42578125" customWidth="1"/>
    <col min="2809" max="2809" width="104.42578125" bestFit="1" customWidth="1"/>
    <col min="2810" max="2810" width="10.7109375" bestFit="1" customWidth="1"/>
    <col min="2811" max="2811" width="11.7109375" bestFit="1" customWidth="1"/>
    <col min="2812" max="2813" width="10.7109375" bestFit="1" customWidth="1"/>
    <col min="2814" max="2814" width="11.7109375" bestFit="1" customWidth="1"/>
    <col min="2817" max="2817" width="104.42578125" bestFit="1" customWidth="1"/>
    <col min="2818" max="2818" width="10.7109375" bestFit="1" customWidth="1"/>
    <col min="2819" max="2821" width="10.7109375" customWidth="1"/>
    <col min="2822" max="2822" width="11.7109375" bestFit="1" customWidth="1"/>
    <col min="2823" max="2823" width="11.42578125" customWidth="1"/>
    <col min="2824" max="2824" width="10.7109375" bestFit="1" customWidth="1"/>
    <col min="2825" max="3064" width="11.42578125" customWidth="1"/>
    <col min="3065" max="3065" width="104.42578125" bestFit="1" customWidth="1"/>
    <col min="3066" max="3066" width="10.7109375" bestFit="1" customWidth="1"/>
    <col min="3067" max="3067" width="11.7109375" bestFit="1" customWidth="1"/>
    <col min="3068" max="3069" width="10.7109375" bestFit="1" customWidth="1"/>
    <col min="3070" max="3070" width="11.7109375" bestFit="1" customWidth="1"/>
    <col min="3073" max="3073" width="104.42578125" bestFit="1" customWidth="1"/>
    <col min="3074" max="3074" width="10.7109375" bestFit="1" customWidth="1"/>
    <col min="3075" max="3077" width="10.7109375" customWidth="1"/>
    <col min="3078" max="3078" width="11.7109375" bestFit="1" customWidth="1"/>
    <col min="3079" max="3079" width="11.42578125" customWidth="1"/>
    <col min="3080" max="3080" width="10.7109375" bestFit="1" customWidth="1"/>
    <col min="3081" max="3320" width="11.42578125" customWidth="1"/>
    <col min="3321" max="3321" width="104.42578125" bestFit="1" customWidth="1"/>
    <col min="3322" max="3322" width="10.7109375" bestFit="1" customWidth="1"/>
    <col min="3323" max="3323" width="11.7109375" bestFit="1" customWidth="1"/>
    <col min="3324" max="3325" width="10.7109375" bestFit="1" customWidth="1"/>
    <col min="3326" max="3326" width="11.7109375" bestFit="1" customWidth="1"/>
    <col min="3329" max="3329" width="104.42578125" bestFit="1" customWidth="1"/>
    <col min="3330" max="3330" width="10.7109375" bestFit="1" customWidth="1"/>
    <col min="3331" max="3333" width="10.7109375" customWidth="1"/>
    <col min="3334" max="3334" width="11.7109375" bestFit="1" customWidth="1"/>
    <col min="3335" max="3335" width="11.42578125" customWidth="1"/>
    <col min="3336" max="3336" width="10.7109375" bestFit="1" customWidth="1"/>
    <col min="3337" max="3576" width="11.42578125" customWidth="1"/>
    <col min="3577" max="3577" width="104.42578125" bestFit="1" customWidth="1"/>
    <col min="3578" max="3578" width="10.7109375" bestFit="1" customWidth="1"/>
    <col min="3579" max="3579" width="11.7109375" bestFit="1" customWidth="1"/>
    <col min="3580" max="3581" width="10.7109375" bestFit="1" customWidth="1"/>
    <col min="3582" max="3582" width="11.7109375" bestFit="1" customWidth="1"/>
    <col min="3585" max="3585" width="104.42578125" bestFit="1" customWidth="1"/>
    <col min="3586" max="3586" width="10.7109375" bestFit="1" customWidth="1"/>
    <col min="3587" max="3589" width="10.7109375" customWidth="1"/>
    <col min="3590" max="3590" width="11.7109375" bestFit="1" customWidth="1"/>
    <col min="3591" max="3591" width="11.42578125" customWidth="1"/>
    <col min="3592" max="3592" width="10.7109375" bestFit="1" customWidth="1"/>
    <col min="3593" max="3832" width="11.42578125" customWidth="1"/>
    <col min="3833" max="3833" width="104.42578125" bestFit="1" customWidth="1"/>
    <col min="3834" max="3834" width="10.7109375" bestFit="1" customWidth="1"/>
    <col min="3835" max="3835" width="11.7109375" bestFit="1" customWidth="1"/>
    <col min="3836" max="3837" width="10.7109375" bestFit="1" customWidth="1"/>
    <col min="3838" max="3838" width="11.7109375" bestFit="1" customWidth="1"/>
    <col min="3841" max="3841" width="104.42578125" bestFit="1" customWidth="1"/>
    <col min="3842" max="3842" width="10.7109375" bestFit="1" customWidth="1"/>
    <col min="3843" max="3845" width="10.7109375" customWidth="1"/>
    <col min="3846" max="3846" width="11.7109375" bestFit="1" customWidth="1"/>
    <col min="3847" max="3847" width="11.42578125" customWidth="1"/>
    <col min="3848" max="3848" width="10.7109375" bestFit="1" customWidth="1"/>
    <col min="3849" max="4088" width="11.42578125" customWidth="1"/>
    <col min="4089" max="4089" width="104.42578125" bestFit="1" customWidth="1"/>
    <col min="4090" max="4090" width="10.7109375" bestFit="1" customWidth="1"/>
    <col min="4091" max="4091" width="11.7109375" bestFit="1" customWidth="1"/>
    <col min="4092" max="4093" width="10.7109375" bestFit="1" customWidth="1"/>
    <col min="4094" max="4094" width="11.7109375" bestFit="1" customWidth="1"/>
    <col min="4097" max="4097" width="104.42578125" bestFit="1" customWidth="1"/>
    <col min="4098" max="4098" width="10.7109375" bestFit="1" customWidth="1"/>
    <col min="4099" max="4101" width="10.7109375" customWidth="1"/>
    <col min="4102" max="4102" width="11.7109375" bestFit="1" customWidth="1"/>
    <col min="4103" max="4103" width="11.42578125" customWidth="1"/>
    <col min="4104" max="4104" width="10.7109375" bestFit="1" customWidth="1"/>
    <col min="4105" max="4344" width="11.42578125" customWidth="1"/>
    <col min="4345" max="4345" width="104.42578125" bestFit="1" customWidth="1"/>
    <col min="4346" max="4346" width="10.7109375" bestFit="1" customWidth="1"/>
    <col min="4347" max="4347" width="11.7109375" bestFit="1" customWidth="1"/>
    <col min="4348" max="4349" width="10.7109375" bestFit="1" customWidth="1"/>
    <col min="4350" max="4350" width="11.7109375" bestFit="1" customWidth="1"/>
    <col min="4353" max="4353" width="104.42578125" bestFit="1" customWidth="1"/>
    <col min="4354" max="4354" width="10.7109375" bestFit="1" customWidth="1"/>
    <col min="4355" max="4357" width="10.7109375" customWidth="1"/>
    <col min="4358" max="4358" width="11.7109375" bestFit="1" customWidth="1"/>
    <col min="4359" max="4359" width="11.42578125" customWidth="1"/>
    <col min="4360" max="4360" width="10.7109375" bestFit="1" customWidth="1"/>
    <col min="4361" max="4600" width="11.42578125" customWidth="1"/>
    <col min="4601" max="4601" width="104.42578125" bestFit="1" customWidth="1"/>
    <col min="4602" max="4602" width="10.7109375" bestFit="1" customWidth="1"/>
    <col min="4603" max="4603" width="11.7109375" bestFit="1" customWidth="1"/>
    <col min="4604" max="4605" width="10.7109375" bestFit="1" customWidth="1"/>
    <col min="4606" max="4606" width="11.7109375" bestFit="1" customWidth="1"/>
    <col min="4609" max="4609" width="104.42578125" bestFit="1" customWidth="1"/>
    <col min="4610" max="4610" width="10.7109375" bestFit="1" customWidth="1"/>
    <col min="4611" max="4613" width="10.7109375" customWidth="1"/>
    <col min="4614" max="4614" width="11.7109375" bestFit="1" customWidth="1"/>
    <col min="4615" max="4615" width="11.42578125" customWidth="1"/>
    <col min="4616" max="4616" width="10.7109375" bestFit="1" customWidth="1"/>
    <col min="4617" max="4856" width="11.42578125" customWidth="1"/>
    <col min="4857" max="4857" width="104.42578125" bestFit="1" customWidth="1"/>
    <col min="4858" max="4858" width="10.7109375" bestFit="1" customWidth="1"/>
    <col min="4859" max="4859" width="11.7109375" bestFit="1" customWidth="1"/>
    <col min="4860" max="4861" width="10.7109375" bestFit="1" customWidth="1"/>
    <col min="4862" max="4862" width="11.7109375" bestFit="1" customWidth="1"/>
    <col min="4865" max="4865" width="104.42578125" bestFit="1" customWidth="1"/>
    <col min="4866" max="4866" width="10.7109375" bestFit="1" customWidth="1"/>
    <col min="4867" max="4869" width="10.7109375" customWidth="1"/>
    <col min="4870" max="4870" width="11.7109375" bestFit="1" customWidth="1"/>
    <col min="4871" max="4871" width="11.42578125" customWidth="1"/>
    <col min="4872" max="4872" width="10.7109375" bestFit="1" customWidth="1"/>
    <col min="4873" max="5112" width="11.42578125" customWidth="1"/>
    <col min="5113" max="5113" width="104.42578125" bestFit="1" customWidth="1"/>
    <col min="5114" max="5114" width="10.7109375" bestFit="1" customWidth="1"/>
    <col min="5115" max="5115" width="11.7109375" bestFit="1" customWidth="1"/>
    <col min="5116" max="5117" width="10.7109375" bestFit="1" customWidth="1"/>
    <col min="5118" max="5118" width="11.7109375" bestFit="1" customWidth="1"/>
    <col min="5121" max="5121" width="104.42578125" bestFit="1" customWidth="1"/>
    <col min="5122" max="5122" width="10.7109375" bestFit="1" customWidth="1"/>
    <col min="5123" max="5125" width="10.7109375" customWidth="1"/>
    <col min="5126" max="5126" width="11.7109375" bestFit="1" customWidth="1"/>
    <col min="5127" max="5127" width="11.42578125" customWidth="1"/>
    <col min="5128" max="5128" width="10.7109375" bestFit="1" customWidth="1"/>
    <col min="5129" max="5368" width="11.42578125" customWidth="1"/>
    <col min="5369" max="5369" width="104.42578125" bestFit="1" customWidth="1"/>
    <col min="5370" max="5370" width="10.7109375" bestFit="1" customWidth="1"/>
    <col min="5371" max="5371" width="11.7109375" bestFit="1" customWidth="1"/>
    <col min="5372" max="5373" width="10.7109375" bestFit="1" customWidth="1"/>
    <col min="5374" max="5374" width="11.7109375" bestFit="1" customWidth="1"/>
    <col min="5377" max="5377" width="104.42578125" bestFit="1" customWidth="1"/>
    <col min="5378" max="5378" width="10.7109375" bestFit="1" customWidth="1"/>
    <col min="5379" max="5381" width="10.7109375" customWidth="1"/>
    <col min="5382" max="5382" width="11.7109375" bestFit="1" customWidth="1"/>
    <col min="5383" max="5383" width="11.42578125" customWidth="1"/>
    <col min="5384" max="5384" width="10.7109375" bestFit="1" customWidth="1"/>
    <col min="5385" max="5624" width="11.42578125" customWidth="1"/>
    <col min="5625" max="5625" width="104.42578125" bestFit="1" customWidth="1"/>
    <col min="5626" max="5626" width="10.7109375" bestFit="1" customWidth="1"/>
    <col min="5627" max="5627" width="11.7109375" bestFit="1" customWidth="1"/>
    <col min="5628" max="5629" width="10.7109375" bestFit="1" customWidth="1"/>
    <col min="5630" max="5630" width="11.7109375" bestFit="1" customWidth="1"/>
    <col min="5633" max="5633" width="104.42578125" bestFit="1" customWidth="1"/>
    <col min="5634" max="5634" width="10.7109375" bestFit="1" customWidth="1"/>
    <col min="5635" max="5637" width="10.7109375" customWidth="1"/>
    <col min="5638" max="5638" width="11.7109375" bestFit="1" customWidth="1"/>
    <col min="5639" max="5639" width="11.42578125" customWidth="1"/>
    <col min="5640" max="5640" width="10.7109375" bestFit="1" customWidth="1"/>
    <col min="5641" max="5880" width="11.42578125" customWidth="1"/>
    <col min="5881" max="5881" width="104.42578125" bestFit="1" customWidth="1"/>
    <col min="5882" max="5882" width="10.7109375" bestFit="1" customWidth="1"/>
    <col min="5883" max="5883" width="11.7109375" bestFit="1" customWidth="1"/>
    <col min="5884" max="5885" width="10.7109375" bestFit="1" customWidth="1"/>
    <col min="5886" max="5886" width="11.7109375" bestFit="1" customWidth="1"/>
    <col min="5889" max="5889" width="104.42578125" bestFit="1" customWidth="1"/>
    <col min="5890" max="5890" width="10.7109375" bestFit="1" customWidth="1"/>
    <col min="5891" max="5893" width="10.7109375" customWidth="1"/>
    <col min="5894" max="5894" width="11.7109375" bestFit="1" customWidth="1"/>
    <col min="5895" max="5895" width="11.42578125" customWidth="1"/>
    <col min="5896" max="5896" width="10.7109375" bestFit="1" customWidth="1"/>
    <col min="5897" max="6136" width="11.42578125" customWidth="1"/>
    <col min="6137" max="6137" width="104.42578125" bestFit="1" customWidth="1"/>
    <col min="6138" max="6138" width="10.7109375" bestFit="1" customWidth="1"/>
    <col min="6139" max="6139" width="11.7109375" bestFit="1" customWidth="1"/>
    <col min="6140" max="6141" width="10.7109375" bestFit="1" customWidth="1"/>
    <col min="6142" max="6142" width="11.7109375" bestFit="1" customWidth="1"/>
    <col min="6145" max="6145" width="104.42578125" bestFit="1" customWidth="1"/>
    <col min="6146" max="6146" width="10.7109375" bestFit="1" customWidth="1"/>
    <col min="6147" max="6149" width="10.7109375" customWidth="1"/>
    <col min="6150" max="6150" width="11.7109375" bestFit="1" customWidth="1"/>
    <col min="6151" max="6151" width="11.42578125" customWidth="1"/>
    <col min="6152" max="6152" width="10.7109375" bestFit="1" customWidth="1"/>
    <col min="6153" max="6392" width="11.42578125" customWidth="1"/>
    <col min="6393" max="6393" width="104.42578125" bestFit="1" customWidth="1"/>
    <col min="6394" max="6394" width="10.7109375" bestFit="1" customWidth="1"/>
    <col min="6395" max="6395" width="11.7109375" bestFit="1" customWidth="1"/>
    <col min="6396" max="6397" width="10.7109375" bestFit="1" customWidth="1"/>
    <col min="6398" max="6398" width="11.7109375" bestFit="1" customWidth="1"/>
    <col min="6401" max="6401" width="104.42578125" bestFit="1" customWidth="1"/>
    <col min="6402" max="6402" width="10.7109375" bestFit="1" customWidth="1"/>
    <col min="6403" max="6405" width="10.7109375" customWidth="1"/>
    <col min="6406" max="6406" width="11.7109375" bestFit="1" customWidth="1"/>
    <col min="6407" max="6407" width="11.42578125" customWidth="1"/>
    <col min="6408" max="6408" width="10.7109375" bestFit="1" customWidth="1"/>
    <col min="6409" max="6648" width="11.42578125" customWidth="1"/>
    <col min="6649" max="6649" width="104.42578125" bestFit="1" customWidth="1"/>
    <col min="6650" max="6650" width="10.7109375" bestFit="1" customWidth="1"/>
    <col min="6651" max="6651" width="11.7109375" bestFit="1" customWidth="1"/>
    <col min="6652" max="6653" width="10.7109375" bestFit="1" customWidth="1"/>
    <col min="6654" max="6654" width="11.7109375" bestFit="1" customWidth="1"/>
    <col min="6657" max="6657" width="104.42578125" bestFit="1" customWidth="1"/>
    <col min="6658" max="6658" width="10.7109375" bestFit="1" customWidth="1"/>
    <col min="6659" max="6661" width="10.7109375" customWidth="1"/>
    <col min="6662" max="6662" width="11.7109375" bestFit="1" customWidth="1"/>
    <col min="6663" max="6663" width="11.42578125" customWidth="1"/>
    <col min="6664" max="6664" width="10.7109375" bestFit="1" customWidth="1"/>
    <col min="6665" max="6904" width="11.42578125" customWidth="1"/>
    <col min="6905" max="6905" width="104.42578125" bestFit="1" customWidth="1"/>
    <col min="6906" max="6906" width="10.7109375" bestFit="1" customWidth="1"/>
    <col min="6907" max="6907" width="11.7109375" bestFit="1" customWidth="1"/>
    <col min="6908" max="6909" width="10.7109375" bestFit="1" customWidth="1"/>
    <col min="6910" max="6910" width="11.7109375" bestFit="1" customWidth="1"/>
    <col min="6913" max="6913" width="104.42578125" bestFit="1" customWidth="1"/>
    <col min="6914" max="6914" width="10.7109375" bestFit="1" customWidth="1"/>
    <col min="6915" max="6917" width="10.7109375" customWidth="1"/>
    <col min="6918" max="6918" width="11.7109375" bestFit="1" customWidth="1"/>
    <col min="6919" max="6919" width="11.42578125" customWidth="1"/>
    <col min="6920" max="6920" width="10.7109375" bestFit="1" customWidth="1"/>
    <col min="6921" max="7160" width="11.42578125" customWidth="1"/>
    <col min="7161" max="7161" width="104.42578125" bestFit="1" customWidth="1"/>
    <col min="7162" max="7162" width="10.7109375" bestFit="1" customWidth="1"/>
    <col min="7163" max="7163" width="11.7109375" bestFit="1" customWidth="1"/>
    <col min="7164" max="7165" width="10.7109375" bestFit="1" customWidth="1"/>
    <col min="7166" max="7166" width="11.7109375" bestFit="1" customWidth="1"/>
    <col min="7169" max="7169" width="104.42578125" bestFit="1" customWidth="1"/>
    <col min="7170" max="7170" width="10.7109375" bestFit="1" customWidth="1"/>
    <col min="7171" max="7173" width="10.7109375" customWidth="1"/>
    <col min="7174" max="7174" width="11.7109375" bestFit="1" customWidth="1"/>
    <col min="7175" max="7175" width="11.42578125" customWidth="1"/>
    <col min="7176" max="7176" width="10.7109375" bestFit="1" customWidth="1"/>
    <col min="7177" max="7416" width="11.42578125" customWidth="1"/>
    <col min="7417" max="7417" width="104.42578125" bestFit="1" customWidth="1"/>
    <col min="7418" max="7418" width="10.7109375" bestFit="1" customWidth="1"/>
    <col min="7419" max="7419" width="11.7109375" bestFit="1" customWidth="1"/>
    <col min="7420" max="7421" width="10.7109375" bestFit="1" customWidth="1"/>
    <col min="7422" max="7422" width="11.7109375" bestFit="1" customWidth="1"/>
    <col min="7425" max="7425" width="104.42578125" bestFit="1" customWidth="1"/>
    <col min="7426" max="7426" width="10.7109375" bestFit="1" customWidth="1"/>
    <col min="7427" max="7429" width="10.7109375" customWidth="1"/>
    <col min="7430" max="7430" width="11.7109375" bestFit="1" customWidth="1"/>
    <col min="7431" max="7431" width="11.42578125" customWidth="1"/>
    <col min="7432" max="7432" width="10.7109375" bestFit="1" customWidth="1"/>
    <col min="7433" max="7672" width="11.42578125" customWidth="1"/>
    <col min="7673" max="7673" width="104.42578125" bestFit="1" customWidth="1"/>
    <col min="7674" max="7674" width="10.7109375" bestFit="1" customWidth="1"/>
    <col min="7675" max="7675" width="11.7109375" bestFit="1" customWidth="1"/>
    <col min="7676" max="7677" width="10.7109375" bestFit="1" customWidth="1"/>
    <col min="7678" max="7678" width="11.7109375" bestFit="1" customWidth="1"/>
    <col min="7681" max="7681" width="104.42578125" bestFit="1" customWidth="1"/>
    <col min="7682" max="7682" width="10.7109375" bestFit="1" customWidth="1"/>
    <col min="7683" max="7685" width="10.7109375" customWidth="1"/>
    <col min="7686" max="7686" width="11.7109375" bestFit="1" customWidth="1"/>
    <col min="7687" max="7687" width="11.42578125" customWidth="1"/>
    <col min="7688" max="7688" width="10.7109375" bestFit="1" customWidth="1"/>
    <col min="7689" max="7928" width="11.42578125" customWidth="1"/>
    <col min="7929" max="7929" width="104.42578125" bestFit="1" customWidth="1"/>
    <col min="7930" max="7930" width="10.7109375" bestFit="1" customWidth="1"/>
    <col min="7931" max="7931" width="11.7109375" bestFit="1" customWidth="1"/>
    <col min="7932" max="7933" width="10.7109375" bestFit="1" customWidth="1"/>
    <col min="7934" max="7934" width="11.7109375" bestFit="1" customWidth="1"/>
    <col min="7937" max="7937" width="104.42578125" bestFit="1" customWidth="1"/>
    <col min="7938" max="7938" width="10.7109375" bestFit="1" customWidth="1"/>
    <col min="7939" max="7941" width="10.7109375" customWidth="1"/>
    <col min="7942" max="7942" width="11.7109375" bestFit="1" customWidth="1"/>
    <col min="7943" max="7943" width="11.42578125" customWidth="1"/>
    <col min="7944" max="7944" width="10.7109375" bestFit="1" customWidth="1"/>
    <col min="7945" max="8184" width="11.42578125" customWidth="1"/>
    <col min="8185" max="8185" width="104.42578125" bestFit="1" customWidth="1"/>
    <col min="8186" max="8186" width="10.7109375" bestFit="1" customWidth="1"/>
    <col min="8187" max="8187" width="11.7109375" bestFit="1" customWidth="1"/>
    <col min="8188" max="8189" width="10.7109375" bestFit="1" customWidth="1"/>
    <col min="8190" max="8190" width="11.7109375" bestFit="1" customWidth="1"/>
    <col min="8193" max="8193" width="104.42578125" bestFit="1" customWidth="1"/>
    <col min="8194" max="8194" width="10.7109375" bestFit="1" customWidth="1"/>
    <col min="8195" max="8197" width="10.7109375" customWidth="1"/>
    <col min="8198" max="8198" width="11.7109375" bestFit="1" customWidth="1"/>
    <col min="8199" max="8199" width="11.42578125" customWidth="1"/>
    <col min="8200" max="8200" width="10.7109375" bestFit="1" customWidth="1"/>
    <col min="8201" max="8440" width="11.42578125" customWidth="1"/>
    <col min="8441" max="8441" width="104.42578125" bestFit="1" customWidth="1"/>
    <col min="8442" max="8442" width="10.7109375" bestFit="1" customWidth="1"/>
    <col min="8443" max="8443" width="11.7109375" bestFit="1" customWidth="1"/>
    <col min="8444" max="8445" width="10.7109375" bestFit="1" customWidth="1"/>
    <col min="8446" max="8446" width="11.7109375" bestFit="1" customWidth="1"/>
    <col min="8449" max="8449" width="104.42578125" bestFit="1" customWidth="1"/>
    <col min="8450" max="8450" width="10.7109375" bestFit="1" customWidth="1"/>
    <col min="8451" max="8453" width="10.7109375" customWidth="1"/>
    <col min="8454" max="8454" width="11.7109375" bestFit="1" customWidth="1"/>
    <col min="8455" max="8455" width="11.42578125" customWidth="1"/>
    <col min="8456" max="8456" width="10.7109375" bestFit="1" customWidth="1"/>
    <col min="8457" max="8696" width="11.42578125" customWidth="1"/>
    <col min="8697" max="8697" width="104.42578125" bestFit="1" customWidth="1"/>
    <col min="8698" max="8698" width="10.7109375" bestFit="1" customWidth="1"/>
    <col min="8699" max="8699" width="11.7109375" bestFit="1" customWidth="1"/>
    <col min="8700" max="8701" width="10.7109375" bestFit="1" customWidth="1"/>
    <col min="8702" max="8702" width="11.7109375" bestFit="1" customWidth="1"/>
    <col min="8705" max="8705" width="104.42578125" bestFit="1" customWidth="1"/>
    <col min="8706" max="8706" width="10.7109375" bestFit="1" customWidth="1"/>
    <col min="8707" max="8709" width="10.7109375" customWidth="1"/>
    <col min="8710" max="8710" width="11.7109375" bestFit="1" customWidth="1"/>
    <col min="8711" max="8711" width="11.42578125" customWidth="1"/>
    <col min="8712" max="8712" width="10.7109375" bestFit="1" customWidth="1"/>
    <col min="8713" max="8952" width="11.42578125" customWidth="1"/>
    <col min="8953" max="8953" width="104.42578125" bestFit="1" customWidth="1"/>
    <col min="8954" max="8954" width="10.7109375" bestFit="1" customWidth="1"/>
    <col min="8955" max="8955" width="11.7109375" bestFit="1" customWidth="1"/>
    <col min="8956" max="8957" width="10.7109375" bestFit="1" customWidth="1"/>
    <col min="8958" max="8958" width="11.7109375" bestFit="1" customWidth="1"/>
    <col min="8961" max="8961" width="104.42578125" bestFit="1" customWidth="1"/>
    <col min="8962" max="8962" width="10.7109375" bestFit="1" customWidth="1"/>
    <col min="8963" max="8965" width="10.7109375" customWidth="1"/>
    <col min="8966" max="8966" width="11.7109375" bestFit="1" customWidth="1"/>
    <col min="8967" max="8967" width="11.42578125" customWidth="1"/>
    <col min="8968" max="8968" width="10.7109375" bestFit="1" customWidth="1"/>
    <col min="8969" max="9208" width="11.42578125" customWidth="1"/>
    <col min="9209" max="9209" width="104.42578125" bestFit="1" customWidth="1"/>
    <col min="9210" max="9210" width="10.7109375" bestFit="1" customWidth="1"/>
    <col min="9211" max="9211" width="11.7109375" bestFit="1" customWidth="1"/>
    <col min="9212" max="9213" width="10.7109375" bestFit="1" customWidth="1"/>
    <col min="9214" max="9214" width="11.7109375" bestFit="1" customWidth="1"/>
    <col min="9217" max="9217" width="104.42578125" bestFit="1" customWidth="1"/>
    <col min="9218" max="9218" width="10.7109375" bestFit="1" customWidth="1"/>
    <col min="9219" max="9221" width="10.7109375" customWidth="1"/>
    <col min="9222" max="9222" width="11.7109375" bestFit="1" customWidth="1"/>
    <col min="9223" max="9223" width="11.42578125" customWidth="1"/>
    <col min="9224" max="9224" width="10.7109375" bestFit="1" customWidth="1"/>
    <col min="9225" max="9464" width="11.42578125" customWidth="1"/>
    <col min="9465" max="9465" width="104.42578125" bestFit="1" customWidth="1"/>
    <col min="9466" max="9466" width="10.7109375" bestFit="1" customWidth="1"/>
    <col min="9467" max="9467" width="11.7109375" bestFit="1" customWidth="1"/>
    <col min="9468" max="9469" width="10.7109375" bestFit="1" customWidth="1"/>
    <col min="9470" max="9470" width="11.7109375" bestFit="1" customWidth="1"/>
    <col min="9473" max="9473" width="104.42578125" bestFit="1" customWidth="1"/>
    <col min="9474" max="9474" width="10.7109375" bestFit="1" customWidth="1"/>
    <col min="9475" max="9477" width="10.7109375" customWidth="1"/>
    <col min="9478" max="9478" width="11.7109375" bestFit="1" customWidth="1"/>
    <col min="9479" max="9479" width="11.42578125" customWidth="1"/>
    <col min="9480" max="9480" width="10.7109375" bestFit="1" customWidth="1"/>
    <col min="9481" max="9720" width="11.42578125" customWidth="1"/>
    <col min="9721" max="9721" width="104.42578125" bestFit="1" customWidth="1"/>
    <col min="9722" max="9722" width="10.7109375" bestFit="1" customWidth="1"/>
    <col min="9723" max="9723" width="11.7109375" bestFit="1" customWidth="1"/>
    <col min="9724" max="9725" width="10.7109375" bestFit="1" customWidth="1"/>
    <col min="9726" max="9726" width="11.7109375" bestFit="1" customWidth="1"/>
    <col min="9729" max="9729" width="104.42578125" bestFit="1" customWidth="1"/>
    <col min="9730" max="9730" width="10.7109375" bestFit="1" customWidth="1"/>
    <col min="9731" max="9733" width="10.7109375" customWidth="1"/>
    <col min="9734" max="9734" width="11.7109375" bestFit="1" customWidth="1"/>
    <col min="9735" max="9735" width="11.42578125" customWidth="1"/>
    <col min="9736" max="9736" width="10.7109375" bestFit="1" customWidth="1"/>
    <col min="9737" max="9976" width="11.42578125" customWidth="1"/>
    <col min="9977" max="9977" width="104.42578125" bestFit="1" customWidth="1"/>
    <col min="9978" max="9978" width="10.7109375" bestFit="1" customWidth="1"/>
    <col min="9979" max="9979" width="11.7109375" bestFit="1" customWidth="1"/>
    <col min="9980" max="9981" width="10.7109375" bestFit="1" customWidth="1"/>
    <col min="9982" max="9982" width="11.7109375" bestFit="1" customWidth="1"/>
    <col min="9985" max="9985" width="104.42578125" bestFit="1" customWidth="1"/>
    <col min="9986" max="9986" width="10.7109375" bestFit="1" customWidth="1"/>
    <col min="9987" max="9989" width="10.7109375" customWidth="1"/>
    <col min="9990" max="9990" width="11.7109375" bestFit="1" customWidth="1"/>
    <col min="9991" max="9991" width="11.42578125" customWidth="1"/>
    <col min="9992" max="9992" width="10.7109375" bestFit="1" customWidth="1"/>
    <col min="9993" max="10232" width="11.42578125" customWidth="1"/>
    <col min="10233" max="10233" width="104.42578125" bestFit="1" customWidth="1"/>
    <col min="10234" max="10234" width="10.7109375" bestFit="1" customWidth="1"/>
    <col min="10235" max="10235" width="11.7109375" bestFit="1" customWidth="1"/>
    <col min="10236" max="10237" width="10.7109375" bestFit="1" customWidth="1"/>
    <col min="10238" max="10238" width="11.7109375" bestFit="1" customWidth="1"/>
    <col min="10241" max="10241" width="104.42578125" bestFit="1" customWidth="1"/>
    <col min="10242" max="10242" width="10.7109375" bestFit="1" customWidth="1"/>
    <col min="10243" max="10245" width="10.7109375" customWidth="1"/>
    <col min="10246" max="10246" width="11.7109375" bestFit="1" customWidth="1"/>
    <col min="10247" max="10247" width="11.42578125" customWidth="1"/>
    <col min="10248" max="10248" width="10.7109375" bestFit="1" customWidth="1"/>
    <col min="10249" max="10488" width="11.42578125" customWidth="1"/>
    <col min="10489" max="10489" width="104.42578125" bestFit="1" customWidth="1"/>
    <col min="10490" max="10490" width="10.7109375" bestFit="1" customWidth="1"/>
    <col min="10491" max="10491" width="11.7109375" bestFit="1" customWidth="1"/>
    <col min="10492" max="10493" width="10.7109375" bestFit="1" customWidth="1"/>
    <col min="10494" max="10494" width="11.7109375" bestFit="1" customWidth="1"/>
    <col min="10497" max="10497" width="104.42578125" bestFit="1" customWidth="1"/>
    <col min="10498" max="10498" width="10.7109375" bestFit="1" customWidth="1"/>
    <col min="10499" max="10501" width="10.7109375" customWidth="1"/>
    <col min="10502" max="10502" width="11.7109375" bestFit="1" customWidth="1"/>
    <col min="10503" max="10503" width="11.42578125" customWidth="1"/>
    <col min="10504" max="10504" width="10.7109375" bestFit="1" customWidth="1"/>
    <col min="10505" max="10744" width="11.42578125" customWidth="1"/>
    <col min="10745" max="10745" width="104.42578125" bestFit="1" customWidth="1"/>
    <col min="10746" max="10746" width="10.7109375" bestFit="1" customWidth="1"/>
    <col min="10747" max="10747" width="11.7109375" bestFit="1" customWidth="1"/>
    <col min="10748" max="10749" width="10.7109375" bestFit="1" customWidth="1"/>
    <col min="10750" max="10750" width="11.7109375" bestFit="1" customWidth="1"/>
    <col min="10753" max="10753" width="104.42578125" bestFit="1" customWidth="1"/>
    <col min="10754" max="10754" width="10.7109375" bestFit="1" customWidth="1"/>
    <col min="10755" max="10757" width="10.7109375" customWidth="1"/>
    <col min="10758" max="10758" width="11.7109375" bestFit="1" customWidth="1"/>
    <col min="10759" max="10759" width="11.42578125" customWidth="1"/>
    <col min="10760" max="10760" width="10.7109375" bestFit="1" customWidth="1"/>
    <col min="10761" max="11000" width="11.42578125" customWidth="1"/>
    <col min="11001" max="11001" width="104.42578125" bestFit="1" customWidth="1"/>
    <col min="11002" max="11002" width="10.7109375" bestFit="1" customWidth="1"/>
    <col min="11003" max="11003" width="11.7109375" bestFit="1" customWidth="1"/>
    <col min="11004" max="11005" width="10.7109375" bestFit="1" customWidth="1"/>
    <col min="11006" max="11006" width="11.7109375" bestFit="1" customWidth="1"/>
    <col min="11009" max="11009" width="104.42578125" bestFit="1" customWidth="1"/>
    <col min="11010" max="11010" width="10.7109375" bestFit="1" customWidth="1"/>
    <col min="11011" max="11013" width="10.7109375" customWidth="1"/>
    <col min="11014" max="11014" width="11.7109375" bestFit="1" customWidth="1"/>
    <col min="11015" max="11015" width="11.42578125" customWidth="1"/>
    <col min="11016" max="11016" width="10.7109375" bestFit="1" customWidth="1"/>
    <col min="11017" max="11256" width="11.42578125" customWidth="1"/>
    <col min="11257" max="11257" width="104.42578125" bestFit="1" customWidth="1"/>
    <col min="11258" max="11258" width="10.7109375" bestFit="1" customWidth="1"/>
    <col min="11259" max="11259" width="11.7109375" bestFit="1" customWidth="1"/>
    <col min="11260" max="11261" width="10.7109375" bestFit="1" customWidth="1"/>
    <col min="11262" max="11262" width="11.7109375" bestFit="1" customWidth="1"/>
    <col min="11265" max="11265" width="104.42578125" bestFit="1" customWidth="1"/>
    <col min="11266" max="11266" width="10.7109375" bestFit="1" customWidth="1"/>
    <col min="11267" max="11269" width="10.7109375" customWidth="1"/>
    <col min="11270" max="11270" width="11.7109375" bestFit="1" customWidth="1"/>
    <col min="11271" max="11271" width="11.42578125" customWidth="1"/>
    <col min="11272" max="11272" width="10.7109375" bestFit="1" customWidth="1"/>
    <col min="11273" max="11512" width="11.42578125" customWidth="1"/>
    <col min="11513" max="11513" width="104.42578125" bestFit="1" customWidth="1"/>
    <col min="11514" max="11514" width="10.7109375" bestFit="1" customWidth="1"/>
    <col min="11515" max="11515" width="11.7109375" bestFit="1" customWidth="1"/>
    <col min="11516" max="11517" width="10.7109375" bestFit="1" customWidth="1"/>
    <col min="11518" max="11518" width="11.7109375" bestFit="1" customWidth="1"/>
    <col min="11521" max="11521" width="104.42578125" bestFit="1" customWidth="1"/>
    <col min="11522" max="11522" width="10.7109375" bestFit="1" customWidth="1"/>
    <col min="11523" max="11525" width="10.7109375" customWidth="1"/>
    <col min="11526" max="11526" width="11.7109375" bestFit="1" customWidth="1"/>
    <col min="11527" max="11527" width="11.42578125" customWidth="1"/>
    <col min="11528" max="11528" width="10.7109375" bestFit="1" customWidth="1"/>
    <col min="11529" max="11768" width="11.42578125" customWidth="1"/>
    <col min="11769" max="11769" width="104.42578125" bestFit="1" customWidth="1"/>
    <col min="11770" max="11770" width="10.7109375" bestFit="1" customWidth="1"/>
    <col min="11771" max="11771" width="11.7109375" bestFit="1" customWidth="1"/>
    <col min="11772" max="11773" width="10.7109375" bestFit="1" customWidth="1"/>
    <col min="11774" max="11774" width="11.7109375" bestFit="1" customWidth="1"/>
    <col min="11777" max="11777" width="104.42578125" bestFit="1" customWidth="1"/>
    <col min="11778" max="11778" width="10.7109375" bestFit="1" customWidth="1"/>
    <col min="11779" max="11781" width="10.7109375" customWidth="1"/>
    <col min="11782" max="11782" width="11.7109375" bestFit="1" customWidth="1"/>
    <col min="11783" max="11783" width="11.42578125" customWidth="1"/>
    <col min="11784" max="11784" width="10.7109375" bestFit="1" customWidth="1"/>
    <col min="11785" max="12024" width="11.42578125" customWidth="1"/>
    <col min="12025" max="12025" width="104.42578125" bestFit="1" customWidth="1"/>
    <col min="12026" max="12026" width="10.7109375" bestFit="1" customWidth="1"/>
    <col min="12027" max="12027" width="11.7109375" bestFit="1" customWidth="1"/>
    <col min="12028" max="12029" width="10.7109375" bestFit="1" customWidth="1"/>
    <col min="12030" max="12030" width="11.7109375" bestFit="1" customWidth="1"/>
    <col min="12033" max="12033" width="104.42578125" bestFit="1" customWidth="1"/>
    <col min="12034" max="12034" width="10.7109375" bestFit="1" customWidth="1"/>
    <col min="12035" max="12037" width="10.7109375" customWidth="1"/>
    <col min="12038" max="12038" width="11.7109375" bestFit="1" customWidth="1"/>
    <col min="12039" max="12039" width="11.42578125" customWidth="1"/>
    <col min="12040" max="12040" width="10.7109375" bestFit="1" customWidth="1"/>
    <col min="12041" max="12280" width="11.42578125" customWidth="1"/>
    <col min="12281" max="12281" width="104.42578125" bestFit="1" customWidth="1"/>
    <col min="12282" max="12282" width="10.7109375" bestFit="1" customWidth="1"/>
    <col min="12283" max="12283" width="11.7109375" bestFit="1" customWidth="1"/>
    <col min="12284" max="12285" width="10.7109375" bestFit="1" customWidth="1"/>
    <col min="12286" max="12286" width="11.7109375" bestFit="1" customWidth="1"/>
    <col min="12289" max="12289" width="104.42578125" bestFit="1" customWidth="1"/>
    <col min="12290" max="12290" width="10.7109375" bestFit="1" customWidth="1"/>
    <col min="12291" max="12293" width="10.7109375" customWidth="1"/>
    <col min="12294" max="12294" width="11.7109375" bestFit="1" customWidth="1"/>
    <col min="12295" max="12295" width="11.42578125" customWidth="1"/>
    <col min="12296" max="12296" width="10.7109375" bestFit="1" customWidth="1"/>
    <col min="12297" max="12536" width="11.42578125" customWidth="1"/>
    <col min="12537" max="12537" width="104.42578125" bestFit="1" customWidth="1"/>
    <col min="12538" max="12538" width="10.7109375" bestFit="1" customWidth="1"/>
    <col min="12539" max="12539" width="11.7109375" bestFit="1" customWidth="1"/>
    <col min="12540" max="12541" width="10.7109375" bestFit="1" customWidth="1"/>
    <col min="12542" max="12542" width="11.7109375" bestFit="1" customWidth="1"/>
    <col min="12545" max="12545" width="104.42578125" bestFit="1" customWidth="1"/>
    <col min="12546" max="12546" width="10.7109375" bestFit="1" customWidth="1"/>
    <col min="12547" max="12549" width="10.7109375" customWidth="1"/>
    <col min="12550" max="12550" width="11.7109375" bestFit="1" customWidth="1"/>
    <col min="12551" max="12551" width="11.42578125" customWidth="1"/>
    <col min="12552" max="12552" width="10.7109375" bestFit="1" customWidth="1"/>
    <col min="12553" max="12792" width="11.42578125" customWidth="1"/>
    <col min="12793" max="12793" width="104.42578125" bestFit="1" customWidth="1"/>
    <col min="12794" max="12794" width="10.7109375" bestFit="1" customWidth="1"/>
    <col min="12795" max="12795" width="11.7109375" bestFit="1" customWidth="1"/>
    <col min="12796" max="12797" width="10.7109375" bestFit="1" customWidth="1"/>
    <col min="12798" max="12798" width="11.7109375" bestFit="1" customWidth="1"/>
    <col min="12801" max="12801" width="104.42578125" bestFit="1" customWidth="1"/>
    <col min="12802" max="12802" width="10.7109375" bestFit="1" customWidth="1"/>
    <col min="12803" max="12805" width="10.7109375" customWidth="1"/>
    <col min="12806" max="12806" width="11.7109375" bestFit="1" customWidth="1"/>
    <col min="12807" max="12807" width="11.42578125" customWidth="1"/>
    <col min="12808" max="12808" width="10.7109375" bestFit="1" customWidth="1"/>
    <col min="12809" max="13048" width="11.42578125" customWidth="1"/>
    <col min="13049" max="13049" width="104.42578125" bestFit="1" customWidth="1"/>
    <col min="13050" max="13050" width="10.7109375" bestFit="1" customWidth="1"/>
    <col min="13051" max="13051" width="11.7109375" bestFit="1" customWidth="1"/>
    <col min="13052" max="13053" width="10.7109375" bestFit="1" customWidth="1"/>
    <col min="13054" max="13054" width="11.7109375" bestFit="1" customWidth="1"/>
    <col min="13057" max="13057" width="104.42578125" bestFit="1" customWidth="1"/>
    <col min="13058" max="13058" width="10.7109375" bestFit="1" customWidth="1"/>
    <col min="13059" max="13061" width="10.7109375" customWidth="1"/>
    <col min="13062" max="13062" width="11.7109375" bestFit="1" customWidth="1"/>
    <col min="13063" max="13063" width="11.42578125" customWidth="1"/>
    <col min="13064" max="13064" width="10.7109375" bestFit="1" customWidth="1"/>
    <col min="13065" max="13304" width="11.42578125" customWidth="1"/>
    <col min="13305" max="13305" width="104.42578125" bestFit="1" customWidth="1"/>
    <col min="13306" max="13306" width="10.7109375" bestFit="1" customWidth="1"/>
    <col min="13307" max="13307" width="11.7109375" bestFit="1" customWidth="1"/>
    <col min="13308" max="13309" width="10.7109375" bestFit="1" customWidth="1"/>
    <col min="13310" max="13310" width="11.7109375" bestFit="1" customWidth="1"/>
    <col min="13313" max="13313" width="104.42578125" bestFit="1" customWidth="1"/>
    <col min="13314" max="13314" width="10.7109375" bestFit="1" customWidth="1"/>
    <col min="13315" max="13317" width="10.7109375" customWidth="1"/>
    <col min="13318" max="13318" width="11.7109375" bestFit="1" customWidth="1"/>
    <col min="13319" max="13319" width="11.42578125" customWidth="1"/>
    <col min="13320" max="13320" width="10.7109375" bestFit="1" customWidth="1"/>
    <col min="13321" max="13560" width="11.42578125" customWidth="1"/>
    <col min="13561" max="13561" width="104.42578125" bestFit="1" customWidth="1"/>
    <col min="13562" max="13562" width="10.7109375" bestFit="1" customWidth="1"/>
    <col min="13563" max="13563" width="11.7109375" bestFit="1" customWidth="1"/>
    <col min="13564" max="13565" width="10.7109375" bestFit="1" customWidth="1"/>
    <col min="13566" max="13566" width="11.7109375" bestFit="1" customWidth="1"/>
    <col min="13569" max="13569" width="104.42578125" bestFit="1" customWidth="1"/>
    <col min="13570" max="13570" width="10.7109375" bestFit="1" customWidth="1"/>
    <col min="13571" max="13573" width="10.7109375" customWidth="1"/>
    <col min="13574" max="13574" width="11.7109375" bestFit="1" customWidth="1"/>
    <col min="13575" max="13575" width="11.42578125" customWidth="1"/>
    <col min="13576" max="13576" width="10.7109375" bestFit="1" customWidth="1"/>
    <col min="13577" max="13816" width="11.42578125" customWidth="1"/>
    <col min="13817" max="13817" width="104.42578125" bestFit="1" customWidth="1"/>
    <col min="13818" max="13818" width="10.7109375" bestFit="1" customWidth="1"/>
    <col min="13819" max="13819" width="11.7109375" bestFit="1" customWidth="1"/>
    <col min="13820" max="13821" width="10.7109375" bestFit="1" customWidth="1"/>
    <col min="13822" max="13822" width="11.7109375" bestFit="1" customWidth="1"/>
    <col min="13825" max="13825" width="104.42578125" bestFit="1" customWidth="1"/>
    <col min="13826" max="13826" width="10.7109375" bestFit="1" customWidth="1"/>
    <col min="13827" max="13829" width="10.7109375" customWidth="1"/>
    <col min="13830" max="13830" width="11.7109375" bestFit="1" customWidth="1"/>
    <col min="13831" max="13831" width="11.42578125" customWidth="1"/>
    <col min="13832" max="13832" width="10.7109375" bestFit="1" customWidth="1"/>
    <col min="13833" max="14072" width="11.42578125" customWidth="1"/>
    <col min="14073" max="14073" width="104.42578125" bestFit="1" customWidth="1"/>
    <col min="14074" max="14074" width="10.7109375" bestFit="1" customWidth="1"/>
    <col min="14075" max="14075" width="11.7109375" bestFit="1" customWidth="1"/>
    <col min="14076" max="14077" width="10.7109375" bestFit="1" customWidth="1"/>
    <col min="14078" max="14078" width="11.7109375" bestFit="1" customWidth="1"/>
    <col min="14081" max="14081" width="104.42578125" bestFit="1" customWidth="1"/>
    <col min="14082" max="14082" width="10.7109375" bestFit="1" customWidth="1"/>
    <col min="14083" max="14085" width="10.7109375" customWidth="1"/>
    <col min="14086" max="14086" width="11.7109375" bestFit="1" customWidth="1"/>
    <col min="14087" max="14087" width="11.42578125" customWidth="1"/>
    <col min="14088" max="14088" width="10.7109375" bestFit="1" customWidth="1"/>
    <col min="14089" max="14328" width="11.42578125" customWidth="1"/>
    <col min="14329" max="14329" width="104.42578125" bestFit="1" customWidth="1"/>
    <col min="14330" max="14330" width="10.7109375" bestFit="1" customWidth="1"/>
    <col min="14331" max="14331" width="11.7109375" bestFit="1" customWidth="1"/>
    <col min="14332" max="14333" width="10.7109375" bestFit="1" customWidth="1"/>
    <col min="14334" max="14334" width="11.7109375" bestFit="1" customWidth="1"/>
    <col min="14337" max="14337" width="104.42578125" bestFit="1" customWidth="1"/>
    <col min="14338" max="14338" width="10.7109375" bestFit="1" customWidth="1"/>
    <col min="14339" max="14341" width="10.7109375" customWidth="1"/>
    <col min="14342" max="14342" width="11.7109375" bestFit="1" customWidth="1"/>
    <col min="14343" max="14343" width="11.42578125" customWidth="1"/>
    <col min="14344" max="14344" width="10.7109375" bestFit="1" customWidth="1"/>
    <col min="14345" max="14584" width="11.42578125" customWidth="1"/>
    <col min="14585" max="14585" width="104.42578125" bestFit="1" customWidth="1"/>
    <col min="14586" max="14586" width="10.7109375" bestFit="1" customWidth="1"/>
    <col min="14587" max="14587" width="11.7109375" bestFit="1" customWidth="1"/>
    <col min="14588" max="14589" width="10.7109375" bestFit="1" customWidth="1"/>
    <col min="14590" max="14590" width="11.7109375" bestFit="1" customWidth="1"/>
    <col min="14593" max="14593" width="104.42578125" bestFit="1" customWidth="1"/>
    <col min="14594" max="14594" width="10.7109375" bestFit="1" customWidth="1"/>
    <col min="14595" max="14597" width="10.7109375" customWidth="1"/>
    <col min="14598" max="14598" width="11.7109375" bestFit="1" customWidth="1"/>
    <col min="14599" max="14599" width="11.42578125" customWidth="1"/>
    <col min="14600" max="14600" width="10.7109375" bestFit="1" customWidth="1"/>
    <col min="14601" max="14840" width="11.42578125" customWidth="1"/>
    <col min="14841" max="14841" width="104.42578125" bestFit="1" customWidth="1"/>
    <col min="14842" max="14842" width="10.7109375" bestFit="1" customWidth="1"/>
    <col min="14843" max="14843" width="11.7109375" bestFit="1" customWidth="1"/>
    <col min="14844" max="14845" width="10.7109375" bestFit="1" customWidth="1"/>
    <col min="14846" max="14846" width="11.7109375" bestFit="1" customWidth="1"/>
    <col min="14849" max="14849" width="104.42578125" bestFit="1" customWidth="1"/>
    <col min="14850" max="14850" width="10.7109375" bestFit="1" customWidth="1"/>
    <col min="14851" max="14853" width="10.7109375" customWidth="1"/>
    <col min="14854" max="14854" width="11.7109375" bestFit="1" customWidth="1"/>
    <col min="14855" max="14855" width="11.42578125" customWidth="1"/>
    <col min="14856" max="14856" width="10.7109375" bestFit="1" customWidth="1"/>
    <col min="14857" max="15096" width="11.42578125" customWidth="1"/>
    <col min="15097" max="15097" width="104.42578125" bestFit="1" customWidth="1"/>
    <col min="15098" max="15098" width="10.7109375" bestFit="1" customWidth="1"/>
    <col min="15099" max="15099" width="11.7109375" bestFit="1" customWidth="1"/>
    <col min="15100" max="15101" width="10.7109375" bestFit="1" customWidth="1"/>
    <col min="15102" max="15102" width="11.7109375" bestFit="1" customWidth="1"/>
    <col min="15105" max="15105" width="104.42578125" bestFit="1" customWidth="1"/>
    <col min="15106" max="15106" width="10.7109375" bestFit="1" customWidth="1"/>
    <col min="15107" max="15109" width="10.7109375" customWidth="1"/>
    <col min="15110" max="15110" width="11.7109375" bestFit="1" customWidth="1"/>
    <col min="15111" max="15111" width="11.42578125" customWidth="1"/>
    <col min="15112" max="15112" width="10.7109375" bestFit="1" customWidth="1"/>
    <col min="15113" max="15352" width="11.42578125" customWidth="1"/>
    <col min="15353" max="15353" width="104.42578125" bestFit="1" customWidth="1"/>
    <col min="15354" max="15354" width="10.7109375" bestFit="1" customWidth="1"/>
    <col min="15355" max="15355" width="11.7109375" bestFit="1" customWidth="1"/>
    <col min="15356" max="15357" width="10.7109375" bestFit="1" customWidth="1"/>
    <col min="15358" max="15358" width="11.7109375" bestFit="1" customWidth="1"/>
    <col min="15361" max="15361" width="104.42578125" bestFit="1" customWidth="1"/>
    <col min="15362" max="15362" width="10.7109375" bestFit="1" customWidth="1"/>
    <col min="15363" max="15365" width="10.7109375" customWidth="1"/>
    <col min="15366" max="15366" width="11.7109375" bestFit="1" customWidth="1"/>
    <col min="15367" max="15367" width="11.42578125" customWidth="1"/>
    <col min="15368" max="15368" width="10.7109375" bestFit="1" customWidth="1"/>
    <col min="15369" max="15608" width="11.42578125" customWidth="1"/>
    <col min="15609" max="15609" width="104.42578125" bestFit="1" customWidth="1"/>
    <col min="15610" max="15610" width="10.7109375" bestFit="1" customWidth="1"/>
    <col min="15611" max="15611" width="11.7109375" bestFit="1" customWidth="1"/>
    <col min="15612" max="15613" width="10.7109375" bestFit="1" customWidth="1"/>
    <col min="15614" max="15614" width="11.7109375" bestFit="1" customWidth="1"/>
    <col min="15617" max="15617" width="104.42578125" bestFit="1" customWidth="1"/>
    <col min="15618" max="15618" width="10.7109375" bestFit="1" customWidth="1"/>
    <col min="15619" max="15621" width="10.7109375" customWidth="1"/>
    <col min="15622" max="15622" width="11.7109375" bestFit="1" customWidth="1"/>
    <col min="15623" max="15623" width="11.42578125" customWidth="1"/>
    <col min="15624" max="15624" width="10.7109375" bestFit="1" customWidth="1"/>
    <col min="15625" max="15864" width="11.42578125" customWidth="1"/>
    <col min="15865" max="15865" width="104.42578125" bestFit="1" customWidth="1"/>
    <col min="15866" max="15866" width="10.7109375" bestFit="1" customWidth="1"/>
    <col min="15867" max="15867" width="11.7109375" bestFit="1" customWidth="1"/>
    <col min="15868" max="15869" width="10.7109375" bestFit="1" customWidth="1"/>
    <col min="15870" max="15870" width="11.7109375" bestFit="1" customWidth="1"/>
    <col min="15873" max="15873" width="104.42578125" bestFit="1" customWidth="1"/>
    <col min="15874" max="15874" width="10.7109375" bestFit="1" customWidth="1"/>
    <col min="15875" max="15877" width="10.7109375" customWidth="1"/>
    <col min="15878" max="15878" width="11.7109375" bestFit="1" customWidth="1"/>
    <col min="15879" max="15879" width="11.42578125" customWidth="1"/>
    <col min="15880" max="15880" width="10.7109375" bestFit="1" customWidth="1"/>
    <col min="15881" max="16120" width="11.42578125" customWidth="1"/>
    <col min="16121" max="16121" width="104.42578125" bestFit="1" customWidth="1"/>
    <col min="16122" max="16122" width="10.7109375" bestFit="1" customWidth="1"/>
    <col min="16123" max="16123" width="11.7109375" bestFit="1" customWidth="1"/>
    <col min="16124" max="16125" width="10.7109375" bestFit="1" customWidth="1"/>
    <col min="16126" max="16126" width="11.7109375" bestFit="1" customWidth="1"/>
    <col min="16129" max="16129" width="104.42578125" bestFit="1" customWidth="1"/>
    <col min="16130" max="16130" width="10.7109375" bestFit="1" customWidth="1"/>
    <col min="16131" max="16133" width="10.7109375" customWidth="1"/>
    <col min="16134" max="16134" width="11.7109375" bestFit="1" customWidth="1"/>
    <col min="16135" max="16135" width="11.42578125" customWidth="1"/>
    <col min="16136" max="16136" width="10.7109375" bestFit="1" customWidth="1"/>
    <col min="16137" max="16376" width="11.42578125" customWidth="1"/>
    <col min="16377" max="16377" width="104.42578125" bestFit="1" customWidth="1"/>
    <col min="16378" max="16378" width="10.7109375" bestFit="1" customWidth="1"/>
    <col min="16379" max="16379" width="11.7109375" bestFit="1" customWidth="1"/>
    <col min="16380" max="16381" width="10.7109375" bestFit="1" customWidth="1"/>
    <col min="16382" max="16382" width="11.7109375" bestFit="1" customWidth="1"/>
  </cols>
  <sheetData>
    <row r="1" spans="1:8" ht="30" customHeight="1">
      <c r="A1" s="885" t="s">
        <v>854</v>
      </c>
      <c r="B1" s="885"/>
      <c r="C1" s="885"/>
      <c r="D1" s="885"/>
      <c r="E1" s="885"/>
      <c r="F1" s="885"/>
    </row>
    <row r="2" spans="1:8" ht="18">
      <c r="A2" s="886" t="s">
        <v>1</v>
      </c>
      <c r="B2" s="886"/>
      <c r="C2" s="886"/>
      <c r="D2" s="886"/>
      <c r="E2" s="886"/>
      <c r="F2" s="886"/>
    </row>
    <row r="3" spans="1:8" ht="18">
      <c r="A3" s="886" t="s">
        <v>2</v>
      </c>
      <c r="B3" s="886"/>
      <c r="C3" s="886"/>
      <c r="D3" s="886"/>
      <c r="E3" s="886"/>
      <c r="F3" s="886"/>
    </row>
    <row r="4" spans="1:8" ht="30" customHeight="1">
      <c r="A4" s="887" t="s">
        <v>3</v>
      </c>
      <c r="B4" s="887"/>
      <c r="C4" s="887"/>
      <c r="D4" s="887"/>
      <c r="E4" s="887"/>
      <c r="F4" s="887"/>
    </row>
    <row r="5" spans="1:8" ht="3.75" customHeight="1">
      <c r="A5" s="1"/>
      <c r="B5" s="1"/>
      <c r="C5" s="1"/>
      <c r="D5" s="1"/>
      <c r="E5" s="1"/>
      <c r="F5" s="1"/>
    </row>
    <row r="6" spans="1:8" ht="30" customHeight="1" thickBot="1">
      <c r="A6" s="2"/>
      <c r="B6" s="3" t="s">
        <v>4</v>
      </c>
      <c r="C6" s="3" t="s">
        <v>5</v>
      </c>
      <c r="D6" s="3" t="s">
        <v>6</v>
      </c>
      <c r="E6" s="3" t="s">
        <v>7</v>
      </c>
      <c r="F6" s="4" t="s">
        <v>8</v>
      </c>
    </row>
    <row r="7" spans="1:8">
      <c r="A7" s="5" t="s">
        <v>9</v>
      </c>
      <c r="B7" s="6">
        <v>9868670.3597100005</v>
      </c>
      <c r="C7" s="6">
        <v>274814.01785</v>
      </c>
      <c r="D7" s="6">
        <v>0</v>
      </c>
      <c r="E7" s="6">
        <v>5209.6670999999997</v>
      </c>
      <c r="F7" s="6">
        <v>10148694.04466</v>
      </c>
      <c r="H7" s="7"/>
    </row>
    <row r="8" spans="1:8">
      <c r="A8" s="8" t="s">
        <v>10</v>
      </c>
      <c r="B8" s="9">
        <v>86181.135739999998</v>
      </c>
      <c r="C8" s="9">
        <v>104829.01071</v>
      </c>
      <c r="D8" s="9">
        <v>0</v>
      </c>
      <c r="E8" s="9">
        <v>0</v>
      </c>
      <c r="F8" s="9">
        <v>191010.14645</v>
      </c>
      <c r="H8" s="7"/>
    </row>
    <row r="9" spans="1:8">
      <c r="A9" s="10" t="s">
        <v>11</v>
      </c>
      <c r="B9" s="11">
        <v>0</v>
      </c>
      <c r="C9" s="11">
        <v>0</v>
      </c>
      <c r="D9" s="11">
        <v>0</v>
      </c>
      <c r="E9" s="11">
        <v>0</v>
      </c>
      <c r="F9" s="11">
        <v>0</v>
      </c>
    </row>
    <row r="10" spans="1:8">
      <c r="A10" s="10" t="s">
        <v>12</v>
      </c>
      <c r="B10" s="11">
        <v>44366.88222</v>
      </c>
      <c r="C10" s="11">
        <v>104727.52294</v>
      </c>
      <c r="D10" s="11">
        <v>0</v>
      </c>
      <c r="E10" s="11">
        <v>0</v>
      </c>
      <c r="F10" s="11">
        <v>149094.40515999999</v>
      </c>
    </row>
    <row r="11" spans="1:8">
      <c r="A11" s="10" t="s">
        <v>13</v>
      </c>
      <c r="B11" s="11">
        <v>41814.253519999998</v>
      </c>
      <c r="C11" s="11">
        <v>101.48777</v>
      </c>
      <c r="D11" s="11">
        <v>0</v>
      </c>
      <c r="E11" s="11">
        <v>0</v>
      </c>
      <c r="F11" s="11">
        <v>41915.741289999998</v>
      </c>
    </row>
    <row r="12" spans="1:8">
      <c r="A12" s="10" t="s">
        <v>14</v>
      </c>
      <c r="B12" s="11">
        <v>0</v>
      </c>
      <c r="C12" s="11">
        <v>0</v>
      </c>
      <c r="D12" s="11">
        <v>0</v>
      </c>
      <c r="E12" s="11">
        <v>0</v>
      </c>
      <c r="F12" s="11">
        <v>0</v>
      </c>
    </row>
    <row r="13" spans="1:8">
      <c r="A13" s="10" t="s">
        <v>15</v>
      </c>
      <c r="B13" s="11">
        <v>0</v>
      </c>
      <c r="C13" s="11">
        <v>0</v>
      </c>
      <c r="D13" s="11">
        <v>0</v>
      </c>
      <c r="E13" s="11">
        <v>0</v>
      </c>
      <c r="F13" s="11">
        <v>0</v>
      </c>
    </row>
    <row r="14" spans="1:8">
      <c r="A14" s="10" t="s">
        <v>16</v>
      </c>
      <c r="B14" s="11">
        <v>0</v>
      </c>
      <c r="C14" s="11">
        <v>0</v>
      </c>
      <c r="D14" s="11">
        <v>0</v>
      </c>
      <c r="E14" s="11">
        <v>0</v>
      </c>
      <c r="F14" s="11">
        <v>0</v>
      </c>
    </row>
    <row r="15" spans="1:8">
      <c r="A15" s="10" t="s">
        <v>17</v>
      </c>
      <c r="B15" s="11">
        <v>0</v>
      </c>
      <c r="C15" s="11">
        <v>0</v>
      </c>
      <c r="D15" s="11">
        <v>0</v>
      </c>
      <c r="E15" s="11">
        <v>0</v>
      </c>
      <c r="F15" s="11">
        <v>0</v>
      </c>
    </row>
    <row r="16" spans="1:8">
      <c r="A16" s="10" t="s">
        <v>18</v>
      </c>
      <c r="B16" s="11">
        <v>0</v>
      </c>
      <c r="C16" s="11">
        <v>0</v>
      </c>
      <c r="D16" s="11">
        <v>0</v>
      </c>
      <c r="E16" s="11">
        <v>0</v>
      </c>
      <c r="F16" s="11">
        <v>0</v>
      </c>
    </row>
    <row r="17" spans="1:6">
      <c r="A17" s="8" t="s">
        <v>19</v>
      </c>
      <c r="B17" s="9">
        <v>975035.13093999994</v>
      </c>
      <c r="C17" s="9">
        <v>18678.620589999999</v>
      </c>
      <c r="D17" s="9">
        <v>0</v>
      </c>
      <c r="E17" s="9">
        <v>5209.6670999999997</v>
      </c>
      <c r="F17" s="9">
        <v>998923.41862999985</v>
      </c>
    </row>
    <row r="18" spans="1:6">
      <c r="A18" s="10" t="s">
        <v>20</v>
      </c>
      <c r="B18" s="11">
        <v>0</v>
      </c>
      <c r="C18" s="11">
        <v>0</v>
      </c>
      <c r="D18" s="11">
        <v>0</v>
      </c>
      <c r="E18" s="11">
        <v>0</v>
      </c>
      <c r="F18" s="11">
        <v>0</v>
      </c>
    </row>
    <row r="19" spans="1:6">
      <c r="A19" s="10" t="s">
        <v>21</v>
      </c>
      <c r="B19" s="11">
        <v>848367.84837999998</v>
      </c>
      <c r="C19" s="11">
        <v>12691</v>
      </c>
      <c r="D19" s="11">
        <v>0</v>
      </c>
      <c r="E19" s="11">
        <v>0</v>
      </c>
      <c r="F19" s="11">
        <v>861058.84837999998</v>
      </c>
    </row>
    <row r="20" spans="1:6">
      <c r="A20" s="10" t="s">
        <v>22</v>
      </c>
      <c r="B20" s="11">
        <v>0</v>
      </c>
      <c r="C20" s="11">
        <v>0</v>
      </c>
      <c r="D20" s="11">
        <v>0</v>
      </c>
      <c r="E20" s="11">
        <v>0</v>
      </c>
      <c r="F20" s="11">
        <v>0</v>
      </c>
    </row>
    <row r="21" spans="1:6">
      <c r="A21" s="10" t="s">
        <v>23</v>
      </c>
      <c r="B21" s="11">
        <v>0</v>
      </c>
      <c r="C21" s="11">
        <v>0</v>
      </c>
      <c r="D21" s="11">
        <v>0</v>
      </c>
      <c r="E21" s="11">
        <v>0</v>
      </c>
      <c r="F21" s="11">
        <v>0</v>
      </c>
    </row>
    <row r="22" spans="1:6">
      <c r="A22" s="10" t="s">
        <v>24</v>
      </c>
      <c r="B22" s="11">
        <v>125534.83006000001</v>
      </c>
      <c r="C22" s="11">
        <v>620.33312000000001</v>
      </c>
      <c r="D22" s="11">
        <v>0</v>
      </c>
      <c r="E22" s="11">
        <v>5209.6670999999997</v>
      </c>
      <c r="F22" s="11">
        <v>131364.83027999999</v>
      </c>
    </row>
    <row r="23" spans="1:6">
      <c r="A23" s="10" t="s">
        <v>25</v>
      </c>
      <c r="B23" s="11">
        <v>0</v>
      </c>
      <c r="C23" s="11">
        <v>4788.6232</v>
      </c>
      <c r="D23" s="11">
        <v>0</v>
      </c>
      <c r="E23" s="11">
        <v>0</v>
      </c>
      <c r="F23" s="11">
        <v>4788.6232</v>
      </c>
    </row>
    <row r="24" spans="1:6">
      <c r="A24" s="10" t="s">
        <v>26</v>
      </c>
      <c r="B24" s="11">
        <v>1132.4525000000001</v>
      </c>
      <c r="C24" s="11">
        <v>578.66426999999999</v>
      </c>
      <c r="D24" s="11">
        <v>0</v>
      </c>
      <c r="E24" s="11">
        <v>0</v>
      </c>
      <c r="F24" s="11">
        <v>1711.1167700000001</v>
      </c>
    </row>
    <row r="25" spans="1:6">
      <c r="A25" s="10" t="s">
        <v>27</v>
      </c>
      <c r="B25" s="11">
        <v>0</v>
      </c>
      <c r="C25" s="11">
        <v>0</v>
      </c>
      <c r="D25" s="11">
        <v>0</v>
      </c>
      <c r="E25" s="11">
        <v>0</v>
      </c>
      <c r="F25" s="11">
        <v>0</v>
      </c>
    </row>
    <row r="26" spans="1:6">
      <c r="A26" s="8" t="s">
        <v>28</v>
      </c>
      <c r="B26" s="9">
        <v>6913813.1031600004</v>
      </c>
      <c r="C26" s="9">
        <v>1139.46415</v>
      </c>
      <c r="D26" s="9">
        <v>0</v>
      </c>
      <c r="E26" s="9">
        <v>0</v>
      </c>
      <c r="F26" s="9">
        <v>6914952.5673100008</v>
      </c>
    </row>
    <row r="27" spans="1:6">
      <c r="A27" s="12" t="s">
        <v>29</v>
      </c>
      <c r="B27" s="11">
        <v>6676799.8514900003</v>
      </c>
      <c r="C27" s="11">
        <v>1029</v>
      </c>
      <c r="D27" s="11">
        <v>0</v>
      </c>
      <c r="E27" s="11">
        <v>0</v>
      </c>
      <c r="F27" s="11">
        <v>6677828.8514900003</v>
      </c>
    </row>
    <row r="28" spans="1:6">
      <c r="A28" s="10" t="s">
        <v>30</v>
      </c>
      <c r="B28" s="11">
        <v>6058753.5380899999</v>
      </c>
      <c r="C28" s="11">
        <v>0</v>
      </c>
      <c r="D28" s="11">
        <v>0</v>
      </c>
      <c r="E28" s="11">
        <v>0</v>
      </c>
      <c r="F28" s="11">
        <v>6058753.5380899999</v>
      </c>
    </row>
    <row r="29" spans="1:6">
      <c r="A29" s="10" t="s">
        <v>31</v>
      </c>
      <c r="B29" s="11">
        <v>618046.31339999998</v>
      </c>
      <c r="C29" s="11">
        <v>1029</v>
      </c>
      <c r="D29" s="11">
        <v>0</v>
      </c>
      <c r="E29" s="11">
        <v>0</v>
      </c>
      <c r="F29" s="11">
        <v>619075.31339999998</v>
      </c>
    </row>
    <row r="30" spans="1:6">
      <c r="A30" s="12" t="s">
        <v>32</v>
      </c>
      <c r="B30" s="11">
        <v>38705.56265</v>
      </c>
      <c r="C30" s="11">
        <v>0</v>
      </c>
      <c r="D30" s="11">
        <v>0</v>
      </c>
      <c r="E30" s="11">
        <v>0</v>
      </c>
      <c r="F30" s="11">
        <v>38705.56265</v>
      </c>
    </row>
    <row r="31" spans="1:6">
      <c r="A31" s="10" t="s">
        <v>33</v>
      </c>
      <c r="B31" s="11">
        <v>21042.216970000001</v>
      </c>
      <c r="C31" s="11">
        <v>0</v>
      </c>
      <c r="D31" s="11">
        <v>0</v>
      </c>
      <c r="E31" s="11">
        <v>0</v>
      </c>
      <c r="F31" s="11">
        <v>21042.216970000001</v>
      </c>
    </row>
    <row r="32" spans="1:6">
      <c r="A32" s="10" t="s">
        <v>34</v>
      </c>
      <c r="B32" s="11">
        <v>17663.345679999999</v>
      </c>
      <c r="C32" s="11">
        <v>0</v>
      </c>
      <c r="D32" s="11">
        <v>0</v>
      </c>
      <c r="E32" s="11">
        <v>0</v>
      </c>
      <c r="F32" s="11">
        <v>17663.345679999999</v>
      </c>
    </row>
    <row r="33" spans="1:6">
      <c r="A33" s="12" t="s">
        <v>35</v>
      </c>
      <c r="B33" s="11">
        <v>98519.009170000005</v>
      </c>
      <c r="C33" s="11">
        <v>0</v>
      </c>
      <c r="D33" s="11">
        <v>0</v>
      </c>
      <c r="E33" s="11">
        <v>0</v>
      </c>
      <c r="F33" s="11">
        <v>98519.009170000005</v>
      </c>
    </row>
    <row r="34" spans="1:6">
      <c r="A34" s="10" t="s">
        <v>36</v>
      </c>
      <c r="B34" s="11">
        <v>65069.274740000001</v>
      </c>
      <c r="C34" s="11">
        <v>0</v>
      </c>
      <c r="D34" s="11">
        <v>0</v>
      </c>
      <c r="E34" s="11">
        <v>0</v>
      </c>
      <c r="F34" s="11">
        <v>65069.274740000001</v>
      </c>
    </row>
    <row r="35" spans="1:6">
      <c r="A35" s="10" t="s">
        <v>37</v>
      </c>
      <c r="B35" s="11">
        <v>33449.734429999997</v>
      </c>
      <c r="C35" s="11">
        <v>0</v>
      </c>
      <c r="D35" s="11">
        <v>0</v>
      </c>
      <c r="E35" s="11">
        <v>0</v>
      </c>
      <c r="F35" s="11">
        <v>33449.734429999997</v>
      </c>
    </row>
    <row r="36" spans="1:6">
      <c r="A36" s="12" t="s">
        <v>38</v>
      </c>
      <c r="B36" s="11">
        <v>250153.14044000002</v>
      </c>
      <c r="C36" s="11">
        <v>110.46414999999999</v>
      </c>
      <c r="D36" s="11">
        <v>0</v>
      </c>
      <c r="E36" s="11">
        <v>0</v>
      </c>
      <c r="F36" s="11">
        <v>250263.60459000003</v>
      </c>
    </row>
    <row r="37" spans="1:6">
      <c r="A37" s="13" t="s">
        <v>39</v>
      </c>
      <c r="B37" s="11">
        <v>104965.08274</v>
      </c>
      <c r="C37" s="11">
        <v>0</v>
      </c>
      <c r="D37" s="11">
        <v>0</v>
      </c>
      <c r="E37" s="11">
        <v>0</v>
      </c>
      <c r="F37" s="11">
        <v>104965.08274</v>
      </c>
    </row>
    <row r="38" spans="1:6">
      <c r="A38" s="10" t="s">
        <v>40</v>
      </c>
      <c r="B38" s="11">
        <v>87819.633180000004</v>
      </c>
      <c r="C38" s="11">
        <v>110.46414999999999</v>
      </c>
      <c r="D38" s="11">
        <v>0</v>
      </c>
      <c r="E38" s="11">
        <v>0</v>
      </c>
      <c r="F38" s="11">
        <v>87930.097330000004</v>
      </c>
    </row>
    <row r="39" spans="1:6">
      <c r="A39" s="10" t="s">
        <v>41</v>
      </c>
      <c r="B39" s="11">
        <v>57.824539999999999</v>
      </c>
      <c r="C39" s="11">
        <v>0</v>
      </c>
      <c r="D39" s="11">
        <v>0</v>
      </c>
      <c r="E39" s="11">
        <v>0</v>
      </c>
      <c r="F39" s="11">
        <v>57.824539999999999</v>
      </c>
    </row>
    <row r="40" spans="1:6">
      <c r="A40" s="10" t="s">
        <v>42</v>
      </c>
      <c r="B40" s="11">
        <v>130.15538000000001</v>
      </c>
      <c r="C40" s="11">
        <v>0</v>
      </c>
      <c r="D40" s="11">
        <v>0</v>
      </c>
      <c r="E40" s="11">
        <v>0</v>
      </c>
      <c r="F40" s="11">
        <v>130.15538000000001</v>
      </c>
    </row>
    <row r="41" spans="1:6">
      <c r="A41" s="10" t="s">
        <v>43</v>
      </c>
      <c r="B41" s="11">
        <v>0</v>
      </c>
      <c r="C41" s="11">
        <v>0</v>
      </c>
      <c r="D41" s="11">
        <v>0</v>
      </c>
      <c r="E41" s="11">
        <v>0</v>
      </c>
      <c r="F41" s="11">
        <v>0</v>
      </c>
    </row>
    <row r="42" spans="1:6">
      <c r="A42" s="14" t="s">
        <v>44</v>
      </c>
      <c r="B42" s="11">
        <v>61.449330000000003</v>
      </c>
      <c r="C42" s="11">
        <v>0</v>
      </c>
      <c r="D42" s="11">
        <v>0</v>
      </c>
      <c r="E42" s="11">
        <v>0</v>
      </c>
      <c r="F42" s="11">
        <v>61.449330000000003</v>
      </c>
    </row>
    <row r="43" spans="1:6">
      <c r="A43" s="13" t="s">
        <v>45</v>
      </c>
      <c r="B43" s="11">
        <v>22177.320900000002</v>
      </c>
      <c r="C43" s="11">
        <v>0</v>
      </c>
      <c r="D43" s="11">
        <v>0</v>
      </c>
      <c r="E43" s="11">
        <v>0</v>
      </c>
      <c r="F43" s="11">
        <v>22177.320900000002</v>
      </c>
    </row>
    <row r="44" spans="1:6">
      <c r="A44" s="10" t="s">
        <v>46</v>
      </c>
      <c r="B44" s="11">
        <v>29625.378339999999</v>
      </c>
      <c r="C44" s="11">
        <v>0</v>
      </c>
      <c r="D44" s="11">
        <v>0</v>
      </c>
      <c r="E44" s="11">
        <v>0</v>
      </c>
      <c r="F44" s="11">
        <v>29625.378339999999</v>
      </c>
    </row>
    <row r="45" spans="1:6">
      <c r="A45" s="10" t="s">
        <v>47</v>
      </c>
      <c r="B45" s="11">
        <v>703.07871</v>
      </c>
      <c r="C45" s="11">
        <v>0</v>
      </c>
      <c r="D45" s="11">
        <v>0</v>
      </c>
      <c r="E45" s="11">
        <v>0</v>
      </c>
      <c r="F45" s="11">
        <v>703.07871</v>
      </c>
    </row>
    <row r="46" spans="1:6">
      <c r="A46" s="10" t="s">
        <v>48</v>
      </c>
      <c r="B46" s="11">
        <v>1037.02467</v>
      </c>
      <c r="C46" s="11">
        <v>0</v>
      </c>
      <c r="D46" s="11">
        <v>0</v>
      </c>
      <c r="E46" s="11">
        <v>0</v>
      </c>
      <c r="F46" s="11">
        <v>1037.02467</v>
      </c>
    </row>
    <row r="47" spans="1:6">
      <c r="A47" s="10" t="s">
        <v>49</v>
      </c>
      <c r="B47" s="11">
        <v>1630.3788300000001</v>
      </c>
      <c r="C47" s="11">
        <v>0</v>
      </c>
      <c r="D47" s="11">
        <v>0</v>
      </c>
      <c r="E47" s="11">
        <v>0</v>
      </c>
      <c r="F47" s="11">
        <v>1630.3788300000001</v>
      </c>
    </row>
    <row r="48" spans="1:6">
      <c r="A48" s="14" t="s">
        <v>50</v>
      </c>
      <c r="B48" s="11">
        <v>1945.8138200000001</v>
      </c>
      <c r="C48" s="11">
        <v>0</v>
      </c>
      <c r="D48" s="11">
        <v>0</v>
      </c>
      <c r="E48" s="11">
        <v>0</v>
      </c>
      <c r="F48" s="11">
        <v>1945.8138200000001</v>
      </c>
    </row>
    <row r="49" spans="1:6">
      <c r="A49" s="15" t="s">
        <v>51</v>
      </c>
      <c r="B49" s="11">
        <v>-150364.46059</v>
      </c>
      <c r="C49" s="11">
        <v>0</v>
      </c>
      <c r="D49" s="11">
        <v>0</v>
      </c>
      <c r="E49" s="11">
        <v>0</v>
      </c>
      <c r="F49" s="11">
        <v>-150364.46059</v>
      </c>
    </row>
    <row r="50" spans="1:6">
      <c r="A50" s="10" t="s">
        <v>52</v>
      </c>
      <c r="B50" s="11">
        <v>-1835.91624</v>
      </c>
      <c r="C50" s="11">
        <v>0</v>
      </c>
      <c r="D50" s="11">
        <v>0</v>
      </c>
      <c r="E50" s="11">
        <v>0</v>
      </c>
      <c r="F50" s="11">
        <v>-1835.91624</v>
      </c>
    </row>
    <row r="51" spans="1:6">
      <c r="A51" s="10" t="s">
        <v>53</v>
      </c>
      <c r="B51" s="11">
        <v>-5623.0739299999996</v>
      </c>
      <c r="C51" s="11">
        <v>0</v>
      </c>
      <c r="D51" s="11">
        <v>0</v>
      </c>
      <c r="E51" s="11">
        <v>0</v>
      </c>
      <c r="F51" s="11">
        <v>-5623.0739299999996</v>
      </c>
    </row>
    <row r="52" spans="1:6">
      <c r="A52" s="10" t="s">
        <v>54</v>
      </c>
      <c r="B52" s="11">
        <v>-18034.296569999999</v>
      </c>
      <c r="C52" s="11">
        <v>0</v>
      </c>
      <c r="D52" s="11">
        <v>0</v>
      </c>
      <c r="E52" s="11">
        <v>0</v>
      </c>
      <c r="F52" s="11">
        <v>-18034.296569999999</v>
      </c>
    </row>
    <row r="53" spans="1:6">
      <c r="A53" s="10" t="s">
        <v>55</v>
      </c>
      <c r="B53" s="11">
        <v>-13635.123710000002</v>
      </c>
      <c r="C53" s="11">
        <v>0</v>
      </c>
      <c r="D53" s="11">
        <v>0</v>
      </c>
      <c r="E53" s="11">
        <v>0</v>
      </c>
      <c r="F53" s="11">
        <v>-13635.123710000002</v>
      </c>
    </row>
    <row r="54" spans="1:6">
      <c r="A54" s="10" t="s">
        <v>56</v>
      </c>
      <c r="B54" s="11">
        <v>-22923.87113</v>
      </c>
      <c r="C54" s="11">
        <v>0</v>
      </c>
      <c r="D54" s="11">
        <v>0</v>
      </c>
      <c r="E54" s="11">
        <v>0</v>
      </c>
      <c r="F54" s="11">
        <v>-22923.87113</v>
      </c>
    </row>
    <row r="55" spans="1:6">
      <c r="A55" s="10" t="s">
        <v>57</v>
      </c>
      <c r="B55" s="11">
        <v>-16058.510269999999</v>
      </c>
      <c r="C55" s="11">
        <v>0</v>
      </c>
      <c r="D55" s="11">
        <v>0</v>
      </c>
      <c r="E55" s="11">
        <v>0</v>
      </c>
      <c r="F55" s="11">
        <v>-16058.510269999999</v>
      </c>
    </row>
    <row r="56" spans="1:6">
      <c r="A56" s="10" t="s">
        <v>58</v>
      </c>
      <c r="B56" s="11">
        <v>-27928.014420000003</v>
      </c>
      <c r="C56" s="11">
        <v>0</v>
      </c>
      <c r="D56" s="11">
        <v>0</v>
      </c>
      <c r="E56" s="11">
        <v>0</v>
      </c>
      <c r="F56" s="11">
        <v>-27928.014420000003</v>
      </c>
    </row>
    <row r="57" spans="1:6">
      <c r="A57" s="10" t="s">
        <v>59</v>
      </c>
      <c r="B57" s="11">
        <v>-21395.468780000003</v>
      </c>
      <c r="C57" s="11">
        <v>0</v>
      </c>
      <c r="D57" s="11">
        <v>0</v>
      </c>
      <c r="E57" s="11">
        <v>0</v>
      </c>
      <c r="F57" s="11">
        <v>-21395.468780000003</v>
      </c>
    </row>
    <row r="58" spans="1:6">
      <c r="A58" s="10" t="s">
        <v>60</v>
      </c>
      <c r="B58" s="11">
        <v>0</v>
      </c>
      <c r="C58" s="11">
        <v>0</v>
      </c>
      <c r="D58" s="11">
        <v>0</v>
      </c>
      <c r="E58" s="11">
        <v>0</v>
      </c>
      <c r="F58" s="11">
        <v>0</v>
      </c>
    </row>
    <row r="59" spans="1:6">
      <c r="A59" s="10" t="s">
        <v>61</v>
      </c>
      <c r="B59" s="11">
        <v>0</v>
      </c>
      <c r="C59" s="11">
        <v>0</v>
      </c>
      <c r="D59" s="11">
        <v>0</v>
      </c>
      <c r="E59" s="11">
        <v>0</v>
      </c>
      <c r="F59" s="11">
        <v>0</v>
      </c>
    </row>
    <row r="60" spans="1:6">
      <c r="A60" s="10" t="s">
        <v>62</v>
      </c>
      <c r="B60" s="11">
        <v>-58.578760000000003</v>
      </c>
      <c r="C60" s="11">
        <v>0</v>
      </c>
      <c r="D60" s="11">
        <v>0</v>
      </c>
      <c r="E60" s="11">
        <v>0</v>
      </c>
      <c r="F60" s="11">
        <v>-58.578760000000003</v>
      </c>
    </row>
    <row r="61" spans="1:6">
      <c r="A61" s="10" t="s">
        <v>63</v>
      </c>
      <c r="B61" s="11">
        <v>-308.18099000000001</v>
      </c>
      <c r="C61" s="11">
        <v>0</v>
      </c>
      <c r="D61" s="11">
        <v>0</v>
      </c>
      <c r="E61" s="11">
        <v>0</v>
      </c>
      <c r="F61" s="11">
        <v>-308.18099000000001</v>
      </c>
    </row>
    <row r="62" spans="1:6">
      <c r="A62" s="10" t="s">
        <v>64</v>
      </c>
      <c r="B62" s="11">
        <v>-1830.2640700000002</v>
      </c>
      <c r="C62" s="11">
        <v>0</v>
      </c>
      <c r="D62" s="11">
        <v>0</v>
      </c>
      <c r="E62" s="11">
        <v>0</v>
      </c>
      <c r="F62" s="11">
        <v>-1830.2640700000002</v>
      </c>
    </row>
    <row r="63" spans="1:6">
      <c r="A63" s="10" t="s">
        <v>65</v>
      </c>
      <c r="B63" s="11">
        <v>-2775.72748</v>
      </c>
      <c r="C63" s="11">
        <v>0</v>
      </c>
      <c r="D63" s="11">
        <v>0</v>
      </c>
      <c r="E63" s="11">
        <v>0</v>
      </c>
      <c r="F63" s="11">
        <v>-2775.72748</v>
      </c>
    </row>
    <row r="64" spans="1:6">
      <c r="A64" s="10" t="s">
        <v>66</v>
      </c>
      <c r="B64" s="11">
        <v>-16527.504119999998</v>
      </c>
      <c r="C64" s="11">
        <v>0</v>
      </c>
      <c r="D64" s="11">
        <v>0</v>
      </c>
      <c r="E64" s="11">
        <v>0</v>
      </c>
      <c r="F64" s="11">
        <v>-16527.504119999998</v>
      </c>
    </row>
    <row r="65" spans="1:6">
      <c r="A65" s="10" t="s">
        <v>67</v>
      </c>
      <c r="B65" s="11">
        <v>-1429.9301200000002</v>
      </c>
      <c r="C65" s="11">
        <v>0</v>
      </c>
      <c r="D65" s="11">
        <v>0</v>
      </c>
      <c r="E65" s="11">
        <v>0</v>
      </c>
      <c r="F65" s="11">
        <v>-1429.9301200000002</v>
      </c>
    </row>
    <row r="66" spans="1:6">
      <c r="A66" s="8" t="s">
        <v>68</v>
      </c>
      <c r="B66" s="9">
        <v>7186.6642000000002</v>
      </c>
      <c r="C66" s="9">
        <v>299.09598</v>
      </c>
      <c r="D66" s="9">
        <v>0</v>
      </c>
      <c r="E66" s="9">
        <v>0</v>
      </c>
      <c r="F66" s="9">
        <v>7485.7601800000002</v>
      </c>
    </row>
    <row r="67" spans="1:6">
      <c r="A67" s="10" t="s">
        <v>69</v>
      </c>
      <c r="B67" s="11">
        <v>0</v>
      </c>
      <c r="C67" s="11">
        <v>0</v>
      </c>
      <c r="D67" s="11">
        <v>0</v>
      </c>
      <c r="E67" s="11">
        <v>0</v>
      </c>
      <c r="F67" s="11">
        <v>0</v>
      </c>
    </row>
    <row r="68" spans="1:6">
      <c r="A68" s="10" t="s">
        <v>70</v>
      </c>
      <c r="B68" s="11">
        <v>5779.8847100000003</v>
      </c>
      <c r="C68" s="11">
        <v>0</v>
      </c>
      <c r="D68" s="11">
        <v>0</v>
      </c>
      <c r="E68" s="11">
        <v>0</v>
      </c>
      <c r="F68" s="11">
        <v>5779.8847100000003</v>
      </c>
    </row>
    <row r="69" spans="1:6">
      <c r="A69" s="10" t="s">
        <v>71</v>
      </c>
      <c r="B69" s="11">
        <v>1866.16119</v>
      </c>
      <c r="C69" s="11">
        <v>299.09598</v>
      </c>
      <c r="D69" s="11">
        <v>0</v>
      </c>
      <c r="E69" s="11">
        <v>0</v>
      </c>
      <c r="F69" s="11">
        <v>2165.2571699999999</v>
      </c>
    </row>
    <row r="70" spans="1:6">
      <c r="A70" s="10" t="s">
        <v>72</v>
      </c>
      <c r="B70" s="11">
        <v>0</v>
      </c>
      <c r="C70" s="11">
        <v>0</v>
      </c>
      <c r="D70" s="11">
        <v>0</v>
      </c>
      <c r="E70" s="11">
        <v>0</v>
      </c>
      <c r="F70" s="11">
        <v>0</v>
      </c>
    </row>
    <row r="71" spans="1:6">
      <c r="A71" s="10" t="s">
        <v>73</v>
      </c>
      <c r="B71" s="11">
        <v>-459.38169999999997</v>
      </c>
      <c r="C71" s="11">
        <v>0</v>
      </c>
      <c r="D71" s="11">
        <v>0</v>
      </c>
      <c r="E71" s="11">
        <v>0</v>
      </c>
      <c r="F71" s="11">
        <v>-459.38169999999997</v>
      </c>
    </row>
    <row r="72" spans="1:6">
      <c r="A72" s="8" t="s">
        <v>74</v>
      </c>
      <c r="B72" s="9">
        <v>6653.0302200000006</v>
      </c>
      <c r="C72" s="9">
        <v>0</v>
      </c>
      <c r="D72" s="9">
        <v>0</v>
      </c>
      <c r="E72" s="9">
        <v>0</v>
      </c>
      <c r="F72" s="9">
        <v>6653.0302200000006</v>
      </c>
    </row>
    <row r="73" spans="1:6">
      <c r="A73" s="10" t="s">
        <v>75</v>
      </c>
      <c r="B73" s="11">
        <v>0</v>
      </c>
      <c r="C73" s="11">
        <v>0</v>
      </c>
      <c r="D73" s="11">
        <v>0</v>
      </c>
      <c r="E73" s="11">
        <v>0</v>
      </c>
      <c r="F73" s="11">
        <v>0</v>
      </c>
    </row>
    <row r="74" spans="1:6">
      <c r="A74" s="10" t="s">
        <v>76</v>
      </c>
      <c r="B74" s="11">
        <v>59666.560299999997</v>
      </c>
      <c r="C74" s="11">
        <v>0</v>
      </c>
      <c r="D74" s="11">
        <v>0</v>
      </c>
      <c r="E74" s="11">
        <v>0</v>
      </c>
      <c r="F74" s="11">
        <v>59666.560299999997</v>
      </c>
    </row>
    <row r="75" spans="1:6">
      <c r="A75" s="10" t="s">
        <v>77</v>
      </c>
      <c r="B75" s="11">
        <v>0</v>
      </c>
      <c r="C75" s="11">
        <v>0</v>
      </c>
      <c r="D75" s="11">
        <v>0</v>
      </c>
      <c r="E75" s="11">
        <v>0</v>
      </c>
      <c r="F75" s="11">
        <v>0</v>
      </c>
    </row>
    <row r="76" spans="1:6">
      <c r="A76" s="10" t="s">
        <v>78</v>
      </c>
      <c r="B76" s="11">
        <v>0</v>
      </c>
      <c r="C76" s="11">
        <v>0</v>
      </c>
      <c r="D76" s="11">
        <v>0</v>
      </c>
      <c r="E76" s="11">
        <v>0</v>
      </c>
      <c r="F76" s="11">
        <v>0</v>
      </c>
    </row>
    <row r="77" spans="1:6">
      <c r="A77" s="10" t="s">
        <v>79</v>
      </c>
      <c r="B77" s="11">
        <v>-53013.530079999997</v>
      </c>
      <c r="C77" s="11">
        <v>0</v>
      </c>
      <c r="D77" s="11">
        <v>0</v>
      </c>
      <c r="E77" s="11">
        <v>0</v>
      </c>
      <c r="F77" s="11">
        <v>-53013.530079999997</v>
      </c>
    </row>
    <row r="78" spans="1:6">
      <c r="A78" s="8" t="s">
        <v>80</v>
      </c>
      <c r="B78" s="9">
        <v>1133629.37191</v>
      </c>
      <c r="C78" s="9">
        <v>149867.82642</v>
      </c>
      <c r="D78" s="9">
        <v>0</v>
      </c>
      <c r="E78" s="9">
        <v>0</v>
      </c>
      <c r="F78" s="9">
        <v>1283497.19833</v>
      </c>
    </row>
    <row r="79" spans="1:6">
      <c r="A79" s="10" t="s">
        <v>20</v>
      </c>
      <c r="B79" s="11">
        <v>0</v>
      </c>
      <c r="C79" s="11">
        <v>0</v>
      </c>
      <c r="D79" s="11">
        <v>0</v>
      </c>
      <c r="E79" s="11">
        <v>0</v>
      </c>
      <c r="F79" s="11">
        <v>0</v>
      </c>
    </row>
    <row r="80" spans="1:6">
      <c r="A80" s="10" t="s">
        <v>21</v>
      </c>
      <c r="B80" s="11">
        <v>720047.17102999997</v>
      </c>
      <c r="C80" s="11">
        <v>1715</v>
      </c>
      <c r="D80" s="11">
        <v>0</v>
      </c>
      <c r="E80" s="11">
        <v>0</v>
      </c>
      <c r="F80" s="11">
        <v>721762.17102999997</v>
      </c>
    </row>
    <row r="81" spans="1:6">
      <c r="A81" s="10" t="s">
        <v>22</v>
      </c>
      <c r="B81" s="11">
        <v>0</v>
      </c>
      <c r="C81" s="11">
        <v>0</v>
      </c>
      <c r="D81" s="11">
        <v>0</v>
      </c>
      <c r="E81" s="11">
        <v>0</v>
      </c>
      <c r="F81" s="11">
        <v>0</v>
      </c>
    </row>
    <row r="82" spans="1:6">
      <c r="A82" s="10" t="s">
        <v>23</v>
      </c>
      <c r="B82" s="11">
        <v>0</v>
      </c>
      <c r="C82" s="11">
        <v>0</v>
      </c>
      <c r="D82" s="11">
        <v>0</v>
      </c>
      <c r="E82" s="11">
        <v>0</v>
      </c>
      <c r="F82" s="11">
        <v>0</v>
      </c>
    </row>
    <row r="83" spans="1:6">
      <c r="A83" s="10" t="s">
        <v>81</v>
      </c>
      <c r="B83" s="11">
        <v>65641.997600000002</v>
      </c>
      <c r="C83" s="11">
        <v>0</v>
      </c>
      <c r="D83" s="11">
        <v>0</v>
      </c>
      <c r="E83" s="11">
        <v>0</v>
      </c>
      <c r="F83" s="11">
        <v>65641.997600000002</v>
      </c>
    </row>
    <row r="84" spans="1:6">
      <c r="A84" s="10" t="s">
        <v>24</v>
      </c>
      <c r="B84" s="11">
        <v>93390.324010000011</v>
      </c>
      <c r="C84" s="11">
        <v>10.29</v>
      </c>
      <c r="D84" s="11">
        <v>0</v>
      </c>
      <c r="E84" s="11">
        <v>0</v>
      </c>
      <c r="F84" s="11">
        <v>93400.614010000005</v>
      </c>
    </row>
    <row r="85" spans="1:6">
      <c r="A85" s="10" t="s">
        <v>25</v>
      </c>
      <c r="B85" s="11">
        <v>136555</v>
      </c>
      <c r="C85" s="11">
        <v>148125.51725999999</v>
      </c>
      <c r="D85" s="11">
        <v>0</v>
      </c>
      <c r="E85" s="11">
        <v>0</v>
      </c>
      <c r="F85" s="11">
        <v>284680.51725999999</v>
      </c>
    </row>
    <row r="86" spans="1:6">
      <c r="A86" s="10" t="s">
        <v>82</v>
      </c>
      <c r="B86" s="11">
        <v>119249.43968000001</v>
      </c>
      <c r="C86" s="11">
        <v>22.507159999999999</v>
      </c>
      <c r="D86" s="11">
        <v>0</v>
      </c>
      <c r="E86" s="11">
        <v>0</v>
      </c>
      <c r="F86" s="11">
        <v>119271.94684</v>
      </c>
    </row>
    <row r="87" spans="1:6">
      <c r="A87" s="10" t="s">
        <v>83</v>
      </c>
      <c r="B87" s="11">
        <v>-1254.56041</v>
      </c>
      <c r="C87" s="11">
        <v>-5.4880000000000004</v>
      </c>
      <c r="D87" s="11">
        <v>0</v>
      </c>
      <c r="E87" s="11">
        <v>0</v>
      </c>
      <c r="F87" s="11">
        <v>-1260.0484100000001</v>
      </c>
    </row>
    <row r="88" spans="1:6">
      <c r="A88" s="8" t="s">
        <v>84</v>
      </c>
      <c r="B88" s="9">
        <v>67451.600449999998</v>
      </c>
      <c r="C88" s="9">
        <v>0</v>
      </c>
      <c r="D88" s="9">
        <v>0</v>
      </c>
      <c r="E88" s="9">
        <v>0</v>
      </c>
      <c r="F88" s="9">
        <v>67451.600449999998</v>
      </c>
    </row>
    <row r="89" spans="1:6">
      <c r="A89" s="10" t="s">
        <v>85</v>
      </c>
      <c r="B89" s="11">
        <v>0</v>
      </c>
      <c r="C89" s="11">
        <v>0</v>
      </c>
      <c r="D89" s="11">
        <v>0</v>
      </c>
      <c r="E89" s="11">
        <v>0</v>
      </c>
      <c r="F89" s="11">
        <v>0</v>
      </c>
    </row>
    <row r="90" spans="1:6">
      <c r="A90" s="10" t="s">
        <v>86</v>
      </c>
      <c r="B90" s="11">
        <v>47724.252209999999</v>
      </c>
      <c r="C90" s="11">
        <v>0</v>
      </c>
      <c r="D90" s="11">
        <v>0</v>
      </c>
      <c r="E90" s="11">
        <v>0</v>
      </c>
      <c r="F90" s="11">
        <v>47724.252209999999</v>
      </c>
    </row>
    <row r="91" spans="1:6">
      <c r="A91" s="10" t="s">
        <v>87</v>
      </c>
      <c r="B91" s="11">
        <v>4556.5396000000001</v>
      </c>
      <c r="C91" s="11">
        <v>0</v>
      </c>
      <c r="D91" s="11">
        <v>0</v>
      </c>
      <c r="E91" s="11">
        <v>0</v>
      </c>
      <c r="F91" s="11">
        <v>4556.5396000000001</v>
      </c>
    </row>
    <row r="92" spans="1:6">
      <c r="A92" s="10" t="s">
        <v>88</v>
      </c>
      <c r="B92" s="11">
        <v>3500.1724499999991</v>
      </c>
      <c r="C92" s="11">
        <v>0</v>
      </c>
      <c r="D92" s="11">
        <v>0</v>
      </c>
      <c r="E92" s="11">
        <v>0</v>
      </c>
      <c r="F92" s="11">
        <v>3500.1724499999991</v>
      </c>
    </row>
    <row r="93" spans="1:6">
      <c r="A93" s="10" t="s">
        <v>89</v>
      </c>
      <c r="B93" s="11">
        <v>6781.0854400000017</v>
      </c>
      <c r="C93" s="11">
        <v>0</v>
      </c>
      <c r="D93" s="11">
        <v>0</v>
      </c>
      <c r="E93" s="11">
        <v>0</v>
      </c>
      <c r="F93" s="11">
        <v>6781.0854400000017</v>
      </c>
    </row>
    <row r="94" spans="1:6">
      <c r="A94" s="10" t="s">
        <v>90</v>
      </c>
      <c r="B94" s="11">
        <v>4888.5216399999999</v>
      </c>
      <c r="C94" s="11">
        <v>0</v>
      </c>
      <c r="D94" s="11">
        <v>0</v>
      </c>
      <c r="E94" s="11">
        <v>0</v>
      </c>
      <c r="F94" s="11">
        <v>4888.5216399999999</v>
      </c>
    </row>
    <row r="95" spans="1:6">
      <c r="A95" s="10" t="s">
        <v>91</v>
      </c>
      <c r="B95" s="11">
        <v>1.02911</v>
      </c>
      <c r="C95" s="11">
        <v>0</v>
      </c>
      <c r="D95" s="11">
        <v>0</v>
      </c>
      <c r="E95" s="11">
        <v>0</v>
      </c>
      <c r="F95" s="11">
        <v>1.02911</v>
      </c>
    </row>
    <row r="96" spans="1:6">
      <c r="A96" s="10" t="s">
        <v>92</v>
      </c>
      <c r="B96" s="11">
        <v>0</v>
      </c>
      <c r="C96" s="11">
        <v>0</v>
      </c>
      <c r="D96" s="11">
        <v>0</v>
      </c>
      <c r="E96" s="11">
        <v>0</v>
      </c>
      <c r="F96" s="11">
        <v>0</v>
      </c>
    </row>
    <row r="97" spans="1:6">
      <c r="A97" s="10" t="s">
        <v>93</v>
      </c>
      <c r="B97" s="11">
        <v>0</v>
      </c>
      <c r="C97" s="11">
        <v>0</v>
      </c>
      <c r="D97" s="11">
        <v>0</v>
      </c>
      <c r="E97" s="11">
        <v>0</v>
      </c>
      <c r="F97" s="11">
        <v>0</v>
      </c>
    </row>
    <row r="98" spans="1:6">
      <c r="A98" s="8" t="s">
        <v>94</v>
      </c>
      <c r="B98" s="9">
        <v>1162.5915599999998</v>
      </c>
      <c r="C98" s="9">
        <v>0</v>
      </c>
      <c r="D98" s="9">
        <v>0</v>
      </c>
      <c r="E98" s="9">
        <v>0</v>
      </c>
      <c r="F98" s="9">
        <v>1162.5915599999998</v>
      </c>
    </row>
    <row r="99" spans="1:6">
      <c r="A99" s="10" t="s">
        <v>95</v>
      </c>
      <c r="B99" s="11">
        <v>190.05179000000001</v>
      </c>
      <c r="C99" s="11">
        <v>0</v>
      </c>
      <c r="D99" s="11">
        <v>0</v>
      </c>
      <c r="E99" s="11">
        <v>0</v>
      </c>
      <c r="F99" s="11">
        <v>190.05179000000001</v>
      </c>
    </row>
    <row r="100" spans="1:6">
      <c r="A100" s="10" t="s">
        <v>96</v>
      </c>
      <c r="B100" s="11">
        <v>317.16677000000004</v>
      </c>
      <c r="C100" s="11">
        <v>0</v>
      </c>
      <c r="D100" s="11">
        <v>0</v>
      </c>
      <c r="E100" s="11">
        <v>0</v>
      </c>
      <c r="F100" s="11">
        <v>317.16677000000004</v>
      </c>
    </row>
    <row r="101" spans="1:6">
      <c r="A101" s="10" t="s">
        <v>97</v>
      </c>
      <c r="B101" s="11">
        <v>67.43441</v>
      </c>
      <c r="C101" s="11">
        <v>0</v>
      </c>
      <c r="D101" s="11">
        <v>0</v>
      </c>
      <c r="E101" s="11">
        <v>0</v>
      </c>
      <c r="F101" s="11">
        <v>67.43441</v>
      </c>
    </row>
    <row r="102" spans="1:6">
      <c r="A102" s="10" t="s">
        <v>98</v>
      </c>
      <c r="B102" s="11">
        <v>587.93858999999998</v>
      </c>
      <c r="C102" s="11">
        <v>0</v>
      </c>
      <c r="D102" s="11">
        <v>0</v>
      </c>
      <c r="E102" s="11">
        <v>0</v>
      </c>
      <c r="F102" s="11">
        <v>587.93858999999998</v>
      </c>
    </row>
    <row r="103" spans="1:6">
      <c r="A103" s="14" t="s">
        <v>99</v>
      </c>
      <c r="B103" s="11">
        <v>0</v>
      </c>
      <c r="C103" s="11">
        <v>0</v>
      </c>
      <c r="D103" s="11">
        <v>0</v>
      </c>
      <c r="E103" s="11">
        <v>0</v>
      </c>
      <c r="F103" s="11">
        <v>0</v>
      </c>
    </row>
    <row r="104" spans="1:6">
      <c r="A104" s="8" t="s">
        <v>100</v>
      </c>
      <c r="B104" s="9">
        <v>677557.73152999999</v>
      </c>
      <c r="C104" s="9">
        <v>0</v>
      </c>
      <c r="D104" s="9">
        <v>0</v>
      </c>
      <c r="E104" s="9">
        <v>0</v>
      </c>
      <c r="F104" s="9">
        <v>677557.73152999999</v>
      </c>
    </row>
    <row r="105" spans="1:6">
      <c r="A105" s="10" t="s">
        <v>101</v>
      </c>
      <c r="B105" s="11">
        <v>646356.74384000001</v>
      </c>
      <c r="C105" s="11">
        <v>0</v>
      </c>
      <c r="D105" s="11">
        <v>0</v>
      </c>
      <c r="E105" s="11">
        <v>0</v>
      </c>
      <c r="F105" s="11">
        <v>646356.74384000001</v>
      </c>
    </row>
    <row r="106" spans="1:6">
      <c r="A106" s="10" t="s">
        <v>102</v>
      </c>
      <c r="B106" s="11">
        <v>0</v>
      </c>
      <c r="C106" s="11">
        <v>0</v>
      </c>
      <c r="D106" s="11">
        <v>0</v>
      </c>
      <c r="E106" s="11">
        <v>0</v>
      </c>
      <c r="F106" s="11">
        <v>0</v>
      </c>
    </row>
    <row r="107" spans="1:6">
      <c r="A107" s="10" t="s">
        <v>103</v>
      </c>
      <c r="B107" s="11">
        <v>0</v>
      </c>
      <c r="C107" s="11">
        <v>0</v>
      </c>
      <c r="D107" s="11">
        <v>0</v>
      </c>
      <c r="E107" s="11">
        <v>0</v>
      </c>
      <c r="F107" s="11">
        <v>0</v>
      </c>
    </row>
    <row r="108" spans="1:6">
      <c r="A108" s="10" t="s">
        <v>104</v>
      </c>
      <c r="B108" s="11">
        <v>0</v>
      </c>
      <c r="C108" s="11">
        <v>0</v>
      </c>
      <c r="D108" s="11">
        <v>0</v>
      </c>
      <c r="E108" s="11">
        <v>0</v>
      </c>
      <c r="F108" s="11">
        <v>0</v>
      </c>
    </row>
    <row r="109" spans="1:6">
      <c r="A109" s="10" t="s">
        <v>105</v>
      </c>
      <c r="B109" s="11">
        <v>69776.704709999991</v>
      </c>
      <c r="C109" s="11">
        <v>0</v>
      </c>
      <c r="D109" s="11">
        <v>0</v>
      </c>
      <c r="E109" s="11">
        <v>0</v>
      </c>
      <c r="F109" s="11">
        <v>69776.704709999991</v>
      </c>
    </row>
    <row r="110" spans="1:6">
      <c r="A110" s="10" t="s">
        <v>106</v>
      </c>
      <c r="B110" s="11">
        <v>-38575.717020000004</v>
      </c>
      <c r="C110" s="11">
        <v>0</v>
      </c>
      <c r="D110" s="11">
        <v>0</v>
      </c>
      <c r="E110" s="11">
        <v>0</v>
      </c>
      <c r="F110" s="11">
        <v>-38575.717020000004</v>
      </c>
    </row>
    <row r="111" spans="1:6">
      <c r="A111" s="8" t="s">
        <v>107</v>
      </c>
      <c r="B111" s="9">
        <v>8736319.4361199997</v>
      </c>
      <c r="C111" s="9">
        <v>496873.05779000005</v>
      </c>
      <c r="D111" s="9">
        <v>0</v>
      </c>
      <c r="E111" s="9">
        <v>0</v>
      </c>
      <c r="F111" s="9">
        <v>9233192.4939099997</v>
      </c>
    </row>
    <row r="112" spans="1:6">
      <c r="A112" s="8" t="s">
        <v>108</v>
      </c>
      <c r="B112" s="9">
        <v>4532002.2557699997</v>
      </c>
      <c r="C112" s="9">
        <v>104402.3845</v>
      </c>
      <c r="D112" s="9">
        <v>0</v>
      </c>
      <c r="E112" s="9">
        <v>0</v>
      </c>
      <c r="F112" s="9">
        <v>4636404.6402699994</v>
      </c>
    </row>
    <row r="113" spans="1:6">
      <c r="A113" s="10" t="s">
        <v>109</v>
      </c>
      <c r="B113" s="11">
        <v>0</v>
      </c>
      <c r="C113" s="11">
        <v>0</v>
      </c>
      <c r="D113" s="11">
        <v>0</v>
      </c>
      <c r="E113" s="11">
        <v>0</v>
      </c>
      <c r="F113" s="11">
        <v>0</v>
      </c>
    </row>
    <row r="114" spans="1:6">
      <c r="A114" s="10" t="s">
        <v>110</v>
      </c>
      <c r="B114" s="11">
        <v>0</v>
      </c>
      <c r="C114" s="11">
        <v>0</v>
      </c>
      <c r="D114" s="11">
        <v>0</v>
      </c>
      <c r="E114" s="11">
        <v>0</v>
      </c>
      <c r="F114" s="11">
        <v>0</v>
      </c>
    </row>
    <row r="115" spans="1:6">
      <c r="A115" s="10" t="s">
        <v>111</v>
      </c>
      <c r="B115" s="11">
        <v>0</v>
      </c>
      <c r="C115" s="11">
        <v>0</v>
      </c>
      <c r="D115" s="11">
        <v>0</v>
      </c>
      <c r="E115" s="11">
        <v>0</v>
      </c>
      <c r="F115" s="11">
        <v>0</v>
      </c>
    </row>
    <row r="116" spans="1:6">
      <c r="A116" s="10" t="s">
        <v>112</v>
      </c>
      <c r="B116" s="11">
        <v>0</v>
      </c>
      <c r="C116" s="11">
        <v>0</v>
      </c>
      <c r="D116" s="11">
        <v>0</v>
      </c>
      <c r="E116" s="11">
        <v>0</v>
      </c>
      <c r="F116" s="11">
        <v>0</v>
      </c>
    </row>
    <row r="117" spans="1:6">
      <c r="A117" s="10" t="s">
        <v>113</v>
      </c>
      <c r="B117" s="11">
        <v>0</v>
      </c>
      <c r="C117" s="11">
        <v>0</v>
      </c>
      <c r="D117" s="11">
        <v>0</v>
      </c>
      <c r="E117" s="11">
        <v>0</v>
      </c>
      <c r="F117" s="11">
        <v>0</v>
      </c>
    </row>
    <row r="118" spans="1:6">
      <c r="A118" s="13" t="s">
        <v>114</v>
      </c>
      <c r="B118" s="11">
        <v>0</v>
      </c>
      <c r="C118" s="11">
        <v>0</v>
      </c>
      <c r="D118" s="11">
        <v>0</v>
      </c>
      <c r="E118" s="11">
        <v>0</v>
      </c>
      <c r="F118" s="11">
        <v>0</v>
      </c>
    </row>
    <row r="119" spans="1:6">
      <c r="A119" s="14" t="s">
        <v>115</v>
      </c>
      <c r="B119" s="11">
        <v>0</v>
      </c>
      <c r="C119" s="11">
        <v>0</v>
      </c>
      <c r="D119" s="11">
        <v>0</v>
      </c>
      <c r="E119" s="11">
        <v>0</v>
      </c>
      <c r="F119" s="11">
        <v>0</v>
      </c>
    </row>
    <row r="120" spans="1:6">
      <c r="A120" s="14" t="s">
        <v>116</v>
      </c>
      <c r="B120" s="11">
        <v>0</v>
      </c>
      <c r="C120" s="11">
        <v>0</v>
      </c>
      <c r="D120" s="11">
        <v>0</v>
      </c>
      <c r="E120" s="11">
        <v>0</v>
      </c>
      <c r="F120" s="11">
        <v>0</v>
      </c>
    </row>
    <row r="121" spans="1:6">
      <c r="A121" s="14" t="s">
        <v>117</v>
      </c>
      <c r="B121" s="11">
        <v>0</v>
      </c>
      <c r="C121" s="11">
        <v>0</v>
      </c>
      <c r="D121" s="11">
        <v>0</v>
      </c>
      <c r="E121" s="11">
        <v>0</v>
      </c>
      <c r="F121" s="11">
        <v>0</v>
      </c>
    </row>
    <row r="122" spans="1:6">
      <c r="A122" s="14" t="s">
        <v>118</v>
      </c>
      <c r="B122" s="11">
        <v>0</v>
      </c>
      <c r="C122" s="11">
        <v>0</v>
      </c>
      <c r="D122" s="11">
        <v>0</v>
      </c>
      <c r="E122" s="11">
        <v>0</v>
      </c>
      <c r="F122" s="11">
        <v>0</v>
      </c>
    </row>
    <row r="123" spans="1:6">
      <c r="A123" s="14" t="s">
        <v>119</v>
      </c>
      <c r="B123" s="11">
        <v>0</v>
      </c>
      <c r="C123" s="11">
        <v>0</v>
      </c>
      <c r="D123" s="11">
        <v>0</v>
      </c>
      <c r="E123" s="11">
        <v>0</v>
      </c>
      <c r="F123" s="11">
        <v>0</v>
      </c>
    </row>
    <row r="124" spans="1:6">
      <c r="A124" s="14" t="s">
        <v>120</v>
      </c>
      <c r="B124" s="11">
        <v>0</v>
      </c>
      <c r="C124" s="11">
        <v>0</v>
      </c>
      <c r="D124" s="11">
        <v>0</v>
      </c>
      <c r="E124" s="11">
        <v>0</v>
      </c>
      <c r="F124" s="11">
        <v>0</v>
      </c>
    </row>
    <row r="125" spans="1:6">
      <c r="A125" s="16" t="s">
        <v>121</v>
      </c>
      <c r="B125" s="11">
        <v>0</v>
      </c>
      <c r="C125" s="11">
        <v>0</v>
      </c>
      <c r="D125" s="11">
        <v>0</v>
      </c>
      <c r="E125" s="11">
        <v>0</v>
      </c>
      <c r="F125" s="11">
        <v>0</v>
      </c>
    </row>
    <row r="126" spans="1:6">
      <c r="A126" s="16" t="s">
        <v>122</v>
      </c>
      <c r="B126" s="11">
        <v>0</v>
      </c>
      <c r="C126" s="11">
        <v>0</v>
      </c>
      <c r="D126" s="11">
        <v>0</v>
      </c>
      <c r="E126" s="11">
        <v>0</v>
      </c>
      <c r="F126" s="11">
        <v>0</v>
      </c>
    </row>
    <row r="127" spans="1:6">
      <c r="A127" s="10" t="s">
        <v>123</v>
      </c>
      <c r="B127" s="11">
        <v>4246800.6732299998</v>
      </c>
      <c r="C127" s="11">
        <v>103261.21303</v>
      </c>
      <c r="D127" s="11">
        <v>0</v>
      </c>
      <c r="E127" s="11">
        <v>0</v>
      </c>
      <c r="F127" s="11">
        <v>4350061.8862600001</v>
      </c>
    </row>
    <row r="128" spans="1:6">
      <c r="A128" s="10" t="s">
        <v>124</v>
      </c>
      <c r="B128" s="11">
        <v>285201.58254000003</v>
      </c>
      <c r="C128" s="11">
        <v>1141.17147</v>
      </c>
      <c r="D128" s="11">
        <v>0</v>
      </c>
      <c r="E128" s="11">
        <v>0</v>
      </c>
      <c r="F128" s="11">
        <v>286342.75401000003</v>
      </c>
    </row>
    <row r="129" spans="1:6">
      <c r="A129" s="8" t="s">
        <v>125</v>
      </c>
      <c r="B129" s="9">
        <v>0</v>
      </c>
      <c r="C129" s="9">
        <v>0</v>
      </c>
      <c r="D129" s="9">
        <v>0</v>
      </c>
      <c r="E129" s="9">
        <v>0</v>
      </c>
      <c r="F129" s="9">
        <v>0</v>
      </c>
    </row>
    <row r="130" spans="1:6">
      <c r="A130" s="8" t="s">
        <v>126</v>
      </c>
      <c r="B130" s="9">
        <v>0</v>
      </c>
      <c r="C130" s="9">
        <v>0</v>
      </c>
      <c r="D130" s="9">
        <v>0</v>
      </c>
      <c r="E130" s="9">
        <v>0</v>
      </c>
      <c r="F130" s="9">
        <v>0</v>
      </c>
    </row>
    <row r="131" spans="1:6">
      <c r="A131" s="10" t="s">
        <v>127</v>
      </c>
      <c r="B131" s="11">
        <v>0</v>
      </c>
      <c r="C131" s="11">
        <v>0</v>
      </c>
      <c r="D131" s="11">
        <v>0</v>
      </c>
      <c r="E131" s="11">
        <v>0</v>
      </c>
      <c r="F131" s="11">
        <v>0</v>
      </c>
    </row>
    <row r="132" spans="1:6">
      <c r="A132" s="10" t="s">
        <v>128</v>
      </c>
      <c r="B132" s="11">
        <v>0</v>
      </c>
      <c r="C132" s="11">
        <v>0</v>
      </c>
      <c r="D132" s="11">
        <v>0</v>
      </c>
      <c r="E132" s="11">
        <v>0</v>
      </c>
      <c r="F132" s="11">
        <v>0</v>
      </c>
    </row>
    <row r="133" spans="1:6">
      <c r="A133" s="10" t="s">
        <v>129</v>
      </c>
      <c r="B133" s="11">
        <v>0</v>
      </c>
      <c r="C133" s="11">
        <v>0</v>
      </c>
      <c r="D133" s="11">
        <v>0</v>
      </c>
      <c r="E133" s="11">
        <v>0</v>
      </c>
      <c r="F133" s="11">
        <v>0</v>
      </c>
    </row>
    <row r="134" spans="1:6">
      <c r="A134" s="10" t="s">
        <v>130</v>
      </c>
      <c r="B134" s="11">
        <v>0</v>
      </c>
      <c r="C134" s="11">
        <v>0</v>
      </c>
      <c r="D134" s="11">
        <v>0</v>
      </c>
      <c r="E134" s="11">
        <v>0</v>
      </c>
      <c r="F134" s="11">
        <v>0</v>
      </c>
    </row>
    <row r="135" spans="1:6">
      <c r="A135" s="10" t="s">
        <v>131</v>
      </c>
      <c r="B135" s="11">
        <v>0</v>
      </c>
      <c r="C135" s="11">
        <v>0</v>
      </c>
      <c r="D135" s="11">
        <v>0</v>
      </c>
      <c r="E135" s="11">
        <v>0</v>
      </c>
      <c r="F135" s="11">
        <v>0</v>
      </c>
    </row>
    <row r="136" spans="1:6">
      <c r="A136" s="10" t="s">
        <v>132</v>
      </c>
      <c r="B136" s="11">
        <v>0</v>
      </c>
      <c r="C136" s="11">
        <v>0</v>
      </c>
      <c r="D136" s="11">
        <v>0</v>
      </c>
      <c r="E136" s="11">
        <v>0</v>
      </c>
      <c r="F136" s="11">
        <v>0</v>
      </c>
    </row>
    <row r="137" spans="1:6">
      <c r="A137" s="8" t="s">
        <v>133</v>
      </c>
      <c r="B137" s="9">
        <v>3997131.6630500001</v>
      </c>
      <c r="C137" s="9">
        <v>392370.19251000008</v>
      </c>
      <c r="D137" s="9">
        <v>0</v>
      </c>
      <c r="E137" s="9">
        <v>0</v>
      </c>
      <c r="F137" s="9">
        <v>4389501.8555600001</v>
      </c>
    </row>
    <row r="138" spans="1:6">
      <c r="A138" s="10" t="s">
        <v>134</v>
      </c>
      <c r="B138" s="11">
        <v>0</v>
      </c>
      <c r="C138" s="11">
        <v>0</v>
      </c>
      <c r="D138" s="11">
        <v>0</v>
      </c>
      <c r="E138" s="11">
        <v>0</v>
      </c>
      <c r="F138" s="11">
        <v>0</v>
      </c>
    </row>
    <row r="139" spans="1:6">
      <c r="A139" s="10" t="s">
        <v>135</v>
      </c>
      <c r="B139" s="11">
        <v>680950.00797999999</v>
      </c>
      <c r="C139" s="11">
        <v>0</v>
      </c>
      <c r="D139" s="11">
        <v>0</v>
      </c>
      <c r="E139" s="11">
        <v>0</v>
      </c>
      <c r="F139" s="11">
        <v>680950.00797999999</v>
      </c>
    </row>
    <row r="140" spans="1:6">
      <c r="A140" s="10" t="s">
        <v>136</v>
      </c>
      <c r="B140" s="11">
        <v>0</v>
      </c>
      <c r="C140" s="11">
        <v>0</v>
      </c>
      <c r="D140" s="11">
        <v>0</v>
      </c>
      <c r="E140" s="11">
        <v>0</v>
      </c>
      <c r="F140" s="11">
        <v>0</v>
      </c>
    </row>
    <row r="141" spans="1:6">
      <c r="A141" s="10" t="s">
        <v>137</v>
      </c>
      <c r="B141" s="11">
        <v>0</v>
      </c>
      <c r="C141" s="11">
        <v>0</v>
      </c>
      <c r="D141" s="11">
        <v>0</v>
      </c>
      <c r="E141" s="11">
        <v>0</v>
      </c>
      <c r="F141" s="11">
        <v>0</v>
      </c>
    </row>
    <row r="142" spans="1:6">
      <c r="A142" s="10" t="s">
        <v>138</v>
      </c>
      <c r="B142" s="11">
        <v>1558847.65273</v>
      </c>
      <c r="C142" s="11">
        <v>48020</v>
      </c>
      <c r="D142" s="11">
        <v>0</v>
      </c>
      <c r="E142" s="11">
        <v>0</v>
      </c>
      <c r="F142" s="11">
        <v>1606867.65273</v>
      </c>
    </row>
    <row r="143" spans="1:6">
      <c r="A143" s="10" t="s">
        <v>139</v>
      </c>
      <c r="B143" s="11">
        <v>1701016.9077899999</v>
      </c>
      <c r="C143" s="11">
        <v>271603.69022000005</v>
      </c>
      <c r="D143" s="11">
        <v>0</v>
      </c>
      <c r="E143" s="11">
        <v>0</v>
      </c>
      <c r="F143" s="11">
        <v>1972620.5980099998</v>
      </c>
    </row>
    <row r="144" spans="1:6">
      <c r="A144" s="10" t="s">
        <v>140</v>
      </c>
      <c r="B144" s="11">
        <v>0</v>
      </c>
      <c r="C144" s="11">
        <v>68600.000069999995</v>
      </c>
      <c r="D144" s="11">
        <v>0</v>
      </c>
      <c r="E144" s="11">
        <v>0</v>
      </c>
      <c r="F144" s="11">
        <v>68600.000069999995</v>
      </c>
    </row>
    <row r="145" spans="1:6">
      <c r="A145" s="10" t="s">
        <v>141</v>
      </c>
      <c r="B145" s="11">
        <v>56317.094550000002</v>
      </c>
      <c r="C145" s="11">
        <v>4146.5022199999994</v>
      </c>
      <c r="D145" s="11">
        <v>0</v>
      </c>
      <c r="E145" s="11">
        <v>0</v>
      </c>
      <c r="F145" s="11">
        <v>60463.596770000004</v>
      </c>
    </row>
    <row r="146" spans="1:6">
      <c r="A146" s="8" t="s">
        <v>142</v>
      </c>
      <c r="B146" s="9">
        <v>54140.671289999998</v>
      </c>
      <c r="C146" s="9">
        <v>100.48078000000001</v>
      </c>
      <c r="D146" s="9">
        <v>0</v>
      </c>
      <c r="E146" s="9">
        <v>0</v>
      </c>
      <c r="F146" s="9">
        <v>54241.152069999996</v>
      </c>
    </row>
    <row r="147" spans="1:6">
      <c r="A147" s="10" t="s">
        <v>69</v>
      </c>
      <c r="B147" s="11">
        <v>0</v>
      </c>
      <c r="C147" s="11">
        <v>0</v>
      </c>
      <c r="D147" s="11">
        <v>0</v>
      </c>
      <c r="E147" s="11">
        <v>0</v>
      </c>
      <c r="F147" s="11">
        <v>0</v>
      </c>
    </row>
    <row r="148" spans="1:6">
      <c r="A148" s="10" t="s">
        <v>71</v>
      </c>
      <c r="B148" s="11">
        <v>21902.334649999997</v>
      </c>
      <c r="C148" s="11">
        <v>100.48074000000001</v>
      </c>
      <c r="D148" s="11">
        <v>0</v>
      </c>
      <c r="E148" s="11">
        <v>0</v>
      </c>
      <c r="F148" s="11">
        <v>22002.815389999996</v>
      </c>
    </row>
    <row r="149" spans="1:6">
      <c r="A149" s="10" t="s">
        <v>143</v>
      </c>
      <c r="B149" s="11">
        <v>32238.336640000001</v>
      </c>
      <c r="C149" s="11">
        <v>4.0000000000000003E-5</v>
      </c>
      <c r="D149" s="11">
        <v>0</v>
      </c>
      <c r="E149" s="11">
        <v>0</v>
      </c>
      <c r="F149" s="11">
        <v>32238.33668</v>
      </c>
    </row>
    <row r="150" spans="1:6">
      <c r="A150" s="10" t="s">
        <v>97</v>
      </c>
      <c r="B150" s="11">
        <v>0</v>
      </c>
      <c r="C150" s="11">
        <v>0</v>
      </c>
      <c r="D150" s="11">
        <v>0</v>
      </c>
      <c r="E150" s="11">
        <v>0</v>
      </c>
      <c r="F150" s="11">
        <v>0</v>
      </c>
    </row>
    <row r="151" spans="1:6">
      <c r="A151" s="10" t="s">
        <v>144</v>
      </c>
      <c r="B151" s="11">
        <v>0</v>
      </c>
      <c r="C151" s="11">
        <v>0</v>
      </c>
      <c r="D151" s="11">
        <v>0</v>
      </c>
      <c r="E151" s="11">
        <v>0</v>
      </c>
      <c r="F151" s="11">
        <v>0</v>
      </c>
    </row>
    <row r="152" spans="1:6">
      <c r="A152" s="8" t="s">
        <v>145</v>
      </c>
      <c r="B152" s="9">
        <v>49500.011780000001</v>
      </c>
      <c r="C152" s="9">
        <v>0</v>
      </c>
      <c r="D152" s="9">
        <v>0</v>
      </c>
      <c r="E152" s="9">
        <v>0</v>
      </c>
      <c r="F152" s="9">
        <v>49500.011780000001</v>
      </c>
    </row>
    <row r="153" spans="1:6">
      <c r="A153" s="10" t="s">
        <v>146</v>
      </c>
      <c r="B153" s="11">
        <v>0</v>
      </c>
      <c r="C153" s="11">
        <v>0</v>
      </c>
      <c r="D153" s="11">
        <v>0</v>
      </c>
      <c r="E153" s="11">
        <v>0</v>
      </c>
      <c r="F153" s="11">
        <v>0</v>
      </c>
    </row>
    <row r="154" spans="1:6">
      <c r="A154" s="10" t="s">
        <v>147</v>
      </c>
      <c r="B154" s="11">
        <v>0</v>
      </c>
      <c r="C154" s="11">
        <v>0</v>
      </c>
      <c r="D154" s="11">
        <v>0</v>
      </c>
      <c r="E154" s="11">
        <v>0</v>
      </c>
      <c r="F154" s="11">
        <v>0</v>
      </c>
    </row>
    <row r="155" spans="1:6">
      <c r="A155" s="10" t="s">
        <v>148</v>
      </c>
      <c r="B155" s="11">
        <v>4817.6170899999997</v>
      </c>
      <c r="C155" s="11">
        <v>0</v>
      </c>
      <c r="D155" s="11">
        <v>0</v>
      </c>
      <c r="E155" s="11">
        <v>0</v>
      </c>
      <c r="F155" s="11">
        <v>4817.6170899999997</v>
      </c>
    </row>
    <row r="156" spans="1:6">
      <c r="A156" s="10" t="s">
        <v>149</v>
      </c>
      <c r="B156" s="11">
        <v>0</v>
      </c>
      <c r="C156" s="11">
        <v>0</v>
      </c>
      <c r="D156" s="11">
        <v>0</v>
      </c>
      <c r="E156" s="11">
        <v>0</v>
      </c>
      <c r="F156" s="11">
        <v>0</v>
      </c>
    </row>
    <row r="157" spans="1:6">
      <c r="A157" s="10" t="s">
        <v>150</v>
      </c>
      <c r="B157" s="11">
        <v>44682.394690000001</v>
      </c>
      <c r="C157" s="11">
        <v>0</v>
      </c>
      <c r="D157" s="11">
        <v>0</v>
      </c>
      <c r="E157" s="11">
        <v>0</v>
      </c>
      <c r="F157" s="11">
        <v>44682.394690000001</v>
      </c>
    </row>
    <row r="158" spans="1:6">
      <c r="A158" s="10" t="s">
        <v>151</v>
      </c>
      <c r="B158" s="11">
        <v>0</v>
      </c>
      <c r="C158" s="11">
        <v>0</v>
      </c>
      <c r="D158" s="11">
        <v>0</v>
      </c>
      <c r="E158" s="11">
        <v>0</v>
      </c>
      <c r="F158" s="11">
        <v>0</v>
      </c>
    </row>
    <row r="159" spans="1:6">
      <c r="A159" s="8" t="s">
        <v>152</v>
      </c>
      <c r="B159" s="9">
        <v>103544.83422999999</v>
      </c>
      <c r="C159" s="9">
        <v>0</v>
      </c>
      <c r="D159" s="9">
        <v>0</v>
      </c>
      <c r="E159" s="9">
        <v>0</v>
      </c>
      <c r="F159" s="9">
        <v>103544.83422999999</v>
      </c>
    </row>
    <row r="160" spans="1:6">
      <c r="A160" s="10" t="s">
        <v>153</v>
      </c>
      <c r="B160" s="11">
        <v>102900</v>
      </c>
      <c r="C160" s="11">
        <v>0</v>
      </c>
      <c r="D160" s="11">
        <v>0</v>
      </c>
      <c r="E160" s="11">
        <v>0</v>
      </c>
      <c r="F160" s="11">
        <v>102900</v>
      </c>
    </row>
    <row r="161" spans="1:6">
      <c r="A161" s="10" t="s">
        <v>154</v>
      </c>
      <c r="B161" s="11">
        <v>0</v>
      </c>
      <c r="C161" s="11">
        <v>0</v>
      </c>
      <c r="D161" s="11">
        <v>0</v>
      </c>
      <c r="E161" s="11">
        <v>0</v>
      </c>
      <c r="F161" s="11">
        <v>0</v>
      </c>
    </row>
    <row r="162" spans="1:6">
      <c r="A162" s="10" t="s">
        <v>155</v>
      </c>
      <c r="B162" s="11">
        <v>0</v>
      </c>
      <c r="C162" s="11">
        <v>0</v>
      </c>
      <c r="D162" s="11">
        <v>0</v>
      </c>
      <c r="E162" s="11">
        <v>0</v>
      </c>
      <c r="F162" s="11">
        <v>0</v>
      </c>
    </row>
    <row r="163" spans="1:6">
      <c r="A163" s="10" t="s">
        <v>156</v>
      </c>
      <c r="B163" s="11">
        <v>644.83422999999993</v>
      </c>
      <c r="C163" s="11">
        <v>0</v>
      </c>
      <c r="D163" s="11">
        <v>0</v>
      </c>
      <c r="E163" s="11">
        <v>0</v>
      </c>
      <c r="F163" s="11">
        <v>644.83422999999993</v>
      </c>
    </row>
    <row r="164" spans="1:6">
      <c r="A164" s="8" t="s">
        <v>157</v>
      </c>
      <c r="B164" s="9">
        <v>0</v>
      </c>
      <c r="C164" s="9">
        <v>0</v>
      </c>
      <c r="D164" s="9">
        <v>0</v>
      </c>
      <c r="E164" s="9">
        <v>0</v>
      </c>
      <c r="F164" s="9">
        <v>0</v>
      </c>
    </row>
    <row r="165" spans="1:6">
      <c r="A165" s="10" t="s">
        <v>158</v>
      </c>
      <c r="B165" s="11">
        <v>0</v>
      </c>
      <c r="C165" s="11">
        <v>0</v>
      </c>
      <c r="D165" s="11">
        <v>0</v>
      </c>
      <c r="E165" s="11">
        <v>0</v>
      </c>
      <c r="F165" s="11">
        <v>0</v>
      </c>
    </row>
    <row r="166" spans="1:6">
      <c r="A166" s="10" t="s">
        <v>159</v>
      </c>
      <c r="B166" s="11">
        <v>0</v>
      </c>
      <c r="C166" s="11">
        <v>0</v>
      </c>
      <c r="D166" s="11">
        <v>0</v>
      </c>
      <c r="E166" s="11">
        <v>0</v>
      </c>
      <c r="F166" s="11">
        <v>0</v>
      </c>
    </row>
    <row r="167" spans="1:6">
      <c r="A167" s="10" t="s">
        <v>160</v>
      </c>
      <c r="B167" s="11">
        <v>0</v>
      </c>
      <c r="C167" s="11">
        <v>0</v>
      </c>
      <c r="D167" s="11">
        <v>0</v>
      </c>
      <c r="E167" s="11">
        <v>0</v>
      </c>
      <c r="F167" s="11">
        <v>0</v>
      </c>
    </row>
    <row r="168" spans="1:6">
      <c r="A168" s="10" t="s">
        <v>161</v>
      </c>
      <c r="B168" s="11">
        <v>0</v>
      </c>
      <c r="C168" s="11">
        <v>0</v>
      </c>
      <c r="D168" s="11">
        <v>0</v>
      </c>
      <c r="E168" s="11">
        <v>0</v>
      </c>
      <c r="F168" s="11">
        <v>0</v>
      </c>
    </row>
    <row r="169" spans="1:6">
      <c r="A169" s="10" t="s">
        <v>162</v>
      </c>
      <c r="B169" s="11">
        <v>0</v>
      </c>
      <c r="C169" s="11">
        <v>0</v>
      </c>
      <c r="D169" s="11">
        <v>0</v>
      </c>
      <c r="E169" s="11">
        <v>0</v>
      </c>
      <c r="F169" s="11">
        <v>0</v>
      </c>
    </row>
    <row r="170" spans="1:6">
      <c r="A170" s="10" t="s">
        <v>163</v>
      </c>
      <c r="B170" s="11">
        <v>0</v>
      </c>
      <c r="C170" s="11">
        <v>0</v>
      </c>
      <c r="D170" s="11">
        <v>0</v>
      </c>
      <c r="E170" s="11">
        <v>0</v>
      </c>
      <c r="F170" s="11">
        <v>0</v>
      </c>
    </row>
    <row r="171" spans="1:6">
      <c r="A171" s="10" t="s">
        <v>164</v>
      </c>
      <c r="B171" s="11">
        <v>0</v>
      </c>
      <c r="C171" s="11">
        <v>0</v>
      </c>
      <c r="D171" s="11">
        <v>0</v>
      </c>
      <c r="E171" s="11">
        <v>0</v>
      </c>
      <c r="F171" s="11">
        <v>0</v>
      </c>
    </row>
    <row r="172" spans="1:6">
      <c r="A172" s="10" t="s">
        <v>165</v>
      </c>
      <c r="B172" s="11">
        <v>0</v>
      </c>
      <c r="C172" s="11">
        <v>0</v>
      </c>
      <c r="D172" s="11">
        <v>0</v>
      </c>
      <c r="E172" s="11">
        <v>0</v>
      </c>
      <c r="F172" s="11">
        <v>0</v>
      </c>
    </row>
    <row r="173" spans="1:6">
      <c r="A173" s="8" t="s">
        <v>166</v>
      </c>
      <c r="B173" s="9">
        <v>915501.55001000001</v>
      </c>
      <c r="C173" s="9">
        <v>0</v>
      </c>
      <c r="D173" s="9">
        <v>0</v>
      </c>
      <c r="E173" s="9">
        <v>0</v>
      </c>
      <c r="F173" s="9">
        <v>915501.55001000001</v>
      </c>
    </row>
    <row r="174" spans="1:6">
      <c r="A174" s="12" t="s">
        <v>167</v>
      </c>
      <c r="B174" s="11">
        <v>757352</v>
      </c>
      <c r="C174" s="11">
        <v>0</v>
      </c>
      <c r="D174" s="11">
        <v>0</v>
      </c>
      <c r="E174" s="11">
        <v>0</v>
      </c>
      <c r="F174" s="11">
        <v>757352</v>
      </c>
    </row>
    <row r="175" spans="1:6">
      <c r="A175" s="10" t="s">
        <v>168</v>
      </c>
      <c r="B175" s="11">
        <v>757352</v>
      </c>
      <c r="C175" s="11">
        <v>0</v>
      </c>
      <c r="D175" s="11">
        <v>0</v>
      </c>
      <c r="E175" s="11">
        <v>0</v>
      </c>
      <c r="F175" s="11">
        <v>757352</v>
      </c>
    </row>
    <row r="176" spans="1:6">
      <c r="A176" s="10" t="s">
        <v>169</v>
      </c>
      <c r="B176" s="11">
        <v>0</v>
      </c>
      <c r="C176" s="11">
        <v>0</v>
      </c>
      <c r="D176" s="11">
        <v>0</v>
      </c>
      <c r="E176" s="11">
        <v>0</v>
      </c>
      <c r="F176" s="11">
        <v>0</v>
      </c>
    </row>
    <row r="177" spans="1:6">
      <c r="A177" s="10" t="s">
        <v>170</v>
      </c>
      <c r="B177" s="11">
        <v>0</v>
      </c>
      <c r="C177" s="11">
        <v>0</v>
      </c>
      <c r="D177" s="11">
        <v>0</v>
      </c>
      <c r="E177" s="11">
        <v>0</v>
      </c>
      <c r="F177" s="11">
        <v>0</v>
      </c>
    </row>
    <row r="178" spans="1:6">
      <c r="A178" s="12" t="s">
        <v>171</v>
      </c>
      <c r="B178" s="11">
        <v>0</v>
      </c>
      <c r="C178" s="11">
        <v>0</v>
      </c>
      <c r="D178" s="11">
        <v>0</v>
      </c>
      <c r="E178" s="11">
        <v>0</v>
      </c>
      <c r="F178" s="11">
        <v>0</v>
      </c>
    </row>
    <row r="179" spans="1:6">
      <c r="A179" s="10" t="s">
        <v>172</v>
      </c>
      <c r="B179" s="11">
        <v>0</v>
      </c>
      <c r="C179" s="11">
        <v>0</v>
      </c>
      <c r="D179" s="11">
        <v>0</v>
      </c>
      <c r="E179" s="11">
        <v>0</v>
      </c>
      <c r="F179" s="11">
        <v>0</v>
      </c>
    </row>
    <row r="180" spans="1:6">
      <c r="A180" s="10" t="s">
        <v>173</v>
      </c>
      <c r="B180" s="11">
        <v>0</v>
      </c>
      <c r="C180" s="11">
        <v>0</v>
      </c>
      <c r="D180" s="11">
        <v>0</v>
      </c>
      <c r="E180" s="11">
        <v>0</v>
      </c>
      <c r="F180" s="11">
        <v>0</v>
      </c>
    </row>
    <row r="181" spans="1:6">
      <c r="A181" s="10" t="s">
        <v>174</v>
      </c>
      <c r="B181" s="11">
        <v>0</v>
      </c>
      <c r="C181" s="11">
        <v>0</v>
      </c>
      <c r="D181" s="11">
        <v>0</v>
      </c>
      <c r="E181" s="11">
        <v>0</v>
      </c>
      <c r="F181" s="11">
        <v>0</v>
      </c>
    </row>
    <row r="182" spans="1:6">
      <c r="A182" s="12" t="s">
        <v>175</v>
      </c>
      <c r="B182" s="11">
        <v>0</v>
      </c>
      <c r="C182" s="11">
        <v>0</v>
      </c>
      <c r="D182" s="11">
        <v>0</v>
      </c>
      <c r="E182" s="11">
        <v>0</v>
      </c>
      <c r="F182" s="11">
        <v>0</v>
      </c>
    </row>
    <row r="183" spans="1:6">
      <c r="A183" s="10" t="s">
        <v>176</v>
      </c>
      <c r="B183" s="11">
        <v>0</v>
      </c>
      <c r="C183" s="11">
        <v>0</v>
      </c>
      <c r="D183" s="11">
        <v>0</v>
      </c>
      <c r="E183" s="11">
        <v>0</v>
      </c>
      <c r="F183" s="11">
        <v>0</v>
      </c>
    </row>
    <row r="184" spans="1:6">
      <c r="A184" s="12" t="s">
        <v>177</v>
      </c>
      <c r="B184" s="11">
        <v>134105.4638</v>
      </c>
      <c r="C184" s="11">
        <v>0</v>
      </c>
      <c r="D184" s="11">
        <v>0</v>
      </c>
      <c r="E184" s="11">
        <v>0</v>
      </c>
      <c r="F184" s="11">
        <v>134105.4638</v>
      </c>
    </row>
    <row r="185" spans="1:6">
      <c r="A185" s="10" t="s">
        <v>178</v>
      </c>
      <c r="B185" s="11">
        <v>59430.641779999998</v>
      </c>
      <c r="C185" s="11">
        <v>0</v>
      </c>
      <c r="D185" s="11">
        <v>0</v>
      </c>
      <c r="E185" s="11">
        <v>0</v>
      </c>
      <c r="F185" s="11">
        <v>59430.641779999998</v>
      </c>
    </row>
    <row r="186" spans="1:6">
      <c r="A186" s="10" t="s">
        <v>179</v>
      </c>
      <c r="B186" s="11">
        <v>47494.563019999994</v>
      </c>
      <c r="C186" s="11">
        <v>0</v>
      </c>
      <c r="D186" s="11">
        <v>0</v>
      </c>
      <c r="E186" s="11">
        <v>0</v>
      </c>
      <c r="F186" s="11">
        <v>47494.563019999994</v>
      </c>
    </row>
    <row r="187" spans="1:6">
      <c r="A187" s="10" t="s">
        <v>180</v>
      </c>
      <c r="B187" s="11">
        <v>27180.258999999998</v>
      </c>
      <c r="C187" s="11">
        <v>0</v>
      </c>
      <c r="D187" s="11">
        <v>0</v>
      </c>
      <c r="E187" s="11">
        <v>0</v>
      </c>
      <c r="F187" s="11">
        <v>27180.258999999998</v>
      </c>
    </row>
    <row r="188" spans="1:6">
      <c r="A188" s="12" t="s">
        <v>181</v>
      </c>
      <c r="B188" s="11">
        <v>24044.086210000001</v>
      </c>
      <c r="C188" s="11">
        <v>0</v>
      </c>
      <c r="D188" s="11">
        <v>0</v>
      </c>
      <c r="E188" s="11">
        <v>0</v>
      </c>
      <c r="F188" s="11">
        <v>24044.086210000001</v>
      </c>
    </row>
    <row r="189" spans="1:6">
      <c r="A189" s="10" t="s">
        <v>182</v>
      </c>
      <c r="B189" s="11">
        <v>23341.194600000003</v>
      </c>
      <c r="C189" s="11">
        <v>0</v>
      </c>
      <c r="D189" s="11">
        <v>0</v>
      </c>
      <c r="E189" s="11">
        <v>0</v>
      </c>
      <c r="F189" s="11">
        <v>23341.194600000003</v>
      </c>
    </row>
    <row r="190" spans="1:6">
      <c r="A190" s="13" t="s">
        <v>183</v>
      </c>
      <c r="B190" s="11">
        <v>702.89161000000001</v>
      </c>
      <c r="C190" s="11">
        <v>0</v>
      </c>
      <c r="D190" s="11">
        <v>0</v>
      </c>
      <c r="E190" s="11">
        <v>0</v>
      </c>
      <c r="F190" s="11">
        <v>702.89161000000001</v>
      </c>
    </row>
    <row r="191" spans="1:6">
      <c r="A191" s="2" t="s">
        <v>184</v>
      </c>
      <c r="B191" s="9">
        <v>9651820.9861299992</v>
      </c>
      <c r="C191" s="9">
        <v>496873.05779000005</v>
      </c>
      <c r="D191" s="9">
        <v>0</v>
      </c>
      <c r="E191" s="9">
        <v>0</v>
      </c>
      <c r="F191" s="9">
        <v>10148694.043919999</v>
      </c>
    </row>
    <row r="192" spans="1:6">
      <c r="A192" s="8" t="s">
        <v>185</v>
      </c>
      <c r="B192" s="9">
        <v>0</v>
      </c>
      <c r="C192" s="9">
        <v>0</v>
      </c>
      <c r="D192" s="9">
        <v>0</v>
      </c>
      <c r="E192" s="9">
        <v>0</v>
      </c>
      <c r="F192" s="9">
        <v>0</v>
      </c>
    </row>
    <row r="193" spans="1:6">
      <c r="A193" s="12" t="s">
        <v>186</v>
      </c>
      <c r="B193" s="11">
        <v>0</v>
      </c>
      <c r="C193" s="11">
        <v>0</v>
      </c>
      <c r="D193" s="11">
        <v>0</v>
      </c>
      <c r="E193" s="11">
        <v>0</v>
      </c>
      <c r="F193" s="11">
        <v>0</v>
      </c>
    </row>
    <row r="194" spans="1:6">
      <c r="A194" s="10" t="s">
        <v>187</v>
      </c>
      <c r="B194" s="11">
        <v>0</v>
      </c>
      <c r="C194" s="11">
        <v>0</v>
      </c>
      <c r="D194" s="11">
        <v>0</v>
      </c>
      <c r="E194" s="11">
        <v>0</v>
      </c>
      <c r="F194" s="11">
        <v>0</v>
      </c>
    </row>
    <row r="195" spans="1:6">
      <c r="A195" s="10" t="s">
        <v>188</v>
      </c>
      <c r="B195" s="11">
        <v>0</v>
      </c>
      <c r="C195" s="11">
        <v>0</v>
      </c>
      <c r="D195" s="11">
        <v>0</v>
      </c>
      <c r="E195" s="11">
        <v>0</v>
      </c>
      <c r="F195" s="11">
        <v>0</v>
      </c>
    </row>
    <row r="196" spans="1:6">
      <c r="A196" s="10" t="s">
        <v>189</v>
      </c>
      <c r="B196" s="11">
        <v>0</v>
      </c>
      <c r="C196" s="11">
        <v>0</v>
      </c>
      <c r="D196" s="11">
        <v>0</v>
      </c>
      <c r="E196" s="11">
        <v>0</v>
      </c>
      <c r="F196" s="11">
        <v>0</v>
      </c>
    </row>
    <row r="197" spans="1:6">
      <c r="A197" s="10" t="s">
        <v>190</v>
      </c>
      <c r="B197" s="11">
        <v>0</v>
      </c>
      <c r="C197" s="11">
        <v>0</v>
      </c>
      <c r="D197" s="11">
        <v>0</v>
      </c>
      <c r="E197" s="11">
        <v>0</v>
      </c>
      <c r="F197" s="11">
        <v>0</v>
      </c>
    </row>
    <row r="198" spans="1:6">
      <c r="A198" s="10" t="s">
        <v>191</v>
      </c>
      <c r="B198" s="11">
        <v>0</v>
      </c>
      <c r="C198" s="11">
        <v>0</v>
      </c>
      <c r="D198" s="11">
        <v>0</v>
      </c>
      <c r="E198" s="11">
        <v>0</v>
      </c>
      <c r="F198" s="11">
        <v>0</v>
      </c>
    </row>
    <row r="199" spans="1:6">
      <c r="A199" s="12" t="s">
        <v>192</v>
      </c>
      <c r="B199" s="11">
        <v>0</v>
      </c>
      <c r="C199" s="11">
        <v>0</v>
      </c>
      <c r="D199" s="11">
        <v>0</v>
      </c>
      <c r="E199" s="11">
        <v>0</v>
      </c>
      <c r="F199" s="11">
        <v>0</v>
      </c>
    </row>
    <row r="200" spans="1:6">
      <c r="A200" s="10" t="s">
        <v>193</v>
      </c>
      <c r="B200" s="11">
        <v>0</v>
      </c>
      <c r="C200" s="11">
        <v>0</v>
      </c>
      <c r="D200" s="11">
        <v>0</v>
      </c>
      <c r="E200" s="11">
        <v>0</v>
      </c>
      <c r="F200" s="11">
        <v>0</v>
      </c>
    </row>
    <row r="201" spans="1:6">
      <c r="A201" s="10" t="s">
        <v>194</v>
      </c>
      <c r="B201" s="11">
        <v>0</v>
      </c>
      <c r="C201" s="11">
        <v>0</v>
      </c>
      <c r="D201" s="11">
        <v>0</v>
      </c>
      <c r="E201" s="11">
        <v>0</v>
      </c>
      <c r="F201" s="11">
        <v>0</v>
      </c>
    </row>
    <row r="202" spans="1:6">
      <c r="A202" s="10" t="s">
        <v>195</v>
      </c>
      <c r="B202" s="11">
        <v>0</v>
      </c>
      <c r="C202" s="11">
        <v>0</v>
      </c>
      <c r="D202" s="11">
        <v>0</v>
      </c>
      <c r="E202" s="11">
        <v>0</v>
      </c>
      <c r="F202" s="11">
        <v>0</v>
      </c>
    </row>
    <row r="203" spans="1:6">
      <c r="A203" s="10" t="s">
        <v>196</v>
      </c>
      <c r="B203" s="11">
        <v>0</v>
      </c>
      <c r="C203" s="11">
        <v>0</v>
      </c>
      <c r="D203" s="11">
        <v>0</v>
      </c>
      <c r="E203" s="11">
        <v>0</v>
      </c>
      <c r="F203" s="11">
        <v>0</v>
      </c>
    </row>
    <row r="204" spans="1:6">
      <c r="A204" s="10" t="s">
        <v>197</v>
      </c>
      <c r="B204" s="11">
        <v>0</v>
      </c>
      <c r="C204" s="11">
        <v>0</v>
      </c>
      <c r="D204" s="11">
        <v>0</v>
      </c>
      <c r="E204" s="11">
        <v>0</v>
      </c>
      <c r="F204" s="11">
        <v>0</v>
      </c>
    </row>
    <row r="205" spans="1:6">
      <c r="A205" s="12" t="s">
        <v>198</v>
      </c>
      <c r="B205" s="11">
        <v>0</v>
      </c>
      <c r="C205" s="11">
        <v>0</v>
      </c>
      <c r="D205" s="11">
        <v>0</v>
      </c>
      <c r="E205" s="11">
        <v>0</v>
      </c>
      <c r="F205" s="11">
        <v>0</v>
      </c>
    </row>
    <row r="206" spans="1:6">
      <c r="A206" s="12" t="s">
        <v>199</v>
      </c>
      <c r="B206" s="11">
        <v>0</v>
      </c>
      <c r="C206" s="11">
        <v>0</v>
      </c>
      <c r="D206" s="11">
        <v>0</v>
      </c>
      <c r="E206" s="11">
        <v>0</v>
      </c>
      <c r="F206" s="11">
        <v>0</v>
      </c>
    </row>
    <row r="207" spans="1:6">
      <c r="A207" s="10" t="s">
        <v>200</v>
      </c>
      <c r="B207" s="11">
        <v>0</v>
      </c>
      <c r="C207" s="11">
        <v>0</v>
      </c>
      <c r="D207" s="11">
        <v>0</v>
      </c>
      <c r="E207" s="11">
        <v>0</v>
      </c>
      <c r="F207" s="11">
        <v>0</v>
      </c>
    </row>
    <row r="208" spans="1:6">
      <c r="A208" s="10" t="s">
        <v>201</v>
      </c>
      <c r="B208" s="11">
        <v>0</v>
      </c>
      <c r="C208" s="11">
        <v>0</v>
      </c>
      <c r="D208" s="11">
        <v>0</v>
      </c>
      <c r="E208" s="11">
        <v>0</v>
      </c>
      <c r="F208" s="11">
        <v>0</v>
      </c>
    </row>
    <row r="209" spans="1:6">
      <c r="A209" s="10" t="s">
        <v>202</v>
      </c>
      <c r="B209" s="11">
        <v>0</v>
      </c>
      <c r="C209" s="11">
        <v>0</v>
      </c>
      <c r="D209" s="11">
        <v>0</v>
      </c>
      <c r="E209" s="11">
        <v>0</v>
      </c>
      <c r="F209" s="11">
        <v>0</v>
      </c>
    </row>
    <row r="210" spans="1:6">
      <c r="A210" s="10" t="s">
        <v>203</v>
      </c>
      <c r="B210" s="11">
        <v>0</v>
      </c>
      <c r="C210" s="11">
        <v>0</v>
      </c>
      <c r="D210" s="11">
        <v>0</v>
      </c>
      <c r="E210" s="11">
        <v>0</v>
      </c>
      <c r="F210" s="11">
        <v>0</v>
      </c>
    </row>
    <row r="211" spans="1:6">
      <c r="A211" s="12" t="s">
        <v>204</v>
      </c>
      <c r="B211" s="11">
        <v>0</v>
      </c>
      <c r="C211" s="11">
        <v>0</v>
      </c>
      <c r="D211" s="11">
        <v>0</v>
      </c>
      <c r="E211" s="11">
        <v>0</v>
      </c>
      <c r="F211" s="11">
        <v>0</v>
      </c>
    </row>
    <row r="212" spans="1:6">
      <c r="A212" s="8" t="s">
        <v>205</v>
      </c>
      <c r="B212" s="9">
        <v>17526831.389150001</v>
      </c>
      <c r="C212" s="9">
        <v>2528718.9475600002</v>
      </c>
      <c r="D212" s="9">
        <v>0</v>
      </c>
      <c r="E212" s="9">
        <v>0</v>
      </c>
      <c r="F212" s="9">
        <v>20055550.336710002</v>
      </c>
    </row>
    <row r="213" spans="1:6">
      <c r="A213" s="12" t="s">
        <v>206</v>
      </c>
      <c r="B213" s="11">
        <v>0</v>
      </c>
      <c r="C213" s="11">
        <v>0</v>
      </c>
      <c r="D213" s="11">
        <v>0</v>
      </c>
      <c r="E213" s="11">
        <v>0</v>
      </c>
      <c r="F213" s="11">
        <v>0</v>
      </c>
    </row>
    <row r="214" spans="1:6">
      <c r="A214" s="10" t="s">
        <v>207</v>
      </c>
      <c r="B214" s="11">
        <v>0</v>
      </c>
      <c r="C214" s="11">
        <v>0</v>
      </c>
      <c r="D214" s="11">
        <v>0</v>
      </c>
      <c r="E214" s="11">
        <v>0</v>
      </c>
      <c r="F214" s="11">
        <v>0</v>
      </c>
    </row>
    <row r="215" spans="1:6">
      <c r="A215" s="10" t="s">
        <v>208</v>
      </c>
      <c r="B215" s="11">
        <v>0</v>
      </c>
      <c r="C215" s="11">
        <v>0</v>
      </c>
      <c r="D215" s="11">
        <v>0</v>
      </c>
      <c r="E215" s="11">
        <v>0</v>
      </c>
      <c r="F215" s="11">
        <v>0</v>
      </c>
    </row>
    <row r="216" spans="1:6">
      <c r="A216" s="10" t="s">
        <v>209</v>
      </c>
      <c r="B216" s="11">
        <v>0</v>
      </c>
      <c r="C216" s="11">
        <v>0</v>
      </c>
      <c r="D216" s="11">
        <v>0</v>
      </c>
      <c r="E216" s="11">
        <v>0</v>
      </c>
      <c r="F216" s="11">
        <v>0</v>
      </c>
    </row>
    <row r="217" spans="1:6">
      <c r="A217" s="12" t="s">
        <v>210</v>
      </c>
      <c r="B217" s="11">
        <v>0</v>
      </c>
      <c r="C217" s="11">
        <v>0</v>
      </c>
      <c r="D217" s="11">
        <v>0</v>
      </c>
      <c r="E217" s="11">
        <v>0</v>
      </c>
      <c r="F217" s="11">
        <v>0</v>
      </c>
    </row>
    <row r="218" spans="1:6">
      <c r="A218" s="13" t="s">
        <v>211</v>
      </c>
      <c r="B218" s="11">
        <v>0</v>
      </c>
      <c r="C218" s="11">
        <v>0</v>
      </c>
      <c r="D218" s="11">
        <v>0</v>
      </c>
      <c r="E218" s="11">
        <v>0</v>
      </c>
      <c r="F218" s="11">
        <v>0</v>
      </c>
    </row>
    <row r="219" spans="1:6">
      <c r="A219" s="10" t="s">
        <v>212</v>
      </c>
      <c r="B219" s="11">
        <v>0</v>
      </c>
      <c r="C219" s="11">
        <v>0</v>
      </c>
      <c r="D219" s="11">
        <v>0</v>
      </c>
      <c r="E219" s="11">
        <v>0</v>
      </c>
      <c r="F219" s="11">
        <v>0</v>
      </c>
    </row>
    <row r="220" spans="1:6">
      <c r="A220" s="10" t="s">
        <v>213</v>
      </c>
      <c r="B220" s="11">
        <v>0</v>
      </c>
      <c r="C220" s="11">
        <v>0</v>
      </c>
      <c r="D220" s="11">
        <v>0</v>
      </c>
      <c r="E220" s="11">
        <v>0</v>
      </c>
      <c r="F220" s="11">
        <v>0</v>
      </c>
    </row>
    <row r="221" spans="1:6">
      <c r="A221" s="10" t="s">
        <v>214</v>
      </c>
      <c r="B221" s="11">
        <v>0</v>
      </c>
      <c r="C221" s="11">
        <v>0</v>
      </c>
      <c r="D221" s="11">
        <v>0</v>
      </c>
      <c r="E221" s="11">
        <v>0</v>
      </c>
      <c r="F221" s="11">
        <v>0</v>
      </c>
    </row>
    <row r="222" spans="1:6">
      <c r="A222" s="10" t="s">
        <v>215</v>
      </c>
      <c r="B222" s="11">
        <v>0</v>
      </c>
      <c r="C222" s="11">
        <v>0</v>
      </c>
      <c r="D222" s="11">
        <v>0</v>
      </c>
      <c r="E222" s="11">
        <v>0</v>
      </c>
      <c r="F222" s="11">
        <v>0</v>
      </c>
    </row>
    <row r="223" spans="1:6">
      <c r="A223" s="12" t="s">
        <v>216</v>
      </c>
      <c r="B223" s="11">
        <v>0</v>
      </c>
      <c r="C223" s="11">
        <v>0</v>
      </c>
      <c r="D223" s="11">
        <v>0</v>
      </c>
      <c r="E223" s="11">
        <v>0</v>
      </c>
      <c r="F223" s="11">
        <v>0</v>
      </c>
    </row>
    <row r="224" spans="1:6">
      <c r="A224" s="10" t="s">
        <v>217</v>
      </c>
      <c r="B224" s="11">
        <v>0</v>
      </c>
      <c r="C224" s="11">
        <v>0</v>
      </c>
      <c r="D224" s="11">
        <v>0</v>
      </c>
      <c r="E224" s="11">
        <v>0</v>
      </c>
      <c r="F224" s="11">
        <v>0</v>
      </c>
    </row>
    <row r="225" spans="1:6">
      <c r="A225" s="10" t="s">
        <v>218</v>
      </c>
      <c r="B225" s="11">
        <v>0</v>
      </c>
      <c r="C225" s="11">
        <v>0</v>
      </c>
      <c r="D225" s="11">
        <v>0</v>
      </c>
      <c r="E225" s="11">
        <v>0</v>
      </c>
      <c r="F225" s="11">
        <v>0</v>
      </c>
    </row>
    <row r="226" spans="1:6">
      <c r="A226" s="12" t="s">
        <v>219</v>
      </c>
      <c r="B226" s="11">
        <v>0</v>
      </c>
      <c r="C226" s="11">
        <v>0</v>
      </c>
      <c r="D226" s="11">
        <v>0</v>
      </c>
      <c r="E226" s="11">
        <v>0</v>
      </c>
      <c r="F226" s="11">
        <v>0</v>
      </c>
    </row>
    <row r="227" spans="1:6">
      <c r="A227" s="10" t="s">
        <v>220</v>
      </c>
      <c r="B227" s="11">
        <v>0</v>
      </c>
      <c r="C227" s="11">
        <v>0</v>
      </c>
      <c r="D227" s="11">
        <v>0</v>
      </c>
      <c r="E227" s="11">
        <v>0</v>
      </c>
      <c r="F227" s="11">
        <v>0</v>
      </c>
    </row>
    <row r="228" spans="1:6">
      <c r="A228" s="10" t="s">
        <v>221</v>
      </c>
      <c r="B228" s="11">
        <v>0</v>
      </c>
      <c r="C228" s="11">
        <v>0</v>
      </c>
      <c r="D228" s="11">
        <v>0</v>
      </c>
      <c r="E228" s="11">
        <v>0</v>
      </c>
      <c r="F228" s="11">
        <v>0</v>
      </c>
    </row>
    <row r="229" spans="1:6">
      <c r="A229" s="12" t="s">
        <v>222</v>
      </c>
      <c r="B229" s="11">
        <v>4954341.3577699997</v>
      </c>
      <c r="C229" s="11">
        <v>0</v>
      </c>
      <c r="D229" s="11">
        <v>0</v>
      </c>
      <c r="E229" s="11">
        <v>0</v>
      </c>
      <c r="F229" s="11">
        <v>4954341.3577699997</v>
      </c>
    </row>
    <row r="230" spans="1:6">
      <c r="A230" s="10" t="s">
        <v>223</v>
      </c>
      <c r="B230" s="11">
        <v>2884921.1593499999</v>
      </c>
      <c r="C230" s="11">
        <v>0</v>
      </c>
      <c r="D230" s="11">
        <v>0</v>
      </c>
      <c r="E230" s="11">
        <v>0</v>
      </c>
      <c r="F230" s="11">
        <v>2884921.1593499999</v>
      </c>
    </row>
    <row r="231" spans="1:6">
      <c r="A231" s="10" t="s">
        <v>224</v>
      </c>
      <c r="B231" s="11">
        <v>0</v>
      </c>
      <c r="C231" s="11">
        <v>0</v>
      </c>
      <c r="D231" s="11">
        <v>0</v>
      </c>
      <c r="E231" s="11">
        <v>0</v>
      </c>
      <c r="F231" s="11">
        <v>0</v>
      </c>
    </row>
    <row r="232" spans="1:6">
      <c r="A232" s="10" t="s">
        <v>225</v>
      </c>
      <c r="B232" s="11">
        <v>534872.38052999997</v>
      </c>
      <c r="C232" s="11">
        <v>0</v>
      </c>
      <c r="D232" s="11">
        <v>0</v>
      </c>
      <c r="E232" s="11">
        <v>0</v>
      </c>
      <c r="F232" s="11">
        <v>534872.38052999997</v>
      </c>
    </row>
    <row r="233" spans="1:6">
      <c r="A233" s="10" t="s">
        <v>226</v>
      </c>
      <c r="B233" s="11">
        <v>0</v>
      </c>
      <c r="C233" s="11">
        <v>0</v>
      </c>
      <c r="D233" s="11">
        <v>0</v>
      </c>
      <c r="E233" s="11">
        <v>0</v>
      </c>
      <c r="F233" s="11">
        <v>0</v>
      </c>
    </row>
    <row r="234" spans="1:6">
      <c r="A234" s="10" t="s">
        <v>227</v>
      </c>
      <c r="B234" s="10">
        <v>0</v>
      </c>
      <c r="C234" s="10">
        <v>0</v>
      </c>
      <c r="D234" s="10">
        <v>0</v>
      </c>
      <c r="E234" s="10">
        <v>0</v>
      </c>
      <c r="F234" s="10">
        <v>0</v>
      </c>
    </row>
    <row r="235" spans="1:6">
      <c r="A235" s="10" t="s">
        <v>228</v>
      </c>
      <c r="B235" s="10">
        <v>0</v>
      </c>
      <c r="C235" s="10">
        <v>0</v>
      </c>
      <c r="D235" s="10">
        <v>0</v>
      </c>
      <c r="E235" s="10">
        <v>0</v>
      </c>
      <c r="F235" s="10">
        <v>0</v>
      </c>
    </row>
    <row r="236" spans="1:6">
      <c r="A236" s="10" t="s">
        <v>229</v>
      </c>
      <c r="B236" s="10">
        <v>0</v>
      </c>
      <c r="C236" s="10">
        <v>0</v>
      </c>
      <c r="D236" s="10">
        <v>0</v>
      </c>
      <c r="E236" s="10">
        <v>0</v>
      </c>
      <c r="F236" s="10">
        <v>0</v>
      </c>
    </row>
    <row r="237" spans="1:6">
      <c r="A237" s="10" t="s">
        <v>230</v>
      </c>
      <c r="B237" s="10">
        <v>1534547.8178899996</v>
      </c>
      <c r="C237" s="10">
        <v>0</v>
      </c>
      <c r="D237" s="10">
        <v>0</v>
      </c>
      <c r="E237" s="10">
        <v>0</v>
      </c>
      <c r="F237" s="10">
        <v>1534547.8178899996</v>
      </c>
    </row>
    <row r="238" spans="1:6">
      <c r="A238" s="12" t="s">
        <v>231</v>
      </c>
      <c r="B238" s="10">
        <v>5081945.8170699989</v>
      </c>
      <c r="C238" s="10">
        <v>896597.18192999996</v>
      </c>
      <c r="D238" s="10">
        <v>0</v>
      </c>
      <c r="E238" s="10">
        <v>0</v>
      </c>
      <c r="F238" s="10">
        <v>5978542.9989999989</v>
      </c>
    </row>
    <row r="239" spans="1:6">
      <c r="A239" s="10" t="s">
        <v>232</v>
      </c>
      <c r="B239" s="10">
        <v>207573.15740999999</v>
      </c>
      <c r="C239" s="10">
        <v>0</v>
      </c>
      <c r="D239" s="10">
        <v>0</v>
      </c>
      <c r="E239" s="10">
        <v>0</v>
      </c>
      <c r="F239" s="10">
        <v>207573.15740999999</v>
      </c>
    </row>
    <row r="240" spans="1:6">
      <c r="A240" s="10" t="s">
        <v>233</v>
      </c>
      <c r="B240" s="10">
        <v>0</v>
      </c>
      <c r="C240" s="10">
        <v>75.459999999999994</v>
      </c>
      <c r="D240" s="10">
        <v>0</v>
      </c>
      <c r="E240" s="10">
        <v>0</v>
      </c>
      <c r="F240" s="10">
        <v>75.459999999999994</v>
      </c>
    </row>
    <row r="241" spans="1:6">
      <c r="A241" s="10" t="s">
        <v>234</v>
      </c>
      <c r="B241" s="10">
        <v>57095.034679999997</v>
      </c>
      <c r="C241" s="10">
        <v>2498.9122400000001</v>
      </c>
      <c r="D241" s="10">
        <v>0</v>
      </c>
      <c r="E241" s="10">
        <v>0</v>
      </c>
      <c r="F241" s="10">
        <v>59593.946919999995</v>
      </c>
    </row>
    <row r="242" spans="1:6">
      <c r="A242" s="10" t="s">
        <v>235</v>
      </c>
      <c r="B242" s="10">
        <v>24538.195449999999</v>
      </c>
      <c r="C242" s="10">
        <v>0</v>
      </c>
      <c r="D242" s="10">
        <v>0</v>
      </c>
      <c r="E242" s="10">
        <v>0</v>
      </c>
      <c r="F242" s="10">
        <v>24538.195449999999</v>
      </c>
    </row>
    <row r="243" spans="1:6">
      <c r="A243" s="10" t="s">
        <v>236</v>
      </c>
      <c r="B243" s="10">
        <v>0</v>
      </c>
      <c r="C243" s="10">
        <v>0</v>
      </c>
      <c r="D243" s="10">
        <v>0</v>
      </c>
      <c r="E243" s="10">
        <v>0</v>
      </c>
      <c r="F243" s="10">
        <v>0</v>
      </c>
    </row>
    <row r="244" spans="1:6">
      <c r="A244" s="10" t="s">
        <v>237</v>
      </c>
      <c r="B244" s="10">
        <v>4792739.4295299994</v>
      </c>
      <c r="C244" s="10">
        <v>894022.80968999991</v>
      </c>
      <c r="D244" s="10">
        <v>0</v>
      </c>
      <c r="E244" s="10">
        <v>0</v>
      </c>
      <c r="F244" s="10">
        <v>5686762.2392199989</v>
      </c>
    </row>
    <row r="245" spans="1:6">
      <c r="A245" s="12" t="s">
        <v>238</v>
      </c>
      <c r="B245" s="10">
        <v>964727.96120000002</v>
      </c>
      <c r="C245" s="10">
        <v>1219760.80433</v>
      </c>
      <c r="D245" s="10">
        <v>0</v>
      </c>
      <c r="E245" s="10">
        <v>0</v>
      </c>
      <c r="F245" s="10">
        <v>2184488.76553</v>
      </c>
    </row>
    <row r="246" spans="1:6">
      <c r="A246" s="10" t="s">
        <v>239</v>
      </c>
      <c r="B246" s="10">
        <v>964111.60715000005</v>
      </c>
      <c r="C246" s="10">
        <v>1219539.71428</v>
      </c>
      <c r="D246" s="10">
        <v>0</v>
      </c>
      <c r="E246" s="10">
        <v>0</v>
      </c>
      <c r="F246" s="10">
        <v>2183651.32143</v>
      </c>
    </row>
    <row r="247" spans="1:6">
      <c r="A247" s="10" t="s">
        <v>240</v>
      </c>
      <c r="B247" s="10">
        <v>616.35405000000003</v>
      </c>
      <c r="C247" s="10">
        <v>221.09004999999999</v>
      </c>
      <c r="D247" s="10">
        <v>0</v>
      </c>
      <c r="E247" s="10">
        <v>0</v>
      </c>
      <c r="F247" s="10">
        <v>837.44410000000005</v>
      </c>
    </row>
    <row r="248" spans="1:6">
      <c r="A248" s="12" t="s">
        <v>241</v>
      </c>
      <c r="B248" s="10">
        <v>6525816.2531099999</v>
      </c>
      <c r="C248" s="10">
        <v>412360.96130000078</v>
      </c>
      <c r="D248" s="10">
        <v>0</v>
      </c>
      <c r="E248" s="10">
        <v>0</v>
      </c>
      <c r="F248" s="10">
        <v>6938177.2144100005</v>
      </c>
    </row>
    <row r="249" spans="1:6">
      <c r="A249" s="10" t="s">
        <v>239</v>
      </c>
      <c r="B249" s="10">
        <v>6512052.8887700001</v>
      </c>
      <c r="C249" s="10">
        <v>412360.96130000078</v>
      </c>
      <c r="D249" s="10">
        <v>0</v>
      </c>
      <c r="E249" s="10">
        <v>0</v>
      </c>
      <c r="F249" s="10">
        <v>6924413.8500700006</v>
      </c>
    </row>
    <row r="250" spans="1:6">
      <c r="A250" s="10" t="s">
        <v>240</v>
      </c>
      <c r="B250" s="10">
        <v>13763.364339999998</v>
      </c>
      <c r="C250" s="10">
        <v>0</v>
      </c>
      <c r="D250" s="10">
        <v>0</v>
      </c>
      <c r="E250" s="10">
        <v>0</v>
      </c>
      <c r="F250" s="10">
        <v>13763.364339999998</v>
      </c>
    </row>
    <row r="251" spans="1:6">
      <c r="A251" s="8" t="s">
        <v>242</v>
      </c>
      <c r="B251" s="9">
        <v>50257.192769999994</v>
      </c>
      <c r="C251" s="9">
        <v>42.1462</v>
      </c>
      <c r="D251" s="9">
        <v>0</v>
      </c>
      <c r="E251" s="9">
        <v>0</v>
      </c>
      <c r="F251" s="9">
        <v>50299.338969999997</v>
      </c>
    </row>
    <row r="252" spans="1:6">
      <c r="A252" s="10" t="s">
        <v>243</v>
      </c>
      <c r="B252" s="11">
        <v>1.2600000000000001E-3</v>
      </c>
      <c r="C252" s="11">
        <v>0</v>
      </c>
      <c r="D252" s="11">
        <v>0</v>
      </c>
      <c r="E252" s="11">
        <v>0</v>
      </c>
      <c r="F252" s="11">
        <v>1.2600000000000001E-3</v>
      </c>
    </row>
    <row r="253" spans="1:6">
      <c r="A253" s="10" t="s">
        <v>244</v>
      </c>
      <c r="B253" s="11">
        <v>2579.9308300000002</v>
      </c>
      <c r="C253" s="11">
        <v>23.212859999999999</v>
      </c>
      <c r="D253" s="11">
        <v>0</v>
      </c>
      <c r="E253" s="11">
        <v>0</v>
      </c>
      <c r="F253" s="11">
        <v>2603.1436900000003</v>
      </c>
    </row>
    <row r="254" spans="1:6">
      <c r="A254" s="10" t="s">
        <v>245</v>
      </c>
      <c r="B254" s="11">
        <v>45194.480779999998</v>
      </c>
      <c r="C254" s="11">
        <v>2.7177699999999998</v>
      </c>
      <c r="D254" s="11">
        <v>0</v>
      </c>
      <c r="E254" s="11">
        <v>0</v>
      </c>
      <c r="F254" s="11">
        <v>45197.198550000001</v>
      </c>
    </row>
    <row r="255" spans="1:6">
      <c r="A255" s="10" t="s">
        <v>246</v>
      </c>
      <c r="B255" s="11">
        <v>84.25573</v>
      </c>
      <c r="C255" s="11">
        <v>0</v>
      </c>
      <c r="D255" s="11">
        <v>0</v>
      </c>
      <c r="E255" s="11">
        <v>0</v>
      </c>
      <c r="F255" s="11">
        <v>84.25573</v>
      </c>
    </row>
    <row r="256" spans="1:6">
      <c r="A256" s="10" t="s">
        <v>247</v>
      </c>
      <c r="B256" s="11">
        <v>0</v>
      </c>
      <c r="C256" s="11">
        <v>0</v>
      </c>
      <c r="D256" s="11">
        <v>0</v>
      </c>
      <c r="E256" s="11">
        <v>0</v>
      </c>
      <c r="F256" s="11">
        <v>0</v>
      </c>
    </row>
    <row r="257" spans="1:6">
      <c r="A257" s="10" t="s">
        <v>248</v>
      </c>
      <c r="B257" s="11">
        <v>0</v>
      </c>
      <c r="C257" s="11">
        <v>0</v>
      </c>
      <c r="D257" s="11">
        <v>0</v>
      </c>
      <c r="E257" s="11">
        <v>0</v>
      </c>
      <c r="F257" s="11">
        <v>0</v>
      </c>
    </row>
    <row r="258" spans="1:6">
      <c r="A258" s="10" t="s">
        <v>249</v>
      </c>
      <c r="B258" s="11">
        <v>2398.5241700000001</v>
      </c>
      <c r="C258" s="11">
        <v>16.21557</v>
      </c>
      <c r="D258" s="11">
        <v>0</v>
      </c>
      <c r="E258" s="11">
        <v>0</v>
      </c>
      <c r="F258" s="11">
        <v>2414.73974</v>
      </c>
    </row>
    <row r="259" spans="1:6">
      <c r="A259" s="10" t="s">
        <v>250</v>
      </c>
      <c r="B259" s="11">
        <v>0</v>
      </c>
      <c r="C259" s="11">
        <v>0</v>
      </c>
      <c r="D259" s="11">
        <v>0</v>
      </c>
      <c r="E259" s="11">
        <v>0</v>
      </c>
      <c r="F259" s="11">
        <v>0</v>
      </c>
    </row>
    <row r="260" spans="1:6">
      <c r="A260" s="8" t="s">
        <v>251</v>
      </c>
      <c r="B260" s="9">
        <v>27802.37471</v>
      </c>
      <c r="C260" s="9">
        <v>1117.9205099999999</v>
      </c>
      <c r="D260" s="9">
        <v>0</v>
      </c>
      <c r="E260" s="9">
        <v>0</v>
      </c>
      <c r="F260" s="9">
        <v>28920.29522</v>
      </c>
    </row>
    <row r="261" spans="1:6">
      <c r="A261" s="10" t="s">
        <v>252</v>
      </c>
      <c r="B261" s="11">
        <v>16506.816559999999</v>
      </c>
      <c r="C261" s="11">
        <v>91.60951</v>
      </c>
      <c r="D261" s="11">
        <v>0</v>
      </c>
      <c r="E261" s="11">
        <v>0</v>
      </c>
      <c r="F261" s="11">
        <v>16598.426069999998</v>
      </c>
    </row>
    <row r="262" spans="1:6">
      <c r="A262" s="10" t="s">
        <v>253</v>
      </c>
      <c r="B262" s="11">
        <v>0</v>
      </c>
      <c r="C262" s="11">
        <v>0</v>
      </c>
      <c r="D262" s="11">
        <v>0</v>
      </c>
      <c r="E262" s="11">
        <v>0</v>
      </c>
      <c r="F262" s="11">
        <v>0</v>
      </c>
    </row>
    <row r="263" spans="1:6">
      <c r="A263" s="10" t="s">
        <v>254</v>
      </c>
      <c r="B263" s="11">
        <v>10879.097580000001</v>
      </c>
      <c r="C263" s="11">
        <v>1026.3109999999999</v>
      </c>
      <c r="D263" s="11">
        <v>0</v>
      </c>
      <c r="E263" s="11">
        <v>0</v>
      </c>
      <c r="F263" s="11">
        <v>11905.408580000001</v>
      </c>
    </row>
    <row r="264" spans="1:6">
      <c r="A264" s="10" t="s">
        <v>255</v>
      </c>
      <c r="B264" s="11">
        <v>0</v>
      </c>
      <c r="C264" s="11">
        <v>0</v>
      </c>
      <c r="D264" s="11">
        <v>0</v>
      </c>
      <c r="E264" s="11">
        <v>0</v>
      </c>
      <c r="F264" s="11">
        <v>0</v>
      </c>
    </row>
    <row r="265" spans="1:6">
      <c r="A265" s="10" t="s">
        <v>256</v>
      </c>
      <c r="B265" s="11">
        <v>416.46057000000002</v>
      </c>
      <c r="C265" s="11">
        <v>0</v>
      </c>
      <c r="D265" s="11">
        <v>0</v>
      </c>
      <c r="E265" s="11">
        <v>0</v>
      </c>
      <c r="F265" s="11">
        <v>416.46057000000002</v>
      </c>
    </row>
    <row r="266" spans="1:6">
      <c r="A266" s="13" t="s">
        <v>257</v>
      </c>
      <c r="B266" s="11">
        <v>0</v>
      </c>
      <c r="C266" s="11">
        <v>0</v>
      </c>
      <c r="D266" s="11">
        <v>0</v>
      </c>
      <c r="E266" s="11">
        <v>0</v>
      </c>
      <c r="F266" s="11">
        <v>0</v>
      </c>
    </row>
    <row r="267" spans="1:6">
      <c r="A267" s="13" t="s">
        <v>258</v>
      </c>
      <c r="B267" s="11">
        <v>0</v>
      </c>
      <c r="C267" s="11">
        <v>0</v>
      </c>
      <c r="D267" s="11">
        <v>0</v>
      </c>
      <c r="E267" s="11">
        <v>0</v>
      </c>
      <c r="F267" s="11">
        <v>0</v>
      </c>
    </row>
    <row r="268" spans="1:6">
      <c r="A268" s="8" t="s">
        <v>259</v>
      </c>
      <c r="B268" s="9">
        <v>22454.818059999994</v>
      </c>
      <c r="C268" s="9">
        <v>-1075.77431</v>
      </c>
      <c r="D268" s="9">
        <v>0</v>
      </c>
      <c r="E268" s="9">
        <v>0</v>
      </c>
      <c r="F268" s="9">
        <v>21379.043749999993</v>
      </c>
    </row>
    <row r="269" spans="1:6">
      <c r="A269" s="2" t="s">
        <v>260</v>
      </c>
      <c r="B269" s="9">
        <v>6737.1911400000008</v>
      </c>
      <c r="C269" s="9">
        <v>305.572</v>
      </c>
      <c r="D269" s="9">
        <v>0</v>
      </c>
      <c r="E269" s="9">
        <v>0</v>
      </c>
      <c r="F269" s="9">
        <v>7042.7631400000009</v>
      </c>
    </row>
    <row r="270" spans="1:6">
      <c r="A270" s="10" t="s">
        <v>261</v>
      </c>
      <c r="B270" s="11">
        <v>2522.0153599999999</v>
      </c>
      <c r="C270" s="11">
        <v>305.572</v>
      </c>
      <c r="D270" s="11">
        <v>0</v>
      </c>
      <c r="E270" s="11">
        <v>0</v>
      </c>
      <c r="F270" s="11">
        <v>2827.58736</v>
      </c>
    </row>
    <row r="271" spans="1:6">
      <c r="A271" s="10" t="s">
        <v>262</v>
      </c>
      <c r="B271" s="11">
        <v>0</v>
      </c>
      <c r="C271" s="11">
        <v>0</v>
      </c>
      <c r="D271" s="11">
        <v>0</v>
      </c>
      <c r="E271" s="11">
        <v>0</v>
      </c>
      <c r="F271" s="11">
        <v>0</v>
      </c>
    </row>
    <row r="272" spans="1:6">
      <c r="A272" s="10" t="s">
        <v>263</v>
      </c>
      <c r="B272" s="11">
        <v>2818.5080700000003</v>
      </c>
      <c r="C272" s="11">
        <v>0</v>
      </c>
      <c r="D272" s="11">
        <v>0</v>
      </c>
      <c r="E272" s="11">
        <v>0</v>
      </c>
      <c r="F272" s="11">
        <v>2818.5080700000003</v>
      </c>
    </row>
    <row r="273" spans="1:6">
      <c r="A273" s="10" t="s">
        <v>264</v>
      </c>
      <c r="B273" s="11">
        <v>0</v>
      </c>
      <c r="C273" s="11">
        <v>0</v>
      </c>
      <c r="D273" s="11">
        <v>0</v>
      </c>
      <c r="E273" s="11">
        <v>0</v>
      </c>
      <c r="F273" s="11">
        <v>0</v>
      </c>
    </row>
    <row r="274" spans="1:6">
      <c r="A274" s="17" t="s">
        <v>265</v>
      </c>
      <c r="B274" s="11">
        <v>40.921620000000004</v>
      </c>
      <c r="C274" s="11">
        <v>0</v>
      </c>
      <c r="D274" s="11">
        <v>0</v>
      </c>
      <c r="E274" s="11">
        <v>0</v>
      </c>
      <c r="F274" s="11">
        <v>40.921620000000004</v>
      </c>
    </row>
    <row r="275" spans="1:6">
      <c r="A275" s="17" t="s">
        <v>266</v>
      </c>
      <c r="B275" s="11">
        <v>1355.7460900000001</v>
      </c>
      <c r="C275" s="11">
        <v>0</v>
      </c>
      <c r="D275" s="11">
        <v>0</v>
      </c>
      <c r="E275" s="11">
        <v>0</v>
      </c>
      <c r="F275" s="11">
        <v>1355.7460900000001</v>
      </c>
    </row>
    <row r="276" spans="1:6">
      <c r="A276" s="8" t="s">
        <v>267</v>
      </c>
      <c r="B276" s="9">
        <v>4881.9792099999995</v>
      </c>
      <c r="C276" s="9">
        <v>0</v>
      </c>
      <c r="D276" s="9">
        <v>0</v>
      </c>
      <c r="E276" s="9">
        <v>0</v>
      </c>
      <c r="F276" s="9">
        <v>4881.9792099999995</v>
      </c>
    </row>
    <row r="277" spans="1:6">
      <c r="A277" s="10" t="s">
        <v>261</v>
      </c>
      <c r="B277" s="11">
        <v>984.58696999999995</v>
      </c>
      <c r="C277" s="11">
        <v>0</v>
      </c>
      <c r="D277" s="11">
        <v>0</v>
      </c>
      <c r="E277" s="11">
        <v>0</v>
      </c>
      <c r="F277" s="11">
        <v>984.58696999999995</v>
      </c>
    </row>
    <row r="278" spans="1:6">
      <c r="A278" s="10" t="s">
        <v>268</v>
      </c>
      <c r="B278" s="11">
        <v>3228.1514099999999</v>
      </c>
      <c r="C278" s="11">
        <v>0</v>
      </c>
      <c r="D278" s="11">
        <v>0</v>
      </c>
      <c r="E278" s="11">
        <v>0</v>
      </c>
      <c r="F278" s="11">
        <v>3228.1514099999999</v>
      </c>
    </row>
    <row r="279" spans="1:6">
      <c r="A279" s="10" t="s">
        <v>269</v>
      </c>
      <c r="B279" s="11">
        <v>47.034399999999998</v>
      </c>
      <c r="C279" s="11">
        <v>0</v>
      </c>
      <c r="D279" s="11">
        <v>0</v>
      </c>
      <c r="E279" s="11">
        <v>0</v>
      </c>
      <c r="F279" s="11">
        <v>47.034399999999998</v>
      </c>
    </row>
    <row r="280" spans="1:6">
      <c r="A280" s="10" t="s">
        <v>270</v>
      </c>
      <c r="B280" s="11">
        <v>0</v>
      </c>
      <c r="C280" s="11">
        <v>0</v>
      </c>
      <c r="D280" s="11">
        <v>0</v>
      </c>
      <c r="E280" s="11">
        <v>0</v>
      </c>
      <c r="F280" s="11">
        <v>0</v>
      </c>
    </row>
    <row r="281" spans="1:6">
      <c r="A281" s="13" t="s">
        <v>271</v>
      </c>
      <c r="B281" s="11">
        <v>132</v>
      </c>
      <c r="C281" s="11">
        <v>0</v>
      </c>
      <c r="D281" s="11">
        <v>0</v>
      </c>
      <c r="E281" s="11">
        <v>0</v>
      </c>
      <c r="F281" s="11">
        <v>132</v>
      </c>
    </row>
    <row r="282" spans="1:6">
      <c r="A282" s="13" t="s">
        <v>272</v>
      </c>
      <c r="B282" s="11">
        <v>490.20643000000001</v>
      </c>
      <c r="C282" s="11">
        <v>0</v>
      </c>
      <c r="D282" s="11">
        <v>0</v>
      </c>
      <c r="E282" s="11">
        <v>0</v>
      </c>
      <c r="F282" s="11">
        <v>490.20643000000001</v>
      </c>
    </row>
    <row r="283" spans="1:6">
      <c r="A283" s="8" t="s">
        <v>273</v>
      </c>
      <c r="B283" s="9">
        <v>24310.029989999995</v>
      </c>
      <c r="C283" s="9">
        <v>-770.20231000000001</v>
      </c>
      <c r="D283" s="9">
        <v>0</v>
      </c>
      <c r="E283" s="9">
        <v>0</v>
      </c>
      <c r="F283" s="9">
        <v>23539.827679999995</v>
      </c>
    </row>
    <row r="284" spans="1:6">
      <c r="A284" s="10" t="s">
        <v>274</v>
      </c>
      <c r="B284" s="11">
        <v>8061.2798199999997</v>
      </c>
      <c r="C284" s="11">
        <v>0</v>
      </c>
      <c r="D284" s="11">
        <v>0</v>
      </c>
      <c r="E284" s="11">
        <v>0</v>
      </c>
      <c r="F284" s="11">
        <v>8061.2798199999997</v>
      </c>
    </row>
    <row r="285" spans="1:6">
      <c r="A285" s="10" t="s">
        <v>275</v>
      </c>
      <c r="B285" s="11">
        <v>33.443210000000001</v>
      </c>
      <c r="C285" s="11">
        <v>0</v>
      </c>
      <c r="D285" s="11">
        <v>0</v>
      </c>
      <c r="E285" s="11">
        <v>0</v>
      </c>
      <c r="F285" s="11">
        <v>33.443210000000001</v>
      </c>
    </row>
    <row r="286" spans="1:6">
      <c r="A286" s="10" t="s">
        <v>276</v>
      </c>
      <c r="B286" s="11">
        <v>8027.8366099999994</v>
      </c>
      <c r="C286" s="11">
        <v>0</v>
      </c>
      <c r="D286" s="11">
        <v>0</v>
      </c>
      <c r="E286" s="11">
        <v>0</v>
      </c>
      <c r="F286" s="11">
        <v>8027.8366099999994</v>
      </c>
    </row>
    <row r="287" spans="1:6">
      <c r="A287" s="10" t="s">
        <v>277</v>
      </c>
      <c r="B287" s="11">
        <v>0</v>
      </c>
      <c r="C287" s="11">
        <v>0</v>
      </c>
      <c r="D287" s="11">
        <v>0</v>
      </c>
      <c r="E287" s="11">
        <v>0</v>
      </c>
      <c r="F287" s="11">
        <v>0</v>
      </c>
    </row>
    <row r="288" spans="1:6">
      <c r="A288" s="10" t="s">
        <v>278</v>
      </c>
      <c r="B288" s="11">
        <v>0</v>
      </c>
      <c r="C288" s="11">
        <v>0</v>
      </c>
      <c r="D288" s="11">
        <v>0</v>
      </c>
      <c r="E288" s="11">
        <v>0</v>
      </c>
      <c r="F288" s="11">
        <v>0</v>
      </c>
    </row>
    <row r="289" spans="1:6">
      <c r="A289" s="10" t="s">
        <v>279</v>
      </c>
      <c r="B289" s="11">
        <v>0</v>
      </c>
      <c r="C289" s="11">
        <v>0</v>
      </c>
      <c r="D289" s="11">
        <v>0</v>
      </c>
      <c r="E289" s="11">
        <v>0</v>
      </c>
      <c r="F289" s="11">
        <v>0</v>
      </c>
    </row>
    <row r="290" spans="1:6">
      <c r="A290" s="10" t="s">
        <v>280</v>
      </c>
      <c r="B290" s="11">
        <v>0</v>
      </c>
      <c r="C290" s="11">
        <v>0</v>
      </c>
      <c r="D290" s="11">
        <v>0</v>
      </c>
      <c r="E290" s="11">
        <v>0</v>
      </c>
      <c r="F290" s="11">
        <v>0</v>
      </c>
    </row>
    <row r="291" spans="1:6">
      <c r="A291" s="10" t="s">
        <v>281</v>
      </c>
      <c r="B291" s="11">
        <v>0</v>
      </c>
      <c r="C291" s="11">
        <v>0</v>
      </c>
      <c r="D291" s="11">
        <v>0</v>
      </c>
      <c r="E291" s="11">
        <v>0</v>
      </c>
      <c r="F291" s="11">
        <v>0</v>
      </c>
    </row>
    <row r="292" spans="1:6">
      <c r="A292" s="10" t="s">
        <v>282</v>
      </c>
      <c r="B292" s="11">
        <v>13064.982120000001</v>
      </c>
      <c r="C292" s="11">
        <v>0</v>
      </c>
      <c r="D292" s="11">
        <v>0</v>
      </c>
      <c r="E292" s="11">
        <v>0</v>
      </c>
      <c r="F292" s="11">
        <v>13064.982120000001</v>
      </c>
    </row>
    <row r="293" spans="1:6">
      <c r="A293" s="10" t="s">
        <v>283</v>
      </c>
      <c r="B293" s="11">
        <v>12619.716410000001</v>
      </c>
      <c r="C293" s="11">
        <v>0</v>
      </c>
      <c r="D293" s="11">
        <v>0</v>
      </c>
      <c r="E293" s="11">
        <v>0</v>
      </c>
      <c r="F293" s="11">
        <v>12619.716410000001</v>
      </c>
    </row>
    <row r="294" spans="1:6">
      <c r="A294" s="10" t="s">
        <v>284</v>
      </c>
      <c r="B294" s="11">
        <v>2.9999999999999997E-5</v>
      </c>
      <c r="C294" s="11">
        <v>0</v>
      </c>
      <c r="D294" s="11">
        <v>0</v>
      </c>
      <c r="E294" s="11">
        <v>0</v>
      </c>
      <c r="F294" s="11">
        <v>2.9999999999999997E-5</v>
      </c>
    </row>
    <row r="295" spans="1:6">
      <c r="A295" s="13" t="s">
        <v>285</v>
      </c>
      <c r="B295" s="11">
        <v>0</v>
      </c>
      <c r="C295" s="11">
        <v>0</v>
      </c>
      <c r="D295" s="11">
        <v>0</v>
      </c>
      <c r="E295" s="11">
        <v>0</v>
      </c>
      <c r="F295" s="11">
        <v>0</v>
      </c>
    </row>
    <row r="296" spans="1:6">
      <c r="A296" s="13" t="s">
        <v>286</v>
      </c>
      <c r="B296" s="11">
        <v>445.26567999999997</v>
      </c>
      <c r="C296" s="11">
        <v>0</v>
      </c>
      <c r="D296" s="11">
        <v>0</v>
      </c>
      <c r="E296" s="11">
        <v>0</v>
      </c>
      <c r="F296" s="11">
        <v>445.26567999999997</v>
      </c>
    </row>
    <row r="297" spans="1:6">
      <c r="A297" s="10" t="s">
        <v>287</v>
      </c>
      <c r="B297" s="11">
        <v>0</v>
      </c>
      <c r="C297" s="11">
        <v>0</v>
      </c>
      <c r="D297" s="11">
        <v>0</v>
      </c>
      <c r="E297" s="11">
        <v>0</v>
      </c>
      <c r="F297" s="11">
        <v>0</v>
      </c>
    </row>
    <row r="298" spans="1:6">
      <c r="A298" s="13" t="s">
        <v>288</v>
      </c>
      <c r="B298" s="11">
        <v>0</v>
      </c>
      <c r="C298" s="11">
        <v>0</v>
      </c>
      <c r="D298" s="11">
        <v>0</v>
      </c>
      <c r="E298" s="11">
        <v>0</v>
      </c>
      <c r="F298" s="11">
        <v>0</v>
      </c>
    </row>
    <row r="299" spans="1:6">
      <c r="A299" s="8" t="s">
        <v>289</v>
      </c>
      <c r="B299" s="9">
        <v>19306.327689999995</v>
      </c>
      <c r="C299" s="9">
        <v>-770.20231000000001</v>
      </c>
      <c r="D299" s="9">
        <v>0</v>
      </c>
      <c r="E299" s="9">
        <v>0</v>
      </c>
      <c r="F299" s="9">
        <v>18536.125379999994</v>
      </c>
    </row>
    <row r="300" spans="1:6">
      <c r="A300" s="10" t="s">
        <v>290</v>
      </c>
      <c r="B300" s="11">
        <v>18813.05963</v>
      </c>
      <c r="C300" s="11">
        <v>4.8966000000000003</v>
      </c>
      <c r="D300" s="11">
        <v>0</v>
      </c>
      <c r="E300" s="11">
        <v>0</v>
      </c>
      <c r="F300" s="11">
        <v>18817.95623</v>
      </c>
    </row>
    <row r="301" spans="1:6">
      <c r="A301" s="10" t="s">
        <v>291</v>
      </c>
      <c r="B301" s="11">
        <v>10180.469349999999</v>
      </c>
      <c r="C301" s="11">
        <v>4.8966000000000003</v>
      </c>
      <c r="D301" s="11">
        <v>0</v>
      </c>
      <c r="E301" s="11">
        <v>0</v>
      </c>
      <c r="F301" s="11">
        <v>10185.365949999999</v>
      </c>
    </row>
    <row r="302" spans="1:6">
      <c r="A302" s="10" t="s">
        <v>292</v>
      </c>
      <c r="B302" s="11">
        <v>1317.05024</v>
      </c>
      <c r="C302" s="11">
        <v>0</v>
      </c>
      <c r="D302" s="11">
        <v>0</v>
      </c>
      <c r="E302" s="11">
        <v>0</v>
      </c>
      <c r="F302" s="11">
        <v>1317.05024</v>
      </c>
    </row>
    <row r="303" spans="1:6">
      <c r="A303" s="10" t="s">
        <v>293</v>
      </c>
      <c r="B303" s="11">
        <v>26.546140000000001</v>
      </c>
      <c r="C303" s="11">
        <v>0</v>
      </c>
      <c r="D303" s="11">
        <v>0</v>
      </c>
      <c r="E303" s="11">
        <v>0</v>
      </c>
      <c r="F303" s="11">
        <v>26.546140000000001</v>
      </c>
    </row>
    <row r="304" spans="1:6">
      <c r="A304" s="10" t="s">
        <v>294</v>
      </c>
      <c r="B304" s="11">
        <v>685.40973999999994</v>
      </c>
      <c r="C304" s="11">
        <v>0</v>
      </c>
      <c r="D304" s="11">
        <v>0</v>
      </c>
      <c r="E304" s="11">
        <v>0</v>
      </c>
      <c r="F304" s="11">
        <v>685.40973999999994</v>
      </c>
    </row>
    <row r="305" spans="1:6">
      <c r="A305" s="10" t="s">
        <v>295</v>
      </c>
      <c r="B305" s="11">
        <v>1557.3588400000001</v>
      </c>
      <c r="C305" s="11">
        <v>0</v>
      </c>
      <c r="D305" s="11">
        <v>0</v>
      </c>
      <c r="E305" s="11">
        <v>0</v>
      </c>
      <c r="F305" s="11">
        <v>1557.3588400000001</v>
      </c>
    </row>
    <row r="306" spans="1:6">
      <c r="A306" s="10" t="s">
        <v>296</v>
      </c>
      <c r="B306" s="11">
        <v>272.46583000000004</v>
      </c>
      <c r="C306" s="11">
        <v>0</v>
      </c>
      <c r="D306" s="11">
        <v>0</v>
      </c>
      <c r="E306" s="11">
        <v>0</v>
      </c>
      <c r="F306" s="11">
        <v>272.46583000000004</v>
      </c>
    </row>
    <row r="307" spans="1:6">
      <c r="A307" s="10" t="s">
        <v>297</v>
      </c>
      <c r="B307" s="11">
        <v>647.2041999999999</v>
      </c>
      <c r="C307" s="11">
        <v>0</v>
      </c>
      <c r="D307" s="11">
        <v>0</v>
      </c>
      <c r="E307" s="11">
        <v>0</v>
      </c>
      <c r="F307" s="11">
        <v>647.2041999999999</v>
      </c>
    </row>
    <row r="308" spans="1:6">
      <c r="A308" s="10" t="s">
        <v>298</v>
      </c>
      <c r="B308" s="11">
        <v>99.623639999999995</v>
      </c>
      <c r="C308" s="11">
        <v>0</v>
      </c>
      <c r="D308" s="11">
        <v>0</v>
      </c>
      <c r="E308" s="11">
        <v>0</v>
      </c>
      <c r="F308" s="11">
        <v>99.623639999999995</v>
      </c>
    </row>
    <row r="309" spans="1:6">
      <c r="A309" s="13" t="s">
        <v>299</v>
      </c>
      <c r="B309" s="11">
        <v>4026.9316499999995</v>
      </c>
      <c r="C309" s="11">
        <v>0</v>
      </c>
      <c r="D309" s="11">
        <v>0</v>
      </c>
      <c r="E309" s="11">
        <v>0</v>
      </c>
      <c r="F309" s="11">
        <v>4026.9316499999995</v>
      </c>
    </row>
    <row r="310" spans="1:6">
      <c r="A310" s="8" t="s">
        <v>300</v>
      </c>
      <c r="B310" s="9">
        <v>493.26805999999488</v>
      </c>
      <c r="C310" s="9">
        <v>-775.09891000000005</v>
      </c>
      <c r="D310" s="9">
        <v>0</v>
      </c>
      <c r="E310" s="9">
        <v>0</v>
      </c>
      <c r="F310" s="9">
        <v>-281.83085000000517</v>
      </c>
    </row>
    <row r="311" spans="1:6">
      <c r="A311" s="13" t="s">
        <v>301</v>
      </c>
      <c r="B311" s="11">
        <v>40.350769999999997</v>
      </c>
      <c r="C311" s="11">
        <v>0</v>
      </c>
      <c r="D311" s="11">
        <v>0</v>
      </c>
      <c r="E311" s="11">
        <v>0</v>
      </c>
      <c r="F311" s="11">
        <v>40.350769999999997</v>
      </c>
    </row>
    <row r="312" spans="1:6">
      <c r="A312" s="13" t="s">
        <v>302</v>
      </c>
      <c r="B312" s="11">
        <v>0</v>
      </c>
      <c r="C312" s="11">
        <v>0</v>
      </c>
      <c r="D312" s="11">
        <v>0</v>
      </c>
      <c r="E312" s="11">
        <v>0</v>
      </c>
      <c r="F312" s="11">
        <v>0</v>
      </c>
    </row>
    <row r="313" spans="1:6">
      <c r="A313" s="13" t="s">
        <v>303</v>
      </c>
      <c r="B313" s="11">
        <v>40.350769999999997</v>
      </c>
      <c r="C313" s="11">
        <v>0</v>
      </c>
      <c r="D313" s="11">
        <v>0</v>
      </c>
      <c r="E313" s="11">
        <v>0</v>
      </c>
      <c r="F313" s="11">
        <v>40.350769999999997</v>
      </c>
    </row>
    <row r="314" spans="1:6">
      <c r="A314" s="13" t="s">
        <v>304</v>
      </c>
      <c r="B314" s="11">
        <v>0</v>
      </c>
      <c r="C314" s="11">
        <v>0</v>
      </c>
      <c r="D314" s="11">
        <v>0</v>
      </c>
      <c r="E314" s="11">
        <v>0</v>
      </c>
      <c r="F314" s="11">
        <v>0</v>
      </c>
    </row>
    <row r="315" spans="1:6">
      <c r="A315" s="13" t="s">
        <v>305</v>
      </c>
      <c r="B315" s="11">
        <v>0</v>
      </c>
      <c r="C315" s="11">
        <v>0</v>
      </c>
      <c r="D315" s="11">
        <v>0</v>
      </c>
      <c r="E315" s="11">
        <v>0</v>
      </c>
      <c r="F315" s="11">
        <v>0</v>
      </c>
    </row>
    <row r="316" spans="1:6">
      <c r="A316" s="13" t="s">
        <v>306</v>
      </c>
      <c r="B316" s="11">
        <v>0</v>
      </c>
      <c r="C316" s="11">
        <v>0</v>
      </c>
      <c r="D316" s="11">
        <v>0</v>
      </c>
      <c r="E316" s="11">
        <v>0</v>
      </c>
      <c r="F316" s="11">
        <v>0</v>
      </c>
    </row>
    <row r="317" spans="1:6">
      <c r="A317" s="8" t="s">
        <v>307</v>
      </c>
      <c r="B317" s="9">
        <v>533.61882999999489</v>
      </c>
      <c r="C317" s="9">
        <v>-775.09891000000005</v>
      </c>
      <c r="D317" s="9">
        <v>0</v>
      </c>
      <c r="E317" s="9">
        <v>0</v>
      </c>
      <c r="F317" s="9">
        <v>-241.48008000000516</v>
      </c>
    </row>
    <row r="318" spans="1:6">
      <c r="A318" s="13" t="s">
        <v>308</v>
      </c>
      <c r="B318" s="11">
        <v>243.74250000000001</v>
      </c>
      <c r="C318" s="11">
        <v>0</v>
      </c>
      <c r="D318" s="11">
        <v>0</v>
      </c>
      <c r="E318" s="11">
        <v>0</v>
      </c>
      <c r="F318" s="11">
        <v>243.74250000000001</v>
      </c>
    </row>
    <row r="319" spans="1:6">
      <c r="A319" s="8" t="s">
        <v>309</v>
      </c>
      <c r="B319" s="9">
        <v>777.36132999999495</v>
      </c>
      <c r="C319" s="9">
        <v>-775.09891000000005</v>
      </c>
      <c r="D319" s="9">
        <v>0</v>
      </c>
      <c r="E319" s="9">
        <v>0</v>
      </c>
      <c r="F319" s="9">
        <v>2.2624199999949042</v>
      </c>
    </row>
    <row r="320" spans="1:6">
      <c r="A320" s="13" t="s">
        <v>310</v>
      </c>
      <c r="B320" s="11">
        <v>700.62918999999999</v>
      </c>
      <c r="C320" s="11">
        <v>0</v>
      </c>
      <c r="D320" s="11">
        <v>0</v>
      </c>
      <c r="E320" s="11">
        <v>0</v>
      </c>
      <c r="F320" s="11">
        <v>700.62918999999999</v>
      </c>
    </row>
    <row r="321" spans="1:6">
      <c r="A321" s="8" t="s">
        <v>311</v>
      </c>
      <c r="B321" s="9">
        <v>1477.9905199999948</v>
      </c>
      <c r="C321" s="9">
        <v>-775.09891000000005</v>
      </c>
      <c r="D321" s="9">
        <v>0</v>
      </c>
      <c r="E321" s="9">
        <v>0</v>
      </c>
      <c r="F321" s="9">
        <v>702.89160999999478</v>
      </c>
    </row>
    <row r="322" spans="1:6">
      <c r="A322" s="13" t="s">
        <v>312</v>
      </c>
      <c r="B322" s="11">
        <v>0</v>
      </c>
      <c r="C322" s="11">
        <v>0</v>
      </c>
      <c r="D322" s="11">
        <v>0</v>
      </c>
      <c r="E322" s="11">
        <v>0</v>
      </c>
      <c r="F322" s="11">
        <v>0</v>
      </c>
    </row>
    <row r="323" spans="1:6">
      <c r="A323" s="8" t="s">
        <v>313</v>
      </c>
      <c r="B323" s="9">
        <v>1477.9905199999948</v>
      </c>
      <c r="C323" s="9">
        <v>-775.09891000000005</v>
      </c>
      <c r="D323" s="9">
        <v>0</v>
      </c>
      <c r="E323" s="9">
        <v>0</v>
      </c>
      <c r="F323" s="9">
        <v>702.89160999999478</v>
      </c>
    </row>
    <row r="324" spans="1:6">
      <c r="A324" s="13" t="s">
        <v>314</v>
      </c>
      <c r="B324" s="11">
        <v>0</v>
      </c>
      <c r="C324" s="11">
        <v>0</v>
      </c>
      <c r="D324" s="11">
        <v>0</v>
      </c>
      <c r="E324" s="11">
        <v>0</v>
      </c>
      <c r="F324" s="11">
        <v>0</v>
      </c>
    </row>
    <row r="325" spans="1:6">
      <c r="A325" s="8" t="s">
        <v>315</v>
      </c>
      <c r="B325" s="9">
        <v>1477.9905199999948</v>
      </c>
      <c r="C325" s="9">
        <v>-775.09891000000005</v>
      </c>
      <c r="D325" s="9">
        <v>0</v>
      </c>
      <c r="E325" s="9">
        <v>0</v>
      </c>
      <c r="F325" s="9">
        <v>702.89160999999478</v>
      </c>
    </row>
    <row r="326" spans="1:6" ht="3.75" customHeight="1" thickBot="1">
      <c r="A326" s="18"/>
      <c r="B326" s="19"/>
      <c r="C326" s="19"/>
      <c r="D326" s="19"/>
      <c r="E326" s="19"/>
      <c r="F326" s="19"/>
    </row>
    <row r="327" spans="1:6">
      <c r="A327" s="10"/>
      <c r="B327" s="20"/>
      <c r="C327" s="20"/>
      <c r="D327" s="20"/>
      <c r="E327" s="20"/>
      <c r="F327" s="20"/>
    </row>
    <row r="328" spans="1:6">
      <c r="A328" s="21"/>
      <c r="B328" s="20"/>
      <c r="C328" s="20"/>
      <c r="D328" s="20"/>
      <c r="E328" s="20"/>
      <c r="F328" s="20"/>
    </row>
  </sheetData>
  <mergeCells count="4">
    <mergeCell ref="A1:F1"/>
    <mergeCell ref="A2:F2"/>
    <mergeCell ref="A3:F3"/>
    <mergeCell ref="A4:F4"/>
  </mergeCells>
  <pageMargins left="0.7" right="0.7" top="0.75" bottom="0.75" header="0.3" footer="0.3"/>
  <pageSetup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E328"/>
  <sheetViews>
    <sheetView zoomScaleNormal="100" workbookViewId="0">
      <selection activeCell="A15" sqref="A15"/>
    </sheetView>
  </sheetViews>
  <sheetFormatPr baseColWidth="10" defaultColWidth="10.7109375" defaultRowHeight="15"/>
  <cols>
    <col min="1" max="1" width="104.42578125" bestFit="1" customWidth="1"/>
    <col min="2" max="2" width="10.7109375" bestFit="1" customWidth="1"/>
    <col min="3" max="3" width="11.7109375" bestFit="1" customWidth="1"/>
    <col min="4" max="4" width="11.42578125" customWidth="1"/>
    <col min="5" max="5" width="10.7109375" bestFit="1" customWidth="1"/>
    <col min="6" max="245" width="11.42578125" customWidth="1"/>
    <col min="246" max="246" width="104.42578125" bestFit="1" customWidth="1"/>
    <col min="247" max="247" width="10.7109375" bestFit="1" customWidth="1"/>
    <col min="248" max="248" width="11.7109375" bestFit="1" customWidth="1"/>
    <col min="249" max="250" width="10.7109375" bestFit="1" customWidth="1"/>
    <col min="251" max="251" width="11.7109375" bestFit="1" customWidth="1"/>
    <col min="252" max="254" width="10.7109375" bestFit="1" customWidth="1"/>
    <col min="255" max="255" width="8.140625" bestFit="1" customWidth="1"/>
    <col min="257" max="257" width="104.42578125" bestFit="1" customWidth="1"/>
    <col min="258" max="258" width="10.7109375" bestFit="1" customWidth="1"/>
    <col min="259" max="259" width="11.7109375" bestFit="1" customWidth="1"/>
    <col min="260" max="260" width="11.42578125" customWidth="1"/>
    <col min="261" max="261" width="10.7109375" bestFit="1" customWidth="1"/>
    <col min="262" max="501" width="11.42578125" customWidth="1"/>
    <col min="502" max="502" width="104.42578125" bestFit="1" customWidth="1"/>
    <col min="503" max="503" width="10.7109375" bestFit="1" customWidth="1"/>
    <col min="504" max="504" width="11.7109375" bestFit="1" customWidth="1"/>
    <col min="505" max="506" width="10.7109375" bestFit="1" customWidth="1"/>
    <col min="507" max="507" width="11.7109375" bestFit="1" customWidth="1"/>
    <col min="508" max="510" width="10.7109375" bestFit="1" customWidth="1"/>
    <col min="511" max="511" width="8.140625" bestFit="1" customWidth="1"/>
    <col min="513" max="513" width="104.42578125" bestFit="1" customWidth="1"/>
    <col min="514" max="514" width="10.7109375" bestFit="1" customWidth="1"/>
    <col min="515" max="515" width="11.7109375" bestFit="1" customWidth="1"/>
    <col min="516" max="516" width="11.42578125" customWidth="1"/>
    <col min="517" max="517" width="10.7109375" bestFit="1" customWidth="1"/>
    <col min="518" max="757" width="11.42578125" customWidth="1"/>
    <col min="758" max="758" width="104.42578125" bestFit="1" customWidth="1"/>
    <col min="759" max="759" width="10.7109375" bestFit="1" customWidth="1"/>
    <col min="760" max="760" width="11.7109375" bestFit="1" customWidth="1"/>
    <col min="761" max="762" width="10.7109375" bestFit="1" customWidth="1"/>
    <col min="763" max="763" width="11.7109375" bestFit="1" customWidth="1"/>
    <col min="764" max="766" width="10.7109375" bestFit="1" customWidth="1"/>
    <col min="767" max="767" width="8.140625" bestFit="1" customWidth="1"/>
    <col min="769" max="769" width="104.42578125" bestFit="1" customWidth="1"/>
    <col min="770" max="770" width="10.7109375" bestFit="1" customWidth="1"/>
    <col min="771" max="771" width="11.7109375" bestFit="1" customWidth="1"/>
    <col min="772" max="772" width="11.42578125" customWidth="1"/>
    <col min="773" max="773" width="10.7109375" bestFit="1" customWidth="1"/>
    <col min="774" max="1013" width="11.42578125" customWidth="1"/>
    <col min="1014" max="1014" width="104.42578125" bestFit="1" customWidth="1"/>
    <col min="1015" max="1015" width="10.7109375" bestFit="1" customWidth="1"/>
    <col min="1016" max="1016" width="11.7109375" bestFit="1" customWidth="1"/>
    <col min="1017" max="1018" width="10.7109375" bestFit="1" customWidth="1"/>
    <col min="1019" max="1019" width="11.7109375" bestFit="1" customWidth="1"/>
    <col min="1020" max="1022" width="10.7109375" bestFit="1" customWidth="1"/>
    <col min="1023" max="1023" width="8.140625" bestFit="1" customWidth="1"/>
    <col min="1025" max="1025" width="104.42578125" bestFit="1" customWidth="1"/>
    <col min="1026" max="1026" width="10.7109375" bestFit="1" customWidth="1"/>
    <col min="1027" max="1027" width="11.7109375" bestFit="1" customWidth="1"/>
    <col min="1028" max="1028" width="11.42578125" customWidth="1"/>
    <col min="1029" max="1029" width="10.7109375" bestFit="1" customWidth="1"/>
    <col min="1030" max="1269" width="11.42578125" customWidth="1"/>
    <col min="1270" max="1270" width="104.42578125" bestFit="1" customWidth="1"/>
    <col min="1271" max="1271" width="10.7109375" bestFit="1" customWidth="1"/>
    <col min="1272" max="1272" width="11.7109375" bestFit="1" customWidth="1"/>
    <col min="1273" max="1274" width="10.7109375" bestFit="1" customWidth="1"/>
    <col min="1275" max="1275" width="11.7109375" bestFit="1" customWidth="1"/>
    <col min="1276" max="1278" width="10.7109375" bestFit="1" customWidth="1"/>
    <col min="1279" max="1279" width="8.140625" bestFit="1" customWidth="1"/>
    <col min="1281" max="1281" width="104.42578125" bestFit="1" customWidth="1"/>
    <col min="1282" max="1282" width="10.7109375" bestFit="1" customWidth="1"/>
    <col min="1283" max="1283" width="11.7109375" bestFit="1" customWidth="1"/>
    <col min="1284" max="1284" width="11.42578125" customWidth="1"/>
    <col min="1285" max="1285" width="10.7109375" bestFit="1" customWidth="1"/>
    <col min="1286" max="1525" width="11.42578125" customWidth="1"/>
    <col min="1526" max="1526" width="104.42578125" bestFit="1" customWidth="1"/>
    <col min="1527" max="1527" width="10.7109375" bestFit="1" customWidth="1"/>
    <col min="1528" max="1528" width="11.7109375" bestFit="1" customWidth="1"/>
    <col min="1529" max="1530" width="10.7109375" bestFit="1" customWidth="1"/>
    <col min="1531" max="1531" width="11.7109375" bestFit="1" customWidth="1"/>
    <col min="1532" max="1534" width="10.7109375" bestFit="1" customWidth="1"/>
    <col min="1535" max="1535" width="8.140625" bestFit="1" customWidth="1"/>
    <col min="1537" max="1537" width="104.42578125" bestFit="1" customWidth="1"/>
    <col min="1538" max="1538" width="10.7109375" bestFit="1" customWidth="1"/>
    <col min="1539" max="1539" width="11.7109375" bestFit="1" customWidth="1"/>
    <col min="1540" max="1540" width="11.42578125" customWidth="1"/>
    <col min="1541" max="1541" width="10.7109375" bestFit="1" customWidth="1"/>
    <col min="1542" max="1781" width="11.42578125" customWidth="1"/>
    <col min="1782" max="1782" width="104.42578125" bestFit="1" customWidth="1"/>
    <col min="1783" max="1783" width="10.7109375" bestFit="1" customWidth="1"/>
    <col min="1784" max="1784" width="11.7109375" bestFit="1" customWidth="1"/>
    <col min="1785" max="1786" width="10.7109375" bestFit="1" customWidth="1"/>
    <col min="1787" max="1787" width="11.7109375" bestFit="1" customWidth="1"/>
    <col min="1788" max="1790" width="10.7109375" bestFit="1" customWidth="1"/>
    <col min="1791" max="1791" width="8.140625" bestFit="1" customWidth="1"/>
    <col min="1793" max="1793" width="104.42578125" bestFit="1" customWidth="1"/>
    <col min="1794" max="1794" width="10.7109375" bestFit="1" customWidth="1"/>
    <col min="1795" max="1795" width="11.7109375" bestFit="1" customWidth="1"/>
    <col min="1796" max="1796" width="11.42578125" customWidth="1"/>
    <col min="1797" max="1797" width="10.7109375" bestFit="1" customWidth="1"/>
    <col min="1798" max="2037" width="11.42578125" customWidth="1"/>
    <col min="2038" max="2038" width="104.42578125" bestFit="1" customWidth="1"/>
    <col min="2039" max="2039" width="10.7109375" bestFit="1" customWidth="1"/>
    <col min="2040" max="2040" width="11.7109375" bestFit="1" customWidth="1"/>
    <col min="2041" max="2042" width="10.7109375" bestFit="1" customWidth="1"/>
    <col min="2043" max="2043" width="11.7109375" bestFit="1" customWidth="1"/>
    <col min="2044" max="2046" width="10.7109375" bestFit="1" customWidth="1"/>
    <col min="2047" max="2047" width="8.140625" bestFit="1" customWidth="1"/>
    <col min="2049" max="2049" width="104.42578125" bestFit="1" customWidth="1"/>
    <col min="2050" max="2050" width="10.7109375" bestFit="1" customWidth="1"/>
    <col min="2051" max="2051" width="11.7109375" bestFit="1" customWidth="1"/>
    <col min="2052" max="2052" width="11.42578125" customWidth="1"/>
    <col min="2053" max="2053" width="10.7109375" bestFit="1" customWidth="1"/>
    <col min="2054" max="2293" width="11.42578125" customWidth="1"/>
    <col min="2294" max="2294" width="104.42578125" bestFit="1" customWidth="1"/>
    <col min="2295" max="2295" width="10.7109375" bestFit="1" customWidth="1"/>
    <col min="2296" max="2296" width="11.7109375" bestFit="1" customWidth="1"/>
    <col min="2297" max="2298" width="10.7109375" bestFit="1" customWidth="1"/>
    <col min="2299" max="2299" width="11.7109375" bestFit="1" customWidth="1"/>
    <col min="2300" max="2302" width="10.7109375" bestFit="1" customWidth="1"/>
    <col min="2303" max="2303" width="8.140625" bestFit="1" customWidth="1"/>
    <col min="2305" max="2305" width="104.42578125" bestFit="1" customWidth="1"/>
    <col min="2306" max="2306" width="10.7109375" bestFit="1" customWidth="1"/>
    <col min="2307" max="2307" width="11.7109375" bestFit="1" customWidth="1"/>
    <col min="2308" max="2308" width="11.42578125" customWidth="1"/>
    <col min="2309" max="2309" width="10.7109375" bestFit="1" customWidth="1"/>
    <col min="2310" max="2549" width="11.42578125" customWidth="1"/>
    <col min="2550" max="2550" width="104.42578125" bestFit="1" customWidth="1"/>
    <col min="2551" max="2551" width="10.7109375" bestFit="1" customWidth="1"/>
    <col min="2552" max="2552" width="11.7109375" bestFit="1" customWidth="1"/>
    <col min="2553" max="2554" width="10.7109375" bestFit="1" customWidth="1"/>
    <col min="2555" max="2555" width="11.7109375" bestFit="1" customWidth="1"/>
    <col min="2556" max="2558" width="10.7109375" bestFit="1" customWidth="1"/>
    <col min="2559" max="2559" width="8.140625" bestFit="1" customWidth="1"/>
    <col min="2561" max="2561" width="104.42578125" bestFit="1" customWidth="1"/>
    <col min="2562" max="2562" width="10.7109375" bestFit="1" customWidth="1"/>
    <col min="2563" max="2563" width="11.7109375" bestFit="1" customWidth="1"/>
    <col min="2564" max="2564" width="11.42578125" customWidth="1"/>
    <col min="2565" max="2565" width="10.7109375" bestFit="1" customWidth="1"/>
    <col min="2566" max="2805" width="11.42578125" customWidth="1"/>
    <col min="2806" max="2806" width="104.42578125" bestFit="1" customWidth="1"/>
    <col min="2807" max="2807" width="10.7109375" bestFit="1" customWidth="1"/>
    <col min="2808" max="2808" width="11.7109375" bestFit="1" customWidth="1"/>
    <col min="2809" max="2810" width="10.7109375" bestFit="1" customWidth="1"/>
    <col min="2811" max="2811" width="11.7109375" bestFit="1" customWidth="1"/>
    <col min="2812" max="2814" width="10.7109375" bestFit="1" customWidth="1"/>
    <col min="2815" max="2815" width="8.140625" bestFit="1" customWidth="1"/>
    <col min="2817" max="2817" width="104.42578125" bestFit="1" customWidth="1"/>
    <col min="2818" max="2818" width="10.7109375" bestFit="1" customWidth="1"/>
    <col min="2819" max="2819" width="11.7109375" bestFit="1" customWidth="1"/>
    <col min="2820" max="2820" width="11.42578125" customWidth="1"/>
    <col min="2821" max="2821" width="10.7109375" bestFit="1" customWidth="1"/>
    <col min="2822" max="3061" width="11.42578125" customWidth="1"/>
    <col min="3062" max="3062" width="104.42578125" bestFit="1" customWidth="1"/>
    <col min="3063" max="3063" width="10.7109375" bestFit="1" customWidth="1"/>
    <col min="3064" max="3064" width="11.7109375" bestFit="1" customWidth="1"/>
    <col min="3065" max="3066" width="10.7109375" bestFit="1" customWidth="1"/>
    <col min="3067" max="3067" width="11.7109375" bestFit="1" customWidth="1"/>
    <col min="3068" max="3070" width="10.7109375" bestFit="1" customWidth="1"/>
    <col min="3071" max="3071" width="8.140625" bestFit="1" customWidth="1"/>
    <col min="3073" max="3073" width="104.42578125" bestFit="1" customWidth="1"/>
    <col min="3074" max="3074" width="10.7109375" bestFit="1" customWidth="1"/>
    <col min="3075" max="3075" width="11.7109375" bestFit="1" customWidth="1"/>
    <col min="3076" max="3076" width="11.42578125" customWidth="1"/>
    <col min="3077" max="3077" width="10.7109375" bestFit="1" customWidth="1"/>
    <col min="3078" max="3317" width="11.42578125" customWidth="1"/>
    <col min="3318" max="3318" width="104.42578125" bestFit="1" customWidth="1"/>
    <col min="3319" max="3319" width="10.7109375" bestFit="1" customWidth="1"/>
    <col min="3320" max="3320" width="11.7109375" bestFit="1" customWidth="1"/>
    <col min="3321" max="3322" width="10.7109375" bestFit="1" customWidth="1"/>
    <col min="3323" max="3323" width="11.7109375" bestFit="1" customWidth="1"/>
    <col min="3324" max="3326" width="10.7109375" bestFit="1" customWidth="1"/>
    <col min="3327" max="3327" width="8.140625" bestFit="1" customWidth="1"/>
    <col min="3329" max="3329" width="104.42578125" bestFit="1" customWidth="1"/>
    <col min="3330" max="3330" width="10.7109375" bestFit="1" customWidth="1"/>
    <col min="3331" max="3331" width="11.7109375" bestFit="1" customWidth="1"/>
    <col min="3332" max="3332" width="11.42578125" customWidth="1"/>
    <col min="3333" max="3333" width="10.7109375" bestFit="1" customWidth="1"/>
    <col min="3334" max="3573" width="11.42578125" customWidth="1"/>
    <col min="3574" max="3574" width="104.42578125" bestFit="1" customWidth="1"/>
    <col min="3575" max="3575" width="10.7109375" bestFit="1" customWidth="1"/>
    <col min="3576" max="3576" width="11.7109375" bestFit="1" customWidth="1"/>
    <col min="3577" max="3578" width="10.7109375" bestFit="1" customWidth="1"/>
    <col min="3579" max="3579" width="11.7109375" bestFit="1" customWidth="1"/>
    <col min="3580" max="3582" width="10.7109375" bestFit="1" customWidth="1"/>
    <col min="3583" max="3583" width="8.140625" bestFit="1" customWidth="1"/>
    <col min="3585" max="3585" width="104.42578125" bestFit="1" customWidth="1"/>
    <col min="3586" max="3586" width="10.7109375" bestFit="1" customWidth="1"/>
    <col min="3587" max="3587" width="11.7109375" bestFit="1" customWidth="1"/>
    <col min="3588" max="3588" width="11.42578125" customWidth="1"/>
    <col min="3589" max="3589" width="10.7109375" bestFit="1" customWidth="1"/>
    <col min="3590" max="3829" width="11.42578125" customWidth="1"/>
    <col min="3830" max="3830" width="104.42578125" bestFit="1" customWidth="1"/>
    <col min="3831" max="3831" width="10.7109375" bestFit="1" customWidth="1"/>
    <col min="3832" max="3832" width="11.7109375" bestFit="1" customWidth="1"/>
    <col min="3833" max="3834" width="10.7109375" bestFit="1" customWidth="1"/>
    <col min="3835" max="3835" width="11.7109375" bestFit="1" customWidth="1"/>
    <col min="3836" max="3838" width="10.7109375" bestFit="1" customWidth="1"/>
    <col min="3839" max="3839" width="8.140625" bestFit="1" customWidth="1"/>
    <col min="3841" max="3841" width="104.42578125" bestFit="1" customWidth="1"/>
    <col min="3842" max="3842" width="10.7109375" bestFit="1" customWidth="1"/>
    <col min="3843" max="3843" width="11.7109375" bestFit="1" customWidth="1"/>
    <col min="3844" max="3844" width="11.42578125" customWidth="1"/>
    <col min="3845" max="3845" width="10.7109375" bestFit="1" customWidth="1"/>
    <col min="3846" max="4085" width="11.42578125" customWidth="1"/>
    <col min="4086" max="4086" width="104.42578125" bestFit="1" customWidth="1"/>
    <col min="4087" max="4087" width="10.7109375" bestFit="1" customWidth="1"/>
    <col min="4088" max="4088" width="11.7109375" bestFit="1" customWidth="1"/>
    <col min="4089" max="4090" width="10.7109375" bestFit="1" customWidth="1"/>
    <col min="4091" max="4091" width="11.7109375" bestFit="1" customWidth="1"/>
    <col min="4092" max="4094" width="10.7109375" bestFit="1" customWidth="1"/>
    <col min="4095" max="4095" width="8.140625" bestFit="1" customWidth="1"/>
    <col min="4097" max="4097" width="104.42578125" bestFit="1" customWidth="1"/>
    <col min="4098" max="4098" width="10.7109375" bestFit="1" customWidth="1"/>
    <col min="4099" max="4099" width="11.7109375" bestFit="1" customWidth="1"/>
    <col min="4100" max="4100" width="11.42578125" customWidth="1"/>
    <col min="4101" max="4101" width="10.7109375" bestFit="1" customWidth="1"/>
    <col min="4102" max="4341" width="11.42578125" customWidth="1"/>
    <col min="4342" max="4342" width="104.42578125" bestFit="1" customWidth="1"/>
    <col min="4343" max="4343" width="10.7109375" bestFit="1" customWidth="1"/>
    <col min="4344" max="4344" width="11.7109375" bestFit="1" customWidth="1"/>
    <col min="4345" max="4346" width="10.7109375" bestFit="1" customWidth="1"/>
    <col min="4347" max="4347" width="11.7109375" bestFit="1" customWidth="1"/>
    <col min="4348" max="4350" width="10.7109375" bestFit="1" customWidth="1"/>
    <col min="4351" max="4351" width="8.140625" bestFit="1" customWidth="1"/>
    <col min="4353" max="4353" width="104.42578125" bestFit="1" customWidth="1"/>
    <col min="4354" max="4354" width="10.7109375" bestFit="1" customWidth="1"/>
    <col min="4355" max="4355" width="11.7109375" bestFit="1" customWidth="1"/>
    <col min="4356" max="4356" width="11.42578125" customWidth="1"/>
    <col min="4357" max="4357" width="10.7109375" bestFit="1" customWidth="1"/>
    <col min="4358" max="4597" width="11.42578125" customWidth="1"/>
    <col min="4598" max="4598" width="104.42578125" bestFit="1" customWidth="1"/>
    <col min="4599" max="4599" width="10.7109375" bestFit="1" customWidth="1"/>
    <col min="4600" max="4600" width="11.7109375" bestFit="1" customWidth="1"/>
    <col min="4601" max="4602" width="10.7109375" bestFit="1" customWidth="1"/>
    <col min="4603" max="4603" width="11.7109375" bestFit="1" customWidth="1"/>
    <col min="4604" max="4606" width="10.7109375" bestFit="1" customWidth="1"/>
    <col min="4607" max="4607" width="8.140625" bestFit="1" customWidth="1"/>
    <col min="4609" max="4609" width="104.42578125" bestFit="1" customWidth="1"/>
    <col min="4610" max="4610" width="10.7109375" bestFit="1" customWidth="1"/>
    <col min="4611" max="4611" width="11.7109375" bestFit="1" customWidth="1"/>
    <col min="4612" max="4612" width="11.42578125" customWidth="1"/>
    <col min="4613" max="4613" width="10.7109375" bestFit="1" customWidth="1"/>
    <col min="4614" max="4853" width="11.42578125" customWidth="1"/>
    <col min="4854" max="4854" width="104.42578125" bestFit="1" customWidth="1"/>
    <col min="4855" max="4855" width="10.7109375" bestFit="1" customWidth="1"/>
    <col min="4856" max="4856" width="11.7109375" bestFit="1" customWidth="1"/>
    <col min="4857" max="4858" width="10.7109375" bestFit="1" customWidth="1"/>
    <col min="4859" max="4859" width="11.7109375" bestFit="1" customWidth="1"/>
    <col min="4860" max="4862" width="10.7109375" bestFit="1" customWidth="1"/>
    <col min="4863" max="4863" width="8.140625" bestFit="1" customWidth="1"/>
    <col min="4865" max="4865" width="104.42578125" bestFit="1" customWidth="1"/>
    <col min="4866" max="4866" width="10.7109375" bestFit="1" customWidth="1"/>
    <col min="4867" max="4867" width="11.7109375" bestFit="1" customWidth="1"/>
    <col min="4868" max="4868" width="11.42578125" customWidth="1"/>
    <col min="4869" max="4869" width="10.7109375" bestFit="1" customWidth="1"/>
    <col min="4870" max="5109" width="11.42578125" customWidth="1"/>
    <col min="5110" max="5110" width="104.42578125" bestFit="1" customWidth="1"/>
    <col min="5111" max="5111" width="10.7109375" bestFit="1" customWidth="1"/>
    <col min="5112" max="5112" width="11.7109375" bestFit="1" customWidth="1"/>
    <col min="5113" max="5114" width="10.7109375" bestFit="1" customWidth="1"/>
    <col min="5115" max="5115" width="11.7109375" bestFit="1" customWidth="1"/>
    <col min="5116" max="5118" width="10.7109375" bestFit="1" customWidth="1"/>
    <col min="5119" max="5119" width="8.140625" bestFit="1" customWidth="1"/>
    <col min="5121" max="5121" width="104.42578125" bestFit="1" customWidth="1"/>
    <col min="5122" max="5122" width="10.7109375" bestFit="1" customWidth="1"/>
    <col min="5123" max="5123" width="11.7109375" bestFit="1" customWidth="1"/>
    <col min="5124" max="5124" width="11.42578125" customWidth="1"/>
    <col min="5125" max="5125" width="10.7109375" bestFit="1" customWidth="1"/>
    <col min="5126" max="5365" width="11.42578125" customWidth="1"/>
    <col min="5366" max="5366" width="104.42578125" bestFit="1" customWidth="1"/>
    <col min="5367" max="5367" width="10.7109375" bestFit="1" customWidth="1"/>
    <col min="5368" max="5368" width="11.7109375" bestFit="1" customWidth="1"/>
    <col min="5369" max="5370" width="10.7109375" bestFit="1" customWidth="1"/>
    <col min="5371" max="5371" width="11.7109375" bestFit="1" customWidth="1"/>
    <col min="5372" max="5374" width="10.7109375" bestFit="1" customWidth="1"/>
    <col min="5375" max="5375" width="8.140625" bestFit="1" customWidth="1"/>
    <col min="5377" max="5377" width="104.42578125" bestFit="1" customWidth="1"/>
    <col min="5378" max="5378" width="10.7109375" bestFit="1" customWidth="1"/>
    <col min="5379" max="5379" width="11.7109375" bestFit="1" customWidth="1"/>
    <col min="5380" max="5380" width="11.42578125" customWidth="1"/>
    <col min="5381" max="5381" width="10.7109375" bestFit="1" customWidth="1"/>
    <col min="5382" max="5621" width="11.42578125" customWidth="1"/>
    <col min="5622" max="5622" width="104.42578125" bestFit="1" customWidth="1"/>
    <col min="5623" max="5623" width="10.7109375" bestFit="1" customWidth="1"/>
    <col min="5624" max="5624" width="11.7109375" bestFit="1" customWidth="1"/>
    <col min="5625" max="5626" width="10.7109375" bestFit="1" customWidth="1"/>
    <col min="5627" max="5627" width="11.7109375" bestFit="1" customWidth="1"/>
    <col min="5628" max="5630" width="10.7109375" bestFit="1" customWidth="1"/>
    <col min="5631" max="5631" width="8.140625" bestFit="1" customWidth="1"/>
    <col min="5633" max="5633" width="104.42578125" bestFit="1" customWidth="1"/>
    <col min="5634" max="5634" width="10.7109375" bestFit="1" customWidth="1"/>
    <col min="5635" max="5635" width="11.7109375" bestFit="1" customWidth="1"/>
    <col min="5636" max="5636" width="11.42578125" customWidth="1"/>
    <col min="5637" max="5637" width="10.7109375" bestFit="1" customWidth="1"/>
    <col min="5638" max="5877" width="11.42578125" customWidth="1"/>
    <col min="5878" max="5878" width="104.42578125" bestFit="1" customWidth="1"/>
    <col min="5879" max="5879" width="10.7109375" bestFit="1" customWidth="1"/>
    <col min="5880" max="5880" width="11.7109375" bestFit="1" customWidth="1"/>
    <col min="5881" max="5882" width="10.7109375" bestFit="1" customWidth="1"/>
    <col min="5883" max="5883" width="11.7109375" bestFit="1" customWidth="1"/>
    <col min="5884" max="5886" width="10.7109375" bestFit="1" customWidth="1"/>
    <col min="5887" max="5887" width="8.140625" bestFit="1" customWidth="1"/>
    <col min="5889" max="5889" width="104.42578125" bestFit="1" customWidth="1"/>
    <col min="5890" max="5890" width="10.7109375" bestFit="1" customWidth="1"/>
    <col min="5891" max="5891" width="11.7109375" bestFit="1" customWidth="1"/>
    <col min="5892" max="5892" width="11.42578125" customWidth="1"/>
    <col min="5893" max="5893" width="10.7109375" bestFit="1" customWidth="1"/>
    <col min="5894" max="6133" width="11.42578125" customWidth="1"/>
    <col min="6134" max="6134" width="104.42578125" bestFit="1" customWidth="1"/>
    <col min="6135" max="6135" width="10.7109375" bestFit="1" customWidth="1"/>
    <col min="6136" max="6136" width="11.7109375" bestFit="1" customWidth="1"/>
    <col min="6137" max="6138" width="10.7109375" bestFit="1" customWidth="1"/>
    <col min="6139" max="6139" width="11.7109375" bestFit="1" customWidth="1"/>
    <col min="6140" max="6142" width="10.7109375" bestFit="1" customWidth="1"/>
    <col min="6143" max="6143" width="8.140625" bestFit="1" customWidth="1"/>
    <col min="6145" max="6145" width="104.42578125" bestFit="1" customWidth="1"/>
    <col min="6146" max="6146" width="10.7109375" bestFit="1" customWidth="1"/>
    <col min="6147" max="6147" width="11.7109375" bestFit="1" customWidth="1"/>
    <col min="6148" max="6148" width="11.42578125" customWidth="1"/>
    <col min="6149" max="6149" width="10.7109375" bestFit="1" customWidth="1"/>
    <col min="6150" max="6389" width="11.42578125" customWidth="1"/>
    <col min="6390" max="6390" width="104.42578125" bestFit="1" customWidth="1"/>
    <col min="6391" max="6391" width="10.7109375" bestFit="1" customWidth="1"/>
    <col min="6392" max="6392" width="11.7109375" bestFit="1" customWidth="1"/>
    <col min="6393" max="6394" width="10.7109375" bestFit="1" customWidth="1"/>
    <col min="6395" max="6395" width="11.7109375" bestFit="1" customWidth="1"/>
    <col min="6396" max="6398" width="10.7109375" bestFit="1" customWidth="1"/>
    <col min="6399" max="6399" width="8.140625" bestFit="1" customWidth="1"/>
    <col min="6401" max="6401" width="104.42578125" bestFit="1" customWidth="1"/>
    <col min="6402" max="6402" width="10.7109375" bestFit="1" customWidth="1"/>
    <col min="6403" max="6403" width="11.7109375" bestFit="1" customWidth="1"/>
    <col min="6404" max="6404" width="11.42578125" customWidth="1"/>
    <col min="6405" max="6405" width="10.7109375" bestFit="1" customWidth="1"/>
    <col min="6406" max="6645" width="11.42578125" customWidth="1"/>
    <col min="6646" max="6646" width="104.42578125" bestFit="1" customWidth="1"/>
    <col min="6647" max="6647" width="10.7109375" bestFit="1" customWidth="1"/>
    <col min="6648" max="6648" width="11.7109375" bestFit="1" customWidth="1"/>
    <col min="6649" max="6650" width="10.7109375" bestFit="1" customWidth="1"/>
    <col min="6651" max="6651" width="11.7109375" bestFit="1" customWidth="1"/>
    <col min="6652" max="6654" width="10.7109375" bestFit="1" customWidth="1"/>
    <col min="6655" max="6655" width="8.140625" bestFit="1" customWidth="1"/>
    <col min="6657" max="6657" width="104.42578125" bestFit="1" customWidth="1"/>
    <col min="6658" max="6658" width="10.7109375" bestFit="1" customWidth="1"/>
    <col min="6659" max="6659" width="11.7109375" bestFit="1" customWidth="1"/>
    <col min="6660" max="6660" width="11.42578125" customWidth="1"/>
    <col min="6661" max="6661" width="10.7109375" bestFit="1" customWidth="1"/>
    <col min="6662" max="6901" width="11.42578125" customWidth="1"/>
    <col min="6902" max="6902" width="104.42578125" bestFit="1" customWidth="1"/>
    <col min="6903" max="6903" width="10.7109375" bestFit="1" customWidth="1"/>
    <col min="6904" max="6904" width="11.7109375" bestFit="1" customWidth="1"/>
    <col min="6905" max="6906" width="10.7109375" bestFit="1" customWidth="1"/>
    <col min="6907" max="6907" width="11.7109375" bestFit="1" customWidth="1"/>
    <col min="6908" max="6910" width="10.7109375" bestFit="1" customWidth="1"/>
    <col min="6911" max="6911" width="8.140625" bestFit="1" customWidth="1"/>
    <col min="6913" max="6913" width="104.42578125" bestFit="1" customWidth="1"/>
    <col min="6914" max="6914" width="10.7109375" bestFit="1" customWidth="1"/>
    <col min="6915" max="6915" width="11.7109375" bestFit="1" customWidth="1"/>
    <col min="6916" max="6916" width="11.42578125" customWidth="1"/>
    <col min="6917" max="6917" width="10.7109375" bestFit="1" customWidth="1"/>
    <col min="6918" max="7157" width="11.42578125" customWidth="1"/>
    <col min="7158" max="7158" width="104.42578125" bestFit="1" customWidth="1"/>
    <col min="7159" max="7159" width="10.7109375" bestFit="1" customWidth="1"/>
    <col min="7160" max="7160" width="11.7109375" bestFit="1" customWidth="1"/>
    <col min="7161" max="7162" width="10.7109375" bestFit="1" customWidth="1"/>
    <col min="7163" max="7163" width="11.7109375" bestFit="1" customWidth="1"/>
    <col min="7164" max="7166" width="10.7109375" bestFit="1" customWidth="1"/>
    <col min="7167" max="7167" width="8.140625" bestFit="1" customWidth="1"/>
    <col min="7169" max="7169" width="104.42578125" bestFit="1" customWidth="1"/>
    <col min="7170" max="7170" width="10.7109375" bestFit="1" customWidth="1"/>
    <col min="7171" max="7171" width="11.7109375" bestFit="1" customWidth="1"/>
    <col min="7172" max="7172" width="11.42578125" customWidth="1"/>
    <col min="7173" max="7173" width="10.7109375" bestFit="1" customWidth="1"/>
    <col min="7174" max="7413" width="11.42578125" customWidth="1"/>
    <col min="7414" max="7414" width="104.42578125" bestFit="1" customWidth="1"/>
    <col min="7415" max="7415" width="10.7109375" bestFit="1" customWidth="1"/>
    <col min="7416" max="7416" width="11.7109375" bestFit="1" customWidth="1"/>
    <col min="7417" max="7418" width="10.7109375" bestFit="1" customWidth="1"/>
    <col min="7419" max="7419" width="11.7109375" bestFit="1" customWidth="1"/>
    <col min="7420" max="7422" width="10.7109375" bestFit="1" customWidth="1"/>
    <col min="7423" max="7423" width="8.140625" bestFit="1" customWidth="1"/>
    <col min="7425" max="7425" width="104.42578125" bestFit="1" customWidth="1"/>
    <col min="7426" max="7426" width="10.7109375" bestFit="1" customWidth="1"/>
    <col min="7427" max="7427" width="11.7109375" bestFit="1" customWidth="1"/>
    <col min="7428" max="7428" width="11.42578125" customWidth="1"/>
    <col min="7429" max="7429" width="10.7109375" bestFit="1" customWidth="1"/>
    <col min="7430" max="7669" width="11.42578125" customWidth="1"/>
    <col min="7670" max="7670" width="104.42578125" bestFit="1" customWidth="1"/>
    <col min="7671" max="7671" width="10.7109375" bestFit="1" customWidth="1"/>
    <col min="7672" max="7672" width="11.7109375" bestFit="1" customWidth="1"/>
    <col min="7673" max="7674" width="10.7109375" bestFit="1" customWidth="1"/>
    <col min="7675" max="7675" width="11.7109375" bestFit="1" customWidth="1"/>
    <col min="7676" max="7678" width="10.7109375" bestFit="1" customWidth="1"/>
    <col min="7679" max="7679" width="8.140625" bestFit="1" customWidth="1"/>
    <col min="7681" max="7681" width="104.42578125" bestFit="1" customWidth="1"/>
    <col min="7682" max="7682" width="10.7109375" bestFit="1" customWidth="1"/>
    <col min="7683" max="7683" width="11.7109375" bestFit="1" customWidth="1"/>
    <col min="7684" max="7684" width="11.42578125" customWidth="1"/>
    <col min="7685" max="7685" width="10.7109375" bestFit="1" customWidth="1"/>
    <col min="7686" max="7925" width="11.42578125" customWidth="1"/>
    <col min="7926" max="7926" width="104.42578125" bestFit="1" customWidth="1"/>
    <col min="7927" max="7927" width="10.7109375" bestFit="1" customWidth="1"/>
    <col min="7928" max="7928" width="11.7109375" bestFit="1" customWidth="1"/>
    <col min="7929" max="7930" width="10.7109375" bestFit="1" customWidth="1"/>
    <col min="7931" max="7931" width="11.7109375" bestFit="1" customWidth="1"/>
    <col min="7932" max="7934" width="10.7109375" bestFit="1" customWidth="1"/>
    <col min="7935" max="7935" width="8.140625" bestFit="1" customWidth="1"/>
    <col min="7937" max="7937" width="104.42578125" bestFit="1" customWidth="1"/>
    <col min="7938" max="7938" width="10.7109375" bestFit="1" customWidth="1"/>
    <col min="7939" max="7939" width="11.7109375" bestFit="1" customWidth="1"/>
    <col min="7940" max="7940" width="11.42578125" customWidth="1"/>
    <col min="7941" max="7941" width="10.7109375" bestFit="1" customWidth="1"/>
    <col min="7942" max="8181" width="11.42578125" customWidth="1"/>
    <col min="8182" max="8182" width="104.42578125" bestFit="1" customWidth="1"/>
    <col min="8183" max="8183" width="10.7109375" bestFit="1" customWidth="1"/>
    <col min="8184" max="8184" width="11.7109375" bestFit="1" customWidth="1"/>
    <col min="8185" max="8186" width="10.7109375" bestFit="1" customWidth="1"/>
    <col min="8187" max="8187" width="11.7109375" bestFit="1" customWidth="1"/>
    <col min="8188" max="8190" width="10.7109375" bestFit="1" customWidth="1"/>
    <col min="8191" max="8191" width="8.140625" bestFit="1" customWidth="1"/>
    <col min="8193" max="8193" width="104.42578125" bestFit="1" customWidth="1"/>
    <col min="8194" max="8194" width="10.7109375" bestFit="1" customWidth="1"/>
    <col min="8195" max="8195" width="11.7109375" bestFit="1" customWidth="1"/>
    <col min="8196" max="8196" width="11.42578125" customWidth="1"/>
    <col min="8197" max="8197" width="10.7109375" bestFit="1" customWidth="1"/>
    <col min="8198" max="8437" width="11.42578125" customWidth="1"/>
    <col min="8438" max="8438" width="104.42578125" bestFit="1" customWidth="1"/>
    <col min="8439" max="8439" width="10.7109375" bestFit="1" customWidth="1"/>
    <col min="8440" max="8440" width="11.7109375" bestFit="1" customWidth="1"/>
    <col min="8441" max="8442" width="10.7109375" bestFit="1" customWidth="1"/>
    <col min="8443" max="8443" width="11.7109375" bestFit="1" customWidth="1"/>
    <col min="8444" max="8446" width="10.7109375" bestFit="1" customWidth="1"/>
    <col min="8447" max="8447" width="8.140625" bestFit="1" customWidth="1"/>
    <col min="8449" max="8449" width="104.42578125" bestFit="1" customWidth="1"/>
    <col min="8450" max="8450" width="10.7109375" bestFit="1" customWidth="1"/>
    <col min="8451" max="8451" width="11.7109375" bestFit="1" customWidth="1"/>
    <col min="8452" max="8452" width="11.42578125" customWidth="1"/>
    <col min="8453" max="8453" width="10.7109375" bestFit="1" customWidth="1"/>
    <col min="8454" max="8693" width="11.42578125" customWidth="1"/>
    <col min="8694" max="8694" width="104.42578125" bestFit="1" customWidth="1"/>
    <col min="8695" max="8695" width="10.7109375" bestFit="1" customWidth="1"/>
    <col min="8696" max="8696" width="11.7109375" bestFit="1" customWidth="1"/>
    <col min="8697" max="8698" width="10.7109375" bestFit="1" customWidth="1"/>
    <col min="8699" max="8699" width="11.7109375" bestFit="1" customWidth="1"/>
    <col min="8700" max="8702" width="10.7109375" bestFit="1" customWidth="1"/>
    <col min="8703" max="8703" width="8.140625" bestFit="1" customWidth="1"/>
    <col min="8705" max="8705" width="104.42578125" bestFit="1" customWidth="1"/>
    <col min="8706" max="8706" width="10.7109375" bestFit="1" customWidth="1"/>
    <col min="8707" max="8707" width="11.7109375" bestFit="1" customWidth="1"/>
    <col min="8708" max="8708" width="11.42578125" customWidth="1"/>
    <col min="8709" max="8709" width="10.7109375" bestFit="1" customWidth="1"/>
    <col min="8710" max="8949" width="11.42578125" customWidth="1"/>
    <col min="8950" max="8950" width="104.42578125" bestFit="1" customWidth="1"/>
    <col min="8951" max="8951" width="10.7109375" bestFit="1" customWidth="1"/>
    <col min="8952" max="8952" width="11.7109375" bestFit="1" customWidth="1"/>
    <col min="8953" max="8954" width="10.7109375" bestFit="1" customWidth="1"/>
    <col min="8955" max="8955" width="11.7109375" bestFit="1" customWidth="1"/>
    <col min="8956" max="8958" width="10.7109375" bestFit="1" customWidth="1"/>
    <col min="8959" max="8959" width="8.140625" bestFit="1" customWidth="1"/>
    <col min="8961" max="8961" width="104.42578125" bestFit="1" customWidth="1"/>
    <col min="8962" max="8962" width="10.7109375" bestFit="1" customWidth="1"/>
    <col min="8963" max="8963" width="11.7109375" bestFit="1" customWidth="1"/>
    <col min="8964" max="8964" width="11.42578125" customWidth="1"/>
    <col min="8965" max="8965" width="10.7109375" bestFit="1" customWidth="1"/>
    <col min="8966" max="9205" width="11.42578125" customWidth="1"/>
    <col min="9206" max="9206" width="104.42578125" bestFit="1" customWidth="1"/>
    <col min="9207" max="9207" width="10.7109375" bestFit="1" customWidth="1"/>
    <col min="9208" max="9208" width="11.7109375" bestFit="1" customWidth="1"/>
    <col min="9209" max="9210" width="10.7109375" bestFit="1" customWidth="1"/>
    <col min="9211" max="9211" width="11.7109375" bestFit="1" customWidth="1"/>
    <col min="9212" max="9214" width="10.7109375" bestFit="1" customWidth="1"/>
    <col min="9215" max="9215" width="8.140625" bestFit="1" customWidth="1"/>
    <col min="9217" max="9217" width="104.42578125" bestFit="1" customWidth="1"/>
    <col min="9218" max="9218" width="10.7109375" bestFit="1" customWidth="1"/>
    <col min="9219" max="9219" width="11.7109375" bestFit="1" customWidth="1"/>
    <col min="9220" max="9220" width="11.42578125" customWidth="1"/>
    <col min="9221" max="9221" width="10.7109375" bestFit="1" customWidth="1"/>
    <col min="9222" max="9461" width="11.42578125" customWidth="1"/>
    <col min="9462" max="9462" width="104.42578125" bestFit="1" customWidth="1"/>
    <col min="9463" max="9463" width="10.7109375" bestFit="1" customWidth="1"/>
    <col min="9464" max="9464" width="11.7109375" bestFit="1" customWidth="1"/>
    <col min="9465" max="9466" width="10.7109375" bestFit="1" customWidth="1"/>
    <col min="9467" max="9467" width="11.7109375" bestFit="1" customWidth="1"/>
    <col min="9468" max="9470" width="10.7109375" bestFit="1" customWidth="1"/>
    <col min="9471" max="9471" width="8.140625" bestFit="1" customWidth="1"/>
    <col min="9473" max="9473" width="104.42578125" bestFit="1" customWidth="1"/>
    <col min="9474" max="9474" width="10.7109375" bestFit="1" customWidth="1"/>
    <col min="9475" max="9475" width="11.7109375" bestFit="1" customWidth="1"/>
    <col min="9476" max="9476" width="11.42578125" customWidth="1"/>
    <col min="9477" max="9477" width="10.7109375" bestFit="1" customWidth="1"/>
    <col min="9478" max="9717" width="11.42578125" customWidth="1"/>
    <col min="9718" max="9718" width="104.42578125" bestFit="1" customWidth="1"/>
    <col min="9719" max="9719" width="10.7109375" bestFit="1" customWidth="1"/>
    <col min="9720" max="9720" width="11.7109375" bestFit="1" customWidth="1"/>
    <col min="9721" max="9722" width="10.7109375" bestFit="1" customWidth="1"/>
    <col min="9723" max="9723" width="11.7109375" bestFit="1" customWidth="1"/>
    <col min="9724" max="9726" width="10.7109375" bestFit="1" customWidth="1"/>
    <col min="9727" max="9727" width="8.140625" bestFit="1" customWidth="1"/>
    <col min="9729" max="9729" width="104.42578125" bestFit="1" customWidth="1"/>
    <col min="9730" max="9730" width="10.7109375" bestFit="1" customWidth="1"/>
    <col min="9731" max="9731" width="11.7109375" bestFit="1" customWidth="1"/>
    <col min="9732" max="9732" width="11.42578125" customWidth="1"/>
    <col min="9733" max="9733" width="10.7109375" bestFit="1" customWidth="1"/>
    <col min="9734" max="9973" width="11.42578125" customWidth="1"/>
    <col min="9974" max="9974" width="104.42578125" bestFit="1" customWidth="1"/>
    <col min="9975" max="9975" width="10.7109375" bestFit="1" customWidth="1"/>
    <col min="9976" max="9976" width="11.7109375" bestFit="1" customWidth="1"/>
    <col min="9977" max="9978" width="10.7109375" bestFit="1" customWidth="1"/>
    <col min="9979" max="9979" width="11.7109375" bestFit="1" customWidth="1"/>
    <col min="9980" max="9982" width="10.7109375" bestFit="1" customWidth="1"/>
    <col min="9983" max="9983" width="8.140625" bestFit="1" customWidth="1"/>
    <col min="9985" max="9985" width="104.42578125" bestFit="1" customWidth="1"/>
    <col min="9986" max="9986" width="10.7109375" bestFit="1" customWidth="1"/>
    <col min="9987" max="9987" width="11.7109375" bestFit="1" customWidth="1"/>
    <col min="9988" max="9988" width="11.42578125" customWidth="1"/>
    <col min="9989" max="9989" width="10.7109375" bestFit="1" customWidth="1"/>
    <col min="9990" max="10229" width="11.42578125" customWidth="1"/>
    <col min="10230" max="10230" width="104.42578125" bestFit="1" customWidth="1"/>
    <col min="10231" max="10231" width="10.7109375" bestFit="1" customWidth="1"/>
    <col min="10232" max="10232" width="11.7109375" bestFit="1" customWidth="1"/>
    <col min="10233" max="10234" width="10.7109375" bestFit="1" customWidth="1"/>
    <col min="10235" max="10235" width="11.7109375" bestFit="1" customWidth="1"/>
    <col min="10236" max="10238" width="10.7109375" bestFit="1" customWidth="1"/>
    <col min="10239" max="10239" width="8.140625" bestFit="1" customWidth="1"/>
    <col min="10241" max="10241" width="104.42578125" bestFit="1" customWidth="1"/>
    <col min="10242" max="10242" width="10.7109375" bestFit="1" customWidth="1"/>
    <col min="10243" max="10243" width="11.7109375" bestFit="1" customWidth="1"/>
    <col min="10244" max="10244" width="11.42578125" customWidth="1"/>
    <col min="10245" max="10245" width="10.7109375" bestFit="1" customWidth="1"/>
    <col min="10246" max="10485" width="11.42578125" customWidth="1"/>
    <col min="10486" max="10486" width="104.42578125" bestFit="1" customWidth="1"/>
    <col min="10487" max="10487" width="10.7109375" bestFit="1" customWidth="1"/>
    <col min="10488" max="10488" width="11.7109375" bestFit="1" customWidth="1"/>
    <col min="10489" max="10490" width="10.7109375" bestFit="1" customWidth="1"/>
    <col min="10491" max="10491" width="11.7109375" bestFit="1" customWidth="1"/>
    <col min="10492" max="10494" width="10.7109375" bestFit="1" customWidth="1"/>
    <col min="10495" max="10495" width="8.140625" bestFit="1" customWidth="1"/>
    <col min="10497" max="10497" width="104.42578125" bestFit="1" customWidth="1"/>
    <col min="10498" max="10498" width="10.7109375" bestFit="1" customWidth="1"/>
    <col min="10499" max="10499" width="11.7109375" bestFit="1" customWidth="1"/>
    <col min="10500" max="10500" width="11.42578125" customWidth="1"/>
    <col min="10501" max="10501" width="10.7109375" bestFit="1" customWidth="1"/>
    <col min="10502" max="10741" width="11.42578125" customWidth="1"/>
    <col min="10742" max="10742" width="104.42578125" bestFit="1" customWidth="1"/>
    <col min="10743" max="10743" width="10.7109375" bestFit="1" customWidth="1"/>
    <col min="10744" max="10744" width="11.7109375" bestFit="1" customWidth="1"/>
    <col min="10745" max="10746" width="10.7109375" bestFit="1" customWidth="1"/>
    <col min="10747" max="10747" width="11.7109375" bestFit="1" customWidth="1"/>
    <col min="10748" max="10750" width="10.7109375" bestFit="1" customWidth="1"/>
    <col min="10751" max="10751" width="8.140625" bestFit="1" customWidth="1"/>
    <col min="10753" max="10753" width="104.42578125" bestFit="1" customWidth="1"/>
    <col min="10754" max="10754" width="10.7109375" bestFit="1" customWidth="1"/>
    <col min="10755" max="10755" width="11.7109375" bestFit="1" customWidth="1"/>
    <col min="10756" max="10756" width="11.42578125" customWidth="1"/>
    <col min="10757" max="10757" width="10.7109375" bestFit="1" customWidth="1"/>
    <col min="10758" max="10997" width="11.42578125" customWidth="1"/>
    <col min="10998" max="10998" width="104.42578125" bestFit="1" customWidth="1"/>
    <col min="10999" max="10999" width="10.7109375" bestFit="1" customWidth="1"/>
    <col min="11000" max="11000" width="11.7109375" bestFit="1" customWidth="1"/>
    <col min="11001" max="11002" width="10.7109375" bestFit="1" customWidth="1"/>
    <col min="11003" max="11003" width="11.7109375" bestFit="1" customWidth="1"/>
    <col min="11004" max="11006" width="10.7109375" bestFit="1" customWidth="1"/>
    <col min="11007" max="11007" width="8.140625" bestFit="1" customWidth="1"/>
    <col min="11009" max="11009" width="104.42578125" bestFit="1" customWidth="1"/>
    <col min="11010" max="11010" width="10.7109375" bestFit="1" customWidth="1"/>
    <col min="11011" max="11011" width="11.7109375" bestFit="1" customWidth="1"/>
    <col min="11012" max="11012" width="11.42578125" customWidth="1"/>
    <col min="11013" max="11013" width="10.7109375" bestFit="1" customWidth="1"/>
    <col min="11014" max="11253" width="11.42578125" customWidth="1"/>
    <col min="11254" max="11254" width="104.42578125" bestFit="1" customWidth="1"/>
    <col min="11255" max="11255" width="10.7109375" bestFit="1" customWidth="1"/>
    <col min="11256" max="11256" width="11.7109375" bestFit="1" customWidth="1"/>
    <col min="11257" max="11258" width="10.7109375" bestFit="1" customWidth="1"/>
    <col min="11259" max="11259" width="11.7109375" bestFit="1" customWidth="1"/>
    <col min="11260" max="11262" width="10.7109375" bestFit="1" customWidth="1"/>
    <col min="11263" max="11263" width="8.140625" bestFit="1" customWidth="1"/>
    <col min="11265" max="11265" width="104.42578125" bestFit="1" customWidth="1"/>
    <col min="11266" max="11266" width="10.7109375" bestFit="1" customWidth="1"/>
    <col min="11267" max="11267" width="11.7109375" bestFit="1" customWidth="1"/>
    <col min="11268" max="11268" width="11.42578125" customWidth="1"/>
    <col min="11269" max="11269" width="10.7109375" bestFit="1" customWidth="1"/>
    <col min="11270" max="11509" width="11.42578125" customWidth="1"/>
    <col min="11510" max="11510" width="104.42578125" bestFit="1" customWidth="1"/>
    <col min="11511" max="11511" width="10.7109375" bestFit="1" customWidth="1"/>
    <col min="11512" max="11512" width="11.7109375" bestFit="1" customWidth="1"/>
    <col min="11513" max="11514" width="10.7109375" bestFit="1" customWidth="1"/>
    <col min="11515" max="11515" width="11.7109375" bestFit="1" customWidth="1"/>
    <col min="11516" max="11518" width="10.7109375" bestFit="1" customWidth="1"/>
    <col min="11519" max="11519" width="8.140625" bestFit="1" customWidth="1"/>
    <col min="11521" max="11521" width="104.42578125" bestFit="1" customWidth="1"/>
    <col min="11522" max="11522" width="10.7109375" bestFit="1" customWidth="1"/>
    <col min="11523" max="11523" width="11.7109375" bestFit="1" customWidth="1"/>
    <col min="11524" max="11524" width="11.42578125" customWidth="1"/>
    <col min="11525" max="11525" width="10.7109375" bestFit="1" customWidth="1"/>
    <col min="11526" max="11765" width="11.42578125" customWidth="1"/>
    <col min="11766" max="11766" width="104.42578125" bestFit="1" customWidth="1"/>
    <col min="11767" max="11767" width="10.7109375" bestFit="1" customWidth="1"/>
    <col min="11768" max="11768" width="11.7109375" bestFit="1" customWidth="1"/>
    <col min="11769" max="11770" width="10.7109375" bestFit="1" customWidth="1"/>
    <col min="11771" max="11771" width="11.7109375" bestFit="1" customWidth="1"/>
    <col min="11772" max="11774" width="10.7109375" bestFit="1" customWidth="1"/>
    <col min="11775" max="11775" width="8.140625" bestFit="1" customWidth="1"/>
    <col min="11777" max="11777" width="104.42578125" bestFit="1" customWidth="1"/>
    <col min="11778" max="11778" width="10.7109375" bestFit="1" customWidth="1"/>
    <col min="11779" max="11779" width="11.7109375" bestFit="1" customWidth="1"/>
    <col min="11780" max="11780" width="11.42578125" customWidth="1"/>
    <col min="11781" max="11781" width="10.7109375" bestFit="1" customWidth="1"/>
    <col min="11782" max="12021" width="11.42578125" customWidth="1"/>
    <col min="12022" max="12022" width="104.42578125" bestFit="1" customWidth="1"/>
    <col min="12023" max="12023" width="10.7109375" bestFit="1" customWidth="1"/>
    <col min="12024" max="12024" width="11.7109375" bestFit="1" customWidth="1"/>
    <col min="12025" max="12026" width="10.7109375" bestFit="1" customWidth="1"/>
    <col min="12027" max="12027" width="11.7109375" bestFit="1" customWidth="1"/>
    <col min="12028" max="12030" width="10.7109375" bestFit="1" customWidth="1"/>
    <col min="12031" max="12031" width="8.140625" bestFit="1" customWidth="1"/>
    <col min="12033" max="12033" width="104.42578125" bestFit="1" customWidth="1"/>
    <col min="12034" max="12034" width="10.7109375" bestFit="1" customWidth="1"/>
    <col min="12035" max="12035" width="11.7109375" bestFit="1" customWidth="1"/>
    <col min="12036" max="12036" width="11.42578125" customWidth="1"/>
    <col min="12037" max="12037" width="10.7109375" bestFit="1" customWidth="1"/>
    <col min="12038" max="12277" width="11.42578125" customWidth="1"/>
    <col min="12278" max="12278" width="104.42578125" bestFit="1" customWidth="1"/>
    <col min="12279" max="12279" width="10.7109375" bestFit="1" customWidth="1"/>
    <col min="12280" max="12280" width="11.7109375" bestFit="1" customWidth="1"/>
    <col min="12281" max="12282" width="10.7109375" bestFit="1" customWidth="1"/>
    <col min="12283" max="12283" width="11.7109375" bestFit="1" customWidth="1"/>
    <col min="12284" max="12286" width="10.7109375" bestFit="1" customWidth="1"/>
    <col min="12287" max="12287" width="8.140625" bestFit="1" customWidth="1"/>
    <col min="12289" max="12289" width="104.42578125" bestFit="1" customWidth="1"/>
    <col min="12290" max="12290" width="10.7109375" bestFit="1" customWidth="1"/>
    <col min="12291" max="12291" width="11.7109375" bestFit="1" customWidth="1"/>
    <col min="12292" max="12292" width="11.42578125" customWidth="1"/>
    <col min="12293" max="12293" width="10.7109375" bestFit="1" customWidth="1"/>
    <col min="12294" max="12533" width="11.42578125" customWidth="1"/>
    <col min="12534" max="12534" width="104.42578125" bestFit="1" customWidth="1"/>
    <col min="12535" max="12535" width="10.7109375" bestFit="1" customWidth="1"/>
    <col min="12536" max="12536" width="11.7109375" bestFit="1" customWidth="1"/>
    <col min="12537" max="12538" width="10.7109375" bestFit="1" customWidth="1"/>
    <col min="12539" max="12539" width="11.7109375" bestFit="1" customWidth="1"/>
    <col min="12540" max="12542" width="10.7109375" bestFit="1" customWidth="1"/>
    <col min="12543" max="12543" width="8.140625" bestFit="1" customWidth="1"/>
    <col min="12545" max="12545" width="104.42578125" bestFit="1" customWidth="1"/>
    <col min="12546" max="12546" width="10.7109375" bestFit="1" customWidth="1"/>
    <col min="12547" max="12547" width="11.7109375" bestFit="1" customWidth="1"/>
    <col min="12548" max="12548" width="11.42578125" customWidth="1"/>
    <col min="12549" max="12549" width="10.7109375" bestFit="1" customWidth="1"/>
    <col min="12550" max="12789" width="11.42578125" customWidth="1"/>
    <col min="12790" max="12790" width="104.42578125" bestFit="1" customWidth="1"/>
    <col min="12791" max="12791" width="10.7109375" bestFit="1" customWidth="1"/>
    <col min="12792" max="12792" width="11.7109375" bestFit="1" customWidth="1"/>
    <col min="12793" max="12794" width="10.7109375" bestFit="1" customWidth="1"/>
    <col min="12795" max="12795" width="11.7109375" bestFit="1" customWidth="1"/>
    <col min="12796" max="12798" width="10.7109375" bestFit="1" customWidth="1"/>
    <col min="12799" max="12799" width="8.140625" bestFit="1" customWidth="1"/>
    <col min="12801" max="12801" width="104.42578125" bestFit="1" customWidth="1"/>
    <col min="12802" max="12802" width="10.7109375" bestFit="1" customWidth="1"/>
    <col min="12803" max="12803" width="11.7109375" bestFit="1" customWidth="1"/>
    <col min="12804" max="12804" width="11.42578125" customWidth="1"/>
    <col min="12805" max="12805" width="10.7109375" bestFit="1" customWidth="1"/>
    <col min="12806" max="13045" width="11.42578125" customWidth="1"/>
    <col min="13046" max="13046" width="104.42578125" bestFit="1" customWidth="1"/>
    <col min="13047" max="13047" width="10.7109375" bestFit="1" customWidth="1"/>
    <col min="13048" max="13048" width="11.7109375" bestFit="1" customWidth="1"/>
    <col min="13049" max="13050" width="10.7109375" bestFit="1" customWidth="1"/>
    <col min="13051" max="13051" width="11.7109375" bestFit="1" customWidth="1"/>
    <col min="13052" max="13054" width="10.7109375" bestFit="1" customWidth="1"/>
    <col min="13055" max="13055" width="8.140625" bestFit="1" customWidth="1"/>
    <col min="13057" max="13057" width="104.42578125" bestFit="1" customWidth="1"/>
    <col min="13058" max="13058" width="10.7109375" bestFit="1" customWidth="1"/>
    <col min="13059" max="13059" width="11.7109375" bestFit="1" customWidth="1"/>
    <col min="13060" max="13060" width="11.42578125" customWidth="1"/>
    <col min="13061" max="13061" width="10.7109375" bestFit="1" customWidth="1"/>
    <col min="13062" max="13301" width="11.42578125" customWidth="1"/>
    <col min="13302" max="13302" width="104.42578125" bestFit="1" customWidth="1"/>
    <col min="13303" max="13303" width="10.7109375" bestFit="1" customWidth="1"/>
    <col min="13304" max="13304" width="11.7109375" bestFit="1" customWidth="1"/>
    <col min="13305" max="13306" width="10.7109375" bestFit="1" customWidth="1"/>
    <col min="13307" max="13307" width="11.7109375" bestFit="1" customWidth="1"/>
    <col min="13308" max="13310" width="10.7109375" bestFit="1" customWidth="1"/>
    <col min="13311" max="13311" width="8.140625" bestFit="1" customWidth="1"/>
    <col min="13313" max="13313" width="104.42578125" bestFit="1" customWidth="1"/>
    <col min="13314" max="13314" width="10.7109375" bestFit="1" customWidth="1"/>
    <col min="13315" max="13315" width="11.7109375" bestFit="1" customWidth="1"/>
    <col min="13316" max="13316" width="11.42578125" customWidth="1"/>
    <col min="13317" max="13317" width="10.7109375" bestFit="1" customWidth="1"/>
    <col min="13318" max="13557" width="11.42578125" customWidth="1"/>
    <col min="13558" max="13558" width="104.42578125" bestFit="1" customWidth="1"/>
    <col min="13559" max="13559" width="10.7109375" bestFit="1" customWidth="1"/>
    <col min="13560" max="13560" width="11.7109375" bestFit="1" customWidth="1"/>
    <col min="13561" max="13562" width="10.7109375" bestFit="1" customWidth="1"/>
    <col min="13563" max="13563" width="11.7109375" bestFit="1" customWidth="1"/>
    <col min="13564" max="13566" width="10.7109375" bestFit="1" customWidth="1"/>
    <col min="13567" max="13567" width="8.140625" bestFit="1" customWidth="1"/>
    <col min="13569" max="13569" width="104.42578125" bestFit="1" customWidth="1"/>
    <col min="13570" max="13570" width="10.7109375" bestFit="1" customWidth="1"/>
    <col min="13571" max="13571" width="11.7109375" bestFit="1" customWidth="1"/>
    <col min="13572" max="13572" width="11.42578125" customWidth="1"/>
    <col min="13573" max="13573" width="10.7109375" bestFit="1" customWidth="1"/>
    <col min="13574" max="13813" width="11.42578125" customWidth="1"/>
    <col min="13814" max="13814" width="104.42578125" bestFit="1" customWidth="1"/>
    <col min="13815" max="13815" width="10.7109375" bestFit="1" customWidth="1"/>
    <col min="13816" max="13816" width="11.7109375" bestFit="1" customWidth="1"/>
    <col min="13817" max="13818" width="10.7109375" bestFit="1" customWidth="1"/>
    <col min="13819" max="13819" width="11.7109375" bestFit="1" customWidth="1"/>
    <col min="13820" max="13822" width="10.7109375" bestFit="1" customWidth="1"/>
    <col min="13823" max="13823" width="8.140625" bestFit="1" customWidth="1"/>
    <col min="13825" max="13825" width="104.42578125" bestFit="1" customWidth="1"/>
    <col min="13826" max="13826" width="10.7109375" bestFit="1" customWidth="1"/>
    <col min="13827" max="13827" width="11.7109375" bestFit="1" customWidth="1"/>
    <col min="13828" max="13828" width="11.42578125" customWidth="1"/>
    <col min="13829" max="13829" width="10.7109375" bestFit="1" customWidth="1"/>
    <col min="13830" max="14069" width="11.42578125" customWidth="1"/>
    <col min="14070" max="14070" width="104.42578125" bestFit="1" customWidth="1"/>
    <col min="14071" max="14071" width="10.7109375" bestFit="1" customWidth="1"/>
    <col min="14072" max="14072" width="11.7109375" bestFit="1" customWidth="1"/>
    <col min="14073" max="14074" width="10.7109375" bestFit="1" customWidth="1"/>
    <col min="14075" max="14075" width="11.7109375" bestFit="1" customWidth="1"/>
    <col min="14076" max="14078" width="10.7109375" bestFit="1" customWidth="1"/>
    <col min="14079" max="14079" width="8.140625" bestFit="1" customWidth="1"/>
    <col min="14081" max="14081" width="104.42578125" bestFit="1" customWidth="1"/>
    <col min="14082" max="14082" width="10.7109375" bestFit="1" customWidth="1"/>
    <col min="14083" max="14083" width="11.7109375" bestFit="1" customWidth="1"/>
    <col min="14084" max="14084" width="11.42578125" customWidth="1"/>
    <col min="14085" max="14085" width="10.7109375" bestFit="1" customWidth="1"/>
    <col min="14086" max="14325" width="11.42578125" customWidth="1"/>
    <col min="14326" max="14326" width="104.42578125" bestFit="1" customWidth="1"/>
    <col min="14327" max="14327" width="10.7109375" bestFit="1" customWidth="1"/>
    <col min="14328" max="14328" width="11.7109375" bestFit="1" customWidth="1"/>
    <col min="14329" max="14330" width="10.7109375" bestFit="1" customWidth="1"/>
    <col min="14331" max="14331" width="11.7109375" bestFit="1" customWidth="1"/>
    <col min="14332" max="14334" width="10.7109375" bestFit="1" customWidth="1"/>
    <col min="14335" max="14335" width="8.140625" bestFit="1" customWidth="1"/>
    <col min="14337" max="14337" width="104.42578125" bestFit="1" customWidth="1"/>
    <col min="14338" max="14338" width="10.7109375" bestFit="1" customWidth="1"/>
    <col min="14339" max="14339" width="11.7109375" bestFit="1" customWidth="1"/>
    <col min="14340" max="14340" width="11.42578125" customWidth="1"/>
    <col min="14341" max="14341" width="10.7109375" bestFit="1" customWidth="1"/>
    <col min="14342" max="14581" width="11.42578125" customWidth="1"/>
    <col min="14582" max="14582" width="104.42578125" bestFit="1" customWidth="1"/>
    <col min="14583" max="14583" width="10.7109375" bestFit="1" customWidth="1"/>
    <col min="14584" max="14584" width="11.7109375" bestFit="1" customWidth="1"/>
    <col min="14585" max="14586" width="10.7109375" bestFit="1" customWidth="1"/>
    <col min="14587" max="14587" width="11.7109375" bestFit="1" customWidth="1"/>
    <col min="14588" max="14590" width="10.7109375" bestFit="1" customWidth="1"/>
    <col min="14591" max="14591" width="8.140625" bestFit="1" customWidth="1"/>
    <col min="14593" max="14593" width="104.42578125" bestFit="1" customWidth="1"/>
    <col min="14594" max="14594" width="10.7109375" bestFit="1" customWidth="1"/>
    <col min="14595" max="14595" width="11.7109375" bestFit="1" customWidth="1"/>
    <col min="14596" max="14596" width="11.42578125" customWidth="1"/>
    <col min="14597" max="14597" width="10.7109375" bestFit="1" customWidth="1"/>
    <col min="14598" max="14837" width="11.42578125" customWidth="1"/>
    <col min="14838" max="14838" width="104.42578125" bestFit="1" customWidth="1"/>
    <col min="14839" max="14839" width="10.7109375" bestFit="1" customWidth="1"/>
    <col min="14840" max="14840" width="11.7109375" bestFit="1" customWidth="1"/>
    <col min="14841" max="14842" width="10.7109375" bestFit="1" customWidth="1"/>
    <col min="14843" max="14843" width="11.7109375" bestFit="1" customWidth="1"/>
    <col min="14844" max="14846" width="10.7109375" bestFit="1" customWidth="1"/>
    <col min="14847" max="14847" width="8.140625" bestFit="1" customWidth="1"/>
    <col min="14849" max="14849" width="104.42578125" bestFit="1" customWidth="1"/>
    <col min="14850" max="14850" width="10.7109375" bestFit="1" customWidth="1"/>
    <col min="14851" max="14851" width="11.7109375" bestFit="1" customWidth="1"/>
    <col min="14852" max="14852" width="11.42578125" customWidth="1"/>
    <col min="14853" max="14853" width="10.7109375" bestFit="1" customWidth="1"/>
    <col min="14854" max="15093" width="11.42578125" customWidth="1"/>
    <col min="15094" max="15094" width="104.42578125" bestFit="1" customWidth="1"/>
    <col min="15095" max="15095" width="10.7109375" bestFit="1" customWidth="1"/>
    <col min="15096" max="15096" width="11.7109375" bestFit="1" customWidth="1"/>
    <col min="15097" max="15098" width="10.7109375" bestFit="1" customWidth="1"/>
    <col min="15099" max="15099" width="11.7109375" bestFit="1" customWidth="1"/>
    <col min="15100" max="15102" width="10.7109375" bestFit="1" customWidth="1"/>
    <col min="15103" max="15103" width="8.140625" bestFit="1" customWidth="1"/>
    <col min="15105" max="15105" width="104.42578125" bestFit="1" customWidth="1"/>
    <col min="15106" max="15106" width="10.7109375" bestFit="1" customWidth="1"/>
    <col min="15107" max="15107" width="11.7109375" bestFit="1" customWidth="1"/>
    <col min="15108" max="15108" width="11.42578125" customWidth="1"/>
    <col min="15109" max="15109" width="10.7109375" bestFit="1" customWidth="1"/>
    <col min="15110" max="15349" width="11.42578125" customWidth="1"/>
    <col min="15350" max="15350" width="104.42578125" bestFit="1" customWidth="1"/>
    <col min="15351" max="15351" width="10.7109375" bestFit="1" customWidth="1"/>
    <col min="15352" max="15352" width="11.7109375" bestFit="1" customWidth="1"/>
    <col min="15353" max="15354" width="10.7109375" bestFit="1" customWidth="1"/>
    <col min="15355" max="15355" width="11.7109375" bestFit="1" customWidth="1"/>
    <col min="15356" max="15358" width="10.7109375" bestFit="1" customWidth="1"/>
    <col min="15359" max="15359" width="8.140625" bestFit="1" customWidth="1"/>
    <col min="15361" max="15361" width="104.42578125" bestFit="1" customWidth="1"/>
    <col min="15362" max="15362" width="10.7109375" bestFit="1" customWidth="1"/>
    <col min="15363" max="15363" width="11.7109375" bestFit="1" customWidth="1"/>
    <col min="15364" max="15364" width="11.42578125" customWidth="1"/>
    <col min="15365" max="15365" width="10.7109375" bestFit="1" customWidth="1"/>
    <col min="15366" max="15605" width="11.42578125" customWidth="1"/>
    <col min="15606" max="15606" width="104.42578125" bestFit="1" customWidth="1"/>
    <col min="15607" max="15607" width="10.7109375" bestFit="1" customWidth="1"/>
    <col min="15608" max="15608" width="11.7109375" bestFit="1" customWidth="1"/>
    <col min="15609" max="15610" width="10.7109375" bestFit="1" customWidth="1"/>
    <col min="15611" max="15611" width="11.7109375" bestFit="1" customWidth="1"/>
    <col min="15612" max="15614" width="10.7109375" bestFit="1" customWidth="1"/>
    <col min="15615" max="15615" width="8.140625" bestFit="1" customWidth="1"/>
    <col min="15617" max="15617" width="104.42578125" bestFit="1" customWidth="1"/>
    <col min="15618" max="15618" width="10.7109375" bestFit="1" customWidth="1"/>
    <col min="15619" max="15619" width="11.7109375" bestFit="1" customWidth="1"/>
    <col min="15620" max="15620" width="11.42578125" customWidth="1"/>
    <col min="15621" max="15621" width="10.7109375" bestFit="1" customWidth="1"/>
    <col min="15622" max="15861" width="11.42578125" customWidth="1"/>
    <col min="15862" max="15862" width="104.42578125" bestFit="1" customWidth="1"/>
    <col min="15863" max="15863" width="10.7109375" bestFit="1" customWidth="1"/>
    <col min="15864" max="15864" width="11.7109375" bestFit="1" customWidth="1"/>
    <col min="15865" max="15866" width="10.7109375" bestFit="1" customWidth="1"/>
    <col min="15867" max="15867" width="11.7109375" bestFit="1" customWidth="1"/>
    <col min="15868" max="15870" width="10.7109375" bestFit="1" customWidth="1"/>
    <col min="15871" max="15871" width="8.140625" bestFit="1" customWidth="1"/>
    <col min="15873" max="15873" width="104.42578125" bestFit="1" customWidth="1"/>
    <col min="15874" max="15874" width="10.7109375" bestFit="1" customWidth="1"/>
    <col min="15875" max="15875" width="11.7109375" bestFit="1" customWidth="1"/>
    <col min="15876" max="15876" width="11.42578125" customWidth="1"/>
    <col min="15877" max="15877" width="10.7109375" bestFit="1" customWidth="1"/>
    <col min="15878" max="16117" width="11.42578125" customWidth="1"/>
    <col min="16118" max="16118" width="104.42578125" bestFit="1" customWidth="1"/>
    <col min="16119" max="16119" width="10.7109375" bestFit="1" customWidth="1"/>
    <col min="16120" max="16120" width="11.7109375" bestFit="1" customWidth="1"/>
    <col min="16121" max="16122" width="10.7109375" bestFit="1" customWidth="1"/>
    <col min="16123" max="16123" width="11.7109375" bestFit="1" customWidth="1"/>
    <col min="16124" max="16126" width="10.7109375" bestFit="1" customWidth="1"/>
    <col min="16127" max="16127" width="8.140625" bestFit="1" customWidth="1"/>
    <col min="16129" max="16129" width="104.42578125" bestFit="1" customWidth="1"/>
    <col min="16130" max="16130" width="10.7109375" bestFit="1" customWidth="1"/>
    <col min="16131" max="16131" width="11.7109375" bestFit="1" customWidth="1"/>
    <col min="16132" max="16132" width="11.42578125" customWidth="1"/>
    <col min="16133" max="16133" width="10.7109375" bestFit="1" customWidth="1"/>
    <col min="16134" max="16373" width="11.42578125" customWidth="1"/>
    <col min="16374" max="16374" width="104.42578125" bestFit="1" customWidth="1"/>
    <col min="16375" max="16375" width="10.7109375" bestFit="1" customWidth="1"/>
    <col min="16376" max="16376" width="11.7109375" bestFit="1" customWidth="1"/>
    <col min="16377" max="16378" width="10.7109375" bestFit="1" customWidth="1"/>
    <col min="16379" max="16379" width="11.7109375" bestFit="1" customWidth="1"/>
    <col min="16380" max="16382" width="10.7109375" bestFit="1" customWidth="1"/>
    <col min="16383" max="16383" width="8.140625" bestFit="1" customWidth="1"/>
  </cols>
  <sheetData>
    <row r="1" spans="1:5" ht="30" customHeight="1">
      <c r="A1" s="885" t="s">
        <v>854</v>
      </c>
      <c r="B1" s="885"/>
      <c r="C1" s="885"/>
    </row>
    <row r="2" spans="1:5" ht="18">
      <c r="A2" s="886" t="s">
        <v>316</v>
      </c>
      <c r="B2" s="886"/>
      <c r="C2" s="886"/>
    </row>
    <row r="3" spans="1:5" ht="18">
      <c r="A3" s="886" t="s">
        <v>2</v>
      </c>
      <c r="B3" s="886"/>
      <c r="C3" s="886"/>
    </row>
    <row r="4" spans="1:5" ht="30" customHeight="1">
      <c r="A4" s="887" t="s">
        <v>3</v>
      </c>
      <c r="B4" s="887"/>
      <c r="C4" s="887"/>
    </row>
    <row r="5" spans="1:5" ht="3.75" customHeight="1">
      <c r="A5" s="1"/>
      <c r="B5" s="1"/>
      <c r="C5" s="1"/>
    </row>
    <row r="6" spans="1:5" ht="30" customHeight="1" thickBot="1">
      <c r="A6" s="2"/>
      <c r="B6" s="22" t="s">
        <v>855</v>
      </c>
      <c r="C6" s="4" t="s">
        <v>8</v>
      </c>
    </row>
    <row r="7" spans="1:5">
      <c r="A7" s="5" t="s">
        <v>9</v>
      </c>
      <c r="B7" s="6">
        <v>10148694.04466</v>
      </c>
      <c r="C7" s="6">
        <v>10148694.04466</v>
      </c>
      <c r="E7" s="7"/>
    </row>
    <row r="8" spans="1:5">
      <c r="A8" s="8" t="s">
        <v>10</v>
      </c>
      <c r="B8" s="9">
        <v>191010.14645</v>
      </c>
      <c r="C8" s="9">
        <v>191010.14645</v>
      </c>
      <c r="E8" s="7"/>
    </row>
    <row r="9" spans="1:5">
      <c r="A9" s="10" t="s">
        <v>11</v>
      </c>
      <c r="B9" s="11">
        <v>0</v>
      </c>
      <c r="C9" s="11">
        <v>0</v>
      </c>
    </row>
    <row r="10" spans="1:5">
      <c r="A10" s="10" t="s">
        <v>12</v>
      </c>
      <c r="B10" s="11">
        <v>149094.40515999999</v>
      </c>
      <c r="C10" s="11">
        <v>149094.40515999999</v>
      </c>
    </row>
    <row r="11" spans="1:5">
      <c r="A11" s="10" t="s">
        <v>13</v>
      </c>
      <c r="B11" s="11">
        <v>41915.741289999998</v>
      </c>
      <c r="C11" s="11">
        <v>41915.741289999998</v>
      </c>
    </row>
    <row r="12" spans="1:5">
      <c r="A12" s="10" t="s">
        <v>14</v>
      </c>
      <c r="B12" s="11">
        <v>0</v>
      </c>
      <c r="C12" s="11">
        <v>0</v>
      </c>
    </row>
    <row r="13" spans="1:5">
      <c r="A13" s="10" t="s">
        <v>15</v>
      </c>
      <c r="B13" s="11">
        <v>0</v>
      </c>
      <c r="C13" s="11">
        <v>0</v>
      </c>
    </row>
    <row r="14" spans="1:5">
      <c r="A14" s="10" t="s">
        <v>16</v>
      </c>
      <c r="B14" s="11">
        <v>0</v>
      </c>
      <c r="C14" s="11">
        <v>0</v>
      </c>
    </row>
    <row r="15" spans="1:5">
      <c r="A15" s="10" t="s">
        <v>17</v>
      </c>
      <c r="B15" s="11">
        <v>0</v>
      </c>
      <c r="C15" s="11">
        <v>0</v>
      </c>
    </row>
    <row r="16" spans="1:5">
      <c r="A16" s="10" t="s">
        <v>18</v>
      </c>
      <c r="B16" s="11">
        <v>0</v>
      </c>
      <c r="C16" s="11">
        <v>0</v>
      </c>
    </row>
    <row r="17" spans="1:3">
      <c r="A17" s="8" t="s">
        <v>19</v>
      </c>
      <c r="B17" s="9">
        <v>998923.41862999997</v>
      </c>
      <c r="C17" s="9">
        <v>998923.41862999997</v>
      </c>
    </row>
    <row r="18" spans="1:3">
      <c r="A18" s="10" t="s">
        <v>20</v>
      </c>
      <c r="B18" s="11">
        <v>0</v>
      </c>
      <c r="C18" s="11">
        <v>0</v>
      </c>
    </row>
    <row r="19" spans="1:3">
      <c r="A19" s="10" t="s">
        <v>21</v>
      </c>
      <c r="B19" s="11">
        <v>861058.84837999998</v>
      </c>
      <c r="C19" s="11">
        <v>861058.84837999998</v>
      </c>
    </row>
    <row r="20" spans="1:3">
      <c r="A20" s="10" t="s">
        <v>22</v>
      </c>
      <c r="B20" s="11">
        <v>0</v>
      </c>
      <c r="C20" s="11">
        <v>0</v>
      </c>
    </row>
    <row r="21" spans="1:3">
      <c r="A21" s="10" t="s">
        <v>23</v>
      </c>
      <c r="B21" s="11">
        <v>0</v>
      </c>
      <c r="C21" s="11">
        <v>0</v>
      </c>
    </row>
    <row r="22" spans="1:3">
      <c r="A22" s="10" t="s">
        <v>24</v>
      </c>
      <c r="B22" s="11">
        <v>131364.83027999999</v>
      </c>
      <c r="C22" s="11">
        <v>131364.83027999999</v>
      </c>
    </row>
    <row r="23" spans="1:3">
      <c r="A23" s="10" t="s">
        <v>25</v>
      </c>
      <c r="B23" s="11">
        <v>4788.6232</v>
      </c>
      <c r="C23" s="11">
        <v>4788.6232</v>
      </c>
    </row>
    <row r="24" spans="1:3">
      <c r="A24" s="10" t="s">
        <v>26</v>
      </c>
      <c r="B24" s="11">
        <v>1711.1167700000001</v>
      </c>
      <c r="C24" s="11">
        <v>1711.1167700000001</v>
      </c>
    </row>
    <row r="25" spans="1:3">
      <c r="A25" s="10" t="s">
        <v>27</v>
      </c>
      <c r="B25" s="11">
        <v>0</v>
      </c>
      <c r="C25" s="11">
        <v>0</v>
      </c>
    </row>
    <row r="26" spans="1:3">
      <c r="A26" s="8" t="s">
        <v>28</v>
      </c>
      <c r="B26" s="9">
        <v>6914952.5673099998</v>
      </c>
      <c r="C26" s="9">
        <v>6914952.5673099998</v>
      </c>
    </row>
    <row r="27" spans="1:3">
      <c r="A27" s="12" t="s">
        <v>29</v>
      </c>
      <c r="B27" s="11">
        <v>6677828.8514900003</v>
      </c>
      <c r="C27" s="11">
        <v>6677828.8514900003</v>
      </c>
    </row>
    <row r="28" spans="1:3">
      <c r="A28" s="10" t="s">
        <v>30</v>
      </c>
      <c r="B28" s="11">
        <v>6058753.5380899999</v>
      </c>
      <c r="C28" s="11">
        <v>6058753.5380899999</v>
      </c>
    </row>
    <row r="29" spans="1:3">
      <c r="A29" s="10" t="s">
        <v>31</v>
      </c>
      <c r="B29" s="11">
        <v>619075.31339999998</v>
      </c>
      <c r="C29" s="11">
        <v>619075.31339999998</v>
      </c>
    </row>
    <row r="30" spans="1:3">
      <c r="A30" s="12" t="s">
        <v>32</v>
      </c>
      <c r="B30" s="11">
        <v>38705.56265</v>
      </c>
      <c r="C30" s="11">
        <v>38705.56265</v>
      </c>
    </row>
    <row r="31" spans="1:3">
      <c r="A31" s="10" t="s">
        <v>33</v>
      </c>
      <c r="B31" s="11">
        <v>21042.216970000001</v>
      </c>
      <c r="C31" s="11">
        <v>21042.216970000001</v>
      </c>
    </row>
    <row r="32" spans="1:3">
      <c r="A32" s="10" t="s">
        <v>34</v>
      </c>
      <c r="B32" s="11">
        <v>17663.345679999999</v>
      </c>
      <c r="C32" s="11">
        <v>17663.345679999999</v>
      </c>
    </row>
    <row r="33" spans="1:3">
      <c r="A33" s="12" t="s">
        <v>35</v>
      </c>
      <c r="B33" s="11">
        <v>98519.009170000005</v>
      </c>
      <c r="C33" s="11">
        <v>98519.009170000005</v>
      </c>
    </row>
    <row r="34" spans="1:3">
      <c r="A34" s="10" t="s">
        <v>36</v>
      </c>
      <c r="B34" s="11">
        <v>65069.274740000001</v>
      </c>
      <c r="C34" s="11">
        <v>65069.274740000001</v>
      </c>
    </row>
    <row r="35" spans="1:3">
      <c r="A35" s="10" t="s">
        <v>37</v>
      </c>
      <c r="B35" s="11">
        <v>33449.734429999997</v>
      </c>
      <c r="C35" s="11">
        <v>33449.734429999997</v>
      </c>
    </row>
    <row r="36" spans="1:3">
      <c r="A36" s="12" t="s">
        <v>38</v>
      </c>
      <c r="B36" s="11">
        <v>250263.60459000003</v>
      </c>
      <c r="C36" s="11">
        <v>250263.60459000003</v>
      </c>
    </row>
    <row r="37" spans="1:3">
      <c r="A37" s="13" t="s">
        <v>39</v>
      </c>
      <c r="B37" s="11">
        <v>104965.08274</v>
      </c>
      <c r="C37" s="11">
        <v>104965.08274</v>
      </c>
    </row>
    <row r="38" spans="1:3">
      <c r="A38" s="10" t="s">
        <v>40</v>
      </c>
      <c r="B38" s="11">
        <v>87930.097330000019</v>
      </c>
      <c r="C38" s="11">
        <v>87930.097330000019</v>
      </c>
    </row>
    <row r="39" spans="1:3">
      <c r="A39" s="10" t="s">
        <v>41</v>
      </c>
      <c r="B39" s="11">
        <v>57.824539999999999</v>
      </c>
      <c r="C39" s="11">
        <v>57.824539999999999</v>
      </c>
    </row>
    <row r="40" spans="1:3">
      <c r="A40" s="10" t="s">
        <v>42</v>
      </c>
      <c r="B40" s="11">
        <v>130.15538000000001</v>
      </c>
      <c r="C40" s="11">
        <v>130.15538000000001</v>
      </c>
    </row>
    <row r="41" spans="1:3">
      <c r="A41" s="10" t="s">
        <v>43</v>
      </c>
      <c r="B41" s="11">
        <v>0</v>
      </c>
      <c r="C41" s="11">
        <v>0</v>
      </c>
    </row>
    <row r="42" spans="1:3">
      <c r="A42" s="14" t="s">
        <v>44</v>
      </c>
      <c r="B42" s="11">
        <v>61.449330000000003</v>
      </c>
      <c r="C42" s="11">
        <v>61.449330000000003</v>
      </c>
    </row>
    <row r="43" spans="1:3">
      <c r="A43" s="13" t="s">
        <v>45</v>
      </c>
      <c r="B43" s="11">
        <v>22177.320900000002</v>
      </c>
      <c r="C43" s="11">
        <v>22177.320900000002</v>
      </c>
    </row>
    <row r="44" spans="1:3">
      <c r="A44" s="10" t="s">
        <v>46</v>
      </c>
      <c r="B44" s="11">
        <v>29625.378339999999</v>
      </c>
      <c r="C44" s="11">
        <v>29625.378339999999</v>
      </c>
    </row>
    <row r="45" spans="1:3">
      <c r="A45" s="10" t="s">
        <v>47</v>
      </c>
      <c r="B45" s="11">
        <v>703.07871</v>
      </c>
      <c r="C45" s="11">
        <v>703.07871</v>
      </c>
    </row>
    <row r="46" spans="1:3">
      <c r="A46" s="10" t="s">
        <v>48</v>
      </c>
      <c r="B46" s="11">
        <v>1037.02467</v>
      </c>
      <c r="C46" s="11">
        <v>1037.02467</v>
      </c>
    </row>
    <row r="47" spans="1:3">
      <c r="A47" s="10" t="s">
        <v>49</v>
      </c>
      <c r="B47" s="11">
        <v>1630.3788300000001</v>
      </c>
      <c r="C47" s="11">
        <v>1630.3788300000001</v>
      </c>
    </row>
    <row r="48" spans="1:3">
      <c r="A48" s="14" t="s">
        <v>50</v>
      </c>
      <c r="B48" s="11">
        <v>1945.8138200000001</v>
      </c>
      <c r="C48" s="11">
        <v>1945.8138200000001</v>
      </c>
    </row>
    <row r="49" spans="1:3">
      <c r="A49" s="15" t="s">
        <v>51</v>
      </c>
      <c r="B49" s="11">
        <v>-150364.46059</v>
      </c>
      <c r="C49" s="11">
        <v>-150364.46059</v>
      </c>
    </row>
    <row r="50" spans="1:3">
      <c r="A50" s="10" t="s">
        <v>52</v>
      </c>
      <c r="B50" s="11">
        <v>-1835.91624</v>
      </c>
      <c r="C50" s="11">
        <v>-1835.91624</v>
      </c>
    </row>
    <row r="51" spans="1:3">
      <c r="A51" s="10" t="s">
        <v>53</v>
      </c>
      <c r="B51" s="11">
        <v>-5623.0739299999996</v>
      </c>
      <c r="C51" s="11">
        <v>-5623.0739299999996</v>
      </c>
    </row>
    <row r="52" spans="1:3">
      <c r="A52" s="10" t="s">
        <v>54</v>
      </c>
      <c r="B52" s="11">
        <v>-18034.296569999999</v>
      </c>
      <c r="C52" s="11">
        <v>-18034.296569999999</v>
      </c>
    </row>
    <row r="53" spans="1:3">
      <c r="A53" s="10" t="s">
        <v>55</v>
      </c>
      <c r="B53" s="11">
        <v>-13635.123710000002</v>
      </c>
      <c r="C53" s="11">
        <v>-13635.123710000002</v>
      </c>
    </row>
    <row r="54" spans="1:3">
      <c r="A54" s="10" t="s">
        <v>56</v>
      </c>
      <c r="B54" s="11">
        <v>-22923.87113</v>
      </c>
      <c r="C54" s="11">
        <v>-22923.87113</v>
      </c>
    </row>
    <row r="55" spans="1:3">
      <c r="A55" s="10" t="s">
        <v>57</v>
      </c>
      <c r="B55" s="11">
        <v>-16058.510269999999</v>
      </c>
      <c r="C55" s="11">
        <v>-16058.510269999999</v>
      </c>
    </row>
    <row r="56" spans="1:3">
      <c r="A56" s="10" t="s">
        <v>58</v>
      </c>
      <c r="B56" s="11">
        <v>-27928.014420000003</v>
      </c>
      <c r="C56" s="11">
        <v>-27928.014420000003</v>
      </c>
    </row>
    <row r="57" spans="1:3">
      <c r="A57" s="10" t="s">
        <v>59</v>
      </c>
      <c r="B57" s="11">
        <v>-21395.468780000003</v>
      </c>
      <c r="C57" s="11">
        <v>-21395.468780000003</v>
      </c>
    </row>
    <row r="58" spans="1:3">
      <c r="A58" s="10" t="s">
        <v>60</v>
      </c>
      <c r="B58" s="11">
        <v>0</v>
      </c>
      <c r="C58" s="11">
        <v>0</v>
      </c>
    </row>
    <row r="59" spans="1:3">
      <c r="A59" s="10" t="s">
        <v>61</v>
      </c>
      <c r="B59" s="11">
        <v>0</v>
      </c>
      <c r="C59" s="11">
        <v>0</v>
      </c>
    </row>
    <row r="60" spans="1:3">
      <c r="A60" s="10" t="s">
        <v>62</v>
      </c>
      <c r="B60" s="11">
        <v>-58.578760000000003</v>
      </c>
      <c r="C60" s="11">
        <v>-58.578760000000003</v>
      </c>
    </row>
    <row r="61" spans="1:3">
      <c r="A61" s="10" t="s">
        <v>63</v>
      </c>
      <c r="B61" s="11">
        <v>-308.18099000000001</v>
      </c>
      <c r="C61" s="11">
        <v>-308.18099000000001</v>
      </c>
    </row>
    <row r="62" spans="1:3">
      <c r="A62" s="10" t="s">
        <v>64</v>
      </c>
      <c r="B62" s="11">
        <v>-1830.2640700000002</v>
      </c>
      <c r="C62" s="11">
        <v>-1830.2640700000002</v>
      </c>
    </row>
    <row r="63" spans="1:3">
      <c r="A63" s="10" t="s">
        <v>65</v>
      </c>
      <c r="B63" s="11">
        <v>-2775.72748</v>
      </c>
      <c r="C63" s="11">
        <v>-2775.72748</v>
      </c>
    </row>
    <row r="64" spans="1:3">
      <c r="A64" s="10" t="s">
        <v>66</v>
      </c>
      <c r="B64" s="11">
        <v>-16527.504119999998</v>
      </c>
      <c r="C64" s="11">
        <v>-16527.504119999998</v>
      </c>
    </row>
    <row r="65" spans="1:3">
      <c r="A65" s="10" t="s">
        <v>67</v>
      </c>
      <c r="B65" s="11">
        <v>-1429.9301200000002</v>
      </c>
      <c r="C65" s="11">
        <v>-1429.9301200000002</v>
      </c>
    </row>
    <row r="66" spans="1:3">
      <c r="A66" s="8" t="s">
        <v>68</v>
      </c>
      <c r="B66" s="9">
        <v>7485.7601800000002</v>
      </c>
      <c r="C66" s="9">
        <v>7485.7601800000002</v>
      </c>
    </row>
    <row r="67" spans="1:3">
      <c r="A67" s="10" t="s">
        <v>69</v>
      </c>
      <c r="B67" s="11">
        <v>0</v>
      </c>
      <c r="C67" s="11">
        <v>0</v>
      </c>
    </row>
    <row r="68" spans="1:3">
      <c r="A68" s="10" t="s">
        <v>70</v>
      </c>
      <c r="B68" s="11">
        <v>5779.8847100000003</v>
      </c>
      <c r="C68" s="11">
        <v>5779.8847100000003</v>
      </c>
    </row>
    <row r="69" spans="1:3">
      <c r="A69" s="10" t="s">
        <v>71</v>
      </c>
      <c r="B69" s="11">
        <v>2165.2571699999999</v>
      </c>
      <c r="C69" s="11">
        <v>2165.2571699999999</v>
      </c>
    </row>
    <row r="70" spans="1:3">
      <c r="A70" s="10" t="s">
        <v>72</v>
      </c>
      <c r="B70" s="11">
        <v>0</v>
      </c>
      <c r="C70" s="11">
        <v>0</v>
      </c>
    </row>
    <row r="71" spans="1:3">
      <c r="A71" s="10" t="s">
        <v>73</v>
      </c>
      <c r="B71" s="11">
        <v>-459.38169999999997</v>
      </c>
      <c r="C71" s="11">
        <v>-459.38169999999997</v>
      </c>
    </row>
    <row r="72" spans="1:3">
      <c r="A72" s="8" t="s">
        <v>74</v>
      </c>
      <c r="B72" s="9">
        <v>6653.0302200000006</v>
      </c>
      <c r="C72" s="9">
        <v>6653.0302200000006</v>
      </c>
    </row>
    <row r="73" spans="1:3">
      <c r="A73" s="10" t="s">
        <v>75</v>
      </c>
      <c r="B73" s="11">
        <v>0</v>
      </c>
      <c r="C73" s="11">
        <v>0</v>
      </c>
    </row>
    <row r="74" spans="1:3">
      <c r="A74" s="10" t="s">
        <v>76</v>
      </c>
      <c r="B74" s="11">
        <v>59666.560299999997</v>
      </c>
      <c r="C74" s="11">
        <v>59666.560299999997</v>
      </c>
    </row>
    <row r="75" spans="1:3">
      <c r="A75" s="10" t="s">
        <v>77</v>
      </c>
      <c r="B75" s="11">
        <v>0</v>
      </c>
      <c r="C75" s="11">
        <v>0</v>
      </c>
    </row>
    <row r="76" spans="1:3">
      <c r="A76" s="10" t="s">
        <v>78</v>
      </c>
      <c r="B76" s="11">
        <v>0</v>
      </c>
      <c r="C76" s="11">
        <v>0</v>
      </c>
    </row>
    <row r="77" spans="1:3">
      <c r="A77" s="10" t="s">
        <v>79</v>
      </c>
      <c r="B77" s="11">
        <v>-53013.530079999997</v>
      </c>
      <c r="C77" s="11">
        <v>-53013.530079999997</v>
      </c>
    </row>
    <row r="78" spans="1:3">
      <c r="A78" s="8" t="s">
        <v>80</v>
      </c>
      <c r="B78" s="9">
        <v>1283497.19833</v>
      </c>
      <c r="C78" s="9">
        <v>1283497.19833</v>
      </c>
    </row>
    <row r="79" spans="1:3">
      <c r="A79" s="10" t="s">
        <v>20</v>
      </c>
      <c r="B79" s="11">
        <v>0</v>
      </c>
      <c r="C79" s="11">
        <v>0</v>
      </c>
    </row>
    <row r="80" spans="1:3">
      <c r="A80" s="10" t="s">
        <v>21</v>
      </c>
      <c r="B80" s="11">
        <v>721762.17102999997</v>
      </c>
      <c r="C80" s="11">
        <v>721762.17102999997</v>
      </c>
    </row>
    <row r="81" spans="1:3">
      <c r="A81" s="10" t="s">
        <v>22</v>
      </c>
      <c r="B81" s="11">
        <v>0</v>
      </c>
      <c r="C81" s="11">
        <v>0</v>
      </c>
    </row>
    <row r="82" spans="1:3">
      <c r="A82" s="10" t="s">
        <v>23</v>
      </c>
      <c r="B82" s="11">
        <v>0</v>
      </c>
      <c r="C82" s="11">
        <v>0</v>
      </c>
    </row>
    <row r="83" spans="1:3">
      <c r="A83" s="10" t="s">
        <v>81</v>
      </c>
      <c r="B83" s="11">
        <v>65641.997600000002</v>
      </c>
      <c r="C83" s="11">
        <v>65641.997600000002</v>
      </c>
    </row>
    <row r="84" spans="1:3">
      <c r="A84" s="10" t="s">
        <v>24</v>
      </c>
      <c r="B84" s="11">
        <v>93400.614010000005</v>
      </c>
      <c r="C84" s="11">
        <v>93400.614010000005</v>
      </c>
    </row>
    <row r="85" spans="1:3">
      <c r="A85" s="10" t="s">
        <v>25</v>
      </c>
      <c r="B85" s="11">
        <v>284680.51725999999</v>
      </c>
      <c r="C85" s="11">
        <v>284680.51725999999</v>
      </c>
    </row>
    <row r="86" spans="1:3">
      <c r="A86" s="10" t="s">
        <v>82</v>
      </c>
      <c r="B86" s="11">
        <v>119271.94684</v>
      </c>
      <c r="C86" s="11">
        <v>119271.94684</v>
      </c>
    </row>
    <row r="87" spans="1:3">
      <c r="A87" s="10" t="s">
        <v>83</v>
      </c>
      <c r="B87" s="11">
        <v>-1260.0484100000001</v>
      </c>
      <c r="C87" s="11">
        <v>-1260.0484100000001</v>
      </c>
    </row>
    <row r="88" spans="1:3">
      <c r="A88" s="8" t="s">
        <v>84</v>
      </c>
      <c r="B88" s="9">
        <v>67451.600449999998</v>
      </c>
      <c r="C88" s="9">
        <v>67451.600449999998</v>
      </c>
    </row>
    <row r="89" spans="1:3">
      <c r="A89" s="10" t="s">
        <v>85</v>
      </c>
      <c r="B89" s="11">
        <v>0</v>
      </c>
      <c r="C89" s="11">
        <v>0</v>
      </c>
    </row>
    <row r="90" spans="1:3">
      <c r="A90" s="10" t="s">
        <v>86</v>
      </c>
      <c r="B90" s="11">
        <v>47724.252209999999</v>
      </c>
      <c r="C90" s="11">
        <v>47724.252209999999</v>
      </c>
    </row>
    <row r="91" spans="1:3">
      <c r="A91" s="10" t="s">
        <v>87</v>
      </c>
      <c r="B91" s="11">
        <v>4556.5396000000001</v>
      </c>
      <c r="C91" s="11">
        <v>4556.5396000000001</v>
      </c>
    </row>
    <row r="92" spans="1:3">
      <c r="A92" s="10" t="s">
        <v>88</v>
      </c>
      <c r="B92" s="11">
        <v>3500.1724499999991</v>
      </c>
      <c r="C92" s="11">
        <v>3500.1724499999991</v>
      </c>
    </row>
    <row r="93" spans="1:3">
      <c r="A93" s="10" t="s">
        <v>89</v>
      </c>
      <c r="B93" s="11">
        <v>6781.0854400000017</v>
      </c>
      <c r="C93" s="11">
        <v>6781.0854400000017</v>
      </c>
    </row>
    <row r="94" spans="1:3">
      <c r="A94" s="10" t="s">
        <v>90</v>
      </c>
      <c r="B94" s="11">
        <v>4888.5216399999999</v>
      </c>
      <c r="C94" s="11">
        <v>4888.5216399999999</v>
      </c>
    </row>
    <row r="95" spans="1:3">
      <c r="A95" s="10" t="s">
        <v>91</v>
      </c>
      <c r="B95" s="11">
        <v>1.02911</v>
      </c>
      <c r="C95" s="11">
        <v>1.02911</v>
      </c>
    </row>
    <row r="96" spans="1:3">
      <c r="A96" s="10" t="s">
        <v>92</v>
      </c>
      <c r="B96" s="11">
        <v>0</v>
      </c>
      <c r="C96" s="11">
        <v>0</v>
      </c>
    </row>
    <row r="97" spans="1:3">
      <c r="A97" s="10" t="s">
        <v>93</v>
      </c>
      <c r="B97" s="11">
        <v>0</v>
      </c>
      <c r="C97" s="11">
        <v>0</v>
      </c>
    </row>
    <row r="98" spans="1:3">
      <c r="A98" s="8" t="s">
        <v>94</v>
      </c>
      <c r="B98" s="9">
        <v>1162.5915599999998</v>
      </c>
      <c r="C98" s="9">
        <v>1162.5915599999998</v>
      </c>
    </row>
    <row r="99" spans="1:3">
      <c r="A99" s="10" t="s">
        <v>95</v>
      </c>
      <c r="B99" s="11">
        <v>190.05179000000001</v>
      </c>
      <c r="C99" s="11">
        <v>190.05179000000001</v>
      </c>
    </row>
    <row r="100" spans="1:3">
      <c r="A100" s="10" t="s">
        <v>96</v>
      </c>
      <c r="B100" s="11">
        <v>317.16677000000004</v>
      </c>
      <c r="C100" s="11">
        <v>317.16677000000004</v>
      </c>
    </row>
    <row r="101" spans="1:3">
      <c r="A101" s="10" t="s">
        <v>97</v>
      </c>
      <c r="B101" s="11">
        <v>67.43441</v>
      </c>
      <c r="C101" s="11">
        <v>67.43441</v>
      </c>
    </row>
    <row r="102" spans="1:3">
      <c r="A102" s="10" t="s">
        <v>98</v>
      </c>
      <c r="B102" s="11">
        <v>587.93858999999998</v>
      </c>
      <c r="C102" s="11">
        <v>587.93858999999998</v>
      </c>
    </row>
    <row r="103" spans="1:3">
      <c r="A103" s="14" t="s">
        <v>99</v>
      </c>
      <c r="B103" s="11">
        <v>0</v>
      </c>
      <c r="C103" s="11">
        <v>0</v>
      </c>
    </row>
    <row r="104" spans="1:3">
      <c r="A104" s="8" t="s">
        <v>100</v>
      </c>
      <c r="B104" s="9">
        <v>677557.73152999999</v>
      </c>
      <c r="C104" s="9">
        <v>677557.73152999999</v>
      </c>
    </row>
    <row r="105" spans="1:3">
      <c r="A105" s="10" t="s">
        <v>101</v>
      </c>
      <c r="B105" s="11">
        <v>646356.74384000001</v>
      </c>
      <c r="C105" s="11">
        <v>646356.74384000001</v>
      </c>
    </row>
    <row r="106" spans="1:3">
      <c r="A106" s="10" t="s">
        <v>102</v>
      </c>
      <c r="B106" s="11">
        <v>0</v>
      </c>
      <c r="C106" s="11">
        <v>0</v>
      </c>
    </row>
    <row r="107" spans="1:3">
      <c r="A107" s="10" t="s">
        <v>103</v>
      </c>
      <c r="B107" s="11">
        <v>0</v>
      </c>
      <c r="C107" s="11">
        <v>0</v>
      </c>
    </row>
    <row r="108" spans="1:3">
      <c r="A108" s="10" t="s">
        <v>104</v>
      </c>
      <c r="B108" s="11">
        <v>0</v>
      </c>
      <c r="C108" s="11">
        <v>0</v>
      </c>
    </row>
    <row r="109" spans="1:3">
      <c r="A109" s="10" t="s">
        <v>105</v>
      </c>
      <c r="B109" s="11">
        <v>69776.704709999991</v>
      </c>
      <c r="C109" s="11">
        <v>69776.704709999991</v>
      </c>
    </row>
    <row r="110" spans="1:3">
      <c r="A110" s="10" t="s">
        <v>106</v>
      </c>
      <c r="B110" s="11">
        <v>-38575.717020000004</v>
      </c>
      <c r="C110" s="11">
        <v>-38575.717020000004</v>
      </c>
    </row>
    <row r="111" spans="1:3">
      <c r="A111" s="8" t="s">
        <v>107</v>
      </c>
      <c r="B111" s="9">
        <v>9233192.4939099997</v>
      </c>
      <c r="C111" s="9">
        <v>9233192.4939099997</v>
      </c>
    </row>
    <row r="112" spans="1:3">
      <c r="A112" s="8" t="s">
        <v>108</v>
      </c>
      <c r="B112" s="9">
        <v>4636404.6402700003</v>
      </c>
      <c r="C112" s="9">
        <v>4636404.6402700003</v>
      </c>
    </row>
    <row r="113" spans="1:3">
      <c r="A113" s="10" t="s">
        <v>109</v>
      </c>
      <c r="B113" s="11">
        <v>0</v>
      </c>
      <c r="C113" s="11">
        <v>0</v>
      </c>
    </row>
    <row r="114" spans="1:3">
      <c r="A114" s="10" t="s">
        <v>110</v>
      </c>
      <c r="B114" s="11">
        <v>0</v>
      </c>
      <c r="C114" s="11">
        <v>0</v>
      </c>
    </row>
    <row r="115" spans="1:3">
      <c r="A115" s="10" t="s">
        <v>111</v>
      </c>
      <c r="B115" s="11">
        <v>0</v>
      </c>
      <c r="C115" s="11">
        <v>0</v>
      </c>
    </row>
    <row r="116" spans="1:3">
      <c r="A116" s="10" t="s">
        <v>112</v>
      </c>
      <c r="B116" s="11">
        <v>0</v>
      </c>
      <c r="C116" s="11">
        <v>0</v>
      </c>
    </row>
    <row r="117" spans="1:3">
      <c r="A117" s="10" t="s">
        <v>113</v>
      </c>
      <c r="B117" s="11">
        <v>0</v>
      </c>
      <c r="C117" s="11">
        <v>0</v>
      </c>
    </row>
    <row r="118" spans="1:3">
      <c r="A118" s="13" t="s">
        <v>114</v>
      </c>
      <c r="B118" s="11">
        <v>0</v>
      </c>
      <c r="C118" s="11">
        <v>0</v>
      </c>
    </row>
    <row r="119" spans="1:3">
      <c r="A119" s="14" t="s">
        <v>115</v>
      </c>
      <c r="B119" s="11">
        <v>0</v>
      </c>
      <c r="C119" s="11">
        <v>0</v>
      </c>
    </row>
    <row r="120" spans="1:3">
      <c r="A120" s="14" t="s">
        <v>116</v>
      </c>
      <c r="B120" s="11">
        <v>0</v>
      </c>
      <c r="C120" s="11">
        <v>0</v>
      </c>
    </row>
    <row r="121" spans="1:3">
      <c r="A121" s="14" t="s">
        <v>117</v>
      </c>
      <c r="B121" s="11">
        <v>0</v>
      </c>
      <c r="C121" s="11">
        <v>0</v>
      </c>
    </row>
    <row r="122" spans="1:3">
      <c r="A122" s="14" t="s">
        <v>118</v>
      </c>
      <c r="B122" s="11">
        <v>0</v>
      </c>
      <c r="C122" s="11">
        <v>0</v>
      </c>
    </row>
    <row r="123" spans="1:3">
      <c r="A123" s="14" t="s">
        <v>119</v>
      </c>
      <c r="B123" s="11">
        <v>0</v>
      </c>
      <c r="C123" s="11">
        <v>0</v>
      </c>
    </row>
    <row r="124" spans="1:3">
      <c r="A124" s="14" t="s">
        <v>120</v>
      </c>
      <c r="B124" s="11">
        <v>0</v>
      </c>
      <c r="C124" s="11">
        <v>0</v>
      </c>
    </row>
    <row r="125" spans="1:3">
      <c r="A125" s="16" t="s">
        <v>121</v>
      </c>
      <c r="B125" s="11">
        <v>0</v>
      </c>
      <c r="C125" s="11">
        <v>0</v>
      </c>
    </row>
    <row r="126" spans="1:3">
      <c r="A126" s="16" t="s">
        <v>122</v>
      </c>
      <c r="B126" s="11">
        <v>0</v>
      </c>
      <c r="C126" s="11">
        <v>0</v>
      </c>
    </row>
    <row r="127" spans="1:3">
      <c r="A127" s="10" t="s">
        <v>123</v>
      </c>
      <c r="B127" s="11">
        <v>4350061.8862600001</v>
      </c>
      <c r="C127" s="11">
        <v>4350061.8862600001</v>
      </c>
    </row>
    <row r="128" spans="1:3">
      <c r="A128" s="10" t="s">
        <v>124</v>
      </c>
      <c r="B128" s="11">
        <v>286342.75401000003</v>
      </c>
      <c r="C128" s="11">
        <v>286342.75401000003</v>
      </c>
    </row>
    <row r="129" spans="1:3">
      <c r="A129" s="8" t="s">
        <v>125</v>
      </c>
      <c r="B129" s="9">
        <v>0</v>
      </c>
      <c r="C129" s="9">
        <v>0</v>
      </c>
    </row>
    <row r="130" spans="1:3">
      <c r="A130" s="8" t="s">
        <v>126</v>
      </c>
      <c r="B130" s="9">
        <v>0</v>
      </c>
      <c r="C130" s="9">
        <v>0</v>
      </c>
    </row>
    <row r="131" spans="1:3">
      <c r="A131" s="10" t="s">
        <v>127</v>
      </c>
      <c r="B131" s="11">
        <v>0</v>
      </c>
      <c r="C131" s="11">
        <v>0</v>
      </c>
    </row>
    <row r="132" spans="1:3">
      <c r="A132" s="10" t="s">
        <v>128</v>
      </c>
      <c r="B132" s="11">
        <v>0</v>
      </c>
      <c r="C132" s="11">
        <v>0</v>
      </c>
    </row>
    <row r="133" spans="1:3">
      <c r="A133" s="10" t="s">
        <v>129</v>
      </c>
      <c r="B133" s="11">
        <v>0</v>
      </c>
      <c r="C133" s="11">
        <v>0</v>
      </c>
    </row>
    <row r="134" spans="1:3">
      <c r="A134" s="10" t="s">
        <v>130</v>
      </c>
      <c r="B134" s="11">
        <v>0</v>
      </c>
      <c r="C134" s="11">
        <v>0</v>
      </c>
    </row>
    <row r="135" spans="1:3">
      <c r="A135" s="10" t="s">
        <v>131</v>
      </c>
      <c r="B135" s="11">
        <v>0</v>
      </c>
      <c r="C135" s="11">
        <v>0</v>
      </c>
    </row>
    <row r="136" spans="1:3">
      <c r="A136" s="10" t="s">
        <v>132</v>
      </c>
      <c r="B136" s="11">
        <v>0</v>
      </c>
      <c r="C136" s="11">
        <v>0</v>
      </c>
    </row>
    <row r="137" spans="1:3">
      <c r="A137" s="8" t="s">
        <v>133</v>
      </c>
      <c r="B137" s="9">
        <v>4389501.8555600001</v>
      </c>
      <c r="C137" s="9">
        <v>4389501.8555600001</v>
      </c>
    </row>
    <row r="138" spans="1:3">
      <c r="A138" s="10" t="s">
        <v>134</v>
      </c>
      <c r="B138" s="11">
        <v>0</v>
      </c>
      <c r="C138" s="11">
        <v>0</v>
      </c>
    </row>
    <row r="139" spans="1:3">
      <c r="A139" s="10" t="s">
        <v>135</v>
      </c>
      <c r="B139" s="11">
        <v>680950.00797999999</v>
      </c>
      <c r="C139" s="11">
        <v>680950.00797999999</v>
      </c>
    </row>
    <row r="140" spans="1:3">
      <c r="A140" s="10" t="s">
        <v>136</v>
      </c>
      <c r="B140" s="11">
        <v>0</v>
      </c>
      <c r="C140" s="11">
        <v>0</v>
      </c>
    </row>
    <row r="141" spans="1:3">
      <c r="A141" s="10" t="s">
        <v>137</v>
      </c>
      <c r="B141" s="11">
        <v>0</v>
      </c>
      <c r="C141" s="11">
        <v>0</v>
      </c>
    </row>
    <row r="142" spans="1:3">
      <c r="A142" s="10" t="s">
        <v>138</v>
      </c>
      <c r="B142" s="11">
        <v>1606867.65273</v>
      </c>
      <c r="C142" s="11">
        <v>1606867.65273</v>
      </c>
    </row>
    <row r="143" spans="1:3">
      <c r="A143" s="10" t="s">
        <v>139</v>
      </c>
      <c r="B143" s="11">
        <v>1972620.5980100001</v>
      </c>
      <c r="C143" s="11">
        <v>1972620.5980100001</v>
      </c>
    </row>
    <row r="144" spans="1:3">
      <c r="A144" s="10" t="s">
        <v>140</v>
      </c>
      <c r="B144" s="11">
        <v>68600.000069999995</v>
      </c>
      <c r="C144" s="11">
        <v>68600.000069999995</v>
      </c>
    </row>
    <row r="145" spans="1:3">
      <c r="A145" s="10" t="s">
        <v>141</v>
      </c>
      <c r="B145" s="11">
        <v>60463.596770000011</v>
      </c>
      <c r="C145" s="11">
        <v>60463.596770000011</v>
      </c>
    </row>
    <row r="146" spans="1:3">
      <c r="A146" s="8" t="s">
        <v>142</v>
      </c>
      <c r="B146" s="9">
        <v>54241.152069999996</v>
      </c>
      <c r="C146" s="9">
        <v>54241.152069999996</v>
      </c>
    </row>
    <row r="147" spans="1:3">
      <c r="A147" s="10" t="s">
        <v>69</v>
      </c>
      <c r="B147" s="11">
        <v>0</v>
      </c>
      <c r="C147" s="11">
        <v>0</v>
      </c>
    </row>
    <row r="148" spans="1:3">
      <c r="A148" s="10" t="s">
        <v>71</v>
      </c>
      <c r="B148" s="11">
        <v>22002.81539</v>
      </c>
      <c r="C148" s="11">
        <v>22002.81539</v>
      </c>
    </row>
    <row r="149" spans="1:3">
      <c r="A149" s="10" t="s">
        <v>143</v>
      </c>
      <c r="B149" s="11">
        <v>32238.33668</v>
      </c>
      <c r="C149" s="11">
        <v>32238.33668</v>
      </c>
    </row>
    <row r="150" spans="1:3">
      <c r="A150" s="10" t="s">
        <v>97</v>
      </c>
      <c r="B150" s="11">
        <v>0</v>
      </c>
      <c r="C150" s="11">
        <v>0</v>
      </c>
    </row>
    <row r="151" spans="1:3">
      <c r="A151" s="10" t="s">
        <v>144</v>
      </c>
      <c r="B151" s="11">
        <v>0</v>
      </c>
      <c r="C151" s="11">
        <v>0</v>
      </c>
    </row>
    <row r="152" spans="1:3">
      <c r="A152" s="8" t="s">
        <v>145</v>
      </c>
      <c r="B152" s="9">
        <v>49500.011780000001</v>
      </c>
      <c r="C152" s="9">
        <v>49500.011780000001</v>
      </c>
    </row>
    <row r="153" spans="1:3">
      <c r="A153" s="10" t="s">
        <v>146</v>
      </c>
      <c r="B153" s="11">
        <v>0</v>
      </c>
      <c r="C153" s="11">
        <v>0</v>
      </c>
    </row>
    <row r="154" spans="1:3">
      <c r="A154" s="10" t="s">
        <v>147</v>
      </c>
      <c r="B154" s="11">
        <v>0</v>
      </c>
      <c r="C154" s="11">
        <v>0</v>
      </c>
    </row>
    <row r="155" spans="1:3">
      <c r="A155" s="10" t="s">
        <v>148</v>
      </c>
      <c r="B155" s="11">
        <v>4817.6170899999997</v>
      </c>
      <c r="C155" s="11">
        <v>4817.6170899999997</v>
      </c>
    </row>
    <row r="156" spans="1:3">
      <c r="A156" s="10" t="s">
        <v>149</v>
      </c>
      <c r="B156" s="11">
        <v>0</v>
      </c>
      <c r="C156" s="11">
        <v>0</v>
      </c>
    </row>
    <row r="157" spans="1:3">
      <c r="A157" s="10" t="s">
        <v>150</v>
      </c>
      <c r="B157" s="11">
        <v>44682.394690000001</v>
      </c>
      <c r="C157" s="11">
        <v>44682.394690000001</v>
      </c>
    </row>
    <row r="158" spans="1:3">
      <c r="A158" s="10" t="s">
        <v>151</v>
      </c>
      <c r="B158" s="11">
        <v>0</v>
      </c>
      <c r="C158" s="11">
        <v>0</v>
      </c>
    </row>
    <row r="159" spans="1:3">
      <c r="A159" s="8" t="s">
        <v>152</v>
      </c>
      <c r="B159" s="9">
        <v>103544.83422999999</v>
      </c>
      <c r="C159" s="9">
        <v>103544.83422999999</v>
      </c>
    </row>
    <row r="160" spans="1:3">
      <c r="A160" s="10" t="s">
        <v>153</v>
      </c>
      <c r="B160" s="11">
        <v>102900</v>
      </c>
      <c r="C160" s="11">
        <v>102900</v>
      </c>
    </row>
    <row r="161" spans="1:3">
      <c r="A161" s="10" t="s">
        <v>154</v>
      </c>
      <c r="B161" s="11">
        <v>0</v>
      </c>
      <c r="C161" s="11">
        <v>0</v>
      </c>
    </row>
    <row r="162" spans="1:3">
      <c r="A162" s="10" t="s">
        <v>155</v>
      </c>
      <c r="B162" s="11">
        <v>0</v>
      </c>
      <c r="C162" s="11">
        <v>0</v>
      </c>
    </row>
    <row r="163" spans="1:3">
      <c r="A163" s="10" t="s">
        <v>156</v>
      </c>
      <c r="B163" s="11">
        <v>644.83422999999993</v>
      </c>
      <c r="C163" s="11">
        <v>644.83422999999993</v>
      </c>
    </row>
    <row r="164" spans="1:3">
      <c r="A164" s="8" t="s">
        <v>157</v>
      </c>
      <c r="B164" s="9">
        <v>0</v>
      </c>
      <c r="C164" s="9">
        <v>0</v>
      </c>
    </row>
    <row r="165" spans="1:3">
      <c r="A165" s="10" t="s">
        <v>158</v>
      </c>
      <c r="B165" s="11">
        <v>0</v>
      </c>
      <c r="C165" s="11">
        <v>0</v>
      </c>
    </row>
    <row r="166" spans="1:3">
      <c r="A166" s="10" t="s">
        <v>159</v>
      </c>
      <c r="B166" s="11">
        <v>0</v>
      </c>
      <c r="C166" s="11">
        <v>0</v>
      </c>
    </row>
    <row r="167" spans="1:3">
      <c r="A167" s="10" t="s">
        <v>160</v>
      </c>
      <c r="B167" s="11">
        <v>0</v>
      </c>
      <c r="C167" s="11">
        <v>0</v>
      </c>
    </row>
    <row r="168" spans="1:3">
      <c r="A168" s="10" t="s">
        <v>161</v>
      </c>
      <c r="B168" s="11">
        <v>0</v>
      </c>
      <c r="C168" s="11">
        <v>0</v>
      </c>
    </row>
    <row r="169" spans="1:3">
      <c r="A169" s="10" t="s">
        <v>162</v>
      </c>
      <c r="B169" s="11">
        <v>0</v>
      </c>
      <c r="C169" s="11">
        <v>0</v>
      </c>
    </row>
    <row r="170" spans="1:3">
      <c r="A170" s="10" t="s">
        <v>163</v>
      </c>
      <c r="B170" s="11">
        <v>0</v>
      </c>
      <c r="C170" s="11">
        <v>0</v>
      </c>
    </row>
    <row r="171" spans="1:3">
      <c r="A171" s="10" t="s">
        <v>164</v>
      </c>
      <c r="B171" s="11">
        <v>0</v>
      </c>
      <c r="C171" s="11">
        <v>0</v>
      </c>
    </row>
    <row r="172" spans="1:3">
      <c r="A172" s="10" t="s">
        <v>165</v>
      </c>
      <c r="B172" s="11">
        <v>0</v>
      </c>
      <c r="C172" s="11">
        <v>0</v>
      </c>
    </row>
    <row r="173" spans="1:3">
      <c r="A173" s="8" t="s">
        <v>166</v>
      </c>
      <c r="B173" s="9">
        <v>915501.55001000001</v>
      </c>
      <c r="C173" s="9">
        <v>915501.55001000001</v>
      </c>
    </row>
    <row r="174" spans="1:3">
      <c r="A174" s="12" t="s">
        <v>167</v>
      </c>
      <c r="B174" s="11">
        <v>757352</v>
      </c>
      <c r="C174" s="11">
        <v>757352</v>
      </c>
    </row>
    <row r="175" spans="1:3">
      <c r="A175" s="10" t="s">
        <v>168</v>
      </c>
      <c r="B175" s="11">
        <v>757352</v>
      </c>
      <c r="C175" s="11">
        <v>757352</v>
      </c>
    </row>
    <row r="176" spans="1:3">
      <c r="A176" s="10" t="s">
        <v>169</v>
      </c>
      <c r="B176" s="11">
        <v>0</v>
      </c>
      <c r="C176" s="11">
        <v>0</v>
      </c>
    </row>
    <row r="177" spans="1:3">
      <c r="A177" s="10" t="s">
        <v>170</v>
      </c>
      <c r="B177" s="11">
        <v>0</v>
      </c>
      <c r="C177" s="11">
        <v>0</v>
      </c>
    </row>
    <row r="178" spans="1:3">
      <c r="A178" s="12" t="s">
        <v>171</v>
      </c>
      <c r="B178" s="11">
        <v>0</v>
      </c>
      <c r="C178" s="11">
        <v>0</v>
      </c>
    </row>
    <row r="179" spans="1:3">
      <c r="A179" s="10" t="s">
        <v>172</v>
      </c>
      <c r="B179" s="11">
        <v>0</v>
      </c>
      <c r="C179" s="11">
        <v>0</v>
      </c>
    </row>
    <row r="180" spans="1:3">
      <c r="A180" s="10" t="s">
        <v>173</v>
      </c>
      <c r="B180" s="11">
        <v>0</v>
      </c>
      <c r="C180" s="11">
        <v>0</v>
      </c>
    </row>
    <row r="181" spans="1:3">
      <c r="A181" s="10" t="s">
        <v>174</v>
      </c>
      <c r="B181" s="11">
        <v>0</v>
      </c>
      <c r="C181" s="11">
        <v>0</v>
      </c>
    </row>
    <row r="182" spans="1:3">
      <c r="A182" s="12" t="s">
        <v>175</v>
      </c>
      <c r="B182" s="11">
        <v>0</v>
      </c>
      <c r="C182" s="11">
        <v>0</v>
      </c>
    </row>
    <row r="183" spans="1:3">
      <c r="A183" s="10" t="s">
        <v>176</v>
      </c>
      <c r="B183" s="11">
        <v>0</v>
      </c>
      <c r="C183" s="11">
        <v>0</v>
      </c>
    </row>
    <row r="184" spans="1:3">
      <c r="A184" s="12" t="s">
        <v>177</v>
      </c>
      <c r="B184" s="11">
        <v>134105.4638</v>
      </c>
      <c r="C184" s="11">
        <v>134105.4638</v>
      </c>
    </row>
    <row r="185" spans="1:3">
      <c r="A185" s="10" t="s">
        <v>178</v>
      </c>
      <c r="B185" s="11">
        <v>59430.641779999998</v>
      </c>
      <c r="C185" s="11">
        <v>59430.641779999998</v>
      </c>
    </row>
    <row r="186" spans="1:3">
      <c r="A186" s="10" t="s">
        <v>179</v>
      </c>
      <c r="B186" s="11">
        <v>47494.563019999994</v>
      </c>
      <c r="C186" s="11">
        <v>47494.563019999994</v>
      </c>
    </row>
    <row r="187" spans="1:3">
      <c r="A187" s="10" t="s">
        <v>180</v>
      </c>
      <c r="B187" s="11">
        <v>27180.258999999998</v>
      </c>
      <c r="C187" s="11">
        <v>27180.258999999998</v>
      </c>
    </row>
    <row r="188" spans="1:3">
      <c r="A188" s="12" t="s">
        <v>181</v>
      </c>
      <c r="B188" s="11">
        <v>24044.086210000001</v>
      </c>
      <c r="C188" s="11">
        <v>24044.086210000001</v>
      </c>
    </row>
    <row r="189" spans="1:3">
      <c r="A189" s="10" t="s">
        <v>182</v>
      </c>
      <c r="B189" s="11">
        <v>23341.194600000003</v>
      </c>
      <c r="C189" s="11">
        <v>23341.194600000003</v>
      </c>
    </row>
    <row r="190" spans="1:3">
      <c r="A190" s="13" t="s">
        <v>183</v>
      </c>
      <c r="B190" s="11">
        <v>702.89161000000001</v>
      </c>
      <c r="C190" s="11">
        <v>702.89161000000001</v>
      </c>
    </row>
    <row r="191" spans="1:3">
      <c r="A191" s="2" t="s">
        <v>184</v>
      </c>
      <c r="B191" s="9">
        <v>10148694.043919999</v>
      </c>
      <c r="C191" s="9">
        <v>10148694.043919999</v>
      </c>
    </row>
    <row r="192" spans="1:3">
      <c r="A192" s="8" t="s">
        <v>185</v>
      </c>
      <c r="B192" s="9">
        <v>0</v>
      </c>
      <c r="C192" s="9">
        <v>0</v>
      </c>
    </row>
    <row r="193" spans="1:3">
      <c r="A193" s="12" t="s">
        <v>186</v>
      </c>
      <c r="B193" s="11">
        <v>0</v>
      </c>
      <c r="C193" s="11">
        <v>0</v>
      </c>
    </row>
    <row r="194" spans="1:3">
      <c r="A194" s="10" t="s">
        <v>187</v>
      </c>
      <c r="B194" s="11">
        <v>0</v>
      </c>
      <c r="C194" s="11">
        <v>0</v>
      </c>
    </row>
    <row r="195" spans="1:3">
      <c r="A195" s="10" t="s">
        <v>188</v>
      </c>
      <c r="B195" s="11">
        <v>0</v>
      </c>
      <c r="C195" s="11">
        <v>0</v>
      </c>
    </row>
    <row r="196" spans="1:3">
      <c r="A196" s="10" t="s">
        <v>189</v>
      </c>
      <c r="B196" s="11">
        <v>0</v>
      </c>
      <c r="C196" s="11">
        <v>0</v>
      </c>
    </row>
    <row r="197" spans="1:3">
      <c r="A197" s="10" t="s">
        <v>190</v>
      </c>
      <c r="B197" s="11">
        <v>0</v>
      </c>
      <c r="C197" s="11">
        <v>0</v>
      </c>
    </row>
    <row r="198" spans="1:3">
      <c r="A198" s="10" t="s">
        <v>191</v>
      </c>
      <c r="B198" s="11">
        <v>0</v>
      </c>
      <c r="C198" s="11">
        <v>0</v>
      </c>
    </row>
    <row r="199" spans="1:3">
      <c r="A199" s="12" t="s">
        <v>192</v>
      </c>
      <c r="B199" s="11">
        <v>0</v>
      </c>
      <c r="C199" s="11">
        <v>0</v>
      </c>
    </row>
    <row r="200" spans="1:3">
      <c r="A200" s="10" t="s">
        <v>193</v>
      </c>
      <c r="B200" s="11">
        <v>0</v>
      </c>
      <c r="C200" s="11">
        <v>0</v>
      </c>
    </row>
    <row r="201" spans="1:3">
      <c r="A201" s="10" t="s">
        <v>194</v>
      </c>
      <c r="B201" s="11">
        <v>0</v>
      </c>
      <c r="C201" s="11">
        <v>0</v>
      </c>
    </row>
    <row r="202" spans="1:3">
      <c r="A202" s="10" t="s">
        <v>195</v>
      </c>
      <c r="B202" s="11">
        <v>0</v>
      </c>
      <c r="C202" s="11">
        <v>0</v>
      </c>
    </row>
    <row r="203" spans="1:3">
      <c r="A203" s="10" t="s">
        <v>196</v>
      </c>
      <c r="B203" s="11">
        <v>0</v>
      </c>
      <c r="C203" s="11">
        <v>0</v>
      </c>
    </row>
    <row r="204" spans="1:3">
      <c r="A204" s="10" t="s">
        <v>197</v>
      </c>
      <c r="B204" s="11">
        <v>0</v>
      </c>
      <c r="C204" s="11">
        <v>0</v>
      </c>
    </row>
    <row r="205" spans="1:3">
      <c r="A205" s="12" t="s">
        <v>198</v>
      </c>
      <c r="B205" s="11">
        <v>0</v>
      </c>
      <c r="C205" s="11">
        <v>0</v>
      </c>
    </row>
    <row r="206" spans="1:3">
      <c r="A206" s="12" t="s">
        <v>199</v>
      </c>
      <c r="B206" s="11">
        <v>0</v>
      </c>
      <c r="C206" s="11">
        <v>0</v>
      </c>
    </row>
    <row r="207" spans="1:3">
      <c r="A207" s="10" t="s">
        <v>200</v>
      </c>
      <c r="B207" s="11">
        <v>0</v>
      </c>
      <c r="C207" s="11">
        <v>0</v>
      </c>
    </row>
    <row r="208" spans="1:3">
      <c r="A208" s="10" t="s">
        <v>201</v>
      </c>
      <c r="B208" s="11">
        <v>0</v>
      </c>
      <c r="C208" s="11">
        <v>0</v>
      </c>
    </row>
    <row r="209" spans="1:3">
      <c r="A209" s="10" t="s">
        <v>202</v>
      </c>
      <c r="B209" s="11">
        <v>0</v>
      </c>
      <c r="C209" s="11">
        <v>0</v>
      </c>
    </row>
    <row r="210" spans="1:3">
      <c r="A210" s="10" t="s">
        <v>203</v>
      </c>
      <c r="B210" s="11">
        <v>0</v>
      </c>
      <c r="C210" s="11">
        <v>0</v>
      </c>
    </row>
    <row r="211" spans="1:3">
      <c r="A211" s="12" t="s">
        <v>204</v>
      </c>
      <c r="B211" s="11">
        <v>0</v>
      </c>
      <c r="C211" s="11">
        <v>0</v>
      </c>
    </row>
    <row r="212" spans="1:3">
      <c r="A212" s="8" t="s">
        <v>205</v>
      </c>
      <c r="B212" s="9">
        <v>20055550.336709999</v>
      </c>
      <c r="C212" s="9">
        <v>20055550.336709999</v>
      </c>
    </row>
    <row r="213" spans="1:3">
      <c r="A213" s="12" t="s">
        <v>206</v>
      </c>
      <c r="B213" s="11">
        <v>0</v>
      </c>
      <c r="C213" s="11">
        <v>0</v>
      </c>
    </row>
    <row r="214" spans="1:3">
      <c r="A214" s="10" t="s">
        <v>207</v>
      </c>
      <c r="B214" s="11">
        <v>0</v>
      </c>
      <c r="C214" s="11">
        <v>0</v>
      </c>
    </row>
    <row r="215" spans="1:3">
      <c r="A215" s="10" t="s">
        <v>208</v>
      </c>
      <c r="B215" s="11">
        <v>0</v>
      </c>
      <c r="C215" s="11">
        <v>0</v>
      </c>
    </row>
    <row r="216" spans="1:3">
      <c r="A216" s="10" t="s">
        <v>209</v>
      </c>
      <c r="B216" s="11">
        <v>0</v>
      </c>
      <c r="C216" s="11">
        <v>0</v>
      </c>
    </row>
    <row r="217" spans="1:3">
      <c r="A217" s="12" t="s">
        <v>210</v>
      </c>
      <c r="B217" s="11">
        <v>0</v>
      </c>
      <c r="C217" s="11">
        <v>0</v>
      </c>
    </row>
    <row r="218" spans="1:3">
      <c r="A218" s="13" t="s">
        <v>211</v>
      </c>
      <c r="B218" s="11">
        <v>0</v>
      </c>
      <c r="C218" s="11">
        <v>0</v>
      </c>
    </row>
    <row r="219" spans="1:3">
      <c r="A219" s="10" t="s">
        <v>212</v>
      </c>
      <c r="B219" s="11">
        <v>0</v>
      </c>
      <c r="C219" s="11">
        <v>0</v>
      </c>
    </row>
    <row r="220" spans="1:3">
      <c r="A220" s="10" t="s">
        <v>213</v>
      </c>
      <c r="B220" s="11">
        <v>0</v>
      </c>
      <c r="C220" s="11">
        <v>0</v>
      </c>
    </row>
    <row r="221" spans="1:3">
      <c r="A221" s="10" t="s">
        <v>214</v>
      </c>
      <c r="B221" s="11">
        <v>0</v>
      </c>
      <c r="C221" s="11">
        <v>0</v>
      </c>
    </row>
    <row r="222" spans="1:3">
      <c r="A222" s="10" t="s">
        <v>215</v>
      </c>
      <c r="B222" s="11">
        <v>0</v>
      </c>
      <c r="C222" s="11">
        <v>0</v>
      </c>
    </row>
    <row r="223" spans="1:3">
      <c r="A223" s="12" t="s">
        <v>216</v>
      </c>
      <c r="B223" s="11">
        <v>0</v>
      </c>
      <c r="C223" s="11">
        <v>0</v>
      </c>
    </row>
    <row r="224" spans="1:3">
      <c r="A224" s="10" t="s">
        <v>217</v>
      </c>
      <c r="B224" s="11">
        <v>0</v>
      </c>
      <c r="C224" s="11">
        <v>0</v>
      </c>
    </row>
    <row r="225" spans="1:3">
      <c r="A225" s="10" t="s">
        <v>218</v>
      </c>
      <c r="B225" s="11">
        <v>0</v>
      </c>
      <c r="C225" s="11">
        <v>0</v>
      </c>
    </row>
    <row r="226" spans="1:3">
      <c r="A226" s="12" t="s">
        <v>219</v>
      </c>
      <c r="B226" s="11">
        <v>0</v>
      </c>
      <c r="C226" s="11">
        <v>0</v>
      </c>
    </row>
    <row r="227" spans="1:3">
      <c r="A227" s="10" t="s">
        <v>220</v>
      </c>
      <c r="B227" s="11">
        <v>0</v>
      </c>
      <c r="C227" s="11">
        <v>0</v>
      </c>
    </row>
    <row r="228" spans="1:3">
      <c r="A228" s="10" t="s">
        <v>221</v>
      </c>
      <c r="B228" s="11">
        <v>0</v>
      </c>
      <c r="C228" s="11">
        <v>0</v>
      </c>
    </row>
    <row r="229" spans="1:3">
      <c r="A229" s="12" t="s">
        <v>222</v>
      </c>
      <c r="B229" s="11">
        <v>4954341.3577699997</v>
      </c>
      <c r="C229" s="11">
        <v>4954341.3577699997</v>
      </c>
    </row>
    <row r="230" spans="1:3">
      <c r="A230" s="10" t="s">
        <v>223</v>
      </c>
      <c r="B230" s="11">
        <v>2884921.1593499999</v>
      </c>
      <c r="C230" s="11">
        <v>2884921.1593499999</v>
      </c>
    </row>
    <row r="231" spans="1:3">
      <c r="A231" s="10" t="s">
        <v>224</v>
      </c>
      <c r="B231" s="11">
        <v>0</v>
      </c>
      <c r="C231" s="11">
        <v>0</v>
      </c>
    </row>
    <row r="232" spans="1:3">
      <c r="A232" s="10" t="s">
        <v>225</v>
      </c>
      <c r="B232" s="11">
        <v>534872.38052999997</v>
      </c>
      <c r="C232" s="11">
        <v>534872.38052999997</v>
      </c>
    </row>
    <row r="233" spans="1:3">
      <c r="A233" s="10" t="s">
        <v>226</v>
      </c>
      <c r="B233" s="11">
        <v>0</v>
      </c>
      <c r="C233" s="11">
        <v>0</v>
      </c>
    </row>
    <row r="234" spans="1:3">
      <c r="A234" s="10" t="s">
        <v>227</v>
      </c>
      <c r="B234" s="10">
        <v>0</v>
      </c>
      <c r="C234" s="10">
        <v>0</v>
      </c>
    </row>
    <row r="235" spans="1:3">
      <c r="A235" s="10" t="s">
        <v>228</v>
      </c>
      <c r="B235" s="10">
        <v>0</v>
      </c>
      <c r="C235" s="10">
        <v>0</v>
      </c>
    </row>
    <row r="236" spans="1:3">
      <c r="A236" s="10" t="s">
        <v>229</v>
      </c>
      <c r="B236" s="10">
        <v>0</v>
      </c>
      <c r="C236" s="10">
        <v>0</v>
      </c>
    </row>
    <row r="237" spans="1:3">
      <c r="A237" s="10" t="s">
        <v>230</v>
      </c>
      <c r="B237" s="10">
        <v>1534547.8178899996</v>
      </c>
      <c r="C237" s="10">
        <v>1534547.8178899996</v>
      </c>
    </row>
    <row r="238" spans="1:3">
      <c r="A238" s="12" t="s">
        <v>231</v>
      </c>
      <c r="B238" s="10">
        <v>5978542.9989999998</v>
      </c>
      <c r="C238" s="10">
        <v>5978542.9989999998</v>
      </c>
    </row>
    <row r="239" spans="1:3">
      <c r="A239" s="10" t="s">
        <v>232</v>
      </c>
      <c r="B239" s="10">
        <v>207573.15740999999</v>
      </c>
      <c r="C239" s="10">
        <v>207573.15740999999</v>
      </c>
    </row>
    <row r="240" spans="1:3">
      <c r="A240" s="10" t="s">
        <v>233</v>
      </c>
      <c r="B240" s="10">
        <v>75.459999999999994</v>
      </c>
      <c r="C240" s="10">
        <v>75.459999999999994</v>
      </c>
    </row>
    <row r="241" spans="1:3">
      <c r="A241" s="10" t="s">
        <v>234</v>
      </c>
      <c r="B241" s="10">
        <v>59593.946920000002</v>
      </c>
      <c r="C241" s="10">
        <v>59593.946920000002</v>
      </c>
    </row>
    <row r="242" spans="1:3">
      <c r="A242" s="10" t="s">
        <v>235</v>
      </c>
      <c r="B242" s="10">
        <v>24538.195449999999</v>
      </c>
      <c r="C242" s="10">
        <v>24538.195449999999</v>
      </c>
    </row>
    <row r="243" spans="1:3">
      <c r="A243" s="10" t="s">
        <v>236</v>
      </c>
      <c r="B243" s="10">
        <v>0</v>
      </c>
      <c r="C243" s="10">
        <v>0</v>
      </c>
    </row>
    <row r="244" spans="1:3">
      <c r="A244" s="10" t="s">
        <v>237</v>
      </c>
      <c r="B244" s="10">
        <v>5686762.2392199999</v>
      </c>
      <c r="C244" s="10">
        <v>5686762.2392199999</v>
      </c>
    </row>
    <row r="245" spans="1:3">
      <c r="A245" s="12" t="s">
        <v>238</v>
      </c>
      <c r="B245" s="10">
        <v>2184488.76553</v>
      </c>
      <c r="C245" s="10">
        <v>2184488.76553</v>
      </c>
    </row>
    <row r="246" spans="1:3">
      <c r="A246" s="10" t="s">
        <v>239</v>
      </c>
      <c r="B246" s="10">
        <v>2183651.32143</v>
      </c>
      <c r="C246" s="10">
        <v>2183651.32143</v>
      </c>
    </row>
    <row r="247" spans="1:3">
      <c r="A247" s="10" t="s">
        <v>240</v>
      </c>
      <c r="B247" s="10">
        <v>837.44410000000005</v>
      </c>
      <c r="C247" s="10">
        <v>837.44410000000005</v>
      </c>
    </row>
    <row r="248" spans="1:3">
      <c r="A248" s="12" t="s">
        <v>241</v>
      </c>
      <c r="B248" s="10">
        <v>6938177.2144099995</v>
      </c>
      <c r="C248" s="10">
        <v>6938177.2144099995</v>
      </c>
    </row>
    <row r="249" spans="1:3">
      <c r="A249" s="10" t="s">
        <v>239</v>
      </c>
      <c r="B249" s="10">
        <v>6924413.8500699997</v>
      </c>
      <c r="C249" s="10">
        <v>6924413.8500699997</v>
      </c>
    </row>
    <row r="250" spans="1:3">
      <c r="A250" s="10" t="s">
        <v>240</v>
      </c>
      <c r="B250" s="10">
        <v>13763.364339999998</v>
      </c>
      <c r="C250" s="10">
        <v>13763.364339999998</v>
      </c>
    </row>
    <row r="251" spans="1:3">
      <c r="A251" s="8" t="s">
        <v>242</v>
      </c>
      <c r="B251" s="9">
        <v>50299.338969999997</v>
      </c>
      <c r="C251" s="9">
        <v>50299.338969999997</v>
      </c>
    </row>
    <row r="252" spans="1:3">
      <c r="A252" s="10" t="s">
        <v>243</v>
      </c>
      <c r="B252" s="11">
        <v>1.2600000000000001E-3</v>
      </c>
      <c r="C252" s="11">
        <v>1.2600000000000001E-3</v>
      </c>
    </row>
    <row r="253" spans="1:3">
      <c r="A253" s="10" t="s">
        <v>244</v>
      </c>
      <c r="B253" s="11">
        <v>2603.1436899999994</v>
      </c>
      <c r="C253" s="11">
        <v>2603.1436899999994</v>
      </c>
    </row>
    <row r="254" spans="1:3">
      <c r="A254" s="10" t="s">
        <v>245</v>
      </c>
      <c r="B254" s="11">
        <v>45197.198550000001</v>
      </c>
      <c r="C254" s="11">
        <v>45197.198550000001</v>
      </c>
    </row>
    <row r="255" spans="1:3">
      <c r="A255" s="10" t="s">
        <v>246</v>
      </c>
      <c r="B255" s="11">
        <v>84.25573</v>
      </c>
      <c r="C255" s="11">
        <v>84.25573</v>
      </c>
    </row>
    <row r="256" spans="1:3">
      <c r="A256" s="10" t="s">
        <v>247</v>
      </c>
      <c r="B256" s="11">
        <v>0</v>
      </c>
      <c r="C256" s="11">
        <v>0</v>
      </c>
    </row>
    <row r="257" spans="1:3">
      <c r="A257" s="10" t="s">
        <v>248</v>
      </c>
      <c r="B257" s="11">
        <v>0</v>
      </c>
      <c r="C257" s="11">
        <v>0</v>
      </c>
    </row>
    <row r="258" spans="1:3">
      <c r="A258" s="10" t="s">
        <v>249</v>
      </c>
      <c r="B258" s="11">
        <v>2414.7397400000004</v>
      </c>
      <c r="C258" s="11">
        <v>2414.7397400000004</v>
      </c>
    </row>
    <row r="259" spans="1:3">
      <c r="A259" s="10" t="s">
        <v>250</v>
      </c>
      <c r="B259" s="11">
        <v>0</v>
      </c>
      <c r="C259" s="11">
        <v>0</v>
      </c>
    </row>
    <row r="260" spans="1:3">
      <c r="A260" s="8" t="s">
        <v>251</v>
      </c>
      <c r="B260" s="9">
        <v>28920.29522</v>
      </c>
      <c r="C260" s="9">
        <v>28920.29522</v>
      </c>
    </row>
    <row r="261" spans="1:3">
      <c r="A261" s="10" t="s">
        <v>252</v>
      </c>
      <c r="B261" s="11">
        <v>16598.426070000001</v>
      </c>
      <c r="C261" s="11">
        <v>16598.426070000001</v>
      </c>
    </row>
    <row r="262" spans="1:3">
      <c r="A262" s="10" t="s">
        <v>253</v>
      </c>
      <c r="B262" s="11">
        <v>0</v>
      </c>
      <c r="C262" s="11">
        <v>0</v>
      </c>
    </row>
    <row r="263" spans="1:3">
      <c r="A263" s="10" t="s">
        <v>254</v>
      </c>
      <c r="B263" s="11">
        <v>11905.408579999999</v>
      </c>
      <c r="C263" s="11">
        <v>11905.408579999999</v>
      </c>
    </row>
    <row r="264" spans="1:3">
      <c r="A264" s="10" t="s">
        <v>255</v>
      </c>
      <c r="B264" s="11">
        <v>0</v>
      </c>
      <c r="C264" s="11">
        <v>0</v>
      </c>
    </row>
    <row r="265" spans="1:3">
      <c r="A265" s="10" t="s">
        <v>256</v>
      </c>
      <c r="B265" s="11">
        <v>416.46057000000002</v>
      </c>
      <c r="C265" s="11">
        <v>416.46057000000002</v>
      </c>
    </row>
    <row r="266" spans="1:3">
      <c r="A266" s="13" t="s">
        <v>257</v>
      </c>
      <c r="B266" s="11">
        <v>0</v>
      </c>
      <c r="C266" s="11">
        <v>0</v>
      </c>
    </row>
    <row r="267" spans="1:3">
      <c r="A267" s="13" t="s">
        <v>258</v>
      </c>
      <c r="B267" s="11">
        <v>0</v>
      </c>
      <c r="C267" s="11">
        <v>0</v>
      </c>
    </row>
    <row r="268" spans="1:3">
      <c r="A268" s="8" t="s">
        <v>259</v>
      </c>
      <c r="B268" s="9">
        <v>21379.043749999997</v>
      </c>
      <c r="C268" s="9">
        <v>21379.043749999997</v>
      </c>
    </row>
    <row r="269" spans="1:3">
      <c r="A269" s="2" t="s">
        <v>260</v>
      </c>
      <c r="B269" s="9">
        <v>7042.7631400000009</v>
      </c>
      <c r="C269" s="9">
        <v>7042.7631400000009</v>
      </c>
    </row>
    <row r="270" spans="1:3">
      <c r="A270" s="10" t="s">
        <v>261</v>
      </c>
      <c r="B270" s="11">
        <v>2827.58736</v>
      </c>
      <c r="C270" s="11">
        <v>2827.58736</v>
      </c>
    </row>
    <row r="271" spans="1:3">
      <c r="A271" s="10" t="s">
        <v>262</v>
      </c>
      <c r="B271" s="11">
        <v>0</v>
      </c>
      <c r="C271" s="11">
        <v>0</v>
      </c>
    </row>
    <row r="272" spans="1:3">
      <c r="A272" s="10" t="s">
        <v>263</v>
      </c>
      <c r="B272" s="11">
        <v>2818.5080700000003</v>
      </c>
      <c r="C272" s="11">
        <v>2818.5080700000003</v>
      </c>
    </row>
    <row r="273" spans="1:3">
      <c r="A273" s="10" t="s">
        <v>264</v>
      </c>
      <c r="B273" s="11">
        <v>0</v>
      </c>
      <c r="C273" s="11">
        <v>0</v>
      </c>
    </row>
    <row r="274" spans="1:3">
      <c r="A274" s="17" t="s">
        <v>265</v>
      </c>
      <c r="B274" s="11">
        <v>40.921620000000004</v>
      </c>
      <c r="C274" s="11">
        <v>40.921620000000004</v>
      </c>
    </row>
    <row r="275" spans="1:3">
      <c r="A275" s="17" t="s">
        <v>266</v>
      </c>
      <c r="B275" s="11">
        <v>1355.7460900000001</v>
      </c>
      <c r="C275" s="11">
        <v>1355.7460900000001</v>
      </c>
    </row>
    <row r="276" spans="1:3">
      <c r="A276" s="8" t="s">
        <v>267</v>
      </c>
      <c r="B276" s="9">
        <v>4881.9792099999995</v>
      </c>
      <c r="C276" s="9">
        <v>4881.9792099999995</v>
      </c>
    </row>
    <row r="277" spans="1:3">
      <c r="A277" s="10" t="s">
        <v>261</v>
      </c>
      <c r="B277" s="11">
        <v>984.58696999999995</v>
      </c>
      <c r="C277" s="11">
        <v>984.58696999999995</v>
      </c>
    </row>
    <row r="278" spans="1:3">
      <c r="A278" s="10" t="s">
        <v>268</v>
      </c>
      <c r="B278" s="11">
        <v>3228.1514099999999</v>
      </c>
      <c r="C278" s="11">
        <v>3228.1514099999999</v>
      </c>
    </row>
    <row r="279" spans="1:3">
      <c r="A279" s="10" t="s">
        <v>269</v>
      </c>
      <c r="B279" s="11">
        <v>47.034399999999998</v>
      </c>
      <c r="C279" s="11">
        <v>47.034399999999998</v>
      </c>
    </row>
    <row r="280" spans="1:3">
      <c r="A280" s="10" t="s">
        <v>270</v>
      </c>
      <c r="B280" s="11">
        <v>0</v>
      </c>
      <c r="C280" s="11">
        <v>0</v>
      </c>
    </row>
    <row r="281" spans="1:3">
      <c r="A281" s="13" t="s">
        <v>271</v>
      </c>
      <c r="B281" s="11">
        <v>132</v>
      </c>
      <c r="C281" s="11">
        <v>132</v>
      </c>
    </row>
    <row r="282" spans="1:3">
      <c r="A282" s="13" t="s">
        <v>272</v>
      </c>
      <c r="B282" s="11">
        <v>490.20643000000001</v>
      </c>
      <c r="C282" s="11">
        <v>490.20643000000001</v>
      </c>
    </row>
    <row r="283" spans="1:3">
      <c r="A283" s="8" t="s">
        <v>273</v>
      </c>
      <c r="B283" s="9">
        <v>23539.827680000002</v>
      </c>
      <c r="C283" s="9">
        <v>23539.827680000002</v>
      </c>
    </row>
    <row r="284" spans="1:3">
      <c r="A284" s="10" t="s">
        <v>274</v>
      </c>
      <c r="B284" s="11">
        <v>8061.2798199999997</v>
      </c>
      <c r="C284" s="11">
        <v>8061.2798199999997</v>
      </c>
    </row>
    <row r="285" spans="1:3">
      <c r="A285" s="10" t="s">
        <v>275</v>
      </c>
      <c r="B285" s="11">
        <v>33.443210000000001</v>
      </c>
      <c r="C285" s="11">
        <v>33.443210000000001</v>
      </c>
    </row>
    <row r="286" spans="1:3">
      <c r="A286" s="10" t="s">
        <v>276</v>
      </c>
      <c r="B286" s="11">
        <v>8027.8366099999994</v>
      </c>
      <c r="C286" s="11">
        <v>8027.8366099999994</v>
      </c>
    </row>
    <row r="287" spans="1:3">
      <c r="A287" s="10" t="s">
        <v>277</v>
      </c>
      <c r="B287" s="11">
        <v>0</v>
      </c>
      <c r="C287" s="11">
        <v>0</v>
      </c>
    </row>
    <row r="288" spans="1:3">
      <c r="A288" s="10" t="s">
        <v>278</v>
      </c>
      <c r="B288" s="11">
        <v>0</v>
      </c>
      <c r="C288" s="11">
        <v>0</v>
      </c>
    </row>
    <row r="289" spans="1:3">
      <c r="A289" s="10" t="s">
        <v>279</v>
      </c>
      <c r="B289" s="11">
        <v>0</v>
      </c>
      <c r="C289" s="11">
        <v>0</v>
      </c>
    </row>
    <row r="290" spans="1:3">
      <c r="A290" s="10" t="s">
        <v>280</v>
      </c>
      <c r="B290" s="11">
        <v>0</v>
      </c>
      <c r="C290" s="11">
        <v>0</v>
      </c>
    </row>
    <row r="291" spans="1:3">
      <c r="A291" s="10" t="s">
        <v>281</v>
      </c>
      <c r="B291" s="11">
        <v>0</v>
      </c>
      <c r="C291" s="11">
        <v>0</v>
      </c>
    </row>
    <row r="292" spans="1:3">
      <c r="A292" s="10" t="s">
        <v>282</v>
      </c>
      <c r="B292" s="11">
        <v>13064.982120000001</v>
      </c>
      <c r="C292" s="11">
        <v>13064.982120000001</v>
      </c>
    </row>
    <row r="293" spans="1:3">
      <c r="A293" s="10" t="s">
        <v>283</v>
      </c>
      <c r="B293" s="11">
        <v>12619.716410000001</v>
      </c>
      <c r="C293" s="11">
        <v>12619.716410000001</v>
      </c>
    </row>
    <row r="294" spans="1:3">
      <c r="A294" s="10" t="s">
        <v>284</v>
      </c>
      <c r="B294" s="11">
        <v>2.9999999999999997E-5</v>
      </c>
      <c r="C294" s="11">
        <v>2.9999999999999997E-5</v>
      </c>
    </row>
    <row r="295" spans="1:3">
      <c r="A295" s="13" t="s">
        <v>285</v>
      </c>
      <c r="B295" s="11">
        <v>0</v>
      </c>
      <c r="C295" s="11">
        <v>0</v>
      </c>
    </row>
    <row r="296" spans="1:3">
      <c r="A296" s="13" t="s">
        <v>286</v>
      </c>
      <c r="B296" s="11">
        <v>445.26567999999997</v>
      </c>
      <c r="C296" s="11">
        <v>445.26567999999997</v>
      </c>
    </row>
    <row r="297" spans="1:3">
      <c r="A297" s="10" t="s">
        <v>287</v>
      </c>
      <c r="B297" s="11">
        <v>0</v>
      </c>
      <c r="C297" s="11">
        <v>0</v>
      </c>
    </row>
    <row r="298" spans="1:3">
      <c r="A298" s="13" t="s">
        <v>288</v>
      </c>
      <c r="B298" s="11">
        <v>0</v>
      </c>
      <c r="C298" s="11">
        <v>0</v>
      </c>
    </row>
    <row r="299" spans="1:3">
      <c r="A299" s="8" t="s">
        <v>289</v>
      </c>
      <c r="B299" s="9">
        <v>18536.125380000001</v>
      </c>
      <c r="C299" s="9">
        <v>18536.125380000001</v>
      </c>
    </row>
    <row r="300" spans="1:3">
      <c r="A300" s="10" t="s">
        <v>290</v>
      </c>
      <c r="B300" s="11">
        <v>18817.95623</v>
      </c>
      <c r="C300" s="11">
        <v>18817.95623</v>
      </c>
    </row>
    <row r="301" spans="1:3">
      <c r="A301" s="10" t="s">
        <v>291</v>
      </c>
      <c r="B301" s="11">
        <v>10185.365950000001</v>
      </c>
      <c r="C301" s="11">
        <v>10185.365950000001</v>
      </c>
    </row>
    <row r="302" spans="1:3">
      <c r="A302" s="10" t="s">
        <v>292</v>
      </c>
      <c r="B302" s="11">
        <v>1317.05024</v>
      </c>
      <c r="C302" s="11">
        <v>1317.05024</v>
      </c>
    </row>
    <row r="303" spans="1:3">
      <c r="A303" s="10" t="s">
        <v>293</v>
      </c>
      <c r="B303" s="11">
        <v>26.546140000000001</v>
      </c>
      <c r="C303" s="11">
        <v>26.546140000000001</v>
      </c>
    </row>
    <row r="304" spans="1:3">
      <c r="A304" s="10" t="s">
        <v>294</v>
      </c>
      <c r="B304" s="11">
        <v>685.40973999999994</v>
      </c>
      <c r="C304" s="11">
        <v>685.40973999999994</v>
      </c>
    </row>
    <row r="305" spans="1:3">
      <c r="A305" s="10" t="s">
        <v>295</v>
      </c>
      <c r="B305" s="11">
        <v>1557.3588400000001</v>
      </c>
      <c r="C305" s="11">
        <v>1557.3588400000001</v>
      </c>
    </row>
    <row r="306" spans="1:3">
      <c r="A306" s="10" t="s">
        <v>296</v>
      </c>
      <c r="B306" s="11">
        <v>272.46583000000004</v>
      </c>
      <c r="C306" s="11">
        <v>272.46583000000004</v>
      </c>
    </row>
    <row r="307" spans="1:3">
      <c r="A307" s="10" t="s">
        <v>297</v>
      </c>
      <c r="B307" s="11">
        <v>647.2041999999999</v>
      </c>
      <c r="C307" s="11">
        <v>647.2041999999999</v>
      </c>
    </row>
    <row r="308" spans="1:3">
      <c r="A308" s="10" t="s">
        <v>298</v>
      </c>
      <c r="B308" s="11">
        <v>99.623639999999995</v>
      </c>
      <c r="C308" s="11">
        <v>99.623639999999995</v>
      </c>
    </row>
    <row r="309" spans="1:3">
      <c r="A309" s="13" t="s">
        <v>299</v>
      </c>
      <c r="B309" s="11">
        <v>4026.9316499999995</v>
      </c>
      <c r="C309" s="11">
        <v>4026.9316499999995</v>
      </c>
    </row>
    <row r="310" spans="1:3">
      <c r="A310" s="8" t="s">
        <v>300</v>
      </c>
      <c r="B310" s="9">
        <v>-281.83084999999846</v>
      </c>
      <c r="C310" s="9">
        <v>-281.83084999999846</v>
      </c>
    </row>
    <row r="311" spans="1:3">
      <c r="A311" s="13" t="s">
        <v>301</v>
      </c>
      <c r="B311" s="11">
        <v>40.350769999999997</v>
      </c>
      <c r="C311" s="11">
        <v>40.350769999999997</v>
      </c>
    </row>
    <row r="312" spans="1:3">
      <c r="A312" s="13" t="s">
        <v>302</v>
      </c>
      <c r="B312" s="11">
        <v>0</v>
      </c>
      <c r="C312" s="11">
        <v>0</v>
      </c>
    </row>
    <row r="313" spans="1:3">
      <c r="A313" s="13" t="s">
        <v>303</v>
      </c>
      <c r="B313" s="11">
        <v>40.350769999999997</v>
      </c>
      <c r="C313" s="11">
        <v>40.350769999999997</v>
      </c>
    </row>
    <row r="314" spans="1:3">
      <c r="A314" s="13" t="s">
        <v>304</v>
      </c>
      <c r="B314" s="11">
        <v>0</v>
      </c>
      <c r="C314" s="11">
        <v>0</v>
      </c>
    </row>
    <row r="315" spans="1:3">
      <c r="A315" s="13" t="s">
        <v>305</v>
      </c>
      <c r="B315" s="11">
        <v>0</v>
      </c>
      <c r="C315" s="11">
        <v>0</v>
      </c>
    </row>
    <row r="316" spans="1:3">
      <c r="A316" s="13" t="s">
        <v>306</v>
      </c>
      <c r="B316" s="11">
        <v>0</v>
      </c>
      <c r="C316" s="11">
        <v>0</v>
      </c>
    </row>
    <row r="317" spans="1:3">
      <c r="A317" s="8" t="s">
        <v>307</v>
      </c>
      <c r="B317" s="9">
        <v>-241.48007999999845</v>
      </c>
      <c r="C317" s="9">
        <v>-241.48007999999845</v>
      </c>
    </row>
    <row r="318" spans="1:3">
      <c r="A318" s="13" t="s">
        <v>308</v>
      </c>
      <c r="B318" s="11">
        <v>243.74250000000001</v>
      </c>
      <c r="C318" s="11">
        <v>243.74250000000001</v>
      </c>
    </row>
    <row r="319" spans="1:3">
      <c r="A319" s="8" t="s">
        <v>309</v>
      </c>
      <c r="B319" s="9">
        <v>2.2624200000015549</v>
      </c>
      <c r="C319" s="9">
        <v>2.2624200000015549</v>
      </c>
    </row>
    <row r="320" spans="1:3">
      <c r="A320" s="13" t="s">
        <v>310</v>
      </c>
      <c r="B320" s="11">
        <v>700.62918999999999</v>
      </c>
      <c r="C320" s="11">
        <v>700.62918999999999</v>
      </c>
    </row>
    <row r="321" spans="1:3">
      <c r="A321" s="8" t="s">
        <v>311</v>
      </c>
      <c r="B321" s="9">
        <v>702.89161000000149</v>
      </c>
      <c r="C321" s="9">
        <v>702.89161000000149</v>
      </c>
    </row>
    <row r="322" spans="1:3">
      <c r="A322" s="13" t="s">
        <v>312</v>
      </c>
      <c r="B322" s="11">
        <v>0</v>
      </c>
      <c r="C322" s="11">
        <v>0</v>
      </c>
    </row>
    <row r="323" spans="1:3">
      <c r="A323" s="8" t="s">
        <v>313</v>
      </c>
      <c r="B323" s="9">
        <v>702.89161000000149</v>
      </c>
      <c r="C323" s="9">
        <v>702.89161000000149</v>
      </c>
    </row>
    <row r="324" spans="1:3">
      <c r="A324" s="13" t="s">
        <v>314</v>
      </c>
      <c r="B324" s="11">
        <v>0</v>
      </c>
      <c r="C324" s="11">
        <v>0</v>
      </c>
    </row>
    <row r="325" spans="1:3">
      <c r="A325" s="8" t="s">
        <v>315</v>
      </c>
      <c r="B325" s="9">
        <v>702.89161000000149</v>
      </c>
      <c r="C325" s="9">
        <v>702.89161000000149</v>
      </c>
    </row>
    <row r="326" spans="1:3" ht="3.75" customHeight="1" thickBot="1">
      <c r="A326" s="18"/>
      <c r="B326" s="19"/>
      <c r="C326" s="19"/>
    </row>
    <row r="327" spans="1:3">
      <c r="A327" s="10"/>
      <c r="B327" s="20"/>
      <c r="C327" s="20"/>
    </row>
    <row r="328" spans="1:3">
      <c r="A328" s="21"/>
      <c r="B328" s="20"/>
      <c r="C328" s="20"/>
    </row>
  </sheetData>
  <mergeCells count="4">
    <mergeCell ref="A1:C1"/>
    <mergeCell ref="A2:C2"/>
    <mergeCell ref="A3:C3"/>
    <mergeCell ref="A4:C4"/>
  </mergeCells>
  <pageMargins left="0.7" right="0.7" top="0.75" bottom="0.75" header="0.3" footer="0.3"/>
  <pageSetup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D126"/>
  <sheetViews>
    <sheetView workbookViewId="0">
      <selection activeCell="A12" sqref="A12"/>
    </sheetView>
  </sheetViews>
  <sheetFormatPr baseColWidth="10" defaultRowHeight="15"/>
  <cols>
    <col min="1" max="1" width="99.5703125" customWidth="1"/>
    <col min="257" max="257" width="99.5703125" customWidth="1"/>
    <col min="513" max="513" width="99.5703125" customWidth="1"/>
    <col min="769" max="769" width="99.5703125" customWidth="1"/>
    <col min="1025" max="1025" width="99.5703125" customWidth="1"/>
    <col min="1281" max="1281" width="99.5703125" customWidth="1"/>
    <col min="1537" max="1537" width="99.5703125" customWidth="1"/>
    <col min="1793" max="1793" width="99.5703125" customWidth="1"/>
    <col min="2049" max="2049" width="99.5703125" customWidth="1"/>
    <col min="2305" max="2305" width="99.5703125" customWidth="1"/>
    <col min="2561" max="2561" width="99.5703125" customWidth="1"/>
    <col min="2817" max="2817" width="99.5703125" customWidth="1"/>
    <col min="3073" max="3073" width="99.5703125" customWidth="1"/>
    <col min="3329" max="3329" width="99.5703125" customWidth="1"/>
    <col min="3585" max="3585" width="99.5703125" customWidth="1"/>
    <col min="3841" max="3841" width="99.5703125" customWidth="1"/>
    <col min="4097" max="4097" width="99.5703125" customWidth="1"/>
    <col min="4353" max="4353" width="99.5703125" customWidth="1"/>
    <col min="4609" max="4609" width="99.5703125" customWidth="1"/>
    <col min="4865" max="4865" width="99.5703125" customWidth="1"/>
    <col min="5121" max="5121" width="99.5703125" customWidth="1"/>
    <col min="5377" max="5377" width="99.5703125" customWidth="1"/>
    <col min="5633" max="5633" width="99.5703125" customWidth="1"/>
    <col min="5889" max="5889" width="99.5703125" customWidth="1"/>
    <col min="6145" max="6145" width="99.5703125" customWidth="1"/>
    <col min="6401" max="6401" width="99.5703125" customWidth="1"/>
    <col min="6657" max="6657" width="99.5703125" customWidth="1"/>
    <col min="6913" max="6913" width="99.5703125" customWidth="1"/>
    <col min="7169" max="7169" width="99.5703125" customWidth="1"/>
    <col min="7425" max="7425" width="99.5703125" customWidth="1"/>
    <col min="7681" max="7681" width="99.5703125" customWidth="1"/>
    <col min="7937" max="7937" width="99.5703125" customWidth="1"/>
    <col min="8193" max="8193" width="99.5703125" customWidth="1"/>
    <col min="8449" max="8449" width="99.5703125" customWidth="1"/>
    <col min="8705" max="8705" width="99.5703125" customWidth="1"/>
    <col min="8961" max="8961" width="99.5703125" customWidth="1"/>
    <col min="9217" max="9217" width="99.5703125" customWidth="1"/>
    <col min="9473" max="9473" width="99.5703125" customWidth="1"/>
    <col min="9729" max="9729" width="99.5703125" customWidth="1"/>
    <col min="9985" max="9985" width="99.5703125" customWidth="1"/>
    <col min="10241" max="10241" width="99.5703125" customWidth="1"/>
    <col min="10497" max="10497" width="99.5703125" customWidth="1"/>
    <col min="10753" max="10753" width="99.5703125" customWidth="1"/>
    <col min="11009" max="11009" width="99.5703125" customWidth="1"/>
    <col min="11265" max="11265" width="99.5703125" customWidth="1"/>
    <col min="11521" max="11521" width="99.5703125" customWidth="1"/>
    <col min="11777" max="11777" width="99.5703125" customWidth="1"/>
    <col min="12033" max="12033" width="99.5703125" customWidth="1"/>
    <col min="12289" max="12289" width="99.5703125" customWidth="1"/>
    <col min="12545" max="12545" width="99.5703125" customWidth="1"/>
    <col min="12801" max="12801" width="99.5703125" customWidth="1"/>
    <col min="13057" max="13057" width="99.5703125" customWidth="1"/>
    <col min="13313" max="13313" width="99.5703125" customWidth="1"/>
    <col min="13569" max="13569" width="99.5703125" customWidth="1"/>
    <col min="13825" max="13825" width="99.5703125" customWidth="1"/>
    <col min="14081" max="14081" width="99.5703125" customWidth="1"/>
    <col min="14337" max="14337" width="99.5703125" customWidth="1"/>
    <col min="14593" max="14593" width="99.5703125" customWidth="1"/>
    <col min="14849" max="14849" width="99.5703125" customWidth="1"/>
    <col min="15105" max="15105" width="99.5703125" customWidth="1"/>
    <col min="15361" max="15361" width="99.5703125" customWidth="1"/>
    <col min="15617" max="15617" width="99.5703125" customWidth="1"/>
    <col min="15873" max="15873" width="99.5703125" customWidth="1"/>
    <col min="16129" max="16129" width="99.5703125" customWidth="1"/>
  </cols>
  <sheetData>
    <row r="1" spans="1:3" ht="30" customHeight="1">
      <c r="A1" s="885" t="s">
        <v>854</v>
      </c>
      <c r="B1" s="885"/>
      <c r="C1" s="885"/>
    </row>
    <row r="2" spans="1:3" ht="18">
      <c r="A2" s="886" t="s">
        <v>329</v>
      </c>
      <c r="B2" s="886"/>
      <c r="C2" s="886"/>
    </row>
    <row r="3" spans="1:3" ht="30" customHeight="1">
      <c r="A3" s="889" t="s">
        <v>2</v>
      </c>
      <c r="B3" s="889"/>
      <c r="C3" s="889"/>
    </row>
    <row r="4" spans="1:3">
      <c r="A4" s="13"/>
      <c r="B4" s="23"/>
      <c r="C4" s="23"/>
    </row>
    <row r="5" spans="1:3" ht="30" customHeight="1">
      <c r="A5" s="24"/>
      <c r="B5" s="30" t="s">
        <v>855</v>
      </c>
      <c r="C5" s="26" t="s">
        <v>855</v>
      </c>
    </row>
    <row r="6" spans="1:3">
      <c r="A6" s="13"/>
      <c r="B6" s="27"/>
      <c r="C6" s="28"/>
    </row>
    <row r="7" spans="1:3">
      <c r="A7" s="2" t="s">
        <v>331</v>
      </c>
      <c r="B7" s="25"/>
      <c r="C7" s="26"/>
    </row>
    <row r="8" spans="1:3">
      <c r="A8" s="13" t="s">
        <v>332</v>
      </c>
      <c r="B8" s="32">
        <v>1.8821155274703044E-2</v>
      </c>
      <c r="C8" s="32">
        <v>1.8821155274703044E-2</v>
      </c>
    </row>
    <row r="9" spans="1:3">
      <c r="A9" s="13" t="s">
        <v>333</v>
      </c>
      <c r="B9" s="32">
        <v>0.68136378305231093</v>
      </c>
      <c r="C9" s="32">
        <v>0.68136378305231093</v>
      </c>
    </row>
    <row r="10" spans="1:3">
      <c r="A10" s="2" t="s">
        <v>334</v>
      </c>
      <c r="B10" s="33"/>
      <c r="C10" s="33"/>
    </row>
    <row r="11" spans="1:3">
      <c r="A11" s="34" t="s">
        <v>335</v>
      </c>
      <c r="B11" s="32">
        <v>0.45684741506692983</v>
      </c>
      <c r="C11" s="32">
        <v>0.45684741506692983</v>
      </c>
    </row>
    <row r="12" spans="1:3">
      <c r="A12" s="34" t="s">
        <v>336</v>
      </c>
      <c r="B12" s="32">
        <v>0.45684741506692983</v>
      </c>
      <c r="C12" s="32">
        <v>0.45684741506692983</v>
      </c>
    </row>
    <row r="13" spans="1:3">
      <c r="A13" s="13" t="s">
        <v>337</v>
      </c>
      <c r="B13" s="32">
        <v>0.43251888731335958</v>
      </c>
      <c r="C13" s="32">
        <v>0.43251888731335958</v>
      </c>
    </row>
    <row r="14" spans="1:3">
      <c r="A14" s="34" t="s">
        <v>338</v>
      </c>
      <c r="B14" s="32">
        <v>0</v>
      </c>
      <c r="C14" s="32">
        <v>0</v>
      </c>
    </row>
    <row r="15" spans="1:3">
      <c r="A15" s="35" t="s">
        <v>339</v>
      </c>
      <c r="B15" s="33"/>
      <c r="C15" s="33"/>
    </row>
    <row r="16" spans="1:3">
      <c r="A16" s="34" t="s">
        <v>340</v>
      </c>
      <c r="B16" s="32">
        <v>1</v>
      </c>
      <c r="C16" s="32">
        <v>1</v>
      </c>
    </row>
    <row r="17" spans="1:3">
      <c r="A17" s="34" t="s">
        <v>341</v>
      </c>
      <c r="B17" s="32">
        <v>0</v>
      </c>
      <c r="C17" s="32">
        <v>0</v>
      </c>
    </row>
    <row r="18" spans="1:3">
      <c r="A18" s="34" t="s">
        <v>342</v>
      </c>
      <c r="B18" s="36">
        <v>1002.7748403665994</v>
      </c>
      <c r="C18" s="36">
        <v>1002.7748403665994</v>
      </c>
    </row>
    <row r="19" spans="1:3">
      <c r="A19" s="35" t="s">
        <v>343</v>
      </c>
      <c r="B19" s="37"/>
      <c r="C19" s="37"/>
    </row>
    <row r="20" spans="1:3">
      <c r="A20" s="13" t="s">
        <v>344</v>
      </c>
      <c r="B20" s="32">
        <v>0.97986449066552583</v>
      </c>
      <c r="C20" s="32">
        <v>0.97986449066552583</v>
      </c>
    </row>
    <row r="21" spans="1:3">
      <c r="A21" s="13" t="s">
        <v>345</v>
      </c>
      <c r="B21" s="32">
        <v>9.8339418913094404E-2</v>
      </c>
      <c r="C21" s="32">
        <v>9.8339418913094404E-2</v>
      </c>
    </row>
    <row r="22" spans="1:3">
      <c r="A22" s="34" t="s">
        <v>346</v>
      </c>
      <c r="B22" s="32">
        <v>2.0135509334474371E-2</v>
      </c>
      <c r="C22" s="32">
        <v>2.0135509334474371E-2</v>
      </c>
    </row>
    <row r="23" spans="1:3">
      <c r="A23" s="34" t="s">
        <v>347</v>
      </c>
      <c r="B23" s="32">
        <v>9.2706076655718408E-2</v>
      </c>
      <c r="C23" s="32">
        <v>9.2706076655718408E-2</v>
      </c>
    </row>
    <row r="24" spans="1:3">
      <c r="A24" s="34" t="s">
        <v>348</v>
      </c>
      <c r="B24" s="32">
        <v>7.6266734257070257E-2</v>
      </c>
      <c r="C24" s="32">
        <v>7.6266734257070257E-2</v>
      </c>
    </row>
    <row r="25" spans="1:3">
      <c r="A25" s="34" t="s">
        <v>349</v>
      </c>
      <c r="B25" s="32">
        <v>3.6722177955935915E-2</v>
      </c>
      <c r="C25" s="32">
        <v>3.6722177955935915E-2</v>
      </c>
    </row>
    <row r="26" spans="1:3">
      <c r="A26" s="34" t="s">
        <v>350</v>
      </c>
      <c r="B26" s="32">
        <v>2.2770485870179685E-2</v>
      </c>
      <c r="C26" s="32">
        <v>2.2770485870179685E-2</v>
      </c>
    </row>
    <row r="27" spans="1:3">
      <c r="A27" s="34" t="s">
        <v>351</v>
      </c>
      <c r="B27" s="32">
        <v>0.95802422400658771</v>
      </c>
      <c r="C27" s="32">
        <v>0.95802422400658771</v>
      </c>
    </row>
    <row r="28" spans="1:3">
      <c r="A28" s="34" t="s">
        <v>352</v>
      </c>
      <c r="B28" s="32">
        <v>1.6902689432484616E-2</v>
      </c>
      <c r="C28" s="32">
        <v>1.6902689432484616E-2</v>
      </c>
    </row>
    <row r="29" spans="1:3">
      <c r="A29" s="34" t="s">
        <v>353</v>
      </c>
      <c r="B29" s="32">
        <v>4.7850378103362736E-3</v>
      </c>
      <c r="C29" s="32">
        <v>4.7850378103362736E-3</v>
      </c>
    </row>
    <row r="30" spans="1:3">
      <c r="A30" s="34" t="s">
        <v>354</v>
      </c>
      <c r="B30" s="32">
        <v>1.4959653236362096E-4</v>
      </c>
      <c r="C30" s="32">
        <v>1.4959653236362096E-4</v>
      </c>
    </row>
    <row r="31" spans="1:3">
      <c r="A31" s="34" t="s">
        <v>355</v>
      </c>
      <c r="B31" s="32">
        <v>7.81744676538783E-3</v>
      </c>
      <c r="C31" s="32">
        <v>7.81744676538783E-3</v>
      </c>
    </row>
    <row r="32" spans="1:3">
      <c r="A32" s="34" t="s">
        <v>356</v>
      </c>
      <c r="B32" s="32">
        <v>1.2321005574629444E-2</v>
      </c>
      <c r="C32" s="32">
        <v>1.2321005574629444E-2</v>
      </c>
    </row>
    <row r="33" spans="1:3">
      <c r="A33" s="35" t="s">
        <v>357</v>
      </c>
      <c r="B33" s="33"/>
      <c r="C33" s="33"/>
    </row>
    <row r="34" spans="1:3">
      <c r="A34" s="34" t="s">
        <v>358</v>
      </c>
      <c r="B34" s="32">
        <v>0</v>
      </c>
      <c r="C34" s="32">
        <v>0</v>
      </c>
    </row>
    <row r="35" spans="1:3">
      <c r="A35" s="34" t="s">
        <v>359</v>
      </c>
      <c r="B35" s="32">
        <v>0</v>
      </c>
      <c r="C35" s="32">
        <v>0</v>
      </c>
    </row>
    <row r="36" spans="1:3">
      <c r="A36" s="34" t="s">
        <v>360</v>
      </c>
      <c r="B36" s="32">
        <v>0.12887563709571226</v>
      </c>
      <c r="C36" s="32">
        <v>0.12887563709571226</v>
      </c>
    </row>
    <row r="37" spans="1:3">
      <c r="A37" s="34" t="s">
        <v>361</v>
      </c>
      <c r="B37" s="32">
        <v>0.11724992002356344</v>
      </c>
      <c r="C37" s="32">
        <v>0.11724992002356344</v>
      </c>
    </row>
    <row r="38" spans="1:3">
      <c r="A38" s="13" t="s">
        <v>362</v>
      </c>
      <c r="B38" s="32">
        <v>0.44667349050063865</v>
      </c>
      <c r="C38" s="32">
        <v>0.44667349050063865</v>
      </c>
    </row>
    <row r="39" spans="1:3">
      <c r="A39" s="2" t="s">
        <v>363</v>
      </c>
      <c r="B39" s="33"/>
      <c r="C39" s="33"/>
    </row>
    <row r="40" spans="1:3">
      <c r="A40" s="34" t="s">
        <v>364</v>
      </c>
      <c r="B40" s="32">
        <v>9.0208803810743976E-2</v>
      </c>
      <c r="C40" s="32">
        <v>9.0208803810743976E-2</v>
      </c>
    </row>
    <row r="41" spans="1:3">
      <c r="A41" s="34" t="s">
        <v>365</v>
      </c>
      <c r="B41" s="32">
        <v>9.0208803810743976E-2</v>
      </c>
      <c r="C41" s="32">
        <v>9.0208803810743976E-2</v>
      </c>
    </row>
    <row r="42" spans="1:3">
      <c r="A42" s="34" t="s">
        <v>366</v>
      </c>
      <c r="B42" s="32">
        <v>0.14989004859522204</v>
      </c>
      <c r="C42" s="32">
        <v>0.14989004859522204</v>
      </c>
    </row>
    <row r="43" spans="1:3">
      <c r="A43" s="34" t="s">
        <v>367</v>
      </c>
      <c r="B43" s="32">
        <v>5.5830686588615487E-2</v>
      </c>
      <c r="C43" s="32">
        <v>5.5830686588615487E-2</v>
      </c>
    </row>
    <row r="44" spans="1:3">
      <c r="A44" s="34" t="s">
        <v>368</v>
      </c>
      <c r="B44" s="32">
        <v>7.2717266441845813E-2</v>
      </c>
      <c r="C44" s="32">
        <v>7.2717266441845813E-2</v>
      </c>
    </row>
    <row r="45" spans="1:3">
      <c r="A45" s="34" t="s">
        <v>369</v>
      </c>
      <c r="B45" s="32">
        <v>0.12799772897201589</v>
      </c>
      <c r="C45" s="32">
        <v>0.12799772897201589</v>
      </c>
    </row>
    <row r="46" spans="1:3">
      <c r="A46" s="35" t="s">
        <v>370</v>
      </c>
      <c r="B46" s="33"/>
      <c r="C46" s="33"/>
    </row>
    <row r="47" spans="1:3">
      <c r="A47" s="34" t="s">
        <v>371</v>
      </c>
      <c r="B47" s="32">
        <v>0.87023976541268155</v>
      </c>
      <c r="C47" s="32">
        <v>0.87023976541268155</v>
      </c>
    </row>
    <row r="48" spans="1:3">
      <c r="A48" s="34" t="s">
        <v>372</v>
      </c>
      <c r="B48" s="32">
        <v>0.95113365727427446</v>
      </c>
      <c r="C48" s="32">
        <v>0.95113365727427446</v>
      </c>
    </row>
    <row r="49" spans="1:4">
      <c r="A49" s="34" t="s">
        <v>373</v>
      </c>
      <c r="B49" s="32">
        <v>5.6703460256794756E-3</v>
      </c>
      <c r="C49" s="32">
        <v>5.6703460256794756E-3</v>
      </c>
    </row>
    <row r="50" spans="1:4" ht="15.75" thickBot="1">
      <c r="A50" s="460" t="s">
        <v>374</v>
      </c>
      <c r="B50" s="39">
        <v>1.438443135323604</v>
      </c>
      <c r="C50" s="39">
        <v>1.438443135323604</v>
      </c>
    </row>
    <row r="51" spans="1:4" ht="27" customHeight="1" thickTop="1">
      <c r="A51" s="955" t="s">
        <v>375</v>
      </c>
      <c r="B51" s="955"/>
      <c r="C51" s="955"/>
    </row>
    <row r="52" spans="1:4" ht="83.25" customHeight="1">
      <c r="A52" s="891" t="s">
        <v>376</v>
      </c>
      <c r="B52" s="891"/>
      <c r="C52" s="891"/>
    </row>
    <row r="53" spans="1:4" ht="82.5" customHeight="1">
      <c r="A53" s="891" t="s">
        <v>377</v>
      </c>
      <c r="B53" s="891"/>
      <c r="C53" s="891"/>
    </row>
    <row r="54" spans="1:4">
      <c r="A54" s="892" t="s">
        <v>378</v>
      </c>
      <c r="B54" s="892"/>
      <c r="C54" s="892"/>
    </row>
    <row r="55" spans="1:4" ht="28.5" customHeight="1">
      <c r="A55" s="954" t="s">
        <v>379</v>
      </c>
      <c r="B55" s="954"/>
      <c r="C55" s="954"/>
    </row>
    <row r="56" spans="1:4" ht="39.75" customHeight="1">
      <c r="A56" s="934" t="s">
        <v>862</v>
      </c>
      <c r="B56" s="934"/>
      <c r="C56" s="934"/>
      <c r="D56" s="557"/>
    </row>
    <row r="57" spans="1:4" ht="25.5">
      <c r="A57" s="40"/>
      <c r="B57" s="41" t="s">
        <v>855</v>
      </c>
      <c r="C57" s="42" t="s">
        <v>8</v>
      </c>
    </row>
    <row r="58" spans="1:4">
      <c r="A58" s="14"/>
      <c r="B58" s="14"/>
      <c r="C58" s="14"/>
    </row>
    <row r="59" spans="1:4">
      <c r="A59" s="35" t="s">
        <v>381</v>
      </c>
      <c r="B59" s="41"/>
      <c r="C59" s="42"/>
    </row>
    <row r="60" spans="1:4">
      <c r="A60" s="46" t="s">
        <v>382</v>
      </c>
      <c r="B60" s="32">
        <v>2.5323066630564408E-2</v>
      </c>
      <c r="C60" s="32">
        <v>2.5323066630564408E-2</v>
      </c>
    </row>
    <row r="61" spans="1:4">
      <c r="A61" s="46" t="s">
        <v>383</v>
      </c>
      <c r="B61" s="32">
        <v>2.7882473687002227E-2</v>
      </c>
      <c r="C61" s="32">
        <v>2.7882473687002227E-2</v>
      </c>
    </row>
    <row r="62" spans="1:4">
      <c r="A62" s="46" t="s">
        <v>384</v>
      </c>
      <c r="B62" s="32">
        <v>2.1955684433745359E-2</v>
      </c>
      <c r="C62" s="32">
        <v>2.1955684433745359E-2</v>
      </c>
    </row>
    <row r="63" spans="1:4">
      <c r="A63" s="46" t="s">
        <v>385</v>
      </c>
      <c r="B63" s="32">
        <v>-3.3382322785596204E-4</v>
      </c>
      <c r="C63" s="32">
        <v>-3.3382322785596204E-4</v>
      </c>
    </row>
    <row r="64" spans="1:4">
      <c r="A64" s="46" t="s">
        <v>386</v>
      </c>
      <c r="B64" s="32">
        <v>8.3256160950110172E-4</v>
      </c>
      <c r="C64" s="32">
        <v>8.3256160950110172E-4</v>
      </c>
    </row>
    <row r="65" spans="1:3">
      <c r="A65" s="46" t="s">
        <v>387</v>
      </c>
      <c r="B65" s="32">
        <v>8.3256160950110172E-4</v>
      </c>
      <c r="C65" s="32">
        <v>8.3256160950110172E-4</v>
      </c>
    </row>
    <row r="66" spans="1:3">
      <c r="A66" s="46" t="s">
        <v>388</v>
      </c>
      <c r="B66" s="32">
        <v>9.216738632540725E-3</v>
      </c>
      <c r="C66" s="32">
        <v>9.216738632540725E-3</v>
      </c>
    </row>
    <row r="67" spans="1:3">
      <c r="A67" s="35" t="s">
        <v>389</v>
      </c>
      <c r="B67" s="25"/>
      <c r="C67" s="25"/>
    </row>
    <row r="68" spans="1:3">
      <c r="A68" s="46" t="s">
        <v>390</v>
      </c>
      <c r="B68" s="32">
        <v>5.9578600759945366E-2</v>
      </c>
      <c r="C68" s="32">
        <v>5.9578600759945366E-2</v>
      </c>
    </row>
    <row r="69" spans="1:3">
      <c r="A69" s="46" t="s">
        <v>391</v>
      </c>
      <c r="B69" s="32">
        <v>-3.4255534129380955E-2</v>
      </c>
      <c r="C69" s="32">
        <v>-3.4255534129380955E-2</v>
      </c>
    </row>
    <row r="70" spans="1:3">
      <c r="A70" s="46" t="s">
        <v>392</v>
      </c>
      <c r="B70" s="32">
        <v>3.9567545963470944E-2</v>
      </c>
      <c r="C70" s="32">
        <v>3.9567545963470944E-2</v>
      </c>
    </row>
    <row r="71" spans="1:3">
      <c r="A71" s="46" t="s">
        <v>393</v>
      </c>
      <c r="B71" s="32">
        <v>4.7794711926934509E-5</v>
      </c>
      <c r="C71" s="32">
        <v>4.7794711926934509E-5</v>
      </c>
    </row>
    <row r="72" spans="1:3">
      <c r="A72" s="46" t="s">
        <v>394</v>
      </c>
      <c r="B72" s="32">
        <v>-5.9267892532568669E-3</v>
      </c>
      <c r="C72" s="32">
        <v>-5.9267892532568669E-3</v>
      </c>
    </row>
    <row r="73" spans="1:3">
      <c r="A73" s="46" t="s">
        <v>395</v>
      </c>
      <c r="B73" s="32">
        <v>2.5594070564378176E-3</v>
      </c>
      <c r="C73" s="32">
        <v>2.5594070564378176E-3</v>
      </c>
    </row>
    <row r="74" spans="1:3">
      <c r="A74" s="46" t="s">
        <v>396</v>
      </c>
      <c r="B74" s="32">
        <v>-2.2289507661601322E-2</v>
      </c>
      <c r="C74" s="32">
        <v>-2.2289507661601322E-2</v>
      </c>
    </row>
    <row r="75" spans="1:3">
      <c r="A75" s="46" t="s">
        <v>397</v>
      </c>
      <c r="B75" s="32">
        <v>1.1185901254301294E-3</v>
      </c>
      <c r="C75" s="32">
        <v>1.1185901254301294E-3</v>
      </c>
    </row>
    <row r="76" spans="1:3">
      <c r="A76" s="46" t="s">
        <v>398</v>
      </c>
      <c r="B76" s="32">
        <v>0.12740526464028923</v>
      </c>
      <c r="C76" s="32">
        <v>0.12740526464028923</v>
      </c>
    </row>
    <row r="77" spans="1:3">
      <c r="A77" s="35" t="s">
        <v>399</v>
      </c>
      <c r="B77" s="25"/>
      <c r="C77" s="25"/>
    </row>
    <row r="78" spans="1:3">
      <c r="A78" s="46" t="s">
        <v>400</v>
      </c>
      <c r="B78" s="32">
        <v>8.989069110411424E-2</v>
      </c>
      <c r="C78" s="32">
        <v>8.989069110411424E-2</v>
      </c>
    </row>
    <row r="79" spans="1:3">
      <c r="A79" s="46" t="s">
        <v>401</v>
      </c>
      <c r="B79" s="32">
        <v>0</v>
      </c>
      <c r="C79" s="32">
        <v>0</v>
      </c>
    </row>
    <row r="80" spans="1:3">
      <c r="A80" s="46" t="s">
        <v>402</v>
      </c>
      <c r="B80" s="32">
        <v>1.1765912745917298E-2</v>
      </c>
      <c r="C80" s="32">
        <v>1.1765912745917298E-2</v>
      </c>
    </row>
    <row r="81" spans="1:3">
      <c r="A81" s="46" t="s">
        <v>403</v>
      </c>
      <c r="B81" s="32">
        <v>0</v>
      </c>
      <c r="C81" s="32">
        <v>0</v>
      </c>
    </row>
    <row r="82" spans="1:3">
      <c r="A82" s="46" t="s">
        <v>404</v>
      </c>
      <c r="B82" s="32">
        <v>0</v>
      </c>
      <c r="C82" s="32">
        <v>0</v>
      </c>
    </row>
    <row r="83" spans="1:3">
      <c r="A83" s="46" t="s">
        <v>405</v>
      </c>
      <c r="B83" s="32">
        <v>0</v>
      </c>
      <c r="C83" s="32">
        <v>0</v>
      </c>
    </row>
    <row r="84" spans="1:3">
      <c r="A84" s="46" t="s">
        <v>406</v>
      </c>
      <c r="B84" s="32">
        <v>0</v>
      </c>
      <c r="C84" s="32">
        <v>0</v>
      </c>
    </row>
    <row r="85" spans="1:3">
      <c r="A85" s="46" t="s">
        <v>407</v>
      </c>
      <c r="B85" s="32">
        <v>0</v>
      </c>
      <c r="C85" s="32">
        <v>0</v>
      </c>
    </row>
    <row r="86" spans="1:3">
      <c r="A86" s="46" t="s">
        <v>408</v>
      </c>
      <c r="B86" s="32">
        <v>0</v>
      </c>
      <c r="C86" s="32">
        <v>0</v>
      </c>
    </row>
    <row r="87" spans="1:3">
      <c r="A87" s="46" t="s">
        <v>409</v>
      </c>
      <c r="B87" s="32">
        <v>4.5940674856194005E-2</v>
      </c>
      <c r="C87" s="32">
        <v>4.5940674856194005E-2</v>
      </c>
    </row>
    <row r="88" spans="1:3">
      <c r="A88" s="46" t="s">
        <v>410</v>
      </c>
      <c r="B88" s="32">
        <v>0</v>
      </c>
      <c r="C88" s="32">
        <v>0</v>
      </c>
    </row>
    <row r="89" spans="1:3">
      <c r="A89" s="46" t="s">
        <v>411</v>
      </c>
      <c r="B89" s="32">
        <v>1.6475754376450727E-2</v>
      </c>
      <c r="C89" s="32">
        <v>1.6475754376450727E-2</v>
      </c>
    </row>
    <row r="90" spans="1:3">
      <c r="A90" s="35" t="s">
        <v>412</v>
      </c>
      <c r="B90" s="25"/>
      <c r="C90" s="25"/>
    </row>
    <row r="91" spans="1:3">
      <c r="A91" s="35" t="s">
        <v>413</v>
      </c>
      <c r="B91" s="25"/>
      <c r="C91" s="25"/>
    </row>
    <row r="92" spans="1:3">
      <c r="A92" s="46" t="s">
        <v>414</v>
      </c>
      <c r="B92" s="32">
        <v>2.2289507661601322E-2</v>
      </c>
      <c r="C92" s="32">
        <v>2.2289507661601322E-2</v>
      </c>
    </row>
    <row r="93" spans="1:3">
      <c r="A93" s="46" t="s">
        <v>415</v>
      </c>
      <c r="B93" s="32">
        <v>2.5654810249268762E-2</v>
      </c>
      <c r="C93" s="32">
        <v>2.5654810249268762E-2</v>
      </c>
    </row>
    <row r="94" spans="1:3">
      <c r="A94" s="46" t="s">
        <v>416</v>
      </c>
      <c r="B94" s="32">
        <v>3.3259909386769086E-2</v>
      </c>
      <c r="C94" s="32">
        <v>3.3259909386769086E-2</v>
      </c>
    </row>
    <row r="95" spans="1:3">
      <c r="A95" s="46" t="s">
        <v>417</v>
      </c>
      <c r="B95" s="32">
        <v>5.2083830417092095E-2</v>
      </c>
      <c r="C95" s="32">
        <v>5.2083830417092095E-2</v>
      </c>
    </row>
    <row r="96" spans="1:3">
      <c r="A96" s="35" t="s">
        <v>418</v>
      </c>
      <c r="B96" s="25"/>
      <c r="C96" s="25"/>
    </row>
    <row r="97" spans="1:3">
      <c r="A97" s="46" t="s">
        <v>419</v>
      </c>
      <c r="B97" s="32">
        <v>0.54125781915478499</v>
      </c>
      <c r="C97" s="32">
        <v>0.54125781915478499</v>
      </c>
    </row>
    <row r="98" spans="1:3">
      <c r="A98" s="46" t="s">
        <v>420</v>
      </c>
      <c r="B98" s="32">
        <v>3.9686979333568136E-2</v>
      </c>
      <c r="C98" s="32">
        <v>3.9686979333568136E-2</v>
      </c>
    </row>
    <row r="99" spans="1:3">
      <c r="A99" s="46" t="s">
        <v>421</v>
      </c>
      <c r="B99" s="32">
        <v>0.41905520151164694</v>
      </c>
      <c r="C99" s="32">
        <v>0.41905520151164694</v>
      </c>
    </row>
    <row r="100" spans="1:3">
      <c r="A100" s="46" t="s">
        <v>422</v>
      </c>
      <c r="B100" s="32">
        <v>0.28565603198962386</v>
      </c>
      <c r="C100" s="32">
        <v>0.28565603198962386</v>
      </c>
    </row>
    <row r="101" spans="1:3">
      <c r="A101" s="35" t="s">
        <v>423</v>
      </c>
      <c r="B101" s="25"/>
      <c r="C101" s="25"/>
    </row>
    <row r="102" spans="1:3">
      <c r="A102" s="34" t="s">
        <v>424</v>
      </c>
      <c r="B102" s="32">
        <v>2.7355065042593447E-2</v>
      </c>
      <c r="C102" s="32">
        <v>2.7355065042593447E-2</v>
      </c>
    </row>
    <row r="103" spans="1:3">
      <c r="A103" s="34" t="s">
        <v>425</v>
      </c>
      <c r="B103" s="32">
        <v>2.4795657986155628E-2</v>
      </c>
      <c r="C103" s="32">
        <v>2.4795657986155628E-2</v>
      </c>
    </row>
    <row r="104" spans="1:3">
      <c r="A104" s="13" t="s">
        <v>426</v>
      </c>
      <c r="B104" s="32">
        <v>3.359642480343368E-2</v>
      </c>
      <c r="C104" s="32">
        <v>3.359642480343368E-2</v>
      </c>
    </row>
    <row r="105" spans="1:3">
      <c r="A105" s="13" t="s">
        <v>427</v>
      </c>
      <c r="B105" s="32">
        <v>6.7851958932814635E-2</v>
      </c>
      <c r="C105" s="32">
        <v>6.7851958932814635E-2</v>
      </c>
    </row>
    <row r="106" spans="1:3">
      <c r="A106" s="13" t="s">
        <v>428</v>
      </c>
      <c r="B106" s="32">
        <v>-3.4255534129380955E-2</v>
      </c>
      <c r="C106" s="32">
        <v>-3.4255534129380955E-2</v>
      </c>
    </row>
    <row r="107" spans="1:3">
      <c r="A107" s="13" t="s">
        <v>429</v>
      </c>
      <c r="B107" s="32">
        <v>-8.8007668172780471E-3</v>
      </c>
      <c r="C107" s="32">
        <v>-8.8007668172780471E-3</v>
      </c>
    </row>
    <row r="108" spans="1:3">
      <c r="A108" s="13" t="s">
        <v>430</v>
      </c>
      <c r="B108" s="32">
        <v>2.5594070564378176E-3</v>
      </c>
      <c r="C108" s="32">
        <v>2.5594070564378176E-3</v>
      </c>
    </row>
    <row r="109" spans="1:3">
      <c r="A109" s="35" t="s">
        <v>431</v>
      </c>
      <c r="B109" s="25"/>
      <c r="C109" s="25"/>
    </row>
    <row r="110" spans="1:3">
      <c r="A110" s="13" t="s">
        <v>424</v>
      </c>
      <c r="B110" s="32">
        <v>2.7355065042593447E-2</v>
      </c>
      <c r="C110" s="32">
        <v>2.7355065042593447E-2</v>
      </c>
    </row>
    <row r="111" spans="1:3">
      <c r="A111" s="13" t="s">
        <v>432</v>
      </c>
      <c r="B111" s="32">
        <v>-5.3993806088480836E-3</v>
      </c>
      <c r="C111" s="32">
        <v>-5.3993806088480836E-3</v>
      </c>
    </row>
    <row r="112" spans="1:3">
      <c r="A112" s="13" t="s">
        <v>433</v>
      </c>
      <c r="B112" s="32">
        <v>-2.2289507661601322E-2</v>
      </c>
      <c r="C112" s="32">
        <v>-2.2289507661601322E-2</v>
      </c>
    </row>
    <row r="113" spans="1:3">
      <c r="A113" s="13" t="s">
        <v>434</v>
      </c>
      <c r="B113" s="32">
        <v>2.8870830895794141E-4</v>
      </c>
      <c r="C113" s="32">
        <v>2.8870830895794141E-4</v>
      </c>
    </row>
    <row r="114" spans="1:3">
      <c r="A114" s="13" t="s">
        <v>435</v>
      </c>
      <c r="B114" s="32">
        <v>8.298818164721878E-4</v>
      </c>
      <c r="C114" s="32">
        <v>8.298818164721878E-4</v>
      </c>
    </row>
    <row r="115" spans="1:3">
      <c r="A115" s="13" t="s">
        <v>436</v>
      </c>
      <c r="B115" s="32">
        <v>4.7794711926934509E-5</v>
      </c>
      <c r="C115" s="32">
        <v>4.7794711926934509E-5</v>
      </c>
    </row>
    <row r="116" spans="1:3">
      <c r="A116" s="2" t="s">
        <v>437</v>
      </c>
      <c r="B116" s="47">
        <v>8.8827295277054698E-4</v>
      </c>
      <c r="C116" s="47">
        <v>8.8827295277054698E-4</v>
      </c>
    </row>
    <row r="117" spans="1:3" ht="3.75" customHeight="1" thickBot="1">
      <c r="A117" s="49"/>
      <c r="B117" s="51"/>
      <c r="C117" s="51"/>
    </row>
    <row r="118" spans="1:3" ht="15.75" thickTop="1">
      <c r="A118" s="955" t="s">
        <v>438</v>
      </c>
      <c r="B118" s="955"/>
      <c r="C118" s="955"/>
    </row>
    <row r="119" spans="1:3">
      <c r="A119" s="953" t="s">
        <v>439</v>
      </c>
      <c r="B119" s="953"/>
      <c r="C119" s="953"/>
    </row>
    <row r="120" spans="1:3">
      <c r="A120" s="953" t="s">
        <v>440</v>
      </c>
      <c r="B120" s="953"/>
      <c r="C120" s="953"/>
    </row>
    <row r="121" spans="1:3">
      <c r="A121" s="953" t="s">
        <v>441</v>
      </c>
      <c r="B121" s="953"/>
      <c r="C121" s="953"/>
    </row>
    <row r="122" spans="1:3">
      <c r="A122" s="953" t="s">
        <v>932</v>
      </c>
      <c r="B122" s="953"/>
      <c r="C122" s="953"/>
    </row>
    <row r="123" spans="1:3" ht="30" customHeight="1">
      <c r="A123" s="896" t="s">
        <v>443</v>
      </c>
      <c r="B123" s="896"/>
      <c r="C123" s="896"/>
    </row>
    <row r="124" spans="1:3">
      <c r="A124" s="953" t="s">
        <v>444</v>
      </c>
      <c r="B124" s="953"/>
      <c r="C124" s="953"/>
    </row>
    <row r="125" spans="1:3" ht="30" customHeight="1">
      <c r="A125" s="896" t="s">
        <v>445</v>
      </c>
      <c r="B125" s="896"/>
      <c r="C125" s="896"/>
    </row>
    <row r="126" spans="1:3">
      <c r="A126" s="14"/>
      <c r="B126" s="20"/>
      <c r="C126" s="20"/>
    </row>
  </sheetData>
  <mergeCells count="17">
    <mergeCell ref="A121:C121"/>
    <mergeCell ref="A122:C122"/>
    <mergeCell ref="A123:C123"/>
    <mergeCell ref="A124:C124"/>
    <mergeCell ref="A125:C125"/>
    <mergeCell ref="A120:C120"/>
    <mergeCell ref="A1:C1"/>
    <mergeCell ref="A2:C2"/>
    <mergeCell ref="A3:C3"/>
    <mergeCell ref="A51:C51"/>
    <mergeCell ref="A52:C52"/>
    <mergeCell ref="A53:C53"/>
    <mergeCell ref="A54:C54"/>
    <mergeCell ref="A55:C55"/>
    <mergeCell ref="A56:C56"/>
    <mergeCell ref="A118:C118"/>
    <mergeCell ref="A119:C119"/>
  </mergeCells>
  <pageMargins left="0.7" right="0.7" top="0.75" bottom="0.75" header="0.3" footer="0.3"/>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AB85"/>
  <sheetViews>
    <sheetView zoomScaleNormal="100" workbookViewId="0">
      <selection activeCell="L14" sqref="L14"/>
    </sheetView>
  </sheetViews>
  <sheetFormatPr baseColWidth="10" defaultColWidth="9.140625" defaultRowHeight="18"/>
  <cols>
    <col min="1" max="1" width="89.85546875" style="54" bestFit="1" customWidth="1"/>
    <col min="2" max="9" width="10.7109375" style="54" bestFit="1" customWidth="1"/>
    <col min="10" max="12" width="10.7109375" style="54" customWidth="1"/>
    <col min="13" max="13" width="10.7109375" style="78" bestFit="1" customWidth="1"/>
    <col min="14" max="256" width="9.140625" style="54"/>
    <col min="257" max="257" width="89.85546875" style="54" bestFit="1" customWidth="1"/>
    <col min="258" max="265" width="10.7109375" style="54" bestFit="1" customWidth="1"/>
    <col min="266" max="268" width="10.7109375" style="54" customWidth="1"/>
    <col min="269" max="269" width="10.7109375" style="54" bestFit="1" customWidth="1"/>
    <col min="270" max="512" width="9.140625" style="54"/>
    <col min="513" max="513" width="89.85546875" style="54" bestFit="1" customWidth="1"/>
    <col min="514" max="521" width="10.7109375" style="54" bestFit="1" customWidth="1"/>
    <col min="522" max="524" width="10.7109375" style="54" customWidth="1"/>
    <col min="525" max="525" width="10.7109375" style="54" bestFit="1" customWidth="1"/>
    <col min="526" max="768" width="9.140625" style="54"/>
    <col min="769" max="769" width="89.85546875" style="54" bestFit="1" customWidth="1"/>
    <col min="770" max="777" width="10.7109375" style="54" bestFit="1" customWidth="1"/>
    <col min="778" max="780" width="10.7109375" style="54" customWidth="1"/>
    <col min="781" max="781" width="10.7109375" style="54" bestFit="1" customWidth="1"/>
    <col min="782" max="1024" width="9.140625" style="54"/>
    <col min="1025" max="1025" width="89.85546875" style="54" bestFit="1" customWidth="1"/>
    <col min="1026" max="1033" width="10.7109375" style="54" bestFit="1" customWidth="1"/>
    <col min="1034" max="1036" width="10.7109375" style="54" customWidth="1"/>
    <col min="1037" max="1037" width="10.7109375" style="54" bestFit="1" customWidth="1"/>
    <col min="1038" max="1280" width="9.140625" style="54"/>
    <col min="1281" max="1281" width="89.85546875" style="54" bestFit="1" customWidth="1"/>
    <col min="1282" max="1289" width="10.7109375" style="54" bestFit="1" customWidth="1"/>
    <col min="1290" max="1292" width="10.7109375" style="54" customWidth="1"/>
    <col min="1293" max="1293" width="10.7109375" style="54" bestFit="1" customWidth="1"/>
    <col min="1294" max="1536" width="9.140625" style="54"/>
    <col min="1537" max="1537" width="89.85546875" style="54" bestFit="1" customWidth="1"/>
    <col min="1538" max="1545" width="10.7109375" style="54" bestFit="1" customWidth="1"/>
    <col min="1546" max="1548" width="10.7109375" style="54" customWidth="1"/>
    <col min="1549" max="1549" width="10.7109375" style="54" bestFit="1" customWidth="1"/>
    <col min="1550" max="1792" width="9.140625" style="54"/>
    <col min="1793" max="1793" width="89.85546875" style="54" bestFit="1" customWidth="1"/>
    <col min="1794" max="1801" width="10.7109375" style="54" bestFit="1" customWidth="1"/>
    <col min="1802" max="1804" width="10.7109375" style="54" customWidth="1"/>
    <col min="1805" max="1805" width="10.7109375" style="54" bestFit="1" customWidth="1"/>
    <col min="1806" max="2048" width="9.140625" style="54"/>
    <col min="2049" max="2049" width="89.85546875" style="54" bestFit="1" customWidth="1"/>
    <col min="2050" max="2057" width="10.7109375" style="54" bestFit="1" customWidth="1"/>
    <col min="2058" max="2060" width="10.7109375" style="54" customWidth="1"/>
    <col min="2061" max="2061" width="10.7109375" style="54" bestFit="1" customWidth="1"/>
    <col min="2062" max="2304" width="9.140625" style="54"/>
    <col min="2305" max="2305" width="89.85546875" style="54" bestFit="1" customWidth="1"/>
    <col min="2306" max="2313" width="10.7109375" style="54" bestFit="1" customWidth="1"/>
    <col min="2314" max="2316" width="10.7109375" style="54" customWidth="1"/>
    <col min="2317" max="2317" width="10.7109375" style="54" bestFit="1" customWidth="1"/>
    <col min="2318" max="2560" width="9.140625" style="54"/>
    <col min="2561" max="2561" width="89.85546875" style="54" bestFit="1" customWidth="1"/>
    <col min="2562" max="2569" width="10.7109375" style="54" bestFit="1" customWidth="1"/>
    <col min="2570" max="2572" width="10.7109375" style="54" customWidth="1"/>
    <col min="2573" max="2573" width="10.7109375" style="54" bestFit="1" customWidth="1"/>
    <col min="2574" max="2816" width="9.140625" style="54"/>
    <col min="2817" max="2817" width="89.85546875" style="54" bestFit="1" customWidth="1"/>
    <col min="2818" max="2825" width="10.7109375" style="54" bestFit="1" customWidth="1"/>
    <col min="2826" max="2828" width="10.7109375" style="54" customWidth="1"/>
    <col min="2829" max="2829" width="10.7109375" style="54" bestFit="1" customWidth="1"/>
    <col min="2830" max="3072" width="9.140625" style="54"/>
    <col min="3073" max="3073" width="89.85546875" style="54" bestFit="1" customWidth="1"/>
    <col min="3074" max="3081" width="10.7109375" style="54" bestFit="1" customWidth="1"/>
    <col min="3082" max="3084" width="10.7109375" style="54" customWidth="1"/>
    <col min="3085" max="3085" width="10.7109375" style="54" bestFit="1" customWidth="1"/>
    <col min="3086" max="3328" width="9.140625" style="54"/>
    <col min="3329" max="3329" width="89.85546875" style="54" bestFit="1" customWidth="1"/>
    <col min="3330" max="3337" width="10.7109375" style="54" bestFit="1" customWidth="1"/>
    <col min="3338" max="3340" width="10.7109375" style="54" customWidth="1"/>
    <col min="3341" max="3341" width="10.7109375" style="54" bestFit="1" customWidth="1"/>
    <col min="3342" max="3584" width="9.140625" style="54"/>
    <col min="3585" max="3585" width="89.85546875" style="54" bestFit="1" customWidth="1"/>
    <col min="3586" max="3593" width="10.7109375" style="54" bestFit="1" customWidth="1"/>
    <col min="3594" max="3596" width="10.7109375" style="54" customWidth="1"/>
    <col min="3597" max="3597" width="10.7109375" style="54" bestFit="1" customWidth="1"/>
    <col min="3598" max="3840" width="9.140625" style="54"/>
    <col min="3841" max="3841" width="89.85546875" style="54" bestFit="1" customWidth="1"/>
    <col min="3842" max="3849" width="10.7109375" style="54" bestFit="1" customWidth="1"/>
    <col min="3850" max="3852" width="10.7109375" style="54" customWidth="1"/>
    <col min="3853" max="3853" width="10.7109375" style="54" bestFit="1" customWidth="1"/>
    <col min="3854" max="4096" width="9.140625" style="54"/>
    <col min="4097" max="4097" width="89.85546875" style="54" bestFit="1" customWidth="1"/>
    <col min="4098" max="4105" width="10.7109375" style="54" bestFit="1" customWidth="1"/>
    <col min="4106" max="4108" width="10.7109375" style="54" customWidth="1"/>
    <col min="4109" max="4109" width="10.7109375" style="54" bestFit="1" customWidth="1"/>
    <col min="4110" max="4352" width="9.140625" style="54"/>
    <col min="4353" max="4353" width="89.85546875" style="54" bestFit="1" customWidth="1"/>
    <col min="4354" max="4361" width="10.7109375" style="54" bestFit="1" customWidth="1"/>
    <col min="4362" max="4364" width="10.7109375" style="54" customWidth="1"/>
    <col min="4365" max="4365" width="10.7109375" style="54" bestFit="1" customWidth="1"/>
    <col min="4366" max="4608" width="9.140625" style="54"/>
    <col min="4609" max="4609" width="89.85546875" style="54" bestFit="1" customWidth="1"/>
    <col min="4610" max="4617" width="10.7109375" style="54" bestFit="1" customWidth="1"/>
    <col min="4618" max="4620" width="10.7109375" style="54" customWidth="1"/>
    <col min="4621" max="4621" width="10.7109375" style="54" bestFit="1" customWidth="1"/>
    <col min="4622" max="4864" width="9.140625" style="54"/>
    <col min="4865" max="4865" width="89.85546875" style="54" bestFit="1" customWidth="1"/>
    <col min="4866" max="4873" width="10.7109375" style="54" bestFit="1" customWidth="1"/>
    <col min="4874" max="4876" width="10.7109375" style="54" customWidth="1"/>
    <col min="4877" max="4877" width="10.7109375" style="54" bestFit="1" customWidth="1"/>
    <col min="4878" max="5120" width="9.140625" style="54"/>
    <col min="5121" max="5121" width="89.85546875" style="54" bestFit="1" customWidth="1"/>
    <col min="5122" max="5129" width="10.7109375" style="54" bestFit="1" customWidth="1"/>
    <col min="5130" max="5132" width="10.7109375" style="54" customWidth="1"/>
    <col min="5133" max="5133" width="10.7109375" style="54" bestFit="1" customWidth="1"/>
    <col min="5134" max="5376" width="9.140625" style="54"/>
    <col min="5377" max="5377" width="89.85546875" style="54" bestFit="1" customWidth="1"/>
    <col min="5378" max="5385" width="10.7109375" style="54" bestFit="1" customWidth="1"/>
    <col min="5386" max="5388" width="10.7109375" style="54" customWidth="1"/>
    <col min="5389" max="5389" width="10.7109375" style="54" bestFit="1" customWidth="1"/>
    <col min="5390" max="5632" width="9.140625" style="54"/>
    <col min="5633" max="5633" width="89.85546875" style="54" bestFit="1" customWidth="1"/>
    <col min="5634" max="5641" width="10.7109375" style="54" bestFit="1" customWidth="1"/>
    <col min="5642" max="5644" width="10.7109375" style="54" customWidth="1"/>
    <col min="5645" max="5645" width="10.7109375" style="54" bestFit="1" customWidth="1"/>
    <col min="5646" max="5888" width="9.140625" style="54"/>
    <col min="5889" max="5889" width="89.85546875" style="54" bestFit="1" customWidth="1"/>
    <col min="5890" max="5897" width="10.7109375" style="54" bestFit="1" customWidth="1"/>
    <col min="5898" max="5900" width="10.7109375" style="54" customWidth="1"/>
    <col min="5901" max="5901" width="10.7109375" style="54" bestFit="1" customWidth="1"/>
    <col min="5902" max="6144" width="9.140625" style="54"/>
    <col min="6145" max="6145" width="89.85546875" style="54" bestFit="1" customWidth="1"/>
    <col min="6146" max="6153" width="10.7109375" style="54" bestFit="1" customWidth="1"/>
    <col min="6154" max="6156" width="10.7109375" style="54" customWidth="1"/>
    <col min="6157" max="6157" width="10.7109375" style="54" bestFit="1" customWidth="1"/>
    <col min="6158" max="6400" width="9.140625" style="54"/>
    <col min="6401" max="6401" width="89.85546875" style="54" bestFit="1" customWidth="1"/>
    <col min="6402" max="6409" width="10.7109375" style="54" bestFit="1" customWidth="1"/>
    <col min="6410" max="6412" width="10.7109375" style="54" customWidth="1"/>
    <col min="6413" max="6413" width="10.7109375" style="54" bestFit="1" customWidth="1"/>
    <col min="6414" max="6656" width="9.140625" style="54"/>
    <col min="6657" max="6657" width="89.85546875" style="54" bestFit="1" customWidth="1"/>
    <col min="6658" max="6665" width="10.7109375" style="54" bestFit="1" customWidth="1"/>
    <col min="6666" max="6668" width="10.7109375" style="54" customWidth="1"/>
    <col min="6669" max="6669" width="10.7109375" style="54" bestFit="1" customWidth="1"/>
    <col min="6670" max="6912" width="9.140625" style="54"/>
    <col min="6913" max="6913" width="89.85546875" style="54" bestFit="1" customWidth="1"/>
    <col min="6914" max="6921" width="10.7109375" style="54" bestFit="1" customWidth="1"/>
    <col min="6922" max="6924" width="10.7109375" style="54" customWidth="1"/>
    <col min="6925" max="6925" width="10.7109375" style="54" bestFit="1" customWidth="1"/>
    <col min="6926" max="7168" width="9.140625" style="54"/>
    <col min="7169" max="7169" width="89.85546875" style="54" bestFit="1" customWidth="1"/>
    <col min="7170" max="7177" width="10.7109375" style="54" bestFit="1" customWidth="1"/>
    <col min="7178" max="7180" width="10.7109375" style="54" customWidth="1"/>
    <col min="7181" max="7181" width="10.7109375" style="54" bestFit="1" customWidth="1"/>
    <col min="7182" max="7424" width="9.140625" style="54"/>
    <col min="7425" max="7425" width="89.85546875" style="54" bestFit="1" customWidth="1"/>
    <col min="7426" max="7433" width="10.7109375" style="54" bestFit="1" customWidth="1"/>
    <col min="7434" max="7436" width="10.7109375" style="54" customWidth="1"/>
    <col min="7437" max="7437" width="10.7109375" style="54" bestFit="1" customWidth="1"/>
    <col min="7438" max="7680" width="9.140625" style="54"/>
    <col min="7681" max="7681" width="89.85546875" style="54" bestFit="1" customWidth="1"/>
    <col min="7682" max="7689" width="10.7109375" style="54" bestFit="1" customWidth="1"/>
    <col min="7690" max="7692" width="10.7109375" style="54" customWidth="1"/>
    <col min="7693" max="7693" width="10.7109375" style="54" bestFit="1" customWidth="1"/>
    <col min="7694" max="7936" width="9.140625" style="54"/>
    <col min="7937" max="7937" width="89.85546875" style="54" bestFit="1" customWidth="1"/>
    <col min="7938" max="7945" width="10.7109375" style="54" bestFit="1" customWidth="1"/>
    <col min="7946" max="7948" width="10.7109375" style="54" customWidth="1"/>
    <col min="7949" max="7949" width="10.7109375" style="54" bestFit="1" customWidth="1"/>
    <col min="7950" max="8192" width="9.140625" style="54"/>
    <col min="8193" max="8193" width="89.85546875" style="54" bestFit="1" customWidth="1"/>
    <col min="8194" max="8201" width="10.7109375" style="54" bestFit="1" customWidth="1"/>
    <col min="8202" max="8204" width="10.7109375" style="54" customWidth="1"/>
    <col min="8205" max="8205" width="10.7109375" style="54" bestFit="1" customWidth="1"/>
    <col min="8206" max="8448" width="9.140625" style="54"/>
    <col min="8449" max="8449" width="89.85546875" style="54" bestFit="1" customWidth="1"/>
    <col min="8450" max="8457" width="10.7109375" style="54" bestFit="1" customWidth="1"/>
    <col min="8458" max="8460" width="10.7109375" style="54" customWidth="1"/>
    <col min="8461" max="8461" width="10.7109375" style="54" bestFit="1" customWidth="1"/>
    <col min="8462" max="8704" width="9.140625" style="54"/>
    <col min="8705" max="8705" width="89.85546875" style="54" bestFit="1" customWidth="1"/>
    <col min="8706" max="8713" width="10.7109375" style="54" bestFit="1" customWidth="1"/>
    <col min="8714" max="8716" width="10.7109375" style="54" customWidth="1"/>
    <col min="8717" max="8717" width="10.7109375" style="54" bestFit="1" customWidth="1"/>
    <col min="8718" max="8960" width="9.140625" style="54"/>
    <col min="8961" max="8961" width="89.85546875" style="54" bestFit="1" customWidth="1"/>
    <col min="8962" max="8969" width="10.7109375" style="54" bestFit="1" customWidth="1"/>
    <col min="8970" max="8972" width="10.7109375" style="54" customWidth="1"/>
    <col min="8973" max="8973" width="10.7109375" style="54" bestFit="1" customWidth="1"/>
    <col min="8974" max="9216" width="9.140625" style="54"/>
    <col min="9217" max="9217" width="89.85546875" style="54" bestFit="1" customWidth="1"/>
    <col min="9218" max="9225" width="10.7109375" style="54" bestFit="1" customWidth="1"/>
    <col min="9226" max="9228" width="10.7109375" style="54" customWidth="1"/>
    <col min="9229" max="9229" width="10.7109375" style="54" bestFit="1" customWidth="1"/>
    <col min="9230" max="9472" width="9.140625" style="54"/>
    <col min="9473" max="9473" width="89.85546875" style="54" bestFit="1" customWidth="1"/>
    <col min="9474" max="9481" width="10.7109375" style="54" bestFit="1" customWidth="1"/>
    <col min="9482" max="9484" width="10.7109375" style="54" customWidth="1"/>
    <col min="9485" max="9485" width="10.7109375" style="54" bestFit="1" customWidth="1"/>
    <col min="9486" max="9728" width="9.140625" style="54"/>
    <col min="9729" max="9729" width="89.85546875" style="54" bestFit="1" customWidth="1"/>
    <col min="9730" max="9737" width="10.7109375" style="54" bestFit="1" customWidth="1"/>
    <col min="9738" max="9740" width="10.7109375" style="54" customWidth="1"/>
    <col min="9741" max="9741" width="10.7109375" style="54" bestFit="1" customWidth="1"/>
    <col min="9742" max="9984" width="9.140625" style="54"/>
    <col min="9985" max="9985" width="89.85546875" style="54" bestFit="1" customWidth="1"/>
    <col min="9986" max="9993" width="10.7109375" style="54" bestFit="1" customWidth="1"/>
    <col min="9994" max="9996" width="10.7109375" style="54" customWidth="1"/>
    <col min="9997" max="9997" width="10.7109375" style="54" bestFit="1" customWidth="1"/>
    <col min="9998" max="10240" width="9.140625" style="54"/>
    <col min="10241" max="10241" width="89.85546875" style="54" bestFit="1" customWidth="1"/>
    <col min="10242" max="10249" width="10.7109375" style="54" bestFit="1" customWidth="1"/>
    <col min="10250" max="10252" width="10.7109375" style="54" customWidth="1"/>
    <col min="10253" max="10253" width="10.7109375" style="54" bestFit="1" customWidth="1"/>
    <col min="10254" max="10496" width="9.140625" style="54"/>
    <col min="10497" max="10497" width="89.85546875" style="54" bestFit="1" customWidth="1"/>
    <col min="10498" max="10505" width="10.7109375" style="54" bestFit="1" customWidth="1"/>
    <col min="10506" max="10508" width="10.7109375" style="54" customWidth="1"/>
    <col min="10509" max="10509" width="10.7109375" style="54" bestFit="1" customWidth="1"/>
    <col min="10510" max="10752" width="9.140625" style="54"/>
    <col min="10753" max="10753" width="89.85546875" style="54" bestFit="1" customWidth="1"/>
    <col min="10754" max="10761" width="10.7109375" style="54" bestFit="1" customWidth="1"/>
    <col min="10762" max="10764" width="10.7109375" style="54" customWidth="1"/>
    <col min="10765" max="10765" width="10.7109375" style="54" bestFit="1" customWidth="1"/>
    <col min="10766" max="11008" width="9.140625" style="54"/>
    <col min="11009" max="11009" width="89.85546875" style="54" bestFit="1" customWidth="1"/>
    <col min="11010" max="11017" width="10.7109375" style="54" bestFit="1" customWidth="1"/>
    <col min="11018" max="11020" width="10.7109375" style="54" customWidth="1"/>
    <col min="11021" max="11021" width="10.7109375" style="54" bestFit="1" customWidth="1"/>
    <col min="11022" max="11264" width="9.140625" style="54"/>
    <col min="11265" max="11265" width="89.85546875" style="54" bestFit="1" customWidth="1"/>
    <col min="11266" max="11273" width="10.7109375" style="54" bestFit="1" customWidth="1"/>
    <col min="11274" max="11276" width="10.7109375" style="54" customWidth="1"/>
    <col min="11277" max="11277" width="10.7109375" style="54" bestFit="1" customWidth="1"/>
    <col min="11278" max="11520" width="9.140625" style="54"/>
    <col min="11521" max="11521" width="89.85546875" style="54" bestFit="1" customWidth="1"/>
    <col min="11522" max="11529" width="10.7109375" style="54" bestFit="1" customWidth="1"/>
    <col min="11530" max="11532" width="10.7109375" style="54" customWidth="1"/>
    <col min="11533" max="11533" width="10.7109375" style="54" bestFit="1" customWidth="1"/>
    <col min="11534" max="11776" width="9.140625" style="54"/>
    <col min="11777" max="11777" width="89.85546875" style="54" bestFit="1" customWidth="1"/>
    <col min="11778" max="11785" width="10.7109375" style="54" bestFit="1" customWidth="1"/>
    <col min="11786" max="11788" width="10.7109375" style="54" customWidth="1"/>
    <col min="11789" max="11789" width="10.7109375" style="54" bestFit="1" customWidth="1"/>
    <col min="11790" max="12032" width="9.140625" style="54"/>
    <col min="12033" max="12033" width="89.85546875" style="54" bestFit="1" customWidth="1"/>
    <col min="12034" max="12041" width="10.7109375" style="54" bestFit="1" customWidth="1"/>
    <col min="12042" max="12044" width="10.7109375" style="54" customWidth="1"/>
    <col min="12045" max="12045" width="10.7109375" style="54" bestFit="1" customWidth="1"/>
    <col min="12046" max="12288" width="9.140625" style="54"/>
    <col min="12289" max="12289" width="89.85546875" style="54" bestFit="1" customWidth="1"/>
    <col min="12290" max="12297" width="10.7109375" style="54" bestFit="1" customWidth="1"/>
    <col min="12298" max="12300" width="10.7109375" style="54" customWidth="1"/>
    <col min="12301" max="12301" width="10.7109375" style="54" bestFit="1" customWidth="1"/>
    <col min="12302" max="12544" width="9.140625" style="54"/>
    <col min="12545" max="12545" width="89.85546875" style="54" bestFit="1" customWidth="1"/>
    <col min="12546" max="12553" width="10.7109375" style="54" bestFit="1" customWidth="1"/>
    <col min="12554" max="12556" width="10.7109375" style="54" customWidth="1"/>
    <col min="12557" max="12557" width="10.7109375" style="54" bestFit="1" customWidth="1"/>
    <col min="12558" max="12800" width="9.140625" style="54"/>
    <col min="12801" max="12801" width="89.85546875" style="54" bestFit="1" customWidth="1"/>
    <col min="12802" max="12809" width="10.7109375" style="54" bestFit="1" customWidth="1"/>
    <col min="12810" max="12812" width="10.7109375" style="54" customWidth="1"/>
    <col min="12813" max="12813" width="10.7109375" style="54" bestFit="1" customWidth="1"/>
    <col min="12814" max="13056" width="9.140625" style="54"/>
    <col min="13057" max="13057" width="89.85546875" style="54" bestFit="1" customWidth="1"/>
    <col min="13058" max="13065" width="10.7109375" style="54" bestFit="1" customWidth="1"/>
    <col min="13066" max="13068" width="10.7109375" style="54" customWidth="1"/>
    <col min="13069" max="13069" width="10.7109375" style="54" bestFit="1" customWidth="1"/>
    <col min="13070" max="13312" width="9.140625" style="54"/>
    <col min="13313" max="13313" width="89.85546875" style="54" bestFit="1" customWidth="1"/>
    <col min="13314" max="13321" width="10.7109375" style="54" bestFit="1" customWidth="1"/>
    <col min="13322" max="13324" width="10.7109375" style="54" customWidth="1"/>
    <col min="13325" max="13325" width="10.7109375" style="54" bestFit="1" customWidth="1"/>
    <col min="13326" max="13568" width="9.140625" style="54"/>
    <col min="13569" max="13569" width="89.85546875" style="54" bestFit="1" customWidth="1"/>
    <col min="13570" max="13577" width="10.7109375" style="54" bestFit="1" customWidth="1"/>
    <col min="13578" max="13580" width="10.7109375" style="54" customWidth="1"/>
    <col min="13581" max="13581" width="10.7109375" style="54" bestFit="1" customWidth="1"/>
    <col min="13582" max="13824" width="9.140625" style="54"/>
    <col min="13825" max="13825" width="89.85546875" style="54" bestFit="1" customWidth="1"/>
    <col min="13826" max="13833" width="10.7109375" style="54" bestFit="1" customWidth="1"/>
    <col min="13834" max="13836" width="10.7109375" style="54" customWidth="1"/>
    <col min="13837" max="13837" width="10.7109375" style="54" bestFit="1" customWidth="1"/>
    <col min="13838" max="14080" width="9.140625" style="54"/>
    <col min="14081" max="14081" width="89.85546875" style="54" bestFit="1" customWidth="1"/>
    <col min="14082" max="14089" width="10.7109375" style="54" bestFit="1" customWidth="1"/>
    <col min="14090" max="14092" width="10.7109375" style="54" customWidth="1"/>
    <col min="14093" max="14093" width="10.7109375" style="54" bestFit="1" customWidth="1"/>
    <col min="14094" max="14336" width="9.140625" style="54"/>
    <col min="14337" max="14337" width="89.85546875" style="54" bestFit="1" customWidth="1"/>
    <col min="14338" max="14345" width="10.7109375" style="54" bestFit="1" customWidth="1"/>
    <col min="14346" max="14348" width="10.7109375" style="54" customWidth="1"/>
    <col min="14349" max="14349" width="10.7109375" style="54" bestFit="1" customWidth="1"/>
    <col min="14350" max="14592" width="9.140625" style="54"/>
    <col min="14593" max="14593" width="89.85546875" style="54" bestFit="1" customWidth="1"/>
    <col min="14594" max="14601" width="10.7109375" style="54" bestFit="1" customWidth="1"/>
    <col min="14602" max="14604" width="10.7109375" style="54" customWidth="1"/>
    <col min="14605" max="14605" width="10.7109375" style="54" bestFit="1" customWidth="1"/>
    <col min="14606" max="14848" width="9.140625" style="54"/>
    <col min="14849" max="14849" width="89.85546875" style="54" bestFit="1" customWidth="1"/>
    <col min="14850" max="14857" width="10.7109375" style="54" bestFit="1" customWidth="1"/>
    <col min="14858" max="14860" width="10.7109375" style="54" customWidth="1"/>
    <col min="14861" max="14861" width="10.7109375" style="54" bestFit="1" customWidth="1"/>
    <col min="14862" max="15104" width="9.140625" style="54"/>
    <col min="15105" max="15105" width="89.85546875" style="54" bestFit="1" customWidth="1"/>
    <col min="15106" max="15113" width="10.7109375" style="54" bestFit="1" customWidth="1"/>
    <col min="15114" max="15116" width="10.7109375" style="54" customWidth="1"/>
    <col min="15117" max="15117" width="10.7109375" style="54" bestFit="1" customWidth="1"/>
    <col min="15118" max="15360" width="9.140625" style="54"/>
    <col min="15361" max="15361" width="89.85546875" style="54" bestFit="1" customWidth="1"/>
    <col min="15362" max="15369" width="10.7109375" style="54" bestFit="1" customWidth="1"/>
    <col min="15370" max="15372" width="10.7109375" style="54" customWidth="1"/>
    <col min="15373" max="15373" width="10.7109375" style="54" bestFit="1" customWidth="1"/>
    <col min="15374" max="15616" width="9.140625" style="54"/>
    <col min="15617" max="15617" width="89.85546875" style="54" bestFit="1" customWidth="1"/>
    <col min="15618" max="15625" width="10.7109375" style="54" bestFit="1" customWidth="1"/>
    <col min="15626" max="15628" width="10.7109375" style="54" customWidth="1"/>
    <col min="15629" max="15629" width="10.7109375" style="54" bestFit="1" customWidth="1"/>
    <col min="15630" max="15872" width="9.140625" style="54"/>
    <col min="15873" max="15873" width="89.85546875" style="54" bestFit="1" customWidth="1"/>
    <col min="15874" max="15881" width="10.7109375" style="54" bestFit="1" customWidth="1"/>
    <col min="15882" max="15884" width="10.7109375" style="54" customWidth="1"/>
    <col min="15885" max="15885" width="10.7109375" style="54" bestFit="1" customWidth="1"/>
    <col min="15886" max="16128" width="9.140625" style="54"/>
    <col min="16129" max="16129" width="89.85546875" style="54" bestFit="1" customWidth="1"/>
    <col min="16130" max="16137" width="10.7109375" style="54" bestFit="1" customWidth="1"/>
    <col min="16138" max="16140" width="10.7109375" style="54" customWidth="1"/>
    <col min="16141" max="16141" width="10.7109375" style="54" bestFit="1" customWidth="1"/>
    <col min="16142" max="16384" width="9.140625" style="54"/>
  </cols>
  <sheetData>
    <row r="1" spans="1:28" ht="30" customHeight="1">
      <c r="A1" s="897" t="s">
        <v>854</v>
      </c>
      <c r="B1" s="897"/>
      <c r="C1" s="897"/>
      <c r="D1" s="897"/>
      <c r="E1" s="897"/>
      <c r="F1" s="897"/>
      <c r="G1" s="897"/>
      <c r="H1" s="897"/>
      <c r="I1" s="897"/>
      <c r="J1" s="897"/>
      <c r="K1" s="897"/>
      <c r="L1" s="897"/>
      <c r="M1" s="897"/>
      <c r="N1" s="53"/>
      <c r="O1" s="53"/>
      <c r="P1" s="53"/>
      <c r="Q1" s="53"/>
      <c r="R1" s="53"/>
      <c r="S1" s="53"/>
      <c r="T1" s="53"/>
      <c r="U1" s="53"/>
      <c r="V1" s="53"/>
      <c r="W1" s="53"/>
      <c r="X1" s="53"/>
      <c r="Y1" s="53"/>
      <c r="Z1" s="53"/>
      <c r="AA1" s="53"/>
      <c r="AB1" s="53"/>
    </row>
    <row r="2" spans="1:28" ht="15" customHeight="1">
      <c r="A2" s="898" t="s">
        <v>446</v>
      </c>
      <c r="B2" s="898"/>
      <c r="C2" s="898"/>
      <c r="D2" s="898"/>
      <c r="E2" s="898"/>
      <c r="F2" s="898"/>
      <c r="G2" s="898"/>
      <c r="H2" s="898"/>
      <c r="I2" s="898"/>
      <c r="J2" s="898"/>
      <c r="K2" s="898"/>
      <c r="L2" s="898"/>
      <c r="M2" s="898"/>
      <c r="N2" s="53"/>
      <c r="O2" s="53"/>
      <c r="P2" s="53"/>
      <c r="Q2" s="53"/>
      <c r="R2" s="53"/>
      <c r="S2" s="53"/>
      <c r="T2" s="53"/>
      <c r="U2" s="53"/>
      <c r="V2" s="53"/>
      <c r="W2" s="53"/>
      <c r="X2" s="53"/>
      <c r="Y2" s="53"/>
      <c r="Z2" s="53"/>
      <c r="AA2" s="53"/>
      <c r="AB2" s="53"/>
    </row>
    <row r="3" spans="1:28" ht="30" customHeight="1">
      <c r="A3" s="899" t="s">
        <v>3</v>
      </c>
      <c r="B3" s="899"/>
      <c r="C3" s="899"/>
      <c r="D3" s="899"/>
      <c r="E3" s="899"/>
      <c r="F3" s="899"/>
      <c r="G3" s="899"/>
      <c r="H3" s="899"/>
      <c r="I3" s="899"/>
      <c r="J3" s="899"/>
      <c r="K3" s="899"/>
      <c r="L3" s="899"/>
      <c r="M3" s="899"/>
      <c r="N3" s="53"/>
      <c r="O3" s="53"/>
      <c r="P3" s="53"/>
      <c r="Q3" s="53"/>
      <c r="R3" s="53"/>
      <c r="S3" s="53"/>
      <c r="T3" s="53"/>
      <c r="U3" s="53"/>
      <c r="V3" s="53"/>
      <c r="W3" s="53"/>
      <c r="X3" s="53"/>
      <c r="Y3" s="53"/>
      <c r="Z3" s="53"/>
      <c r="AA3" s="53"/>
      <c r="AB3" s="53"/>
    </row>
    <row r="4" spans="1:28" ht="3.75" customHeight="1" thickBot="1">
      <c r="A4" s="53"/>
      <c r="B4" s="53"/>
      <c r="C4" s="53"/>
      <c r="D4" s="53"/>
      <c r="E4" s="53"/>
      <c r="F4" s="53"/>
      <c r="G4" s="53"/>
      <c r="H4" s="53"/>
      <c r="I4" s="53"/>
      <c r="J4" s="53"/>
      <c r="K4" s="53"/>
      <c r="L4" s="53"/>
      <c r="M4" s="53"/>
      <c r="N4" s="53"/>
      <c r="O4" s="53"/>
      <c r="P4" s="53"/>
      <c r="Q4" s="53"/>
      <c r="R4" s="53"/>
      <c r="S4" s="53"/>
      <c r="T4" s="53"/>
      <c r="U4" s="53"/>
      <c r="V4" s="53"/>
      <c r="W4" s="53"/>
      <c r="X4" s="53"/>
      <c r="Y4" s="53"/>
      <c r="Z4" s="53"/>
      <c r="AA4" s="53"/>
      <c r="AB4" s="53"/>
    </row>
    <row r="5" spans="1:28" s="58" customFormat="1" ht="30" customHeight="1" thickTop="1" thickBot="1">
      <c r="A5" s="55"/>
      <c r="B5" s="56" t="s">
        <v>448</v>
      </c>
      <c r="C5" s="56" t="s">
        <v>449</v>
      </c>
      <c r="D5" s="56" t="s">
        <v>450</v>
      </c>
      <c r="E5" s="56" t="s">
        <v>451</v>
      </c>
      <c r="F5" s="56" t="s">
        <v>452</v>
      </c>
      <c r="G5" s="56" t="s">
        <v>453</v>
      </c>
      <c r="H5" s="56" t="s">
        <v>454</v>
      </c>
      <c r="I5" s="56" t="s">
        <v>455</v>
      </c>
      <c r="J5" s="56" t="s">
        <v>456</v>
      </c>
      <c r="K5" s="56" t="s">
        <v>457</v>
      </c>
      <c r="L5" s="56" t="s">
        <v>458</v>
      </c>
      <c r="M5" s="56" t="s">
        <v>459</v>
      </c>
      <c r="N5" s="57"/>
      <c r="O5" s="57"/>
      <c r="P5" s="57"/>
      <c r="Q5" s="57"/>
      <c r="R5" s="57"/>
      <c r="S5" s="57"/>
      <c r="T5" s="57"/>
      <c r="U5" s="57"/>
      <c r="V5" s="57"/>
      <c r="W5" s="57"/>
      <c r="X5" s="57"/>
      <c r="Y5" s="57"/>
      <c r="Z5" s="57"/>
      <c r="AA5" s="57"/>
      <c r="AB5" s="57"/>
    </row>
    <row r="6" spans="1:28" ht="15" customHeight="1" thickTop="1" thickBot="1">
      <c r="A6" s="59" t="s">
        <v>460</v>
      </c>
      <c r="B6" s="60">
        <v>2291179.05798</v>
      </c>
      <c r="C6" s="60">
        <v>2802304.4663200001</v>
      </c>
      <c r="D6" s="60">
        <v>3551069.3998799999</v>
      </c>
      <c r="E6" s="60">
        <v>4374583.7067399994</v>
      </c>
      <c r="F6" s="60">
        <v>5551518.2495799996</v>
      </c>
      <c r="G6" s="60">
        <v>7126139.2755200006</v>
      </c>
      <c r="H6" s="60">
        <v>7718467.9462099997</v>
      </c>
      <c r="I6" s="60">
        <v>8203668.6418699995</v>
      </c>
      <c r="J6" s="60">
        <v>9376423.1377000008</v>
      </c>
      <c r="K6" s="60">
        <v>9317013.050520001</v>
      </c>
      <c r="L6" s="60">
        <v>10113348.364560001</v>
      </c>
      <c r="M6" s="60">
        <v>10148694.04466</v>
      </c>
      <c r="N6" s="53"/>
      <c r="O6" s="53"/>
      <c r="P6" s="53"/>
      <c r="Q6" s="53"/>
      <c r="R6" s="53"/>
      <c r="S6" s="53"/>
      <c r="T6" s="53"/>
      <c r="U6" s="53"/>
      <c r="V6" s="53"/>
      <c r="W6" s="53"/>
      <c r="X6" s="53"/>
      <c r="Y6" s="53"/>
      <c r="Z6" s="53"/>
      <c r="AA6" s="53"/>
      <c r="AB6" s="53"/>
    </row>
    <row r="7" spans="1:28" s="63" customFormat="1" ht="15" customHeight="1" thickTop="1">
      <c r="A7" s="61" t="s">
        <v>10</v>
      </c>
      <c r="B7" s="62">
        <v>75632.465469999996</v>
      </c>
      <c r="C7" s="62">
        <v>34558.96746</v>
      </c>
      <c r="D7" s="62">
        <v>105194.50708</v>
      </c>
      <c r="E7" s="62">
        <v>33660.982349999998</v>
      </c>
      <c r="F7" s="62">
        <v>40160.804299999996</v>
      </c>
      <c r="G7" s="62">
        <v>98902.918049999993</v>
      </c>
      <c r="H7" s="62">
        <v>466205.15279000002</v>
      </c>
      <c r="I7" s="62">
        <v>214862.37891999999</v>
      </c>
      <c r="J7" s="62">
        <v>225722.84510000001</v>
      </c>
      <c r="K7" s="62">
        <v>285833.25135000004</v>
      </c>
      <c r="L7" s="62">
        <v>227212.56824000002</v>
      </c>
      <c r="M7" s="62">
        <v>191010.14645</v>
      </c>
      <c r="N7" s="53"/>
      <c r="O7" s="53"/>
      <c r="P7" s="53"/>
      <c r="Q7" s="53"/>
      <c r="R7" s="53"/>
      <c r="S7" s="53"/>
      <c r="T7" s="53"/>
      <c r="U7" s="53"/>
      <c r="V7" s="53"/>
      <c r="W7" s="53"/>
      <c r="X7" s="53"/>
      <c r="Y7" s="53"/>
      <c r="Z7" s="53"/>
      <c r="AA7" s="53"/>
      <c r="AB7" s="53"/>
    </row>
    <row r="8" spans="1:28" s="63" customFormat="1" ht="15" customHeight="1">
      <c r="A8" s="61" t="s">
        <v>19</v>
      </c>
      <c r="B8" s="62">
        <v>169545.55041</v>
      </c>
      <c r="C8" s="62">
        <v>209188.99453</v>
      </c>
      <c r="D8" s="62">
        <v>52720.908520000005</v>
      </c>
      <c r="E8" s="62">
        <v>77401.024120000002</v>
      </c>
      <c r="F8" s="62">
        <v>112718.76996999999</v>
      </c>
      <c r="G8" s="62">
        <v>666063.89358000003</v>
      </c>
      <c r="H8" s="62">
        <v>741465.46629999997</v>
      </c>
      <c r="I8" s="62">
        <v>779477.17559</v>
      </c>
      <c r="J8" s="62">
        <v>995212.00127999997</v>
      </c>
      <c r="K8" s="62">
        <v>924775.27267999994</v>
      </c>
      <c r="L8" s="62">
        <v>1036137.25076</v>
      </c>
      <c r="M8" s="62">
        <v>998923.41862999997</v>
      </c>
      <c r="N8" s="53"/>
      <c r="O8" s="53"/>
      <c r="P8" s="53"/>
      <c r="Q8" s="53"/>
      <c r="R8" s="53"/>
      <c r="S8" s="53"/>
      <c r="T8" s="53"/>
      <c r="U8" s="53"/>
      <c r="V8" s="53"/>
      <c r="W8" s="53"/>
      <c r="X8" s="53"/>
      <c r="Y8" s="53"/>
      <c r="Z8" s="53"/>
      <c r="AA8" s="53"/>
      <c r="AB8" s="53"/>
    </row>
    <row r="9" spans="1:28" s="63" customFormat="1" ht="15" customHeight="1">
      <c r="A9" s="61" t="s">
        <v>28</v>
      </c>
      <c r="B9" s="62">
        <v>1486801.8136800001</v>
      </c>
      <c r="C9" s="62">
        <v>1824959.8581400001</v>
      </c>
      <c r="D9" s="62">
        <v>2485672.6386299999</v>
      </c>
      <c r="E9" s="62">
        <v>3225565.4301499999</v>
      </c>
      <c r="F9" s="62">
        <v>3840059.01498</v>
      </c>
      <c r="G9" s="62">
        <v>4662769.7634300003</v>
      </c>
      <c r="H9" s="62">
        <v>4696239.3191099996</v>
      </c>
      <c r="I9" s="62">
        <v>5407359.5464700004</v>
      </c>
      <c r="J9" s="62">
        <v>6241378.33189</v>
      </c>
      <c r="K9" s="62">
        <v>6244039.2316300003</v>
      </c>
      <c r="L9" s="62">
        <v>6865069.8949700007</v>
      </c>
      <c r="M9" s="62">
        <v>6914952.5673099998</v>
      </c>
      <c r="N9" s="53"/>
      <c r="O9" s="53"/>
      <c r="P9" s="53"/>
      <c r="Q9" s="53"/>
      <c r="R9" s="53"/>
      <c r="S9" s="53"/>
      <c r="T9" s="53"/>
      <c r="U9" s="53"/>
      <c r="V9" s="53"/>
      <c r="W9" s="53"/>
      <c r="X9" s="53"/>
      <c r="Y9" s="53"/>
      <c r="Z9" s="53"/>
      <c r="AA9" s="53"/>
      <c r="AB9" s="53"/>
    </row>
    <row r="10" spans="1:28" s="63" customFormat="1" ht="15" customHeight="1">
      <c r="A10" s="64" t="s">
        <v>461</v>
      </c>
      <c r="B10" s="62">
        <v>1552127.4343099999</v>
      </c>
      <c r="C10" s="62">
        <v>1885782.0617</v>
      </c>
      <c r="D10" s="62">
        <v>2534144.3994</v>
      </c>
      <c r="E10" s="62">
        <v>3249109.3643</v>
      </c>
      <c r="F10" s="62">
        <v>3835789.1685799998</v>
      </c>
      <c r="G10" s="62">
        <v>4537783.40142</v>
      </c>
      <c r="H10" s="62">
        <v>4536708.8538300004</v>
      </c>
      <c r="I10" s="62">
        <v>5233406.0194799993</v>
      </c>
      <c r="J10" s="62">
        <v>6017661.9220399996</v>
      </c>
      <c r="K10" s="62">
        <v>6016698.1707899999</v>
      </c>
      <c r="L10" s="62">
        <v>6627743.8604100002</v>
      </c>
      <c r="M10" s="62">
        <v>6677828.8514900003</v>
      </c>
      <c r="N10" s="53"/>
      <c r="O10" s="53"/>
      <c r="P10" s="53"/>
      <c r="Q10" s="53"/>
      <c r="R10" s="53"/>
      <c r="S10" s="53"/>
      <c r="T10" s="53"/>
      <c r="U10" s="53"/>
      <c r="V10" s="53"/>
      <c r="W10" s="53"/>
      <c r="X10" s="53"/>
      <c r="Y10" s="53"/>
      <c r="Z10" s="53"/>
      <c r="AA10" s="53"/>
      <c r="AB10" s="53"/>
    </row>
    <row r="11" spans="1:28" s="63" customFormat="1" ht="15" customHeight="1">
      <c r="A11" s="64" t="s">
        <v>462</v>
      </c>
      <c r="B11" s="62">
        <v>1552127.4343099999</v>
      </c>
      <c r="C11" s="62">
        <v>1885680.0671700002</v>
      </c>
      <c r="D11" s="62">
        <v>2533688.4385700002</v>
      </c>
      <c r="E11" s="62">
        <v>3244212.6769099999</v>
      </c>
      <c r="F11" s="62">
        <v>3828902.1836599996</v>
      </c>
      <c r="G11" s="62">
        <v>4530854.6741899997</v>
      </c>
      <c r="H11" s="62">
        <v>4159796.0914600003</v>
      </c>
      <c r="I11" s="62">
        <v>4632206.1421000008</v>
      </c>
      <c r="J11" s="62">
        <v>5395153.1734699998</v>
      </c>
      <c r="K11" s="62">
        <v>5403353.7489600005</v>
      </c>
      <c r="L11" s="62">
        <v>6008488.9302500002</v>
      </c>
      <c r="M11" s="62">
        <v>6058753.5380899999</v>
      </c>
      <c r="N11" s="53"/>
      <c r="O11" s="53"/>
      <c r="P11" s="53"/>
      <c r="Q11" s="53"/>
      <c r="R11" s="53"/>
      <c r="S11" s="53"/>
      <c r="T11" s="53"/>
      <c r="U11" s="53"/>
      <c r="V11" s="53"/>
      <c r="W11" s="53"/>
      <c r="X11" s="53"/>
      <c r="Y11" s="53"/>
      <c r="Z11" s="53"/>
      <c r="AA11" s="53"/>
      <c r="AB11" s="53"/>
    </row>
    <row r="12" spans="1:28" s="63" customFormat="1" ht="15" customHeight="1">
      <c r="A12" s="64" t="s">
        <v>463</v>
      </c>
      <c r="B12" s="62">
        <v>0</v>
      </c>
      <c r="C12" s="62">
        <v>101.99453</v>
      </c>
      <c r="D12" s="62">
        <v>455.96083000000004</v>
      </c>
      <c r="E12" s="62">
        <v>4896.6873900000001</v>
      </c>
      <c r="F12" s="62">
        <v>6886.9849199999999</v>
      </c>
      <c r="G12" s="62">
        <v>6928.7272300000004</v>
      </c>
      <c r="H12" s="62">
        <v>376912.76237000001</v>
      </c>
      <c r="I12" s="62">
        <v>601199.87737999996</v>
      </c>
      <c r="J12" s="62">
        <v>622508.74857000005</v>
      </c>
      <c r="K12" s="62">
        <v>613344.42183000001</v>
      </c>
      <c r="L12" s="62">
        <v>619254.93015999999</v>
      </c>
      <c r="M12" s="62">
        <v>619075.31339999998</v>
      </c>
      <c r="N12" s="53"/>
      <c r="O12" s="53"/>
      <c r="P12" s="53"/>
      <c r="Q12" s="53"/>
      <c r="R12" s="53"/>
      <c r="S12" s="53"/>
      <c r="T12" s="53"/>
      <c r="U12" s="53"/>
      <c r="V12" s="53"/>
      <c r="W12" s="53"/>
      <c r="X12" s="53"/>
      <c r="Y12" s="53"/>
      <c r="Z12" s="53"/>
      <c r="AA12" s="53"/>
      <c r="AB12" s="53"/>
    </row>
    <row r="13" spans="1:28" s="63" customFormat="1" ht="15" customHeight="1">
      <c r="A13" s="64" t="s">
        <v>464</v>
      </c>
      <c r="B13" s="62">
        <v>0</v>
      </c>
      <c r="C13" s="62">
        <v>238.09289000000001</v>
      </c>
      <c r="D13" s="62">
        <v>1185.52369</v>
      </c>
      <c r="E13" s="62">
        <v>5204.1306599999998</v>
      </c>
      <c r="F13" s="62">
        <v>6794.9845599999999</v>
      </c>
      <c r="G13" s="62">
        <v>6519.7216799999997</v>
      </c>
      <c r="H13" s="62">
        <v>35103.383090000003</v>
      </c>
      <c r="I13" s="62">
        <v>28966.958620000001</v>
      </c>
      <c r="J13" s="62">
        <v>36346.437810000003</v>
      </c>
      <c r="K13" s="62">
        <v>44449.450409999998</v>
      </c>
      <c r="L13" s="62">
        <v>37679.637150000002</v>
      </c>
      <c r="M13" s="62">
        <v>38705.56265</v>
      </c>
      <c r="N13" s="53"/>
      <c r="O13" s="53"/>
      <c r="P13" s="53"/>
      <c r="Q13" s="53"/>
      <c r="R13" s="53"/>
      <c r="S13" s="53"/>
      <c r="T13" s="53"/>
      <c r="U13" s="53"/>
      <c r="V13" s="53"/>
      <c r="W13" s="53"/>
      <c r="X13" s="53"/>
      <c r="Y13" s="53"/>
      <c r="Z13" s="53"/>
      <c r="AA13" s="53"/>
      <c r="AB13" s="53"/>
    </row>
    <row r="14" spans="1:28" s="63" customFormat="1" ht="15" customHeight="1">
      <c r="A14" s="64" t="s">
        <v>465</v>
      </c>
      <c r="B14" s="62">
        <v>0</v>
      </c>
      <c r="C14" s="62">
        <v>238.09289000000001</v>
      </c>
      <c r="D14" s="62">
        <v>1185.52369</v>
      </c>
      <c r="E14" s="62">
        <v>5204.1306599999998</v>
      </c>
      <c r="F14" s="62">
        <v>6480.3633600000003</v>
      </c>
      <c r="G14" s="62">
        <v>6387.9201600000006</v>
      </c>
      <c r="H14" s="62">
        <v>34998.154350000004</v>
      </c>
      <c r="I14" s="62">
        <v>21382.160479999999</v>
      </c>
      <c r="J14" s="62">
        <v>22244.084059999997</v>
      </c>
      <c r="K14" s="62">
        <v>23007.121850000003</v>
      </c>
      <c r="L14" s="62">
        <v>20655.332290000002</v>
      </c>
      <c r="M14" s="62">
        <v>21042.216970000001</v>
      </c>
      <c r="N14" s="53"/>
      <c r="O14" s="53"/>
      <c r="P14" s="53"/>
      <c r="Q14" s="53"/>
      <c r="R14" s="53"/>
      <c r="S14" s="53"/>
      <c r="T14" s="53"/>
      <c r="U14" s="53"/>
      <c r="V14" s="53"/>
      <c r="W14" s="53"/>
      <c r="X14" s="53"/>
      <c r="Y14" s="53"/>
      <c r="Z14" s="53"/>
      <c r="AA14" s="53"/>
      <c r="AB14" s="53"/>
    </row>
    <row r="15" spans="1:28" s="63" customFormat="1" ht="15" customHeight="1">
      <c r="A15" s="64" t="s">
        <v>466</v>
      </c>
      <c r="B15" s="62">
        <v>0</v>
      </c>
      <c r="C15" s="62">
        <v>0</v>
      </c>
      <c r="D15" s="62">
        <v>0</v>
      </c>
      <c r="E15" s="62">
        <v>0</v>
      </c>
      <c r="F15" s="62">
        <v>314.62119999999999</v>
      </c>
      <c r="G15" s="62">
        <v>131.80151999999998</v>
      </c>
      <c r="H15" s="62">
        <v>105.22874</v>
      </c>
      <c r="I15" s="62">
        <v>7584.7981399999999</v>
      </c>
      <c r="J15" s="62">
        <v>14102.35375</v>
      </c>
      <c r="K15" s="62">
        <v>21442.328559999998</v>
      </c>
      <c r="L15" s="62">
        <v>17024.30486</v>
      </c>
      <c r="M15" s="62">
        <v>17663.345679999999</v>
      </c>
      <c r="N15" s="53"/>
      <c r="O15" s="53"/>
      <c r="P15" s="53"/>
      <c r="Q15" s="53"/>
      <c r="R15" s="53"/>
      <c r="S15" s="53"/>
      <c r="T15" s="53"/>
      <c r="U15" s="53"/>
      <c r="V15" s="53"/>
      <c r="W15" s="53"/>
      <c r="X15" s="53"/>
      <c r="Y15" s="53"/>
      <c r="Z15" s="53"/>
      <c r="AA15" s="53"/>
      <c r="AB15" s="53"/>
    </row>
    <row r="16" spans="1:28" s="63" customFormat="1" ht="15" customHeight="1">
      <c r="A16" s="64" t="s">
        <v>467</v>
      </c>
      <c r="B16" s="62">
        <v>0</v>
      </c>
      <c r="C16" s="62">
        <v>0</v>
      </c>
      <c r="D16" s="62">
        <v>5483.9552199999998</v>
      </c>
      <c r="E16" s="62">
        <v>11439.58258</v>
      </c>
      <c r="F16" s="62">
        <v>13588.96924</v>
      </c>
      <c r="G16" s="62">
        <v>17016.194820000001</v>
      </c>
      <c r="H16" s="62">
        <v>13849.36643</v>
      </c>
      <c r="I16" s="62">
        <v>40937.28314</v>
      </c>
      <c r="J16" s="62">
        <v>82795.522459999993</v>
      </c>
      <c r="K16" s="62">
        <v>83548.564969999992</v>
      </c>
      <c r="L16" s="62">
        <v>98361.922859999991</v>
      </c>
      <c r="M16" s="62">
        <v>98519.009170000005</v>
      </c>
      <c r="N16" s="53"/>
      <c r="O16" s="53"/>
      <c r="P16" s="53"/>
      <c r="Q16" s="53"/>
      <c r="R16" s="53"/>
      <c r="S16" s="53"/>
      <c r="T16" s="53"/>
      <c r="U16" s="53"/>
      <c r="V16" s="53"/>
      <c r="W16" s="53"/>
      <c r="X16" s="53"/>
      <c r="Y16" s="53"/>
      <c r="Z16" s="53"/>
      <c r="AA16" s="53"/>
      <c r="AB16" s="53"/>
    </row>
    <row r="17" spans="1:28" s="63" customFormat="1" ht="15" customHeight="1">
      <c r="A17" s="64" t="s">
        <v>468</v>
      </c>
      <c r="B17" s="62">
        <v>0</v>
      </c>
      <c r="C17" s="62">
        <v>0</v>
      </c>
      <c r="D17" s="62">
        <v>5442.9860699999999</v>
      </c>
      <c r="E17" s="62">
        <v>11169.441939999999</v>
      </c>
      <c r="F17" s="62">
        <v>13549.746289999999</v>
      </c>
      <c r="G17" s="62">
        <v>16723.901229999999</v>
      </c>
      <c r="H17" s="62">
        <v>13684.610140000001</v>
      </c>
      <c r="I17" s="62">
        <v>37700.270200000006</v>
      </c>
      <c r="J17" s="62">
        <v>71397.79578</v>
      </c>
      <c r="K17" s="62">
        <v>71653.528299999991</v>
      </c>
      <c r="L17" s="62">
        <v>65097.234799999998</v>
      </c>
      <c r="M17" s="62">
        <v>65069.274740000001</v>
      </c>
      <c r="N17" s="53"/>
      <c r="O17" s="53"/>
      <c r="P17" s="53"/>
      <c r="Q17" s="53"/>
      <c r="R17" s="53"/>
      <c r="S17" s="53"/>
      <c r="T17" s="53"/>
      <c r="U17" s="53"/>
      <c r="V17" s="53"/>
      <c r="W17" s="53"/>
      <c r="X17" s="53"/>
      <c r="Y17" s="53"/>
      <c r="Z17" s="53"/>
      <c r="AA17" s="53"/>
      <c r="AB17" s="53"/>
    </row>
    <row r="18" spans="1:28" s="63" customFormat="1" ht="15" customHeight="1">
      <c r="A18" s="64" t="s">
        <v>469</v>
      </c>
      <c r="B18" s="62">
        <v>0</v>
      </c>
      <c r="C18" s="62">
        <v>0</v>
      </c>
      <c r="D18" s="62">
        <v>40.969149999999999</v>
      </c>
      <c r="E18" s="62">
        <v>270.14064000000002</v>
      </c>
      <c r="F18" s="62">
        <v>39.222949999999997</v>
      </c>
      <c r="G18" s="62">
        <v>292.29359000000005</v>
      </c>
      <c r="H18" s="62">
        <v>164.75629000000001</v>
      </c>
      <c r="I18" s="62">
        <v>3237.0129400000001</v>
      </c>
      <c r="J18" s="62">
        <v>11397.72668</v>
      </c>
      <c r="K18" s="62">
        <v>11895.03667</v>
      </c>
      <c r="L18" s="62">
        <v>33264.68806</v>
      </c>
      <c r="M18" s="62">
        <v>33449.734429999997</v>
      </c>
      <c r="N18" s="53"/>
      <c r="O18" s="53"/>
      <c r="P18" s="53"/>
      <c r="Q18" s="53"/>
      <c r="R18" s="53"/>
      <c r="S18" s="53"/>
      <c r="T18" s="53"/>
      <c r="U18" s="53"/>
      <c r="V18" s="53"/>
      <c r="W18" s="53"/>
      <c r="X18" s="53"/>
      <c r="Y18" s="53"/>
      <c r="Z18" s="53"/>
      <c r="AA18" s="53"/>
      <c r="AB18" s="53"/>
    </row>
    <row r="19" spans="1:28" s="63" customFormat="1" ht="15" customHeight="1">
      <c r="A19" s="64" t="s">
        <v>38</v>
      </c>
      <c r="B19" s="62">
        <v>10237.28866</v>
      </c>
      <c r="C19" s="62">
        <v>15127.060380000001</v>
      </c>
      <c r="D19" s="62">
        <v>25297.943079999997</v>
      </c>
      <c r="E19" s="62">
        <v>36336.759060000004</v>
      </c>
      <c r="F19" s="62">
        <v>53580.459259999996</v>
      </c>
      <c r="G19" s="62">
        <v>172323.94190000001</v>
      </c>
      <c r="H19" s="62">
        <v>194268.03704</v>
      </c>
      <c r="I19" s="62">
        <v>212306.0876</v>
      </c>
      <c r="J19" s="62">
        <v>227584.09823</v>
      </c>
      <c r="K19" s="62">
        <v>227888.90368000002</v>
      </c>
      <c r="L19" s="62">
        <v>247490.15922</v>
      </c>
      <c r="M19" s="62">
        <v>250263.60459000003</v>
      </c>
      <c r="N19" s="53"/>
      <c r="O19" s="53"/>
      <c r="P19" s="53"/>
      <c r="Q19" s="53"/>
      <c r="R19" s="53"/>
      <c r="S19" s="53"/>
      <c r="T19" s="53"/>
      <c r="U19" s="53"/>
      <c r="V19" s="53"/>
      <c r="W19" s="53"/>
      <c r="X19" s="53"/>
      <c r="Y19" s="53"/>
      <c r="Z19" s="53"/>
      <c r="AA19" s="53"/>
      <c r="AB19" s="53"/>
    </row>
    <row r="20" spans="1:28" s="63" customFormat="1" ht="15" customHeight="1">
      <c r="A20" s="64" t="s">
        <v>470</v>
      </c>
      <c r="B20" s="62">
        <v>-75562.909290000011</v>
      </c>
      <c r="C20" s="62">
        <v>-76187.356830000004</v>
      </c>
      <c r="D20" s="62">
        <v>-80439.182760000011</v>
      </c>
      <c r="E20" s="62">
        <v>-76524.406450000009</v>
      </c>
      <c r="F20" s="62">
        <v>-69694.566659999997</v>
      </c>
      <c r="G20" s="62">
        <v>-70873.49639</v>
      </c>
      <c r="H20" s="62">
        <v>-83690.321280000004</v>
      </c>
      <c r="I20" s="62">
        <v>-108256.80237</v>
      </c>
      <c r="J20" s="62">
        <v>-123009.64865</v>
      </c>
      <c r="K20" s="62">
        <v>-128545.85821999999</v>
      </c>
      <c r="L20" s="62">
        <v>-146205.68467000002</v>
      </c>
      <c r="M20" s="62">
        <v>-150364.46059</v>
      </c>
      <c r="N20" s="53"/>
      <c r="O20" s="53"/>
      <c r="P20" s="53"/>
      <c r="Q20" s="53"/>
      <c r="R20" s="53"/>
      <c r="S20" s="53"/>
      <c r="T20" s="53"/>
      <c r="U20" s="53"/>
      <c r="V20" s="53"/>
      <c r="W20" s="53"/>
      <c r="X20" s="53"/>
      <c r="Y20" s="53"/>
      <c r="Z20" s="53"/>
      <c r="AA20" s="53"/>
      <c r="AB20" s="53"/>
    </row>
    <row r="21" spans="1:28" s="63" customFormat="1" ht="15" customHeight="1">
      <c r="A21" s="61" t="s">
        <v>68</v>
      </c>
      <c r="B21" s="62">
        <v>3417.3564200000001</v>
      </c>
      <c r="C21" s="62">
        <v>3872.97883</v>
      </c>
      <c r="D21" s="62">
        <v>11960.472599999999</v>
      </c>
      <c r="E21" s="62">
        <v>5371.7016700000004</v>
      </c>
      <c r="F21" s="62">
        <v>7144.6997899999997</v>
      </c>
      <c r="G21" s="62">
        <v>7990.2418899999993</v>
      </c>
      <c r="H21" s="62">
        <v>7035.8343499999992</v>
      </c>
      <c r="I21" s="62">
        <v>5503.2050499999996</v>
      </c>
      <c r="J21" s="62">
        <v>46041.675009999999</v>
      </c>
      <c r="K21" s="62">
        <v>45958.954180000001</v>
      </c>
      <c r="L21" s="62">
        <v>7171.9485000000004</v>
      </c>
      <c r="M21" s="62">
        <v>7485.7601800000002</v>
      </c>
      <c r="N21" s="53"/>
      <c r="O21" s="53"/>
      <c r="P21" s="53"/>
      <c r="Q21" s="53"/>
      <c r="R21" s="53"/>
      <c r="S21" s="53"/>
      <c r="T21" s="53"/>
      <c r="U21" s="53"/>
      <c r="V21" s="53"/>
      <c r="W21" s="53"/>
      <c r="X21" s="53"/>
      <c r="Y21" s="53"/>
      <c r="Z21" s="53"/>
      <c r="AA21" s="53"/>
      <c r="AB21" s="53"/>
    </row>
    <row r="22" spans="1:28" s="63" customFormat="1" ht="15" customHeight="1">
      <c r="A22" s="61" t="s">
        <v>74</v>
      </c>
      <c r="B22" s="62">
        <v>0</v>
      </c>
      <c r="C22" s="62">
        <v>0</v>
      </c>
      <c r="D22" s="62">
        <v>0</v>
      </c>
      <c r="E22" s="62">
        <v>0</v>
      </c>
      <c r="F22" s="62">
        <v>2170.9320299999999</v>
      </c>
      <c r="G22" s="62">
        <v>1877.4249499999999</v>
      </c>
      <c r="H22" s="62">
        <v>130.96244999999999</v>
      </c>
      <c r="I22" s="62">
        <v>1652.47504</v>
      </c>
      <c r="J22" s="62">
        <v>28483.57401</v>
      </c>
      <c r="K22" s="62">
        <v>27349.363000000001</v>
      </c>
      <c r="L22" s="62">
        <v>8809.6335599999948</v>
      </c>
      <c r="M22" s="62">
        <v>6653.0302200000006</v>
      </c>
      <c r="N22" s="53"/>
      <c r="O22" s="53"/>
      <c r="P22" s="53"/>
      <c r="Q22" s="53"/>
      <c r="R22" s="53"/>
      <c r="S22" s="53"/>
      <c r="T22" s="53"/>
      <c r="U22" s="53"/>
      <c r="V22" s="53"/>
      <c r="W22" s="53"/>
      <c r="X22" s="53"/>
      <c r="Y22" s="53"/>
      <c r="Z22" s="53"/>
      <c r="AA22" s="53"/>
      <c r="AB22" s="53"/>
    </row>
    <row r="23" spans="1:28" s="63" customFormat="1" ht="15" customHeight="1">
      <c r="A23" s="61" t="s">
        <v>471</v>
      </c>
      <c r="B23" s="62">
        <v>177137.31</v>
      </c>
      <c r="C23" s="62">
        <v>294010.51874999999</v>
      </c>
      <c r="D23" s="62">
        <v>404160.53443</v>
      </c>
      <c r="E23" s="62">
        <v>427233.46183999995</v>
      </c>
      <c r="F23" s="62">
        <v>834552.09460000007</v>
      </c>
      <c r="G23" s="62">
        <v>949042.61014999996</v>
      </c>
      <c r="H23" s="62">
        <v>1075627.80382</v>
      </c>
      <c r="I23" s="62">
        <v>1064132.5024900001</v>
      </c>
      <c r="J23" s="62">
        <v>1089316.3524100001</v>
      </c>
      <c r="K23" s="62">
        <v>1037428.3605599999</v>
      </c>
      <c r="L23" s="62">
        <v>1236745.58852</v>
      </c>
      <c r="M23" s="62">
        <v>1283497.19833</v>
      </c>
      <c r="N23" s="53"/>
      <c r="O23" s="53"/>
      <c r="P23" s="53"/>
      <c r="Q23" s="53"/>
      <c r="R23" s="53"/>
      <c r="S23" s="53"/>
      <c r="T23" s="53"/>
      <c r="U23" s="53"/>
      <c r="V23" s="53"/>
      <c r="W23" s="53"/>
      <c r="X23" s="53"/>
      <c r="Y23" s="53"/>
      <c r="Z23" s="53"/>
      <c r="AA23" s="53"/>
      <c r="AB23" s="53"/>
    </row>
    <row r="24" spans="1:28" s="63" customFormat="1" ht="15" customHeight="1">
      <c r="A24" s="61" t="s">
        <v>84</v>
      </c>
      <c r="B24" s="62">
        <v>10914.90108</v>
      </c>
      <c r="C24" s="62">
        <v>12228.05315</v>
      </c>
      <c r="D24" s="62">
        <v>13807.42438</v>
      </c>
      <c r="E24" s="62">
        <v>20190.886589999998</v>
      </c>
      <c r="F24" s="62">
        <v>19343.554960000001</v>
      </c>
      <c r="G24" s="62">
        <v>17240.276320000001</v>
      </c>
      <c r="H24" s="62">
        <v>14798.949689999999</v>
      </c>
      <c r="I24" s="62">
        <v>17316.33322</v>
      </c>
      <c r="J24" s="62">
        <v>46503.329170000005</v>
      </c>
      <c r="K24" s="62">
        <v>46571.141640000002</v>
      </c>
      <c r="L24" s="62">
        <v>54465.659749999999</v>
      </c>
      <c r="M24" s="62">
        <v>67451.600449999998</v>
      </c>
      <c r="N24" s="53"/>
      <c r="O24" s="53"/>
      <c r="P24" s="53"/>
      <c r="Q24" s="53"/>
      <c r="R24" s="53"/>
      <c r="S24" s="53"/>
      <c r="T24" s="53"/>
      <c r="U24" s="53"/>
      <c r="V24" s="53"/>
      <c r="W24" s="53"/>
      <c r="X24" s="53"/>
      <c r="Y24" s="53"/>
      <c r="Z24" s="53"/>
      <c r="AA24" s="53"/>
      <c r="AB24" s="53"/>
    </row>
    <row r="25" spans="1:28" s="63" customFormat="1" ht="15" customHeight="1">
      <c r="A25" s="61" t="s">
        <v>472</v>
      </c>
      <c r="B25" s="62">
        <v>2668.92848</v>
      </c>
      <c r="C25" s="62">
        <v>1611.7813899999999</v>
      </c>
      <c r="D25" s="62">
        <v>2145.3939300000002</v>
      </c>
      <c r="E25" s="62">
        <v>3408.6325899999997</v>
      </c>
      <c r="F25" s="62">
        <v>3052.9101800000003</v>
      </c>
      <c r="G25" s="62">
        <v>1698.2263400000002</v>
      </c>
      <c r="H25" s="62">
        <v>1714.1817800000001</v>
      </c>
      <c r="I25" s="62">
        <v>1994.7172</v>
      </c>
      <c r="J25" s="62">
        <v>2159.8528500000002</v>
      </c>
      <c r="K25" s="62">
        <v>2512.8425499999998</v>
      </c>
      <c r="L25" s="62">
        <v>1040.2704200000001</v>
      </c>
      <c r="M25" s="62">
        <v>1162.5915599999998</v>
      </c>
      <c r="N25" s="53"/>
      <c r="O25" s="53"/>
      <c r="P25" s="53"/>
      <c r="Q25" s="53"/>
      <c r="R25" s="53"/>
      <c r="S25" s="53"/>
      <c r="T25" s="53"/>
      <c r="U25" s="53"/>
      <c r="V25" s="53"/>
      <c r="W25" s="53"/>
      <c r="X25" s="53"/>
      <c r="Y25" s="53"/>
      <c r="Z25" s="53"/>
      <c r="AA25" s="53"/>
      <c r="AB25" s="53"/>
    </row>
    <row r="26" spans="1:28" s="65" customFormat="1" ht="15" customHeight="1" thickBot="1">
      <c r="A26" s="61" t="s">
        <v>100</v>
      </c>
      <c r="B26" s="62">
        <v>365060.73243999999</v>
      </c>
      <c r="C26" s="62">
        <v>421873.31406999996</v>
      </c>
      <c r="D26" s="62">
        <v>475407.52030999999</v>
      </c>
      <c r="E26" s="62">
        <v>581751.58742999996</v>
      </c>
      <c r="F26" s="62">
        <v>692315.46877000004</v>
      </c>
      <c r="G26" s="62">
        <v>720553.92080999992</v>
      </c>
      <c r="H26" s="62">
        <v>715250.27591999993</v>
      </c>
      <c r="I26" s="62">
        <v>711370.30788999994</v>
      </c>
      <c r="J26" s="62">
        <v>701605.17598000006</v>
      </c>
      <c r="K26" s="62">
        <v>702544.63292999996</v>
      </c>
      <c r="L26" s="62">
        <v>676695.54983999999</v>
      </c>
      <c r="M26" s="62">
        <v>677557.73152999999</v>
      </c>
      <c r="N26" s="53"/>
      <c r="O26" s="53"/>
      <c r="P26" s="53"/>
      <c r="Q26" s="53"/>
      <c r="R26" s="53"/>
      <c r="S26" s="53"/>
      <c r="T26" s="53"/>
      <c r="U26" s="53"/>
      <c r="V26" s="53"/>
      <c r="W26" s="53"/>
      <c r="X26" s="53"/>
      <c r="Y26" s="53"/>
      <c r="Z26" s="53"/>
      <c r="AA26" s="53"/>
      <c r="AB26" s="53"/>
    </row>
    <row r="27" spans="1:28" ht="15" customHeight="1" thickTop="1" thickBot="1">
      <c r="A27" s="59" t="s">
        <v>473</v>
      </c>
      <c r="B27" s="60">
        <v>1780051.96477</v>
      </c>
      <c r="C27" s="60">
        <v>2266993.9284299999</v>
      </c>
      <c r="D27" s="60">
        <v>2986189.5417199996</v>
      </c>
      <c r="E27" s="60">
        <v>3787857.0433700001</v>
      </c>
      <c r="F27" s="60">
        <v>4936844.1802700004</v>
      </c>
      <c r="G27" s="60">
        <v>6498334.6071300004</v>
      </c>
      <c r="H27" s="60">
        <v>6908322.7295600008</v>
      </c>
      <c r="I27" s="60">
        <v>7332476.3367499998</v>
      </c>
      <c r="J27" s="60">
        <v>8484965.6081900001</v>
      </c>
      <c r="K27" s="60">
        <v>8424846.6266099997</v>
      </c>
      <c r="L27" s="60">
        <v>9198549.7054200023</v>
      </c>
      <c r="M27" s="60">
        <v>9233192.4939099997</v>
      </c>
      <c r="N27" s="53"/>
      <c r="O27" s="53"/>
      <c r="P27" s="53"/>
      <c r="Q27" s="53"/>
      <c r="R27" s="53"/>
      <c r="S27" s="53"/>
      <c r="T27" s="53"/>
      <c r="U27" s="53"/>
      <c r="V27" s="53"/>
      <c r="W27" s="53"/>
      <c r="X27" s="53"/>
      <c r="Y27" s="53"/>
      <c r="Z27" s="53"/>
      <c r="AA27" s="53"/>
      <c r="AB27" s="53"/>
    </row>
    <row r="28" spans="1:28" s="63" customFormat="1" ht="15" customHeight="1" thickTop="1">
      <c r="A28" s="61" t="s">
        <v>474</v>
      </c>
      <c r="B28" s="62">
        <v>223036.06664999999</v>
      </c>
      <c r="C28" s="62">
        <v>929801.73284000007</v>
      </c>
      <c r="D28" s="62">
        <v>1848995.7657399999</v>
      </c>
      <c r="E28" s="62">
        <v>2448022.9246900002</v>
      </c>
      <c r="F28" s="62">
        <v>3270963.2093500001</v>
      </c>
      <c r="G28" s="62">
        <v>4164228.74474</v>
      </c>
      <c r="H28" s="62">
        <v>4180403.3288499997</v>
      </c>
      <c r="I28" s="62">
        <v>4548226.7915000003</v>
      </c>
      <c r="J28" s="62">
        <v>1337415.16732</v>
      </c>
      <c r="K28" s="62">
        <v>1378795.73181</v>
      </c>
      <c r="L28" s="62">
        <v>4595575.5852700006</v>
      </c>
      <c r="M28" s="62">
        <v>4636404.6402700003</v>
      </c>
      <c r="N28" s="53"/>
      <c r="O28" s="53"/>
      <c r="P28" s="53"/>
      <c r="Q28" s="53"/>
      <c r="R28" s="53"/>
      <c r="S28" s="53"/>
      <c r="T28" s="53"/>
      <c r="U28" s="53"/>
      <c r="V28" s="53"/>
      <c r="W28" s="53"/>
      <c r="X28" s="53"/>
      <c r="Y28" s="53"/>
      <c r="Z28" s="53"/>
      <c r="AA28" s="53"/>
      <c r="AB28" s="53"/>
    </row>
    <row r="29" spans="1:28" s="63" customFormat="1" ht="15" customHeight="1">
      <c r="A29" s="64" t="s">
        <v>475</v>
      </c>
      <c r="B29" s="62">
        <v>0</v>
      </c>
      <c r="C29" s="62">
        <v>0</v>
      </c>
      <c r="D29" s="62">
        <v>0</v>
      </c>
      <c r="E29" s="62">
        <v>0</v>
      </c>
      <c r="F29" s="62">
        <v>0</v>
      </c>
      <c r="G29" s="62">
        <v>0</v>
      </c>
      <c r="H29" s="62">
        <v>0</v>
      </c>
      <c r="I29" s="62">
        <v>0</v>
      </c>
      <c r="J29" s="62">
        <v>0</v>
      </c>
      <c r="K29" s="62">
        <v>0</v>
      </c>
      <c r="L29" s="62">
        <v>0</v>
      </c>
      <c r="M29" s="62">
        <v>0</v>
      </c>
      <c r="N29" s="53"/>
      <c r="O29" s="53"/>
      <c r="P29" s="53"/>
      <c r="Q29" s="53"/>
      <c r="R29" s="53"/>
      <c r="S29" s="53"/>
      <c r="T29" s="53"/>
      <c r="U29" s="53"/>
      <c r="V29" s="53"/>
      <c r="W29" s="53"/>
      <c r="X29" s="53"/>
      <c r="Y29" s="53"/>
      <c r="Z29" s="53"/>
      <c r="AA29" s="53"/>
      <c r="AB29" s="53"/>
    </row>
    <row r="30" spans="1:28" s="63" customFormat="1" ht="15" customHeight="1">
      <c r="A30" s="64" t="s">
        <v>476</v>
      </c>
      <c r="B30" s="62">
        <v>0</v>
      </c>
      <c r="C30" s="62">
        <v>0</v>
      </c>
      <c r="D30" s="62">
        <v>0</v>
      </c>
      <c r="E30" s="62">
        <v>0</v>
      </c>
      <c r="F30" s="62">
        <v>0</v>
      </c>
      <c r="G30" s="62">
        <v>0</v>
      </c>
      <c r="H30" s="62">
        <v>0</v>
      </c>
      <c r="I30" s="62">
        <v>0</v>
      </c>
      <c r="J30" s="62">
        <v>0</v>
      </c>
      <c r="K30" s="62">
        <v>0</v>
      </c>
      <c r="L30" s="62">
        <v>0</v>
      </c>
      <c r="M30" s="62">
        <v>0</v>
      </c>
      <c r="N30" s="53"/>
      <c r="O30" s="53"/>
      <c r="P30" s="53"/>
      <c r="Q30" s="53"/>
      <c r="R30" s="53"/>
      <c r="S30" s="53"/>
      <c r="T30" s="53"/>
      <c r="U30" s="53"/>
      <c r="V30" s="53"/>
      <c r="W30" s="53"/>
      <c r="X30" s="53"/>
      <c r="Y30" s="53"/>
      <c r="Z30" s="53"/>
      <c r="AA30" s="53"/>
      <c r="AB30" s="53"/>
    </row>
    <row r="31" spans="1:28" s="63" customFormat="1" ht="15" customHeight="1">
      <c r="A31" s="64" t="s">
        <v>477</v>
      </c>
      <c r="B31" s="62">
        <v>0</v>
      </c>
      <c r="C31" s="62">
        <v>0</v>
      </c>
      <c r="D31" s="62">
        <v>0</v>
      </c>
      <c r="E31" s="62">
        <v>0</v>
      </c>
      <c r="F31" s="62">
        <v>0</v>
      </c>
      <c r="G31" s="62">
        <v>0</v>
      </c>
      <c r="H31" s="62">
        <v>0</v>
      </c>
      <c r="I31" s="62">
        <v>0</v>
      </c>
      <c r="J31" s="62">
        <v>0</v>
      </c>
      <c r="K31" s="62">
        <v>0</v>
      </c>
      <c r="L31" s="62">
        <v>0</v>
      </c>
      <c r="M31" s="62">
        <v>0</v>
      </c>
      <c r="N31" s="53"/>
      <c r="O31" s="53"/>
      <c r="P31" s="53"/>
      <c r="Q31" s="53"/>
      <c r="R31" s="53"/>
      <c r="S31" s="53"/>
      <c r="T31" s="53"/>
      <c r="U31" s="53"/>
      <c r="V31" s="53"/>
      <c r="W31" s="53"/>
      <c r="X31" s="53"/>
      <c r="Y31" s="53"/>
      <c r="Z31" s="53"/>
      <c r="AA31" s="53"/>
      <c r="AB31" s="53"/>
    </row>
    <row r="32" spans="1:28" s="63" customFormat="1" ht="15" customHeight="1">
      <c r="A32" s="64" t="s">
        <v>478</v>
      </c>
      <c r="B32" s="62">
        <v>0</v>
      </c>
      <c r="C32" s="62">
        <v>0</v>
      </c>
      <c r="D32" s="62">
        <v>0</v>
      </c>
      <c r="E32" s="62">
        <v>0</v>
      </c>
      <c r="F32" s="62">
        <v>0</v>
      </c>
      <c r="G32" s="62">
        <v>0</v>
      </c>
      <c r="H32" s="62">
        <v>0</v>
      </c>
      <c r="I32" s="62">
        <v>0</v>
      </c>
      <c r="J32" s="62">
        <v>0</v>
      </c>
      <c r="K32" s="62">
        <v>0</v>
      </c>
      <c r="L32" s="62">
        <v>0</v>
      </c>
      <c r="M32" s="62">
        <v>0</v>
      </c>
      <c r="N32" s="53"/>
      <c r="O32" s="53"/>
      <c r="P32" s="53"/>
      <c r="Q32" s="53"/>
      <c r="R32" s="53"/>
      <c r="S32" s="53"/>
      <c r="T32" s="53"/>
      <c r="U32" s="53"/>
      <c r="V32" s="53"/>
      <c r="W32" s="53"/>
      <c r="X32" s="53"/>
      <c r="Y32" s="53"/>
      <c r="Z32" s="53"/>
      <c r="AA32" s="53"/>
      <c r="AB32" s="53"/>
    </row>
    <row r="33" spans="1:28" s="63" customFormat="1" ht="15" customHeight="1">
      <c r="A33" s="64" t="s">
        <v>479</v>
      </c>
      <c r="B33" s="62">
        <v>223000</v>
      </c>
      <c r="C33" s="62">
        <v>913860</v>
      </c>
      <c r="D33" s="62">
        <v>1805199</v>
      </c>
      <c r="E33" s="62">
        <v>2351510</v>
      </c>
      <c r="F33" s="62">
        <v>3142023.13858</v>
      </c>
      <c r="G33" s="62">
        <v>3980121.2406000001</v>
      </c>
      <c r="H33" s="62">
        <v>3999937.96324</v>
      </c>
      <c r="I33" s="62">
        <v>4346356.0021200003</v>
      </c>
      <c r="J33" s="62">
        <v>1289111.83922</v>
      </c>
      <c r="K33" s="62">
        <v>1325228.87207</v>
      </c>
      <c r="L33" s="62">
        <v>4321169.5862199999</v>
      </c>
      <c r="M33" s="62">
        <v>4350061.8862600001</v>
      </c>
      <c r="N33" s="53"/>
      <c r="O33" s="53"/>
      <c r="P33" s="53"/>
      <c r="Q33" s="53"/>
      <c r="R33" s="53"/>
      <c r="S33" s="53"/>
      <c r="T33" s="53"/>
      <c r="U33" s="53"/>
      <c r="V33" s="53"/>
      <c r="W33" s="53"/>
      <c r="X33" s="53"/>
      <c r="Y33" s="53"/>
      <c r="Z33" s="53"/>
      <c r="AA33" s="53"/>
      <c r="AB33" s="53"/>
    </row>
    <row r="34" spans="1:28" s="63" customFormat="1" ht="15" customHeight="1">
      <c r="A34" s="64" t="s">
        <v>480</v>
      </c>
      <c r="B34" s="62">
        <v>36.066650000000003</v>
      </c>
      <c r="C34" s="62">
        <v>15941.732840000001</v>
      </c>
      <c r="D34" s="62">
        <v>43796.765740000003</v>
      </c>
      <c r="E34" s="62">
        <v>96512.92469</v>
      </c>
      <c r="F34" s="62">
        <v>128940.07076999999</v>
      </c>
      <c r="G34" s="62">
        <v>184107.50413999998</v>
      </c>
      <c r="H34" s="62">
        <v>180465.36561000001</v>
      </c>
      <c r="I34" s="62">
        <v>201870.78938</v>
      </c>
      <c r="J34" s="62">
        <v>48303.328099999999</v>
      </c>
      <c r="K34" s="62">
        <v>53566.85974</v>
      </c>
      <c r="L34" s="62">
        <v>274405.99904999998</v>
      </c>
      <c r="M34" s="62">
        <v>286342.75401000003</v>
      </c>
      <c r="N34" s="53"/>
      <c r="O34" s="53"/>
      <c r="P34" s="53"/>
      <c r="Q34" s="53"/>
      <c r="R34" s="53"/>
      <c r="S34" s="53"/>
      <c r="T34" s="53"/>
      <c r="U34" s="53"/>
      <c r="V34" s="53"/>
      <c r="W34" s="53"/>
      <c r="X34" s="53"/>
      <c r="Y34" s="53"/>
      <c r="Z34" s="53"/>
      <c r="AA34" s="53"/>
      <c r="AB34" s="53"/>
    </row>
    <row r="35" spans="1:28" s="63" customFormat="1" ht="15" customHeight="1">
      <c r="A35" s="61" t="s">
        <v>481</v>
      </c>
      <c r="B35" s="62">
        <v>0</v>
      </c>
      <c r="C35" s="62">
        <v>0</v>
      </c>
      <c r="D35" s="62">
        <v>0</v>
      </c>
      <c r="E35" s="62">
        <v>0</v>
      </c>
      <c r="F35" s="62">
        <v>0</v>
      </c>
      <c r="G35" s="62">
        <v>0</v>
      </c>
      <c r="H35" s="62">
        <v>0</v>
      </c>
      <c r="I35" s="62">
        <v>0</v>
      </c>
      <c r="J35" s="62">
        <v>0</v>
      </c>
      <c r="K35" s="62">
        <v>0</v>
      </c>
      <c r="L35" s="62">
        <v>0</v>
      </c>
      <c r="M35" s="62">
        <v>0</v>
      </c>
      <c r="N35" s="53"/>
      <c r="O35" s="53"/>
      <c r="P35" s="53"/>
      <c r="Q35" s="53"/>
      <c r="R35" s="53"/>
      <c r="S35" s="53"/>
      <c r="T35" s="53"/>
      <c r="U35" s="53"/>
      <c r="V35" s="53"/>
      <c r="W35" s="53"/>
      <c r="X35" s="53"/>
      <c r="Y35" s="53"/>
      <c r="Z35" s="53"/>
      <c r="AA35" s="53"/>
      <c r="AB35" s="53"/>
    </row>
    <row r="36" spans="1:28" s="63" customFormat="1" ht="15" customHeight="1">
      <c r="A36" s="61" t="s">
        <v>482</v>
      </c>
      <c r="B36" s="62">
        <v>920347.80855999992</v>
      </c>
      <c r="C36" s="62">
        <v>876343.64245000004</v>
      </c>
      <c r="D36" s="62">
        <v>856566.92619000003</v>
      </c>
      <c r="E36" s="62">
        <v>1220221.5493099999</v>
      </c>
      <c r="F36" s="62">
        <v>1614354.1113900002</v>
      </c>
      <c r="G36" s="62">
        <v>2236792.3911700002</v>
      </c>
      <c r="H36" s="62">
        <v>2666128.4313600003</v>
      </c>
      <c r="I36" s="62">
        <v>2697253.1375899999</v>
      </c>
      <c r="J36" s="62">
        <v>3529854.6035199999</v>
      </c>
      <c r="K36" s="62">
        <v>3414866.32589</v>
      </c>
      <c r="L36" s="62">
        <v>4397460.6789499996</v>
      </c>
      <c r="M36" s="62">
        <v>4389501.8555600001</v>
      </c>
      <c r="N36" s="53"/>
      <c r="O36" s="53"/>
      <c r="P36" s="53"/>
      <c r="Q36" s="53"/>
      <c r="R36" s="53"/>
      <c r="S36" s="53"/>
      <c r="T36" s="53"/>
      <c r="U36" s="53"/>
      <c r="V36" s="53"/>
      <c r="W36" s="53"/>
      <c r="X36" s="53"/>
      <c r="Y36" s="53"/>
      <c r="Z36" s="53"/>
      <c r="AA36" s="53"/>
      <c r="AB36" s="53"/>
    </row>
    <row r="37" spans="1:28" s="63" customFormat="1" ht="15" customHeight="1">
      <c r="A37" s="61" t="s">
        <v>483</v>
      </c>
      <c r="B37" s="62">
        <v>9517.8359700000001</v>
      </c>
      <c r="C37" s="62">
        <v>11077.612499999999</v>
      </c>
      <c r="D37" s="62">
        <v>14666.026260000001</v>
      </c>
      <c r="E37" s="62">
        <v>19368.209170000002</v>
      </c>
      <c r="F37" s="62">
        <v>30173.757600000001</v>
      </c>
      <c r="G37" s="62">
        <v>33716.231690000001</v>
      </c>
      <c r="H37" s="62">
        <v>33734.248479999995</v>
      </c>
      <c r="I37" s="62">
        <v>40961.861939999995</v>
      </c>
      <c r="J37" s="62">
        <v>36900.516689999997</v>
      </c>
      <c r="K37" s="62">
        <v>40805.297619999998</v>
      </c>
      <c r="L37" s="62">
        <v>53048.804660000002</v>
      </c>
      <c r="M37" s="62">
        <v>54241.152069999996</v>
      </c>
      <c r="N37" s="53"/>
      <c r="O37" s="53"/>
      <c r="P37" s="53"/>
      <c r="Q37" s="53"/>
      <c r="R37" s="53"/>
      <c r="S37" s="53"/>
      <c r="T37" s="53"/>
      <c r="U37" s="53"/>
      <c r="V37" s="53"/>
      <c r="W37" s="53"/>
      <c r="X37" s="53"/>
      <c r="Y37" s="53"/>
      <c r="Z37" s="53"/>
      <c r="AA37" s="53"/>
      <c r="AB37" s="53"/>
    </row>
    <row r="38" spans="1:28" s="63" customFormat="1" ht="15" customHeight="1">
      <c r="A38" s="61" t="s">
        <v>145</v>
      </c>
      <c r="B38" s="62">
        <v>5159.3535899999997</v>
      </c>
      <c r="C38" s="62">
        <v>6992.5106399999995</v>
      </c>
      <c r="D38" s="62">
        <v>10415.633529999999</v>
      </c>
      <c r="E38" s="62">
        <v>15030.670199999999</v>
      </c>
      <c r="F38" s="62">
        <v>21353.101930000001</v>
      </c>
      <c r="G38" s="62">
        <v>25750.239530000003</v>
      </c>
      <c r="H38" s="62">
        <v>28056.720870000001</v>
      </c>
      <c r="I38" s="62">
        <v>36161.221409999998</v>
      </c>
      <c r="J38" s="62">
        <v>44176.711170000002</v>
      </c>
      <c r="K38" s="62">
        <v>44045.600640000004</v>
      </c>
      <c r="L38" s="62">
        <v>49336.262879999995</v>
      </c>
      <c r="M38" s="62">
        <v>49500.011780000001</v>
      </c>
      <c r="N38" s="53"/>
      <c r="O38" s="53"/>
      <c r="P38" s="53"/>
      <c r="Q38" s="53"/>
      <c r="R38" s="53"/>
      <c r="S38" s="53"/>
      <c r="T38" s="53"/>
      <c r="U38" s="53"/>
      <c r="V38" s="53"/>
      <c r="W38" s="53"/>
      <c r="X38" s="53"/>
      <c r="Y38" s="53"/>
      <c r="Z38" s="53"/>
      <c r="AA38" s="53"/>
      <c r="AB38" s="53"/>
    </row>
    <row r="39" spans="1:28" s="63" customFormat="1" ht="15" customHeight="1">
      <c r="A39" s="61" t="s">
        <v>152</v>
      </c>
      <c r="B39" s="62">
        <v>621990.9</v>
      </c>
      <c r="C39" s="62">
        <v>442778.43</v>
      </c>
      <c r="D39" s="62">
        <v>255545.19</v>
      </c>
      <c r="E39" s="62">
        <v>85213.69</v>
      </c>
      <c r="F39" s="62">
        <v>0</v>
      </c>
      <c r="G39" s="62">
        <v>0</v>
      </c>
      <c r="H39" s="62">
        <v>0</v>
      </c>
      <c r="I39" s="62">
        <v>0</v>
      </c>
      <c r="J39" s="62">
        <v>103047.56455</v>
      </c>
      <c r="K39" s="62">
        <v>103464.0249</v>
      </c>
      <c r="L39" s="62">
        <v>103128.37366</v>
      </c>
      <c r="M39" s="62">
        <v>103544.83422999999</v>
      </c>
      <c r="N39" s="53"/>
      <c r="O39" s="53"/>
      <c r="P39" s="53"/>
      <c r="Q39" s="53"/>
      <c r="R39" s="53"/>
      <c r="S39" s="53"/>
      <c r="T39" s="53"/>
      <c r="U39" s="53"/>
      <c r="V39" s="53"/>
      <c r="W39" s="53"/>
      <c r="X39" s="53"/>
      <c r="Y39" s="53"/>
      <c r="Z39" s="53"/>
      <c r="AA39" s="53"/>
      <c r="AB39" s="53"/>
    </row>
    <row r="40" spans="1:28" s="63" customFormat="1" ht="15" customHeight="1">
      <c r="A40" s="61" t="s">
        <v>484</v>
      </c>
      <c r="B40" s="62">
        <v>0</v>
      </c>
      <c r="C40" s="62">
        <v>0</v>
      </c>
      <c r="D40" s="62">
        <v>0</v>
      </c>
      <c r="E40" s="62">
        <v>0</v>
      </c>
      <c r="F40" s="62">
        <v>0</v>
      </c>
      <c r="G40" s="62">
        <v>0</v>
      </c>
      <c r="H40" s="62">
        <v>0</v>
      </c>
      <c r="I40" s="62">
        <v>0</v>
      </c>
      <c r="J40" s="62">
        <v>0</v>
      </c>
      <c r="K40" s="62">
        <v>0</v>
      </c>
      <c r="L40" s="62">
        <v>0</v>
      </c>
      <c r="M40" s="62">
        <v>0</v>
      </c>
      <c r="N40" s="53"/>
      <c r="O40" s="53"/>
      <c r="P40" s="53"/>
      <c r="Q40" s="53"/>
      <c r="R40" s="53"/>
      <c r="S40" s="53"/>
      <c r="T40" s="53"/>
      <c r="U40" s="53"/>
      <c r="V40" s="53"/>
      <c r="W40" s="53"/>
      <c r="X40" s="53"/>
      <c r="Y40" s="53"/>
      <c r="Z40" s="53"/>
      <c r="AA40" s="53"/>
      <c r="AB40" s="53"/>
    </row>
    <row r="41" spans="1:28" s="65" customFormat="1" ht="15" customHeight="1" thickBot="1">
      <c r="A41" s="61" t="s">
        <v>126</v>
      </c>
      <c r="B41" s="62">
        <v>0</v>
      </c>
      <c r="C41" s="62">
        <v>0</v>
      </c>
      <c r="D41" s="62">
        <v>0</v>
      </c>
      <c r="E41" s="62">
        <v>0</v>
      </c>
      <c r="F41" s="62">
        <v>0</v>
      </c>
      <c r="G41" s="62">
        <v>37847</v>
      </c>
      <c r="H41" s="62">
        <v>0</v>
      </c>
      <c r="I41" s="62">
        <v>9873.32431</v>
      </c>
      <c r="J41" s="62">
        <v>3433571.0449399999</v>
      </c>
      <c r="K41" s="62">
        <v>3442869.6457500001</v>
      </c>
      <c r="L41" s="62">
        <v>0</v>
      </c>
      <c r="M41" s="62">
        <v>0</v>
      </c>
      <c r="N41" s="53"/>
      <c r="O41" s="53"/>
      <c r="P41" s="53"/>
      <c r="Q41" s="53"/>
      <c r="R41" s="53"/>
      <c r="S41" s="53"/>
      <c r="T41" s="53"/>
      <c r="U41" s="53"/>
      <c r="V41" s="53"/>
      <c r="W41" s="53"/>
      <c r="X41" s="53"/>
      <c r="Y41" s="53"/>
      <c r="Z41" s="53"/>
      <c r="AA41" s="53"/>
      <c r="AB41" s="53"/>
    </row>
    <row r="42" spans="1:28" ht="15" customHeight="1" thickTop="1" thickBot="1">
      <c r="A42" s="59" t="s">
        <v>485</v>
      </c>
      <c r="B42" s="60">
        <v>511127.09324000002</v>
      </c>
      <c r="C42" s="60">
        <v>535310.53786000004</v>
      </c>
      <c r="D42" s="60">
        <v>564879.85744000005</v>
      </c>
      <c r="E42" s="60">
        <v>586726.66265999991</v>
      </c>
      <c r="F42" s="60">
        <v>614674.06858000008</v>
      </c>
      <c r="G42" s="60">
        <v>627804.66764999996</v>
      </c>
      <c r="H42" s="60">
        <v>810145.21594000002</v>
      </c>
      <c r="I42" s="60">
        <v>871192.30434999999</v>
      </c>
      <c r="J42" s="60">
        <v>891457.52876999998</v>
      </c>
      <c r="K42" s="60">
        <v>892166.42316999997</v>
      </c>
      <c r="L42" s="60">
        <v>914798.65839999996</v>
      </c>
      <c r="M42" s="60">
        <v>915501.55001000001</v>
      </c>
      <c r="N42" s="53"/>
      <c r="O42" s="53"/>
      <c r="P42" s="53"/>
      <c r="Q42" s="53"/>
      <c r="R42" s="53"/>
      <c r="S42" s="53"/>
      <c r="T42" s="53"/>
      <c r="U42" s="53"/>
      <c r="V42" s="53"/>
      <c r="W42" s="53"/>
      <c r="X42" s="53"/>
      <c r="Y42" s="53"/>
      <c r="Z42" s="53"/>
      <c r="AA42" s="53"/>
      <c r="AB42" s="53"/>
    </row>
    <row r="43" spans="1:28" s="63" customFormat="1" ht="15" customHeight="1" thickTop="1">
      <c r="A43" s="61" t="s">
        <v>167</v>
      </c>
      <c r="B43" s="62">
        <v>300163.5</v>
      </c>
      <c r="C43" s="62">
        <v>300163.5</v>
      </c>
      <c r="D43" s="62">
        <v>416239.5</v>
      </c>
      <c r="E43" s="62">
        <v>442851.5</v>
      </c>
      <c r="F43" s="62">
        <v>462513.5</v>
      </c>
      <c r="G43" s="62">
        <v>487666</v>
      </c>
      <c r="H43" s="62">
        <v>499483.5</v>
      </c>
      <c r="I43" s="62">
        <v>721213.5</v>
      </c>
      <c r="J43" s="62">
        <v>739113</v>
      </c>
      <c r="K43" s="62">
        <v>739113</v>
      </c>
      <c r="L43" s="62">
        <v>757352</v>
      </c>
      <c r="M43" s="62">
        <v>757352</v>
      </c>
      <c r="N43" s="53"/>
      <c r="O43" s="53"/>
      <c r="P43" s="53"/>
      <c r="Q43" s="53"/>
      <c r="R43" s="53"/>
      <c r="S43" s="53"/>
      <c r="T43" s="53"/>
      <c r="U43" s="53"/>
      <c r="V43" s="53"/>
      <c r="W43" s="53"/>
      <c r="X43" s="53"/>
      <c r="Y43" s="53"/>
      <c r="Z43" s="53"/>
      <c r="AA43" s="53"/>
      <c r="AB43" s="53"/>
    </row>
    <row r="44" spans="1:28" s="63" customFormat="1" ht="15" customHeight="1">
      <c r="A44" s="61" t="s">
        <v>171</v>
      </c>
      <c r="B44" s="62">
        <v>0</v>
      </c>
      <c r="C44" s="62">
        <v>0</v>
      </c>
      <c r="D44" s="62">
        <v>0</v>
      </c>
      <c r="E44" s="62">
        <v>0</v>
      </c>
      <c r="F44" s="62">
        <v>0</v>
      </c>
      <c r="G44" s="62">
        <v>0</v>
      </c>
      <c r="H44" s="62">
        <v>164640</v>
      </c>
      <c r="I44" s="62">
        <v>0</v>
      </c>
      <c r="J44" s="62">
        <v>0</v>
      </c>
      <c r="K44" s="62">
        <v>0</v>
      </c>
      <c r="L44" s="62">
        <v>0</v>
      </c>
      <c r="M44" s="62">
        <v>0</v>
      </c>
      <c r="N44" s="53"/>
      <c r="O44" s="53"/>
      <c r="P44" s="53"/>
      <c r="Q44" s="53"/>
      <c r="R44" s="53"/>
      <c r="S44" s="53"/>
      <c r="T44" s="53"/>
      <c r="U44" s="53"/>
      <c r="V44" s="53"/>
      <c r="W44" s="53"/>
      <c r="X44" s="53"/>
      <c r="Y44" s="53"/>
      <c r="Z44" s="53"/>
      <c r="AA44" s="53"/>
      <c r="AB44" s="53"/>
    </row>
    <row r="45" spans="1:28" s="63" customFormat="1" ht="15" customHeight="1">
      <c r="A45" s="61" t="s">
        <v>175</v>
      </c>
      <c r="B45" s="62">
        <v>0</v>
      </c>
      <c r="C45" s="62">
        <v>0</v>
      </c>
      <c r="D45" s="62">
        <v>0</v>
      </c>
      <c r="E45" s="62">
        <v>0</v>
      </c>
      <c r="F45" s="62">
        <v>0</v>
      </c>
      <c r="G45" s="62">
        <v>0</v>
      </c>
      <c r="H45" s="62">
        <v>0</v>
      </c>
      <c r="I45" s="62">
        <v>0</v>
      </c>
      <c r="J45" s="62">
        <v>0</v>
      </c>
      <c r="K45" s="62">
        <v>0</v>
      </c>
      <c r="L45" s="62">
        <v>0</v>
      </c>
      <c r="M45" s="62">
        <v>0</v>
      </c>
      <c r="N45" s="53"/>
      <c r="O45" s="53"/>
      <c r="P45" s="53"/>
      <c r="Q45" s="53"/>
      <c r="R45" s="53"/>
      <c r="S45" s="53"/>
      <c r="T45" s="53"/>
      <c r="U45" s="53"/>
      <c r="V45" s="53"/>
      <c r="W45" s="53"/>
      <c r="X45" s="53"/>
      <c r="Y45" s="53"/>
      <c r="Z45" s="53"/>
      <c r="AA45" s="53"/>
      <c r="AB45" s="53"/>
    </row>
    <row r="46" spans="1:28" s="63" customFormat="1" ht="15" customHeight="1">
      <c r="A46" s="61" t="s">
        <v>486</v>
      </c>
      <c r="B46" s="62">
        <v>113577.01564</v>
      </c>
      <c r="C46" s="62">
        <v>116652.42020000001</v>
      </c>
      <c r="D46" s="62">
        <v>119070.76467</v>
      </c>
      <c r="E46" s="62">
        <v>122027.69667</v>
      </c>
      <c r="F46" s="62">
        <v>124212.37719</v>
      </c>
      <c r="G46" s="62">
        <v>127007.11778</v>
      </c>
      <c r="H46" s="62">
        <v>128320.17769</v>
      </c>
      <c r="I46" s="62">
        <v>130090.23251999999</v>
      </c>
      <c r="J46" s="62">
        <v>132078.94136</v>
      </c>
      <c r="K46" s="62">
        <v>132078.94136</v>
      </c>
      <c r="L46" s="62">
        <v>134105.4638</v>
      </c>
      <c r="M46" s="62">
        <v>134105.4638</v>
      </c>
      <c r="N46" s="53"/>
      <c r="O46" s="53"/>
      <c r="P46" s="53"/>
      <c r="Q46" s="53"/>
      <c r="R46" s="53"/>
      <c r="S46" s="53"/>
      <c r="T46" s="53"/>
      <c r="U46" s="53"/>
      <c r="V46" s="53"/>
      <c r="W46" s="53"/>
      <c r="X46" s="53"/>
      <c r="Y46" s="53"/>
      <c r="Z46" s="53"/>
      <c r="AA46" s="53"/>
      <c r="AB46" s="53"/>
    </row>
    <row r="47" spans="1:28" s="63" customFormat="1" ht="15" customHeight="1">
      <c r="A47" s="61" t="s">
        <v>181</v>
      </c>
      <c r="B47" s="62">
        <v>97386.57759999999</v>
      </c>
      <c r="C47" s="62">
        <v>118494.61766</v>
      </c>
      <c r="D47" s="62">
        <v>29569.592769999999</v>
      </c>
      <c r="E47" s="62">
        <v>21847.465989999997</v>
      </c>
      <c r="F47" s="62">
        <v>27948.19139</v>
      </c>
      <c r="G47" s="62">
        <v>13131.549869999999</v>
      </c>
      <c r="H47" s="62">
        <v>17701.538250000001</v>
      </c>
      <c r="I47" s="62">
        <v>19888.571829999997</v>
      </c>
      <c r="J47" s="62">
        <v>20265.58741</v>
      </c>
      <c r="K47" s="62">
        <v>20974.481809999997</v>
      </c>
      <c r="L47" s="62">
        <v>23341.194599999999</v>
      </c>
      <c r="M47" s="62">
        <v>24044.086210000001</v>
      </c>
      <c r="N47" s="53"/>
      <c r="O47" s="53"/>
      <c r="P47" s="53"/>
      <c r="Q47" s="53"/>
      <c r="R47" s="53"/>
      <c r="S47" s="53"/>
      <c r="T47" s="53"/>
      <c r="U47" s="53"/>
      <c r="V47" s="53"/>
      <c r="W47" s="53"/>
      <c r="X47" s="53"/>
      <c r="Y47" s="53"/>
      <c r="Z47" s="53"/>
      <c r="AA47" s="53"/>
      <c r="AB47" s="53"/>
    </row>
    <row r="48" spans="1:28" s="63" customFormat="1" ht="15" customHeight="1">
      <c r="A48" s="64" t="s">
        <v>487</v>
      </c>
      <c r="B48" s="62">
        <v>66632.532000000007</v>
      </c>
      <c r="C48" s="62">
        <v>94311.173009999999</v>
      </c>
      <c r="D48" s="62">
        <v>0.27318999999999999</v>
      </c>
      <c r="E48" s="62">
        <v>0.66076999999999997</v>
      </c>
      <c r="F48" s="62">
        <v>0.78547</v>
      </c>
      <c r="G48" s="62">
        <v>0.95079999999999998</v>
      </c>
      <c r="H48" s="62">
        <v>0.98996000000000006</v>
      </c>
      <c r="I48" s="62">
        <v>1.4834200000000002</v>
      </c>
      <c r="J48" s="62">
        <v>0.36299000000000003</v>
      </c>
      <c r="K48" s="62">
        <v>20265.58741</v>
      </c>
      <c r="L48" s="62">
        <v>6.497E-2</v>
      </c>
      <c r="M48" s="62">
        <v>23341.194600000003</v>
      </c>
      <c r="N48" s="53"/>
      <c r="O48" s="53"/>
      <c r="P48" s="53"/>
      <c r="Q48" s="53"/>
      <c r="R48" s="53"/>
      <c r="S48" s="53"/>
      <c r="T48" s="53"/>
      <c r="U48" s="53"/>
      <c r="V48" s="53"/>
      <c r="W48" s="53"/>
      <c r="X48" s="53"/>
      <c r="Y48" s="53"/>
      <c r="Z48" s="53"/>
      <c r="AA48" s="53"/>
      <c r="AB48" s="53"/>
    </row>
    <row r="49" spans="1:28" s="65" customFormat="1" ht="15" customHeight="1" thickBot="1">
      <c r="A49" s="64" t="s">
        <v>488</v>
      </c>
      <c r="B49" s="62">
        <v>30754.045600000001</v>
      </c>
      <c r="C49" s="62">
        <v>24183.444649999998</v>
      </c>
      <c r="D49" s="62">
        <v>29569.319579999999</v>
      </c>
      <c r="E49" s="62">
        <v>21846.805219999998</v>
      </c>
      <c r="F49" s="62">
        <v>27947.405920000001</v>
      </c>
      <c r="G49" s="62">
        <v>13130.59907</v>
      </c>
      <c r="H49" s="62">
        <v>17700.548289999999</v>
      </c>
      <c r="I49" s="62">
        <v>19887.08841</v>
      </c>
      <c r="J49" s="62">
        <v>20265.224420000002</v>
      </c>
      <c r="K49" s="62">
        <v>708.89440000000002</v>
      </c>
      <c r="L49" s="62">
        <v>23341.129629999999</v>
      </c>
      <c r="M49" s="62">
        <v>702.89161000000001</v>
      </c>
      <c r="N49" s="53"/>
      <c r="O49" s="53"/>
      <c r="P49" s="53"/>
      <c r="Q49" s="53"/>
      <c r="R49" s="53"/>
      <c r="S49" s="53"/>
      <c r="T49" s="53"/>
      <c r="U49" s="53"/>
      <c r="V49" s="53"/>
      <c r="W49" s="53"/>
      <c r="X49" s="53"/>
      <c r="Y49" s="53"/>
      <c r="Z49" s="53"/>
      <c r="AA49" s="53"/>
      <c r="AB49" s="53"/>
    </row>
    <row r="50" spans="1:28" ht="15" customHeight="1" thickTop="1" thickBot="1">
      <c r="A50" s="59" t="s">
        <v>489</v>
      </c>
      <c r="B50" s="60">
        <v>2291179.0580100003</v>
      </c>
      <c r="C50" s="60">
        <v>2802304.4662899999</v>
      </c>
      <c r="D50" s="60">
        <v>3551069.39916</v>
      </c>
      <c r="E50" s="60">
        <v>4374583.70603</v>
      </c>
      <c r="F50" s="60">
        <v>5551518.2488500001</v>
      </c>
      <c r="G50" s="60">
        <v>7126139.2747799996</v>
      </c>
      <c r="H50" s="60">
        <v>7718467.9455000004</v>
      </c>
      <c r="I50" s="60">
        <v>8203668.6411000006</v>
      </c>
      <c r="J50" s="60">
        <v>9376423.1369599998</v>
      </c>
      <c r="K50" s="60">
        <v>9317013.04978</v>
      </c>
      <c r="L50" s="60">
        <v>10113348.363820001</v>
      </c>
      <c r="M50" s="60">
        <v>10148694.043919999</v>
      </c>
      <c r="N50" s="53"/>
      <c r="O50" s="53"/>
      <c r="P50" s="53"/>
      <c r="Q50" s="53"/>
      <c r="R50" s="53"/>
      <c r="S50" s="53"/>
      <c r="T50" s="53"/>
      <c r="U50" s="53"/>
      <c r="V50" s="53"/>
      <c r="W50" s="53"/>
      <c r="X50" s="53"/>
      <c r="Y50" s="53"/>
      <c r="Z50" s="53"/>
      <c r="AA50" s="53"/>
      <c r="AB50" s="53"/>
    </row>
    <row r="51" spans="1:28" s="63" customFormat="1" ht="15" customHeight="1" thickTop="1">
      <c r="A51" s="66" t="s">
        <v>490</v>
      </c>
      <c r="B51" s="62">
        <v>0</v>
      </c>
      <c r="C51" s="62">
        <v>0</v>
      </c>
      <c r="D51" s="62">
        <v>0</v>
      </c>
      <c r="E51" s="62">
        <v>0</v>
      </c>
      <c r="F51" s="62">
        <v>0</v>
      </c>
      <c r="G51" s="62">
        <v>0</v>
      </c>
      <c r="H51" s="62">
        <v>0</v>
      </c>
      <c r="I51" s="62">
        <v>0</v>
      </c>
      <c r="J51" s="62">
        <v>0</v>
      </c>
      <c r="K51" s="62">
        <v>0</v>
      </c>
      <c r="L51" s="62">
        <v>0</v>
      </c>
      <c r="M51" s="62">
        <v>0</v>
      </c>
      <c r="N51" s="53"/>
      <c r="O51" s="53"/>
      <c r="P51" s="53"/>
      <c r="Q51" s="53"/>
      <c r="R51" s="53"/>
      <c r="S51" s="53"/>
      <c r="T51" s="53"/>
      <c r="U51" s="53"/>
      <c r="V51" s="53"/>
      <c r="W51" s="53"/>
      <c r="X51" s="53"/>
      <c r="Y51" s="53"/>
      <c r="Z51" s="53"/>
      <c r="AA51" s="53"/>
      <c r="AB51" s="53"/>
    </row>
    <row r="52" spans="1:28" s="65" customFormat="1" ht="15" customHeight="1">
      <c r="A52" s="64" t="s">
        <v>491</v>
      </c>
      <c r="B52" s="62">
        <v>0</v>
      </c>
      <c r="C52" s="62">
        <v>0</v>
      </c>
      <c r="D52" s="62">
        <v>0</v>
      </c>
      <c r="E52" s="62">
        <v>0</v>
      </c>
      <c r="F52" s="62">
        <v>0</v>
      </c>
      <c r="G52" s="62">
        <v>0</v>
      </c>
      <c r="H52" s="62">
        <v>0</v>
      </c>
      <c r="I52" s="62">
        <v>0</v>
      </c>
      <c r="J52" s="62">
        <v>0</v>
      </c>
      <c r="K52" s="62">
        <v>0</v>
      </c>
      <c r="L52" s="62">
        <v>0</v>
      </c>
      <c r="M52" s="62">
        <v>0</v>
      </c>
      <c r="N52" s="53"/>
      <c r="O52" s="53"/>
      <c r="P52" s="53"/>
      <c r="Q52" s="53"/>
      <c r="R52" s="53"/>
      <c r="S52" s="53"/>
      <c r="T52" s="53"/>
      <c r="U52" s="53"/>
      <c r="V52" s="53"/>
      <c r="W52" s="53"/>
      <c r="X52" s="53"/>
      <c r="Y52" s="53"/>
      <c r="Z52" s="53"/>
      <c r="AA52" s="53"/>
      <c r="AB52" s="53"/>
    </row>
    <row r="53" spans="1:28" s="65" customFormat="1" ht="15" customHeight="1">
      <c r="A53" s="64" t="s">
        <v>492</v>
      </c>
      <c r="B53" s="62">
        <v>0</v>
      </c>
      <c r="C53" s="62">
        <v>0</v>
      </c>
      <c r="D53" s="62">
        <v>0</v>
      </c>
      <c r="E53" s="62">
        <v>0</v>
      </c>
      <c r="F53" s="62">
        <v>0</v>
      </c>
      <c r="G53" s="62">
        <v>0</v>
      </c>
      <c r="H53" s="62">
        <v>0</v>
      </c>
      <c r="I53" s="62">
        <v>0</v>
      </c>
      <c r="J53" s="62">
        <v>0</v>
      </c>
      <c r="K53" s="62">
        <v>0</v>
      </c>
      <c r="L53" s="62">
        <v>0</v>
      </c>
      <c r="M53" s="62">
        <v>0</v>
      </c>
      <c r="N53" s="53"/>
      <c r="O53" s="53"/>
      <c r="P53" s="53"/>
      <c r="Q53" s="53"/>
      <c r="R53" s="53"/>
      <c r="S53" s="53"/>
      <c r="T53" s="53"/>
      <c r="U53" s="53"/>
      <c r="V53" s="53"/>
      <c r="W53" s="53"/>
      <c r="X53" s="53"/>
      <c r="Y53" s="53"/>
      <c r="Z53" s="53"/>
      <c r="AA53" s="53"/>
      <c r="AB53" s="53"/>
    </row>
    <row r="54" spans="1:28" s="65" customFormat="1" ht="15" customHeight="1">
      <c r="A54" s="64" t="s">
        <v>493</v>
      </c>
      <c r="B54" s="62">
        <v>0</v>
      </c>
      <c r="C54" s="62">
        <v>0</v>
      </c>
      <c r="D54" s="62">
        <v>0</v>
      </c>
      <c r="E54" s="62">
        <v>0</v>
      </c>
      <c r="F54" s="62">
        <v>0</v>
      </c>
      <c r="G54" s="62">
        <v>0</v>
      </c>
      <c r="H54" s="62">
        <v>0</v>
      </c>
      <c r="I54" s="62">
        <v>0</v>
      </c>
      <c r="J54" s="62">
        <v>0</v>
      </c>
      <c r="K54" s="62">
        <v>0</v>
      </c>
      <c r="L54" s="62">
        <v>0</v>
      </c>
      <c r="M54" s="62">
        <v>0</v>
      </c>
      <c r="N54" s="53"/>
      <c r="O54" s="53"/>
      <c r="P54" s="53"/>
      <c r="Q54" s="53"/>
      <c r="R54" s="53"/>
      <c r="S54" s="53"/>
      <c r="T54" s="53"/>
      <c r="U54" s="53"/>
      <c r="V54" s="53"/>
      <c r="W54" s="53"/>
      <c r="X54" s="53"/>
      <c r="Y54" s="53"/>
      <c r="Z54" s="53"/>
      <c r="AA54" s="53"/>
      <c r="AB54" s="53"/>
    </row>
    <row r="55" spans="1:28" s="65" customFormat="1" ht="15" customHeight="1">
      <c r="A55" s="64" t="s">
        <v>494</v>
      </c>
      <c r="B55" s="62">
        <v>0</v>
      </c>
      <c r="C55" s="62">
        <v>0</v>
      </c>
      <c r="D55" s="62">
        <v>0</v>
      </c>
      <c r="E55" s="62">
        <v>0</v>
      </c>
      <c r="F55" s="62">
        <v>0</v>
      </c>
      <c r="G55" s="62">
        <v>0</v>
      </c>
      <c r="H55" s="62">
        <v>0</v>
      </c>
      <c r="I55" s="62">
        <v>0</v>
      </c>
      <c r="J55" s="62">
        <v>0</v>
      </c>
      <c r="K55" s="62">
        <v>0</v>
      </c>
      <c r="L55" s="62">
        <v>0</v>
      </c>
      <c r="M55" s="62">
        <v>0</v>
      </c>
      <c r="N55" s="53"/>
      <c r="O55" s="53"/>
      <c r="P55" s="53"/>
      <c r="Q55" s="53"/>
      <c r="R55" s="53"/>
      <c r="S55" s="53"/>
      <c r="T55" s="53"/>
      <c r="U55" s="53"/>
      <c r="V55" s="53"/>
      <c r="W55" s="53"/>
      <c r="X55" s="53"/>
      <c r="Y55" s="53"/>
      <c r="Z55" s="53"/>
      <c r="AA55" s="53"/>
      <c r="AB55" s="53"/>
    </row>
    <row r="56" spans="1:28" s="65" customFormat="1" ht="15" customHeight="1">
      <c r="A56" s="64" t="s">
        <v>495</v>
      </c>
      <c r="B56" s="62">
        <v>0</v>
      </c>
      <c r="C56" s="62">
        <v>0</v>
      </c>
      <c r="D56" s="62">
        <v>0</v>
      </c>
      <c r="E56" s="62">
        <v>0</v>
      </c>
      <c r="F56" s="62">
        <v>0</v>
      </c>
      <c r="G56" s="62">
        <v>0</v>
      </c>
      <c r="H56" s="62">
        <v>0</v>
      </c>
      <c r="I56" s="62">
        <v>0</v>
      </c>
      <c r="J56" s="62">
        <v>0</v>
      </c>
      <c r="K56" s="62">
        <v>0</v>
      </c>
      <c r="L56" s="62">
        <v>0</v>
      </c>
      <c r="M56" s="62">
        <v>0</v>
      </c>
      <c r="N56" s="53"/>
      <c r="O56" s="53"/>
      <c r="P56" s="53"/>
      <c r="Q56" s="53"/>
      <c r="R56" s="53"/>
      <c r="S56" s="53"/>
      <c r="T56" s="53"/>
      <c r="U56" s="53"/>
      <c r="V56" s="53"/>
      <c r="W56" s="53"/>
      <c r="X56" s="53"/>
      <c r="Y56" s="53"/>
      <c r="Z56" s="53"/>
      <c r="AA56" s="53"/>
      <c r="AB56" s="53"/>
    </row>
    <row r="57" spans="1:28" s="65" customFormat="1" ht="15" customHeight="1">
      <c r="A57" s="61" t="s">
        <v>496</v>
      </c>
      <c r="B57" s="62">
        <v>14429848.82478</v>
      </c>
      <c r="C57" s="62">
        <v>14702543.18176</v>
      </c>
      <c r="D57" s="62">
        <v>20073727.421069998</v>
      </c>
      <c r="E57" s="62">
        <v>17533207.13036</v>
      </c>
      <c r="F57" s="62">
        <v>19782129.122919999</v>
      </c>
      <c r="G57" s="62">
        <v>22282778.375610001</v>
      </c>
      <c r="H57" s="62">
        <v>23555066.35438</v>
      </c>
      <c r="I57" s="62">
        <v>22365482.44585</v>
      </c>
      <c r="J57" s="62">
        <v>23334880.05844</v>
      </c>
      <c r="K57" s="62">
        <v>18356122.7491</v>
      </c>
      <c r="L57" s="62">
        <v>22434454.570669997</v>
      </c>
      <c r="M57" s="62">
        <v>20055550.336709999</v>
      </c>
      <c r="N57" s="53"/>
      <c r="O57" s="53"/>
      <c r="P57" s="53"/>
      <c r="Q57" s="53"/>
      <c r="R57" s="53"/>
      <c r="S57" s="53"/>
      <c r="T57" s="53"/>
      <c r="U57" s="53"/>
      <c r="V57" s="53"/>
      <c r="W57" s="53"/>
      <c r="X57" s="53"/>
      <c r="Y57" s="53"/>
      <c r="Z57" s="53"/>
      <c r="AA57" s="53"/>
      <c r="AB57" s="53"/>
    </row>
    <row r="58" spans="1:28">
      <c r="A58" s="67" t="s">
        <v>497</v>
      </c>
      <c r="B58" s="68">
        <v>74978.445139999996</v>
      </c>
      <c r="C58" s="68">
        <v>93162.987099999998</v>
      </c>
      <c r="D58" s="68">
        <v>125133.99462</v>
      </c>
      <c r="E58" s="68">
        <v>199725.23152999999</v>
      </c>
      <c r="F58" s="68">
        <v>260637.94158000001</v>
      </c>
      <c r="G58" s="68">
        <v>320209.94935000001</v>
      </c>
      <c r="H58" s="68">
        <v>389852.52152999997</v>
      </c>
      <c r="I58" s="68">
        <v>448087.22196</v>
      </c>
      <c r="J58" s="68">
        <v>508981.29826999997</v>
      </c>
      <c r="K58" s="68">
        <v>44837.61853</v>
      </c>
      <c r="L58" s="68">
        <v>569198.31426000001</v>
      </c>
      <c r="M58" s="68">
        <v>50299.338969999997</v>
      </c>
      <c r="N58" s="53"/>
      <c r="O58" s="53"/>
      <c r="P58" s="53"/>
      <c r="Q58" s="53"/>
      <c r="R58" s="53"/>
      <c r="S58" s="53"/>
      <c r="T58" s="53"/>
      <c r="U58" s="53"/>
      <c r="V58" s="53"/>
      <c r="W58" s="53"/>
      <c r="X58" s="53"/>
      <c r="Y58" s="53"/>
      <c r="Z58" s="53"/>
      <c r="AA58" s="53"/>
      <c r="AB58" s="53"/>
    </row>
    <row r="59" spans="1:28" ht="15" customHeight="1">
      <c r="A59" s="64" t="s">
        <v>498</v>
      </c>
      <c r="B59" s="62">
        <v>-35082.135560000002</v>
      </c>
      <c r="C59" s="62">
        <v>-46083.885670000003</v>
      </c>
      <c r="D59" s="62">
        <v>-57975.694499999998</v>
      </c>
      <c r="E59" s="62">
        <v>-105631.24209</v>
      </c>
      <c r="F59" s="62">
        <v>-136425.96909999999</v>
      </c>
      <c r="G59" s="62">
        <v>-208754.58140999998</v>
      </c>
      <c r="H59" s="62">
        <v>-249141.60037999999</v>
      </c>
      <c r="I59" s="62">
        <v>-257857.03688</v>
      </c>
      <c r="J59" s="62">
        <v>-294237.14799000003</v>
      </c>
      <c r="K59" s="62">
        <v>-26738.823969999998</v>
      </c>
      <c r="L59" s="62">
        <v>321224.01652999996</v>
      </c>
      <c r="M59" s="62">
        <v>28920.29522</v>
      </c>
      <c r="N59" s="53"/>
      <c r="O59" s="53"/>
      <c r="P59" s="53"/>
      <c r="Q59" s="53"/>
      <c r="R59" s="53"/>
      <c r="S59" s="53"/>
      <c r="T59" s="53"/>
      <c r="U59" s="53"/>
      <c r="V59" s="53"/>
      <c r="W59" s="53"/>
      <c r="X59" s="53"/>
      <c r="Y59" s="53"/>
      <c r="Z59" s="53"/>
      <c r="AA59" s="53"/>
      <c r="AB59" s="53"/>
    </row>
    <row r="60" spans="1:28" ht="15" customHeight="1">
      <c r="A60" s="61" t="s">
        <v>499</v>
      </c>
      <c r="B60" s="62">
        <v>39896.309580000001</v>
      </c>
      <c r="C60" s="62">
        <v>47079.101430000002</v>
      </c>
      <c r="D60" s="62">
        <v>67158.30012</v>
      </c>
      <c r="E60" s="62">
        <v>94093.989440000005</v>
      </c>
      <c r="F60" s="62">
        <v>124211.97248000001</v>
      </c>
      <c r="G60" s="62">
        <v>111455.36794</v>
      </c>
      <c r="H60" s="62">
        <v>140710.92115000001</v>
      </c>
      <c r="I60" s="62">
        <v>190230.18508000002</v>
      </c>
      <c r="J60" s="62">
        <v>214744.15028</v>
      </c>
      <c r="K60" s="62">
        <v>18098.794559999998</v>
      </c>
      <c r="L60" s="62">
        <v>247974.29773000005</v>
      </c>
      <c r="M60" s="62">
        <v>21379.043749999997</v>
      </c>
      <c r="N60" s="53"/>
      <c r="O60" s="53"/>
      <c r="P60" s="53"/>
      <c r="Q60" s="53"/>
      <c r="R60" s="53"/>
      <c r="S60" s="53"/>
      <c r="T60" s="53"/>
      <c r="U60" s="53"/>
      <c r="V60" s="53"/>
      <c r="W60" s="53"/>
      <c r="X60" s="53"/>
      <c r="Y60" s="53"/>
      <c r="Z60" s="53"/>
      <c r="AA60" s="53"/>
      <c r="AB60" s="53"/>
    </row>
    <row r="61" spans="1:28" ht="15" customHeight="1">
      <c r="A61" s="69" t="s">
        <v>500</v>
      </c>
      <c r="B61" s="62">
        <v>32780.557910000003</v>
      </c>
      <c r="C61" s="62">
        <v>35282.691500000001</v>
      </c>
      <c r="D61" s="62">
        <v>46570.700469999996</v>
      </c>
      <c r="E61" s="62">
        <v>41302.617030000001</v>
      </c>
      <c r="F61" s="62">
        <v>49514.929659999994</v>
      </c>
      <c r="G61" s="62">
        <v>51902.052389999997</v>
      </c>
      <c r="H61" s="62">
        <v>59332.89759</v>
      </c>
      <c r="I61" s="62">
        <v>56157.206789999997</v>
      </c>
      <c r="J61" s="62">
        <v>77753.909209999998</v>
      </c>
      <c r="K61" s="62">
        <v>5018.2699000000002</v>
      </c>
      <c r="L61" s="62">
        <v>74430.751950000005</v>
      </c>
      <c r="M61" s="62">
        <v>7042.7631400000009</v>
      </c>
      <c r="N61" s="53"/>
      <c r="O61" s="53"/>
      <c r="P61" s="53"/>
      <c r="Q61" s="53"/>
      <c r="R61" s="53"/>
      <c r="S61" s="53"/>
      <c r="T61" s="53"/>
      <c r="U61" s="53"/>
      <c r="V61" s="53"/>
      <c r="W61" s="53"/>
      <c r="X61" s="53"/>
      <c r="Y61" s="53"/>
      <c r="Z61" s="53"/>
      <c r="AA61" s="53"/>
      <c r="AB61" s="53"/>
    </row>
    <row r="62" spans="1:28" ht="15" customHeight="1">
      <c r="A62" s="64" t="s">
        <v>501</v>
      </c>
      <c r="B62" s="62">
        <v>-1665.5329400000001</v>
      </c>
      <c r="C62" s="62">
        <v>-5225.8845700000002</v>
      </c>
      <c r="D62" s="62">
        <v>-4415.4586500000005</v>
      </c>
      <c r="E62" s="62">
        <v>-8040.7725499999997</v>
      </c>
      <c r="F62" s="62">
        <v>-9719.5255099999995</v>
      </c>
      <c r="G62" s="62">
        <v>-7766.1376300000002</v>
      </c>
      <c r="H62" s="62">
        <v>-7763.8121500000007</v>
      </c>
      <c r="I62" s="62">
        <v>-7576.2473099999997</v>
      </c>
      <c r="J62" s="62">
        <v>-33467.254560000001</v>
      </c>
      <c r="K62" s="62">
        <v>-1689.2711200000001</v>
      </c>
      <c r="L62" s="62">
        <v>38936.286410000001</v>
      </c>
      <c r="M62" s="62">
        <v>4881.9792099999995</v>
      </c>
      <c r="N62" s="53"/>
      <c r="O62" s="53"/>
      <c r="P62" s="53"/>
      <c r="Q62" s="53"/>
      <c r="R62" s="53"/>
      <c r="S62" s="53"/>
      <c r="T62" s="53"/>
      <c r="U62" s="53"/>
      <c r="V62" s="53"/>
      <c r="W62" s="53"/>
      <c r="X62" s="53"/>
      <c r="Y62" s="53"/>
      <c r="Z62" s="53"/>
      <c r="AA62" s="53"/>
      <c r="AB62" s="53"/>
    </row>
    <row r="63" spans="1:28" ht="15" customHeight="1">
      <c r="A63" s="70" t="s">
        <v>502</v>
      </c>
      <c r="B63" s="62">
        <v>71011.33455</v>
      </c>
      <c r="C63" s="62">
        <v>77135.908360000001</v>
      </c>
      <c r="D63" s="62">
        <v>109313.54194</v>
      </c>
      <c r="E63" s="62">
        <v>127355.83392</v>
      </c>
      <c r="F63" s="62">
        <v>164007.37662999998</v>
      </c>
      <c r="G63" s="62">
        <v>155591.28269999998</v>
      </c>
      <c r="H63" s="62">
        <v>192280.00659</v>
      </c>
      <c r="I63" s="62">
        <v>238811.14456000002</v>
      </c>
      <c r="J63" s="62">
        <v>259030.80493000001</v>
      </c>
      <c r="K63" s="62">
        <v>21427.79334</v>
      </c>
      <c r="L63" s="62">
        <v>283468.76327000005</v>
      </c>
      <c r="M63" s="62">
        <v>23539.827680000002</v>
      </c>
      <c r="N63" s="53"/>
      <c r="O63" s="53"/>
      <c r="P63" s="53"/>
      <c r="Q63" s="53"/>
      <c r="R63" s="53"/>
      <c r="S63" s="53"/>
      <c r="T63" s="53"/>
      <c r="U63" s="53"/>
      <c r="V63" s="53"/>
      <c r="W63" s="53"/>
      <c r="X63" s="53"/>
      <c r="Y63" s="53"/>
      <c r="Z63" s="53"/>
      <c r="AA63" s="53"/>
      <c r="AB63" s="53"/>
    </row>
    <row r="64" spans="1:28" ht="15" customHeight="1">
      <c r="A64" s="69" t="s">
        <v>503</v>
      </c>
      <c r="B64" s="62">
        <v>664.82204000000002</v>
      </c>
      <c r="C64" s="62">
        <v>504.65251000000001</v>
      </c>
      <c r="D64" s="62">
        <v>34086.586020000002</v>
      </c>
      <c r="E64" s="62">
        <v>36747.075039999996</v>
      </c>
      <c r="F64" s="62">
        <v>67907.819090000005</v>
      </c>
      <c r="G64" s="62">
        <v>53909.065340000001</v>
      </c>
      <c r="H64" s="62">
        <v>221805.87278000001</v>
      </c>
      <c r="I64" s="62">
        <v>250347.81600999998</v>
      </c>
      <c r="J64" s="62">
        <v>164571.02825999999</v>
      </c>
      <c r="K64" s="62">
        <v>6473.0045499999997</v>
      </c>
      <c r="L64" s="62">
        <v>156939.61587000001</v>
      </c>
      <c r="M64" s="62">
        <v>8061.2798199999997</v>
      </c>
      <c r="N64" s="53"/>
      <c r="O64" s="53"/>
      <c r="P64" s="53"/>
      <c r="Q64" s="53"/>
      <c r="R64" s="53"/>
      <c r="S64" s="53"/>
      <c r="T64" s="53"/>
      <c r="U64" s="53"/>
      <c r="V64" s="53"/>
      <c r="W64" s="53"/>
      <c r="X64" s="53"/>
      <c r="Y64" s="53"/>
      <c r="Z64" s="53"/>
      <c r="AA64" s="53"/>
      <c r="AB64" s="53"/>
    </row>
    <row r="65" spans="1:28" ht="15" customHeight="1">
      <c r="A65" s="69" t="s">
        <v>504</v>
      </c>
      <c r="B65" s="62">
        <v>-1002.75206</v>
      </c>
      <c r="C65" s="62">
        <v>-3838.2973400000001</v>
      </c>
      <c r="D65" s="62">
        <v>-42656.227299999999</v>
      </c>
      <c r="E65" s="62">
        <v>-39766.550909999998</v>
      </c>
      <c r="F65" s="62">
        <v>-82838.503970000005</v>
      </c>
      <c r="G65" s="62">
        <v>-62471.606749999999</v>
      </c>
      <c r="H65" s="62">
        <v>-257770.76519000001</v>
      </c>
      <c r="I65" s="62">
        <v>-307436.93458999996</v>
      </c>
      <c r="J65" s="62">
        <v>-223811.43471</v>
      </c>
      <c r="K65" s="62">
        <v>-12397.12977</v>
      </c>
      <c r="L65" s="62">
        <v>216735.84682000001</v>
      </c>
      <c r="M65" s="62">
        <v>13064.982120000001</v>
      </c>
      <c r="N65" s="53"/>
      <c r="O65" s="53"/>
      <c r="P65" s="53"/>
      <c r="Q65" s="53"/>
      <c r="R65" s="53"/>
      <c r="S65" s="53"/>
      <c r="T65" s="53"/>
      <c r="U65" s="53"/>
      <c r="V65" s="53"/>
      <c r="W65" s="53"/>
      <c r="X65" s="53"/>
      <c r="Y65" s="53"/>
      <c r="Z65" s="53"/>
      <c r="AA65" s="53"/>
      <c r="AB65" s="53"/>
    </row>
    <row r="66" spans="1:28" ht="15" customHeight="1">
      <c r="A66" s="61" t="s">
        <v>505</v>
      </c>
      <c r="B66" s="62">
        <v>70673.40453</v>
      </c>
      <c r="C66" s="62">
        <v>73802.263529999997</v>
      </c>
      <c r="D66" s="62">
        <v>100743.90066</v>
      </c>
      <c r="E66" s="62">
        <v>124336.35805</v>
      </c>
      <c r="F66" s="62">
        <v>149076.69175</v>
      </c>
      <c r="G66" s="62">
        <v>147028.74129000001</v>
      </c>
      <c r="H66" s="62">
        <v>156315.11418</v>
      </c>
      <c r="I66" s="62">
        <v>181722.02597999998</v>
      </c>
      <c r="J66" s="62">
        <v>199790.39848</v>
      </c>
      <c r="K66" s="62">
        <v>15503.668119999998</v>
      </c>
      <c r="L66" s="62">
        <v>223672.53232000009</v>
      </c>
      <c r="M66" s="62">
        <v>18536.125380000001</v>
      </c>
      <c r="N66" s="53"/>
      <c r="O66" s="53"/>
      <c r="P66" s="53"/>
      <c r="Q66" s="53"/>
      <c r="R66" s="53"/>
      <c r="S66" s="53"/>
      <c r="T66" s="53"/>
      <c r="U66" s="53"/>
      <c r="V66" s="53"/>
      <c r="W66" s="53"/>
      <c r="X66" s="53"/>
      <c r="Y66" s="53"/>
      <c r="Z66" s="53"/>
      <c r="AA66" s="53"/>
      <c r="AB66" s="53"/>
    </row>
    <row r="67" spans="1:28" ht="15" customHeight="1">
      <c r="A67" s="64" t="s">
        <v>506</v>
      </c>
      <c r="B67" s="62">
        <v>-40492.590609999999</v>
      </c>
      <c r="C67" s="62">
        <v>-50911.4755</v>
      </c>
      <c r="D67" s="62">
        <v>-73897.461249999993</v>
      </c>
      <c r="E67" s="62">
        <v>-102052.55589</v>
      </c>
      <c r="F67" s="62">
        <v>-117063.38782999999</v>
      </c>
      <c r="G67" s="62">
        <v>-132304.23933000001</v>
      </c>
      <c r="H67" s="62">
        <v>-138551.88053999998</v>
      </c>
      <c r="I67" s="62">
        <v>-164115.31397999998</v>
      </c>
      <c r="J67" s="62">
        <v>-184849.90913999997</v>
      </c>
      <c r="K67" s="62">
        <v>-15320.545699999999</v>
      </c>
      <c r="L67" s="62">
        <v>199451.19752000005</v>
      </c>
      <c r="M67" s="62">
        <v>18817.95623</v>
      </c>
      <c r="N67" s="53"/>
      <c r="O67" s="53"/>
      <c r="P67" s="53"/>
      <c r="Q67" s="53"/>
      <c r="R67" s="53"/>
      <c r="S67" s="53"/>
      <c r="T67" s="53"/>
      <c r="U67" s="53"/>
      <c r="V67" s="53"/>
      <c r="W67" s="53"/>
      <c r="X67" s="53"/>
      <c r="Y67" s="53"/>
      <c r="Z67" s="53"/>
      <c r="AA67" s="53"/>
      <c r="AB67" s="53"/>
    </row>
    <row r="68" spans="1:28" ht="15" customHeight="1">
      <c r="A68" s="70" t="s">
        <v>507</v>
      </c>
      <c r="B68" s="62">
        <v>30180.813920000001</v>
      </c>
      <c r="C68" s="62">
        <v>22890.78803</v>
      </c>
      <c r="D68" s="62">
        <v>26846.439409999999</v>
      </c>
      <c r="E68" s="62">
        <v>22283.802159999999</v>
      </c>
      <c r="F68" s="62">
        <v>32013.303920000002</v>
      </c>
      <c r="G68" s="62">
        <v>14724.501960000001</v>
      </c>
      <c r="H68" s="62">
        <v>17763.233640000002</v>
      </c>
      <c r="I68" s="62">
        <v>17606.712</v>
      </c>
      <c r="J68" s="62">
        <v>14940.48934</v>
      </c>
      <c r="K68" s="62">
        <v>183.12242000000001</v>
      </c>
      <c r="L68" s="62">
        <v>24221.334800000041</v>
      </c>
      <c r="M68" s="62">
        <v>-281.83084999999846</v>
      </c>
      <c r="N68" s="53"/>
      <c r="O68" s="53"/>
      <c r="P68" s="53"/>
      <c r="Q68" s="53"/>
      <c r="R68" s="53"/>
      <c r="S68" s="53"/>
      <c r="T68" s="53"/>
      <c r="U68" s="53"/>
      <c r="V68" s="53"/>
      <c r="W68" s="53"/>
      <c r="X68" s="53"/>
      <c r="Y68" s="53"/>
      <c r="Z68" s="53"/>
      <c r="AA68" s="53"/>
      <c r="AB68" s="53"/>
    </row>
    <row r="69" spans="1:28" ht="15" customHeight="1">
      <c r="A69" s="70" t="s">
        <v>508</v>
      </c>
      <c r="B69" s="62">
        <v>111.30597</v>
      </c>
      <c r="C69" s="62">
        <v>284.96609000000001</v>
      </c>
      <c r="D69" s="62">
        <v>2.4739999999999998E-2</v>
      </c>
      <c r="E69" s="62">
        <v>2.4719999999999999E-2</v>
      </c>
      <c r="F69" s="62">
        <v>1.8539999999999997E-2</v>
      </c>
      <c r="G69" s="62">
        <v>1.2199999999999999E-2</v>
      </c>
      <c r="H69" s="62">
        <v>6.4099999999999999E-3</v>
      </c>
      <c r="I69" s="62">
        <v>1.5900000000000001E-2</v>
      </c>
      <c r="J69" s="62">
        <v>0.03</v>
      </c>
      <c r="K69" s="62">
        <v>1.97E-3</v>
      </c>
      <c r="L69" s="62">
        <v>172.52370000000002</v>
      </c>
      <c r="M69" s="62">
        <v>40.350769999999997</v>
      </c>
      <c r="N69" s="53"/>
      <c r="O69" s="53"/>
      <c r="P69" s="53"/>
      <c r="Q69" s="53"/>
      <c r="R69" s="53"/>
      <c r="S69" s="53"/>
      <c r="T69" s="53"/>
      <c r="U69" s="53"/>
      <c r="V69" s="53"/>
      <c r="W69" s="53"/>
      <c r="X69" s="53"/>
      <c r="Y69" s="53"/>
      <c r="Z69" s="53"/>
      <c r="AA69" s="53"/>
      <c r="AB69" s="53"/>
    </row>
    <row r="70" spans="1:28" ht="15" customHeight="1">
      <c r="A70" s="71" t="s">
        <v>509</v>
      </c>
      <c r="B70" s="62">
        <v>0</v>
      </c>
      <c r="C70" s="62">
        <v>0</v>
      </c>
      <c r="D70" s="62">
        <v>0</v>
      </c>
      <c r="E70" s="62">
        <v>7.5000000000000002E-4</v>
      </c>
      <c r="F70" s="62">
        <v>1E-3</v>
      </c>
      <c r="G70" s="62">
        <v>1.1999999999999999E-4</v>
      </c>
      <c r="H70" s="62">
        <v>2.0000000000000001E-4</v>
      </c>
      <c r="I70" s="62">
        <v>0</v>
      </c>
      <c r="J70" s="62">
        <v>0</v>
      </c>
      <c r="K70" s="62">
        <v>0</v>
      </c>
      <c r="L70" s="62">
        <v>0</v>
      </c>
      <c r="M70" s="62">
        <v>0</v>
      </c>
      <c r="N70" s="53"/>
      <c r="O70" s="53"/>
      <c r="P70" s="53"/>
      <c r="Q70" s="53"/>
      <c r="R70" s="53"/>
      <c r="S70" s="53"/>
      <c r="T70" s="53"/>
      <c r="U70" s="53"/>
      <c r="V70" s="53"/>
      <c r="W70" s="53"/>
      <c r="X70" s="53"/>
      <c r="Y70" s="53"/>
      <c r="Z70" s="53"/>
      <c r="AA70" s="53"/>
      <c r="AB70" s="53"/>
    </row>
    <row r="71" spans="1:28" ht="15" customHeight="1">
      <c r="A71" s="71" t="s">
        <v>510</v>
      </c>
      <c r="B71" s="62">
        <v>111.30597</v>
      </c>
      <c r="C71" s="62">
        <v>284.96609000000001</v>
      </c>
      <c r="D71" s="62">
        <v>2.4739999999999998E-2</v>
      </c>
      <c r="E71" s="62">
        <v>2.3969999999999998E-2</v>
      </c>
      <c r="F71" s="62">
        <v>1.754E-2</v>
      </c>
      <c r="G71" s="62">
        <v>1.208E-2</v>
      </c>
      <c r="H71" s="62">
        <v>6.2100000000000002E-3</v>
      </c>
      <c r="I71" s="62">
        <v>1.5900000000000001E-2</v>
      </c>
      <c r="J71" s="62">
        <v>0.03</v>
      </c>
      <c r="K71" s="62">
        <v>1.97E-3</v>
      </c>
      <c r="L71" s="62">
        <v>172.52370000000002</v>
      </c>
      <c r="M71" s="62">
        <v>40.350769999999997</v>
      </c>
      <c r="N71" s="53"/>
      <c r="O71" s="53"/>
      <c r="P71" s="53"/>
      <c r="Q71" s="53"/>
      <c r="R71" s="53"/>
      <c r="S71" s="53"/>
      <c r="T71" s="53"/>
      <c r="U71" s="53"/>
      <c r="V71" s="53"/>
      <c r="W71" s="53"/>
      <c r="X71" s="53"/>
      <c r="Y71" s="53"/>
      <c r="Z71" s="53"/>
      <c r="AA71" s="53"/>
      <c r="AB71" s="53"/>
    </row>
    <row r="72" spans="1:28" ht="15" customHeight="1">
      <c r="A72" s="61" t="s">
        <v>511</v>
      </c>
      <c r="B72" s="62">
        <v>0</v>
      </c>
      <c r="C72" s="62">
        <v>0</v>
      </c>
      <c r="D72" s="62">
        <v>0</v>
      </c>
      <c r="E72" s="62">
        <v>0</v>
      </c>
      <c r="F72" s="62">
        <v>0</v>
      </c>
      <c r="G72" s="62">
        <v>0</v>
      </c>
      <c r="H72" s="62">
        <v>0</v>
      </c>
      <c r="I72" s="62">
        <v>0</v>
      </c>
      <c r="J72" s="62">
        <v>0</v>
      </c>
      <c r="K72" s="62">
        <v>0</v>
      </c>
      <c r="L72" s="62">
        <v>0</v>
      </c>
      <c r="M72" s="62">
        <v>0</v>
      </c>
      <c r="N72" s="53"/>
      <c r="O72" s="53"/>
      <c r="P72" s="53"/>
      <c r="Q72" s="53"/>
      <c r="R72" s="53"/>
      <c r="S72" s="53"/>
      <c r="T72" s="53"/>
      <c r="U72" s="53"/>
      <c r="V72" s="53"/>
      <c r="W72" s="53"/>
      <c r="X72" s="53"/>
      <c r="Y72" s="53"/>
      <c r="Z72" s="53"/>
      <c r="AA72" s="53"/>
      <c r="AB72" s="53"/>
    </row>
    <row r="73" spans="1:28" ht="15" customHeight="1">
      <c r="A73" s="61" t="s">
        <v>512</v>
      </c>
      <c r="B73" s="62">
        <v>0</v>
      </c>
      <c r="C73" s="62">
        <v>0</v>
      </c>
      <c r="D73" s="62">
        <v>0</v>
      </c>
      <c r="E73" s="62">
        <v>0</v>
      </c>
      <c r="F73" s="62">
        <v>0</v>
      </c>
      <c r="G73" s="62">
        <v>0</v>
      </c>
      <c r="H73" s="62">
        <v>0</v>
      </c>
      <c r="I73" s="62">
        <v>0</v>
      </c>
      <c r="J73" s="62">
        <v>0</v>
      </c>
      <c r="K73" s="62">
        <v>0</v>
      </c>
      <c r="L73" s="62">
        <v>0</v>
      </c>
      <c r="M73" s="62">
        <v>0</v>
      </c>
      <c r="N73" s="53"/>
      <c r="O73" s="53"/>
      <c r="P73" s="53"/>
      <c r="Q73" s="53"/>
      <c r="R73" s="53"/>
      <c r="S73" s="53"/>
      <c r="T73" s="53"/>
      <c r="U73" s="53"/>
      <c r="V73" s="53"/>
      <c r="W73" s="53"/>
      <c r="X73" s="53"/>
      <c r="Y73" s="53"/>
      <c r="Z73" s="53"/>
      <c r="AA73" s="53"/>
      <c r="AB73" s="53"/>
    </row>
    <row r="74" spans="1:28" ht="15" customHeight="1">
      <c r="A74" s="64" t="s">
        <v>513</v>
      </c>
      <c r="B74" s="62">
        <v>0</v>
      </c>
      <c r="C74" s="62">
        <v>0</v>
      </c>
      <c r="D74" s="62">
        <v>0</v>
      </c>
      <c r="E74" s="62">
        <v>0</v>
      </c>
      <c r="F74" s="62">
        <v>0</v>
      </c>
      <c r="G74" s="62">
        <v>0</v>
      </c>
      <c r="H74" s="62">
        <v>0</v>
      </c>
      <c r="I74" s="62">
        <v>0</v>
      </c>
      <c r="J74" s="62">
        <v>0</v>
      </c>
      <c r="K74" s="62">
        <v>0</v>
      </c>
      <c r="L74" s="62">
        <v>0</v>
      </c>
      <c r="M74" s="62">
        <v>0</v>
      </c>
      <c r="N74" s="53"/>
      <c r="O74" s="53"/>
      <c r="P74" s="53"/>
      <c r="Q74" s="53"/>
      <c r="R74" s="53"/>
      <c r="S74" s="53"/>
      <c r="T74" s="53"/>
      <c r="U74" s="53"/>
      <c r="V74" s="53"/>
      <c r="W74" s="53"/>
      <c r="X74" s="53"/>
      <c r="Y74" s="53"/>
      <c r="Z74" s="53"/>
      <c r="AA74" s="53"/>
      <c r="AB74" s="53"/>
    </row>
    <row r="75" spans="1:28" ht="15" customHeight="1">
      <c r="A75" s="61" t="s">
        <v>514</v>
      </c>
      <c r="B75" s="62">
        <v>30292.119890000002</v>
      </c>
      <c r="C75" s="62">
        <v>23175.754120000001</v>
      </c>
      <c r="D75" s="62">
        <v>26846.46415</v>
      </c>
      <c r="E75" s="62">
        <v>22283.826880000001</v>
      </c>
      <c r="F75" s="62">
        <v>32013.322459999999</v>
      </c>
      <c r="G75" s="62">
        <v>14724.514160000001</v>
      </c>
      <c r="H75" s="62">
        <v>17763.24005</v>
      </c>
      <c r="I75" s="62">
        <v>17606.727899999998</v>
      </c>
      <c r="J75" s="62">
        <v>14940.519340000001</v>
      </c>
      <c r="K75" s="62">
        <v>183.12439000000001</v>
      </c>
      <c r="L75" s="62">
        <v>24393.858500000042</v>
      </c>
      <c r="M75" s="62">
        <v>-241.48007999999845</v>
      </c>
      <c r="N75" s="53"/>
      <c r="O75" s="53"/>
      <c r="P75" s="53"/>
      <c r="Q75" s="53"/>
      <c r="R75" s="53"/>
      <c r="S75" s="53"/>
      <c r="T75" s="53"/>
      <c r="U75" s="53"/>
      <c r="V75" s="53"/>
      <c r="W75" s="53"/>
      <c r="X75" s="53"/>
      <c r="Y75" s="53"/>
      <c r="Z75" s="53"/>
      <c r="AA75" s="53"/>
      <c r="AB75" s="53"/>
    </row>
    <row r="76" spans="1:28" ht="15" customHeight="1">
      <c r="A76" s="72" t="s">
        <v>515</v>
      </c>
      <c r="B76" s="62">
        <v>289.46652</v>
      </c>
      <c r="C76" s="62">
        <v>327.86859999999996</v>
      </c>
      <c r="D76" s="62">
        <v>681.94938999999999</v>
      </c>
      <c r="E76" s="62">
        <v>826.76631999999995</v>
      </c>
      <c r="F76" s="62">
        <v>623.02379000000008</v>
      </c>
      <c r="G76" s="62">
        <v>396.34631999999999</v>
      </c>
      <c r="H76" s="62">
        <v>1741.98504</v>
      </c>
      <c r="I76" s="62">
        <v>2990.4499100000003</v>
      </c>
      <c r="J76" s="62">
        <v>2472.0664999999999</v>
      </c>
      <c r="K76" s="62">
        <v>0</v>
      </c>
      <c r="L76" s="62">
        <v>509.70994999999999</v>
      </c>
      <c r="M76" s="62">
        <v>243.74250000000001</v>
      </c>
      <c r="N76" s="53"/>
      <c r="O76" s="53"/>
      <c r="P76" s="53"/>
      <c r="Q76" s="53"/>
      <c r="R76" s="53"/>
      <c r="S76" s="53"/>
      <c r="T76" s="53"/>
      <c r="U76" s="53"/>
      <c r="V76" s="53"/>
      <c r="W76" s="53"/>
      <c r="X76" s="53"/>
      <c r="Y76" s="53"/>
      <c r="Z76" s="53"/>
      <c r="AA76" s="53"/>
      <c r="AB76" s="53"/>
    </row>
    <row r="77" spans="1:28" ht="15" customHeight="1">
      <c r="A77" s="70" t="s">
        <v>516</v>
      </c>
      <c r="B77" s="62">
        <v>30581.58641</v>
      </c>
      <c r="C77" s="62">
        <v>23503.622719999999</v>
      </c>
      <c r="D77" s="62">
        <v>27528.413539999998</v>
      </c>
      <c r="E77" s="62">
        <v>23110.593199999999</v>
      </c>
      <c r="F77" s="62">
        <v>32636.346249999999</v>
      </c>
      <c r="G77" s="62">
        <v>15120.860480000001</v>
      </c>
      <c r="H77" s="62">
        <v>19505.22509</v>
      </c>
      <c r="I77" s="62">
        <v>20597.177809999997</v>
      </c>
      <c r="J77" s="62">
        <v>17412.58584</v>
      </c>
      <c r="K77" s="62">
        <v>183.12439000000001</v>
      </c>
      <c r="L77" s="62">
        <v>24903.568450000043</v>
      </c>
      <c r="M77" s="62">
        <v>2.2624200000015549</v>
      </c>
      <c r="N77" s="53"/>
      <c r="O77" s="53"/>
      <c r="P77" s="53"/>
      <c r="Q77" s="53"/>
      <c r="R77" s="53"/>
      <c r="S77" s="53"/>
      <c r="T77" s="53"/>
      <c r="U77" s="53"/>
      <c r="V77" s="53"/>
      <c r="W77" s="53"/>
      <c r="X77" s="53"/>
      <c r="Y77" s="53"/>
      <c r="Z77" s="53"/>
      <c r="AA77" s="53"/>
      <c r="AB77" s="53"/>
    </row>
    <row r="78" spans="1:28" ht="15" customHeight="1">
      <c r="A78" s="69" t="s">
        <v>517</v>
      </c>
      <c r="B78" s="62">
        <v>172.45919000000001</v>
      </c>
      <c r="C78" s="62">
        <v>679.82193000000007</v>
      </c>
      <c r="D78" s="62">
        <v>2040.9060400000001</v>
      </c>
      <c r="E78" s="62">
        <v>-157.55798000000001</v>
      </c>
      <c r="F78" s="62">
        <v>-840.23032999999998</v>
      </c>
      <c r="G78" s="62">
        <v>909.67858999999999</v>
      </c>
      <c r="H78" s="62">
        <v>1054.96847</v>
      </c>
      <c r="I78" s="62">
        <v>2388.6705999999999</v>
      </c>
      <c r="J78" s="62">
        <v>4390.4024800000007</v>
      </c>
      <c r="K78" s="62">
        <v>525.77000999999996</v>
      </c>
      <c r="L78" s="62">
        <v>634.01620000000014</v>
      </c>
      <c r="M78" s="62">
        <v>700.62918999999999</v>
      </c>
      <c r="N78" s="53"/>
      <c r="O78" s="53"/>
      <c r="P78" s="53"/>
      <c r="Q78" s="53"/>
      <c r="R78" s="53"/>
      <c r="S78" s="53"/>
      <c r="T78" s="53"/>
      <c r="U78" s="53"/>
      <c r="V78" s="53"/>
      <c r="W78" s="53"/>
      <c r="X78" s="53"/>
      <c r="Y78" s="53"/>
      <c r="Z78" s="53"/>
      <c r="AA78" s="53"/>
      <c r="AB78" s="53"/>
    </row>
    <row r="79" spans="1:28" ht="15" customHeight="1">
      <c r="A79" s="61" t="s">
        <v>518</v>
      </c>
      <c r="B79" s="62">
        <v>30754.045600000001</v>
      </c>
      <c r="C79" s="62">
        <v>24183.444649999998</v>
      </c>
      <c r="D79" s="62">
        <v>29569.319579999999</v>
      </c>
      <c r="E79" s="62">
        <v>22953.035219999998</v>
      </c>
      <c r="F79" s="62">
        <v>31796.11592</v>
      </c>
      <c r="G79" s="62">
        <v>16030.539070000001</v>
      </c>
      <c r="H79" s="62">
        <v>20560.19356</v>
      </c>
      <c r="I79" s="62">
        <v>22985.848409999999</v>
      </c>
      <c r="J79" s="62">
        <v>21802.98832</v>
      </c>
      <c r="K79" s="62">
        <v>708.89440000000002</v>
      </c>
      <c r="L79" s="62">
        <v>25537.584650000044</v>
      </c>
      <c r="M79" s="62">
        <v>702.89161000000149</v>
      </c>
      <c r="N79" s="53"/>
      <c r="O79" s="53"/>
      <c r="P79" s="53"/>
      <c r="Q79" s="53"/>
      <c r="R79" s="53"/>
      <c r="S79" s="53"/>
      <c r="T79" s="53"/>
      <c r="U79" s="53"/>
      <c r="V79" s="53"/>
      <c r="W79" s="53"/>
      <c r="X79" s="53"/>
      <c r="Y79" s="53"/>
      <c r="Z79" s="53"/>
      <c r="AA79" s="53"/>
      <c r="AB79" s="53"/>
    </row>
    <row r="80" spans="1:28" ht="15" customHeight="1">
      <c r="A80" s="69" t="s">
        <v>519</v>
      </c>
      <c r="B80" s="62">
        <v>0</v>
      </c>
      <c r="C80" s="62">
        <v>0</v>
      </c>
      <c r="D80" s="62">
        <v>0</v>
      </c>
      <c r="E80" s="62">
        <v>0</v>
      </c>
      <c r="F80" s="62">
        <v>0</v>
      </c>
      <c r="G80" s="62">
        <v>0</v>
      </c>
      <c r="H80" s="62">
        <v>0</v>
      </c>
      <c r="I80" s="62">
        <v>0</v>
      </c>
      <c r="J80" s="62">
        <v>0</v>
      </c>
      <c r="K80" s="62">
        <v>0</v>
      </c>
      <c r="L80" s="62">
        <v>0</v>
      </c>
      <c r="M80" s="62">
        <v>0</v>
      </c>
      <c r="N80" s="53"/>
      <c r="O80" s="53"/>
      <c r="P80" s="53"/>
      <c r="Q80" s="53"/>
      <c r="R80" s="53"/>
      <c r="S80" s="53"/>
      <c r="T80" s="53"/>
      <c r="U80" s="53"/>
      <c r="V80" s="53"/>
      <c r="W80" s="53"/>
      <c r="X80" s="53"/>
      <c r="Y80" s="53"/>
      <c r="Z80" s="53"/>
      <c r="AA80" s="53"/>
      <c r="AB80" s="53"/>
    </row>
    <row r="81" spans="1:28" ht="15" customHeight="1">
      <c r="A81" s="61" t="s">
        <v>520</v>
      </c>
      <c r="B81" s="62">
        <v>30754.045600000001</v>
      </c>
      <c r="C81" s="62">
        <v>24183.444649999998</v>
      </c>
      <c r="D81" s="62">
        <v>29569.319579999999</v>
      </c>
      <c r="E81" s="62">
        <v>22953.035219999998</v>
      </c>
      <c r="F81" s="62">
        <v>31796.11592</v>
      </c>
      <c r="G81" s="62">
        <v>16030.539070000001</v>
      </c>
      <c r="H81" s="62">
        <v>20560.19356</v>
      </c>
      <c r="I81" s="62">
        <v>22985.848409999999</v>
      </c>
      <c r="J81" s="62">
        <v>21802.98832</v>
      </c>
      <c r="K81" s="62">
        <v>708.89440000000002</v>
      </c>
      <c r="L81" s="62">
        <v>25537.584650000044</v>
      </c>
      <c r="M81" s="62">
        <v>702.89161000000149</v>
      </c>
      <c r="N81" s="53"/>
      <c r="O81" s="53"/>
      <c r="P81" s="53"/>
      <c r="Q81" s="53"/>
      <c r="R81" s="53"/>
      <c r="S81" s="53"/>
      <c r="T81" s="53"/>
      <c r="U81" s="53"/>
      <c r="V81" s="53"/>
      <c r="W81" s="53"/>
      <c r="X81" s="53"/>
      <c r="Y81" s="53"/>
      <c r="Z81" s="53"/>
      <c r="AA81" s="53"/>
      <c r="AB81" s="53"/>
    </row>
    <row r="82" spans="1:28" ht="15" customHeight="1" thickBot="1">
      <c r="A82" s="69" t="s">
        <v>521</v>
      </c>
      <c r="B82" s="62">
        <v>0</v>
      </c>
      <c r="C82" s="62">
        <v>0</v>
      </c>
      <c r="D82" s="62">
        <v>0</v>
      </c>
      <c r="E82" s="62">
        <v>-1106.23</v>
      </c>
      <c r="F82" s="62">
        <v>-3848.71</v>
      </c>
      <c r="G82" s="62">
        <v>-2899.94</v>
      </c>
      <c r="H82" s="62">
        <v>-2859.64527</v>
      </c>
      <c r="I82" s="62">
        <v>-3098.76</v>
      </c>
      <c r="J82" s="62">
        <v>-1537.7638999999999</v>
      </c>
      <c r="K82" s="62">
        <v>0</v>
      </c>
      <c r="L82" s="62">
        <v>2196.4549999999999</v>
      </c>
      <c r="M82" s="62">
        <v>0</v>
      </c>
      <c r="N82" s="53"/>
      <c r="O82" s="53"/>
      <c r="P82" s="53"/>
      <c r="Q82" s="53"/>
      <c r="R82" s="53"/>
      <c r="S82" s="53"/>
      <c r="T82" s="53"/>
      <c r="U82" s="53"/>
      <c r="V82" s="53"/>
      <c r="W82" s="53"/>
      <c r="X82" s="53"/>
      <c r="Y82" s="53"/>
      <c r="Z82" s="53"/>
      <c r="AA82" s="53"/>
      <c r="AB82" s="53"/>
    </row>
    <row r="83" spans="1:28" ht="15" customHeight="1" thickTop="1" thickBot="1">
      <c r="A83" s="59" t="s">
        <v>522</v>
      </c>
      <c r="B83" s="60">
        <v>30754.045600000001</v>
      </c>
      <c r="C83" s="60">
        <v>24183.444649999998</v>
      </c>
      <c r="D83" s="60">
        <v>29569.319579999999</v>
      </c>
      <c r="E83" s="60">
        <v>21846.805219999998</v>
      </c>
      <c r="F83" s="60">
        <v>27947.405920000001</v>
      </c>
      <c r="G83" s="60">
        <v>13130.59907</v>
      </c>
      <c r="H83" s="60">
        <v>17700.548289999999</v>
      </c>
      <c r="I83" s="60">
        <v>19887.08841</v>
      </c>
      <c r="J83" s="60">
        <v>20265.224420000002</v>
      </c>
      <c r="K83" s="60">
        <v>708.89440000000002</v>
      </c>
      <c r="L83" s="60">
        <v>23341.129650000046</v>
      </c>
      <c r="M83" s="60">
        <v>702.89161000000149</v>
      </c>
      <c r="N83" s="53"/>
      <c r="O83" s="53"/>
      <c r="P83" s="53"/>
      <c r="Q83" s="53"/>
      <c r="R83" s="53"/>
      <c r="S83" s="53"/>
      <c r="T83" s="53"/>
      <c r="U83" s="53"/>
      <c r="V83" s="53"/>
      <c r="W83" s="53"/>
      <c r="X83" s="53"/>
      <c r="Y83" s="53"/>
      <c r="Z83" s="53"/>
      <c r="AA83" s="53"/>
      <c r="AB83" s="53"/>
    </row>
    <row r="84" spans="1:28" ht="3.75" customHeight="1" thickTop="1" thickBot="1">
      <c r="A84" s="73"/>
      <c r="B84" s="74"/>
      <c r="C84" s="74"/>
      <c r="D84" s="74"/>
      <c r="E84" s="74"/>
      <c r="F84" s="74"/>
      <c r="G84" s="74"/>
      <c r="H84" s="74"/>
      <c r="I84" s="74"/>
      <c r="J84" s="74"/>
      <c r="K84" s="74"/>
      <c r="L84" s="74"/>
      <c r="M84" s="74"/>
      <c r="N84" s="53"/>
      <c r="O84" s="53"/>
      <c r="P84" s="53"/>
      <c r="Q84" s="53"/>
      <c r="R84" s="53"/>
      <c r="S84" s="53"/>
      <c r="T84" s="53"/>
      <c r="U84" s="53"/>
      <c r="V84" s="53"/>
      <c r="W84" s="53"/>
      <c r="X84" s="53"/>
      <c r="Y84" s="53"/>
      <c r="Z84" s="53"/>
      <c r="AA84" s="53"/>
      <c r="AB84" s="53"/>
    </row>
    <row r="85" spans="1:28" ht="15" customHeight="1" thickTop="1">
      <c r="A85" s="75"/>
      <c r="B85" s="76"/>
      <c r="C85" s="76"/>
      <c r="D85" s="76"/>
      <c r="E85" s="76"/>
      <c r="F85" s="76"/>
      <c r="G85" s="76"/>
      <c r="H85" s="76"/>
      <c r="I85" s="76"/>
      <c r="J85" s="76"/>
      <c r="K85" s="76"/>
      <c r="L85" s="76"/>
      <c r="M85" s="76"/>
      <c r="N85" s="53"/>
      <c r="O85" s="53"/>
      <c r="P85" s="53"/>
      <c r="Q85" s="53"/>
      <c r="R85" s="53"/>
      <c r="S85" s="53"/>
      <c r="T85" s="53"/>
      <c r="U85" s="53"/>
      <c r="V85" s="53"/>
      <c r="W85" s="53"/>
      <c r="X85" s="53"/>
      <c r="Y85" s="53"/>
      <c r="Z85" s="53"/>
      <c r="AA85" s="53"/>
      <c r="AB85" s="53"/>
    </row>
  </sheetData>
  <mergeCells count="3">
    <mergeCell ref="A1:M1"/>
    <mergeCell ref="A2:M2"/>
    <mergeCell ref="A3:M3"/>
  </mergeCells>
  <pageMargins left="0.88" right="0.75" top="0.76" bottom="0.56999999999999995" header="0.74" footer="0.22"/>
  <pageSetup scale="34" orientation="portrait"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pageSetUpPr fitToPage="1"/>
  </sheetPr>
  <dimension ref="A1:R59"/>
  <sheetViews>
    <sheetView topLeftCell="C1" zoomScaleNormal="100" workbookViewId="0">
      <selection activeCell="R22" sqref="R22"/>
    </sheetView>
  </sheetViews>
  <sheetFormatPr baseColWidth="10" defaultColWidth="9.140625" defaultRowHeight="12.75"/>
  <cols>
    <col min="1" max="1" width="3" style="86" hidden="1" customWidth="1"/>
    <col min="2" max="2" width="6" style="86" hidden="1" customWidth="1"/>
    <col min="3" max="3" width="81.5703125" style="86" customWidth="1"/>
    <col min="4" max="9" width="8.28515625" style="86" bestFit="1" customWidth="1"/>
    <col min="10" max="10" width="8.28515625" style="86" customWidth="1"/>
    <col min="11" max="11" width="8.28515625" style="86" bestFit="1" customWidth="1"/>
    <col min="12" max="14" width="8.28515625" style="86" customWidth="1"/>
    <col min="15" max="15" width="8.28515625" style="86" bestFit="1" customWidth="1"/>
    <col min="16" max="256" width="9.140625" style="86"/>
    <col min="257" max="258" width="0" style="86" hidden="1" customWidth="1"/>
    <col min="259" max="259" width="81.5703125" style="86" customWidth="1"/>
    <col min="260" max="265" width="8.28515625" style="86" bestFit="1" customWidth="1"/>
    <col min="266" max="266" width="8.28515625" style="86" customWidth="1"/>
    <col min="267" max="267" width="8.28515625" style="86" bestFit="1" customWidth="1"/>
    <col min="268" max="270" width="8.28515625" style="86" customWidth="1"/>
    <col min="271" max="271" width="8.28515625" style="86" bestFit="1" customWidth="1"/>
    <col min="272" max="512" width="9.140625" style="86"/>
    <col min="513" max="514" width="0" style="86" hidden="1" customWidth="1"/>
    <col min="515" max="515" width="81.5703125" style="86" customWidth="1"/>
    <col min="516" max="521" width="8.28515625" style="86" bestFit="1" customWidth="1"/>
    <col min="522" max="522" width="8.28515625" style="86" customWidth="1"/>
    <col min="523" max="523" width="8.28515625" style="86" bestFit="1" customWidth="1"/>
    <col min="524" max="526" width="8.28515625" style="86" customWidth="1"/>
    <col min="527" max="527" width="8.28515625" style="86" bestFit="1" customWidth="1"/>
    <col min="528" max="768" width="9.140625" style="86"/>
    <col min="769" max="770" width="0" style="86" hidden="1" customWidth="1"/>
    <col min="771" max="771" width="81.5703125" style="86" customWidth="1"/>
    <col min="772" max="777" width="8.28515625" style="86" bestFit="1" customWidth="1"/>
    <col min="778" max="778" width="8.28515625" style="86" customWidth="1"/>
    <col min="779" max="779" width="8.28515625" style="86" bestFit="1" customWidth="1"/>
    <col min="780" max="782" width="8.28515625" style="86" customWidth="1"/>
    <col min="783" max="783" width="8.28515625" style="86" bestFit="1" customWidth="1"/>
    <col min="784" max="1024" width="9.140625" style="86"/>
    <col min="1025" max="1026" width="0" style="86" hidden="1" customWidth="1"/>
    <col min="1027" max="1027" width="81.5703125" style="86" customWidth="1"/>
    <col min="1028" max="1033" width="8.28515625" style="86" bestFit="1" customWidth="1"/>
    <col min="1034" max="1034" width="8.28515625" style="86" customWidth="1"/>
    <col min="1035" max="1035" width="8.28515625" style="86" bestFit="1" customWidth="1"/>
    <col min="1036" max="1038" width="8.28515625" style="86" customWidth="1"/>
    <col min="1039" max="1039" width="8.28515625" style="86" bestFit="1" customWidth="1"/>
    <col min="1040" max="1280" width="9.140625" style="86"/>
    <col min="1281" max="1282" width="0" style="86" hidden="1" customWidth="1"/>
    <col min="1283" max="1283" width="81.5703125" style="86" customWidth="1"/>
    <col min="1284" max="1289" width="8.28515625" style="86" bestFit="1" customWidth="1"/>
    <col min="1290" max="1290" width="8.28515625" style="86" customWidth="1"/>
    <col min="1291" max="1291" width="8.28515625" style="86" bestFit="1" customWidth="1"/>
    <col min="1292" max="1294" width="8.28515625" style="86" customWidth="1"/>
    <col min="1295" max="1295" width="8.28515625" style="86" bestFit="1" customWidth="1"/>
    <col min="1296" max="1536" width="9.140625" style="86"/>
    <col min="1537" max="1538" width="0" style="86" hidden="1" customWidth="1"/>
    <col min="1539" max="1539" width="81.5703125" style="86" customWidth="1"/>
    <col min="1540" max="1545" width="8.28515625" style="86" bestFit="1" customWidth="1"/>
    <col min="1546" max="1546" width="8.28515625" style="86" customWidth="1"/>
    <col min="1547" max="1547" width="8.28515625" style="86" bestFit="1" customWidth="1"/>
    <col min="1548" max="1550" width="8.28515625" style="86" customWidth="1"/>
    <col min="1551" max="1551" width="8.28515625" style="86" bestFit="1" customWidth="1"/>
    <col min="1552" max="1792" width="9.140625" style="86"/>
    <col min="1793" max="1794" width="0" style="86" hidden="1" customWidth="1"/>
    <col min="1795" max="1795" width="81.5703125" style="86" customWidth="1"/>
    <col min="1796" max="1801" width="8.28515625" style="86" bestFit="1" customWidth="1"/>
    <col min="1802" max="1802" width="8.28515625" style="86" customWidth="1"/>
    <col min="1803" max="1803" width="8.28515625" style="86" bestFit="1" customWidth="1"/>
    <col min="1804" max="1806" width="8.28515625" style="86" customWidth="1"/>
    <col min="1807" max="1807" width="8.28515625" style="86" bestFit="1" customWidth="1"/>
    <col min="1808" max="2048" width="9.140625" style="86"/>
    <col min="2049" max="2050" width="0" style="86" hidden="1" customWidth="1"/>
    <col min="2051" max="2051" width="81.5703125" style="86" customWidth="1"/>
    <col min="2052" max="2057" width="8.28515625" style="86" bestFit="1" customWidth="1"/>
    <col min="2058" max="2058" width="8.28515625" style="86" customWidth="1"/>
    <col min="2059" max="2059" width="8.28515625" style="86" bestFit="1" customWidth="1"/>
    <col min="2060" max="2062" width="8.28515625" style="86" customWidth="1"/>
    <col min="2063" max="2063" width="8.28515625" style="86" bestFit="1" customWidth="1"/>
    <col min="2064" max="2304" width="9.140625" style="86"/>
    <col min="2305" max="2306" width="0" style="86" hidden="1" customWidth="1"/>
    <col min="2307" max="2307" width="81.5703125" style="86" customWidth="1"/>
    <col min="2308" max="2313" width="8.28515625" style="86" bestFit="1" customWidth="1"/>
    <col min="2314" max="2314" width="8.28515625" style="86" customWidth="1"/>
    <col min="2315" max="2315" width="8.28515625" style="86" bestFit="1" customWidth="1"/>
    <col min="2316" max="2318" width="8.28515625" style="86" customWidth="1"/>
    <col min="2319" max="2319" width="8.28515625" style="86" bestFit="1" customWidth="1"/>
    <col min="2320" max="2560" width="9.140625" style="86"/>
    <col min="2561" max="2562" width="0" style="86" hidden="1" customWidth="1"/>
    <col min="2563" max="2563" width="81.5703125" style="86" customWidth="1"/>
    <col min="2564" max="2569" width="8.28515625" style="86" bestFit="1" customWidth="1"/>
    <col min="2570" max="2570" width="8.28515625" style="86" customWidth="1"/>
    <col min="2571" max="2571" width="8.28515625" style="86" bestFit="1" customWidth="1"/>
    <col min="2572" max="2574" width="8.28515625" style="86" customWidth="1"/>
    <col min="2575" max="2575" width="8.28515625" style="86" bestFit="1" customWidth="1"/>
    <col min="2576" max="2816" width="9.140625" style="86"/>
    <col min="2817" max="2818" width="0" style="86" hidden="1" customWidth="1"/>
    <col min="2819" max="2819" width="81.5703125" style="86" customWidth="1"/>
    <col min="2820" max="2825" width="8.28515625" style="86" bestFit="1" customWidth="1"/>
    <col min="2826" max="2826" width="8.28515625" style="86" customWidth="1"/>
    <col min="2827" max="2827" width="8.28515625" style="86" bestFit="1" customWidth="1"/>
    <col min="2828" max="2830" width="8.28515625" style="86" customWidth="1"/>
    <col min="2831" max="2831" width="8.28515625" style="86" bestFit="1" customWidth="1"/>
    <col min="2832" max="3072" width="9.140625" style="86"/>
    <col min="3073" max="3074" width="0" style="86" hidden="1" customWidth="1"/>
    <col min="3075" max="3075" width="81.5703125" style="86" customWidth="1"/>
    <col min="3076" max="3081" width="8.28515625" style="86" bestFit="1" customWidth="1"/>
    <col min="3082" max="3082" width="8.28515625" style="86" customWidth="1"/>
    <col min="3083" max="3083" width="8.28515625" style="86" bestFit="1" customWidth="1"/>
    <col min="3084" max="3086" width="8.28515625" style="86" customWidth="1"/>
    <col min="3087" max="3087" width="8.28515625" style="86" bestFit="1" customWidth="1"/>
    <col min="3088" max="3328" width="9.140625" style="86"/>
    <col min="3329" max="3330" width="0" style="86" hidden="1" customWidth="1"/>
    <col min="3331" max="3331" width="81.5703125" style="86" customWidth="1"/>
    <col min="3332" max="3337" width="8.28515625" style="86" bestFit="1" customWidth="1"/>
    <col min="3338" max="3338" width="8.28515625" style="86" customWidth="1"/>
    <col min="3339" max="3339" width="8.28515625" style="86" bestFit="1" customWidth="1"/>
    <col min="3340" max="3342" width="8.28515625" style="86" customWidth="1"/>
    <col min="3343" max="3343" width="8.28515625" style="86" bestFit="1" customWidth="1"/>
    <col min="3344" max="3584" width="9.140625" style="86"/>
    <col min="3585" max="3586" width="0" style="86" hidden="1" customWidth="1"/>
    <col min="3587" max="3587" width="81.5703125" style="86" customWidth="1"/>
    <col min="3588" max="3593" width="8.28515625" style="86" bestFit="1" customWidth="1"/>
    <col min="3594" max="3594" width="8.28515625" style="86" customWidth="1"/>
    <col min="3595" max="3595" width="8.28515625" style="86" bestFit="1" customWidth="1"/>
    <col min="3596" max="3598" width="8.28515625" style="86" customWidth="1"/>
    <col min="3599" max="3599" width="8.28515625" style="86" bestFit="1" customWidth="1"/>
    <col min="3600" max="3840" width="9.140625" style="86"/>
    <col min="3841" max="3842" width="0" style="86" hidden="1" customWidth="1"/>
    <col min="3843" max="3843" width="81.5703125" style="86" customWidth="1"/>
    <col min="3844" max="3849" width="8.28515625" style="86" bestFit="1" customWidth="1"/>
    <col min="3850" max="3850" width="8.28515625" style="86" customWidth="1"/>
    <col min="3851" max="3851" width="8.28515625" style="86" bestFit="1" customWidth="1"/>
    <col min="3852" max="3854" width="8.28515625" style="86" customWidth="1"/>
    <col min="3855" max="3855" width="8.28515625" style="86" bestFit="1" customWidth="1"/>
    <col min="3856" max="4096" width="9.140625" style="86"/>
    <col min="4097" max="4098" width="0" style="86" hidden="1" customWidth="1"/>
    <col min="4099" max="4099" width="81.5703125" style="86" customWidth="1"/>
    <col min="4100" max="4105" width="8.28515625" style="86" bestFit="1" customWidth="1"/>
    <col min="4106" max="4106" width="8.28515625" style="86" customWidth="1"/>
    <col min="4107" max="4107" width="8.28515625" style="86" bestFit="1" customWidth="1"/>
    <col min="4108" max="4110" width="8.28515625" style="86" customWidth="1"/>
    <col min="4111" max="4111" width="8.28515625" style="86" bestFit="1" customWidth="1"/>
    <col min="4112" max="4352" width="9.140625" style="86"/>
    <col min="4353" max="4354" width="0" style="86" hidden="1" customWidth="1"/>
    <col min="4355" max="4355" width="81.5703125" style="86" customWidth="1"/>
    <col min="4356" max="4361" width="8.28515625" style="86" bestFit="1" customWidth="1"/>
    <col min="4362" max="4362" width="8.28515625" style="86" customWidth="1"/>
    <col min="4363" max="4363" width="8.28515625" style="86" bestFit="1" customWidth="1"/>
    <col min="4364" max="4366" width="8.28515625" style="86" customWidth="1"/>
    <col min="4367" max="4367" width="8.28515625" style="86" bestFit="1" customWidth="1"/>
    <col min="4368" max="4608" width="9.140625" style="86"/>
    <col min="4609" max="4610" width="0" style="86" hidden="1" customWidth="1"/>
    <col min="4611" max="4611" width="81.5703125" style="86" customWidth="1"/>
    <col min="4612" max="4617" width="8.28515625" style="86" bestFit="1" customWidth="1"/>
    <col min="4618" max="4618" width="8.28515625" style="86" customWidth="1"/>
    <col min="4619" max="4619" width="8.28515625" style="86" bestFit="1" customWidth="1"/>
    <col min="4620" max="4622" width="8.28515625" style="86" customWidth="1"/>
    <col min="4623" max="4623" width="8.28515625" style="86" bestFit="1" customWidth="1"/>
    <col min="4624" max="4864" width="9.140625" style="86"/>
    <col min="4865" max="4866" width="0" style="86" hidden="1" customWidth="1"/>
    <col min="4867" max="4867" width="81.5703125" style="86" customWidth="1"/>
    <col min="4868" max="4873" width="8.28515625" style="86" bestFit="1" customWidth="1"/>
    <col min="4874" max="4874" width="8.28515625" style="86" customWidth="1"/>
    <col min="4875" max="4875" width="8.28515625" style="86" bestFit="1" customWidth="1"/>
    <col min="4876" max="4878" width="8.28515625" style="86" customWidth="1"/>
    <col min="4879" max="4879" width="8.28515625" style="86" bestFit="1" customWidth="1"/>
    <col min="4880" max="5120" width="9.140625" style="86"/>
    <col min="5121" max="5122" width="0" style="86" hidden="1" customWidth="1"/>
    <col min="5123" max="5123" width="81.5703125" style="86" customWidth="1"/>
    <col min="5124" max="5129" width="8.28515625" style="86" bestFit="1" customWidth="1"/>
    <col min="5130" max="5130" width="8.28515625" style="86" customWidth="1"/>
    <col min="5131" max="5131" width="8.28515625" style="86" bestFit="1" customWidth="1"/>
    <col min="5132" max="5134" width="8.28515625" style="86" customWidth="1"/>
    <col min="5135" max="5135" width="8.28515625" style="86" bestFit="1" customWidth="1"/>
    <col min="5136" max="5376" width="9.140625" style="86"/>
    <col min="5377" max="5378" width="0" style="86" hidden="1" customWidth="1"/>
    <col min="5379" max="5379" width="81.5703125" style="86" customWidth="1"/>
    <col min="5380" max="5385" width="8.28515625" style="86" bestFit="1" customWidth="1"/>
    <col min="5386" max="5386" width="8.28515625" style="86" customWidth="1"/>
    <col min="5387" max="5387" width="8.28515625" style="86" bestFit="1" customWidth="1"/>
    <col min="5388" max="5390" width="8.28515625" style="86" customWidth="1"/>
    <col min="5391" max="5391" width="8.28515625" style="86" bestFit="1" customWidth="1"/>
    <col min="5392" max="5632" width="9.140625" style="86"/>
    <col min="5633" max="5634" width="0" style="86" hidden="1" customWidth="1"/>
    <col min="5635" max="5635" width="81.5703125" style="86" customWidth="1"/>
    <col min="5636" max="5641" width="8.28515625" style="86" bestFit="1" customWidth="1"/>
    <col min="5642" max="5642" width="8.28515625" style="86" customWidth="1"/>
    <col min="5643" max="5643" width="8.28515625" style="86" bestFit="1" customWidth="1"/>
    <col min="5644" max="5646" width="8.28515625" style="86" customWidth="1"/>
    <col min="5647" max="5647" width="8.28515625" style="86" bestFit="1" customWidth="1"/>
    <col min="5648" max="5888" width="9.140625" style="86"/>
    <col min="5889" max="5890" width="0" style="86" hidden="1" customWidth="1"/>
    <col min="5891" max="5891" width="81.5703125" style="86" customWidth="1"/>
    <col min="5892" max="5897" width="8.28515625" style="86" bestFit="1" customWidth="1"/>
    <col min="5898" max="5898" width="8.28515625" style="86" customWidth="1"/>
    <col min="5899" max="5899" width="8.28515625" style="86" bestFit="1" customWidth="1"/>
    <col min="5900" max="5902" width="8.28515625" style="86" customWidth="1"/>
    <col min="5903" max="5903" width="8.28515625" style="86" bestFit="1" customWidth="1"/>
    <col min="5904" max="6144" width="9.140625" style="86"/>
    <col min="6145" max="6146" width="0" style="86" hidden="1" customWidth="1"/>
    <col min="6147" max="6147" width="81.5703125" style="86" customWidth="1"/>
    <col min="6148" max="6153" width="8.28515625" style="86" bestFit="1" customWidth="1"/>
    <col min="6154" max="6154" width="8.28515625" style="86" customWidth="1"/>
    <col min="6155" max="6155" width="8.28515625" style="86" bestFit="1" customWidth="1"/>
    <col min="6156" max="6158" width="8.28515625" style="86" customWidth="1"/>
    <col min="6159" max="6159" width="8.28515625" style="86" bestFit="1" customWidth="1"/>
    <col min="6160" max="6400" width="9.140625" style="86"/>
    <col min="6401" max="6402" width="0" style="86" hidden="1" customWidth="1"/>
    <col min="6403" max="6403" width="81.5703125" style="86" customWidth="1"/>
    <col min="6404" max="6409" width="8.28515625" style="86" bestFit="1" customWidth="1"/>
    <col min="6410" max="6410" width="8.28515625" style="86" customWidth="1"/>
    <col min="6411" max="6411" width="8.28515625" style="86" bestFit="1" customWidth="1"/>
    <col min="6412" max="6414" width="8.28515625" style="86" customWidth="1"/>
    <col min="6415" max="6415" width="8.28515625" style="86" bestFit="1" customWidth="1"/>
    <col min="6416" max="6656" width="9.140625" style="86"/>
    <col min="6657" max="6658" width="0" style="86" hidden="1" customWidth="1"/>
    <col min="6659" max="6659" width="81.5703125" style="86" customWidth="1"/>
    <col min="6660" max="6665" width="8.28515625" style="86" bestFit="1" customWidth="1"/>
    <col min="6666" max="6666" width="8.28515625" style="86" customWidth="1"/>
    <col min="6667" max="6667" width="8.28515625" style="86" bestFit="1" customWidth="1"/>
    <col min="6668" max="6670" width="8.28515625" style="86" customWidth="1"/>
    <col min="6671" max="6671" width="8.28515625" style="86" bestFit="1" customWidth="1"/>
    <col min="6672" max="6912" width="9.140625" style="86"/>
    <col min="6913" max="6914" width="0" style="86" hidden="1" customWidth="1"/>
    <col min="6915" max="6915" width="81.5703125" style="86" customWidth="1"/>
    <col min="6916" max="6921" width="8.28515625" style="86" bestFit="1" customWidth="1"/>
    <col min="6922" max="6922" width="8.28515625" style="86" customWidth="1"/>
    <col min="6923" max="6923" width="8.28515625" style="86" bestFit="1" customWidth="1"/>
    <col min="6924" max="6926" width="8.28515625" style="86" customWidth="1"/>
    <col min="6927" max="6927" width="8.28515625" style="86" bestFit="1" customWidth="1"/>
    <col min="6928" max="7168" width="9.140625" style="86"/>
    <col min="7169" max="7170" width="0" style="86" hidden="1" customWidth="1"/>
    <col min="7171" max="7171" width="81.5703125" style="86" customWidth="1"/>
    <col min="7172" max="7177" width="8.28515625" style="86" bestFit="1" customWidth="1"/>
    <col min="7178" max="7178" width="8.28515625" style="86" customWidth="1"/>
    <col min="7179" max="7179" width="8.28515625" style="86" bestFit="1" customWidth="1"/>
    <col min="7180" max="7182" width="8.28515625" style="86" customWidth="1"/>
    <col min="7183" max="7183" width="8.28515625" style="86" bestFit="1" customWidth="1"/>
    <col min="7184" max="7424" width="9.140625" style="86"/>
    <col min="7425" max="7426" width="0" style="86" hidden="1" customWidth="1"/>
    <col min="7427" max="7427" width="81.5703125" style="86" customWidth="1"/>
    <col min="7428" max="7433" width="8.28515625" style="86" bestFit="1" customWidth="1"/>
    <col min="7434" max="7434" width="8.28515625" style="86" customWidth="1"/>
    <col min="7435" max="7435" width="8.28515625" style="86" bestFit="1" customWidth="1"/>
    <col min="7436" max="7438" width="8.28515625" style="86" customWidth="1"/>
    <col min="7439" max="7439" width="8.28515625" style="86" bestFit="1" customWidth="1"/>
    <col min="7440" max="7680" width="9.140625" style="86"/>
    <col min="7681" max="7682" width="0" style="86" hidden="1" customWidth="1"/>
    <col min="7683" max="7683" width="81.5703125" style="86" customWidth="1"/>
    <col min="7684" max="7689" width="8.28515625" style="86" bestFit="1" customWidth="1"/>
    <col min="7690" max="7690" width="8.28515625" style="86" customWidth="1"/>
    <col min="7691" max="7691" width="8.28515625" style="86" bestFit="1" customWidth="1"/>
    <col min="7692" max="7694" width="8.28515625" style="86" customWidth="1"/>
    <col min="7695" max="7695" width="8.28515625" style="86" bestFit="1" customWidth="1"/>
    <col min="7696" max="7936" width="9.140625" style="86"/>
    <col min="7937" max="7938" width="0" style="86" hidden="1" customWidth="1"/>
    <col min="7939" max="7939" width="81.5703125" style="86" customWidth="1"/>
    <col min="7940" max="7945" width="8.28515625" style="86" bestFit="1" customWidth="1"/>
    <col min="7946" max="7946" width="8.28515625" style="86" customWidth="1"/>
    <col min="7947" max="7947" width="8.28515625" style="86" bestFit="1" customWidth="1"/>
    <col min="7948" max="7950" width="8.28515625" style="86" customWidth="1"/>
    <col min="7951" max="7951" width="8.28515625" style="86" bestFit="1" customWidth="1"/>
    <col min="7952" max="8192" width="9.140625" style="86"/>
    <col min="8193" max="8194" width="0" style="86" hidden="1" customWidth="1"/>
    <col min="8195" max="8195" width="81.5703125" style="86" customWidth="1"/>
    <col min="8196" max="8201" width="8.28515625" style="86" bestFit="1" customWidth="1"/>
    <col min="8202" max="8202" width="8.28515625" style="86" customWidth="1"/>
    <col min="8203" max="8203" width="8.28515625" style="86" bestFit="1" customWidth="1"/>
    <col min="8204" max="8206" width="8.28515625" style="86" customWidth="1"/>
    <col min="8207" max="8207" width="8.28515625" style="86" bestFit="1" customWidth="1"/>
    <col min="8208" max="8448" width="9.140625" style="86"/>
    <col min="8449" max="8450" width="0" style="86" hidden="1" customWidth="1"/>
    <col min="8451" max="8451" width="81.5703125" style="86" customWidth="1"/>
    <col min="8452" max="8457" width="8.28515625" style="86" bestFit="1" customWidth="1"/>
    <col min="8458" max="8458" width="8.28515625" style="86" customWidth="1"/>
    <col min="8459" max="8459" width="8.28515625" style="86" bestFit="1" customWidth="1"/>
    <col min="8460" max="8462" width="8.28515625" style="86" customWidth="1"/>
    <col min="8463" max="8463" width="8.28515625" style="86" bestFit="1" customWidth="1"/>
    <col min="8464" max="8704" width="9.140625" style="86"/>
    <col min="8705" max="8706" width="0" style="86" hidden="1" customWidth="1"/>
    <col min="8707" max="8707" width="81.5703125" style="86" customWidth="1"/>
    <col min="8708" max="8713" width="8.28515625" style="86" bestFit="1" customWidth="1"/>
    <col min="8714" max="8714" width="8.28515625" style="86" customWidth="1"/>
    <col min="8715" max="8715" width="8.28515625" style="86" bestFit="1" customWidth="1"/>
    <col min="8716" max="8718" width="8.28515625" style="86" customWidth="1"/>
    <col min="8719" max="8719" width="8.28515625" style="86" bestFit="1" customWidth="1"/>
    <col min="8720" max="8960" width="9.140625" style="86"/>
    <col min="8961" max="8962" width="0" style="86" hidden="1" customWidth="1"/>
    <col min="8963" max="8963" width="81.5703125" style="86" customWidth="1"/>
    <col min="8964" max="8969" width="8.28515625" style="86" bestFit="1" customWidth="1"/>
    <col min="8970" max="8970" width="8.28515625" style="86" customWidth="1"/>
    <col min="8971" max="8971" width="8.28515625" style="86" bestFit="1" customWidth="1"/>
    <col min="8972" max="8974" width="8.28515625" style="86" customWidth="1"/>
    <col min="8975" max="8975" width="8.28515625" style="86" bestFit="1" customWidth="1"/>
    <col min="8976" max="9216" width="9.140625" style="86"/>
    <col min="9217" max="9218" width="0" style="86" hidden="1" customWidth="1"/>
    <col min="9219" max="9219" width="81.5703125" style="86" customWidth="1"/>
    <col min="9220" max="9225" width="8.28515625" style="86" bestFit="1" customWidth="1"/>
    <col min="9226" max="9226" width="8.28515625" style="86" customWidth="1"/>
    <col min="9227" max="9227" width="8.28515625" style="86" bestFit="1" customWidth="1"/>
    <col min="9228" max="9230" width="8.28515625" style="86" customWidth="1"/>
    <col min="9231" max="9231" width="8.28515625" style="86" bestFit="1" customWidth="1"/>
    <col min="9232" max="9472" width="9.140625" style="86"/>
    <col min="9473" max="9474" width="0" style="86" hidden="1" customWidth="1"/>
    <col min="9475" max="9475" width="81.5703125" style="86" customWidth="1"/>
    <col min="9476" max="9481" width="8.28515625" style="86" bestFit="1" customWidth="1"/>
    <col min="9482" max="9482" width="8.28515625" style="86" customWidth="1"/>
    <col min="9483" max="9483" width="8.28515625" style="86" bestFit="1" customWidth="1"/>
    <col min="9484" max="9486" width="8.28515625" style="86" customWidth="1"/>
    <col min="9487" max="9487" width="8.28515625" style="86" bestFit="1" customWidth="1"/>
    <col min="9488" max="9728" width="9.140625" style="86"/>
    <col min="9729" max="9730" width="0" style="86" hidden="1" customWidth="1"/>
    <col min="9731" max="9731" width="81.5703125" style="86" customWidth="1"/>
    <col min="9732" max="9737" width="8.28515625" style="86" bestFit="1" customWidth="1"/>
    <col min="9738" max="9738" width="8.28515625" style="86" customWidth="1"/>
    <col min="9739" max="9739" width="8.28515625" style="86" bestFit="1" customWidth="1"/>
    <col min="9740" max="9742" width="8.28515625" style="86" customWidth="1"/>
    <col min="9743" max="9743" width="8.28515625" style="86" bestFit="1" customWidth="1"/>
    <col min="9744" max="9984" width="9.140625" style="86"/>
    <col min="9985" max="9986" width="0" style="86" hidden="1" customWidth="1"/>
    <col min="9987" max="9987" width="81.5703125" style="86" customWidth="1"/>
    <col min="9988" max="9993" width="8.28515625" style="86" bestFit="1" customWidth="1"/>
    <col min="9994" max="9994" width="8.28515625" style="86" customWidth="1"/>
    <col min="9995" max="9995" width="8.28515625" style="86" bestFit="1" customWidth="1"/>
    <col min="9996" max="9998" width="8.28515625" style="86" customWidth="1"/>
    <col min="9999" max="9999" width="8.28515625" style="86" bestFit="1" customWidth="1"/>
    <col min="10000" max="10240" width="9.140625" style="86"/>
    <col min="10241" max="10242" width="0" style="86" hidden="1" customWidth="1"/>
    <col min="10243" max="10243" width="81.5703125" style="86" customWidth="1"/>
    <col min="10244" max="10249" width="8.28515625" style="86" bestFit="1" customWidth="1"/>
    <col min="10250" max="10250" width="8.28515625" style="86" customWidth="1"/>
    <col min="10251" max="10251" width="8.28515625" style="86" bestFit="1" customWidth="1"/>
    <col min="10252" max="10254" width="8.28515625" style="86" customWidth="1"/>
    <col min="10255" max="10255" width="8.28515625" style="86" bestFit="1" customWidth="1"/>
    <col min="10256" max="10496" width="9.140625" style="86"/>
    <col min="10497" max="10498" width="0" style="86" hidden="1" customWidth="1"/>
    <col min="10499" max="10499" width="81.5703125" style="86" customWidth="1"/>
    <col min="10500" max="10505" width="8.28515625" style="86" bestFit="1" customWidth="1"/>
    <col min="10506" max="10506" width="8.28515625" style="86" customWidth="1"/>
    <col min="10507" max="10507" width="8.28515625" style="86" bestFit="1" customWidth="1"/>
    <col min="10508" max="10510" width="8.28515625" style="86" customWidth="1"/>
    <col min="10511" max="10511" width="8.28515625" style="86" bestFit="1" customWidth="1"/>
    <col min="10512" max="10752" width="9.140625" style="86"/>
    <col min="10753" max="10754" width="0" style="86" hidden="1" customWidth="1"/>
    <col min="10755" max="10755" width="81.5703125" style="86" customWidth="1"/>
    <col min="10756" max="10761" width="8.28515625" style="86" bestFit="1" customWidth="1"/>
    <col min="10762" max="10762" width="8.28515625" style="86" customWidth="1"/>
    <col min="10763" max="10763" width="8.28515625" style="86" bestFit="1" customWidth="1"/>
    <col min="10764" max="10766" width="8.28515625" style="86" customWidth="1"/>
    <col min="10767" max="10767" width="8.28515625" style="86" bestFit="1" customWidth="1"/>
    <col min="10768" max="11008" width="9.140625" style="86"/>
    <col min="11009" max="11010" width="0" style="86" hidden="1" customWidth="1"/>
    <col min="11011" max="11011" width="81.5703125" style="86" customWidth="1"/>
    <col min="11012" max="11017" width="8.28515625" style="86" bestFit="1" customWidth="1"/>
    <col min="11018" max="11018" width="8.28515625" style="86" customWidth="1"/>
    <col min="11019" max="11019" width="8.28515625" style="86" bestFit="1" customWidth="1"/>
    <col min="11020" max="11022" width="8.28515625" style="86" customWidth="1"/>
    <col min="11023" max="11023" width="8.28515625" style="86" bestFit="1" customWidth="1"/>
    <col min="11024" max="11264" width="9.140625" style="86"/>
    <col min="11265" max="11266" width="0" style="86" hidden="1" customWidth="1"/>
    <col min="11267" max="11267" width="81.5703125" style="86" customWidth="1"/>
    <col min="11268" max="11273" width="8.28515625" style="86" bestFit="1" customWidth="1"/>
    <col min="11274" max="11274" width="8.28515625" style="86" customWidth="1"/>
    <col min="11275" max="11275" width="8.28515625" style="86" bestFit="1" customWidth="1"/>
    <col min="11276" max="11278" width="8.28515625" style="86" customWidth="1"/>
    <col min="11279" max="11279" width="8.28515625" style="86" bestFit="1" customWidth="1"/>
    <col min="11280" max="11520" width="9.140625" style="86"/>
    <col min="11521" max="11522" width="0" style="86" hidden="1" customWidth="1"/>
    <col min="11523" max="11523" width="81.5703125" style="86" customWidth="1"/>
    <col min="11524" max="11529" width="8.28515625" style="86" bestFit="1" customWidth="1"/>
    <col min="11530" max="11530" width="8.28515625" style="86" customWidth="1"/>
    <col min="11531" max="11531" width="8.28515625" style="86" bestFit="1" customWidth="1"/>
    <col min="11532" max="11534" width="8.28515625" style="86" customWidth="1"/>
    <col min="11535" max="11535" width="8.28515625" style="86" bestFit="1" customWidth="1"/>
    <col min="11536" max="11776" width="9.140625" style="86"/>
    <col min="11777" max="11778" width="0" style="86" hidden="1" customWidth="1"/>
    <col min="11779" max="11779" width="81.5703125" style="86" customWidth="1"/>
    <col min="11780" max="11785" width="8.28515625" style="86" bestFit="1" customWidth="1"/>
    <col min="11786" max="11786" width="8.28515625" style="86" customWidth="1"/>
    <col min="11787" max="11787" width="8.28515625" style="86" bestFit="1" customWidth="1"/>
    <col min="11788" max="11790" width="8.28515625" style="86" customWidth="1"/>
    <col min="11791" max="11791" width="8.28515625" style="86" bestFit="1" customWidth="1"/>
    <col min="11792" max="12032" width="9.140625" style="86"/>
    <col min="12033" max="12034" width="0" style="86" hidden="1" customWidth="1"/>
    <col min="12035" max="12035" width="81.5703125" style="86" customWidth="1"/>
    <col min="12036" max="12041" width="8.28515625" style="86" bestFit="1" customWidth="1"/>
    <col min="12042" max="12042" width="8.28515625" style="86" customWidth="1"/>
    <col min="12043" max="12043" width="8.28515625" style="86" bestFit="1" customWidth="1"/>
    <col min="12044" max="12046" width="8.28515625" style="86" customWidth="1"/>
    <col min="12047" max="12047" width="8.28515625" style="86" bestFit="1" customWidth="1"/>
    <col min="12048" max="12288" width="9.140625" style="86"/>
    <col min="12289" max="12290" width="0" style="86" hidden="1" customWidth="1"/>
    <col min="12291" max="12291" width="81.5703125" style="86" customWidth="1"/>
    <col min="12292" max="12297" width="8.28515625" style="86" bestFit="1" customWidth="1"/>
    <col min="12298" max="12298" width="8.28515625" style="86" customWidth="1"/>
    <col min="12299" max="12299" width="8.28515625" style="86" bestFit="1" customWidth="1"/>
    <col min="12300" max="12302" width="8.28515625" style="86" customWidth="1"/>
    <col min="12303" max="12303" width="8.28515625" style="86" bestFit="1" customWidth="1"/>
    <col min="12304" max="12544" width="9.140625" style="86"/>
    <col min="12545" max="12546" width="0" style="86" hidden="1" customWidth="1"/>
    <col min="12547" max="12547" width="81.5703125" style="86" customWidth="1"/>
    <col min="12548" max="12553" width="8.28515625" style="86" bestFit="1" customWidth="1"/>
    <col min="12554" max="12554" width="8.28515625" style="86" customWidth="1"/>
    <col min="12555" max="12555" width="8.28515625" style="86" bestFit="1" customWidth="1"/>
    <col min="12556" max="12558" width="8.28515625" style="86" customWidth="1"/>
    <col min="12559" max="12559" width="8.28515625" style="86" bestFit="1" customWidth="1"/>
    <col min="12560" max="12800" width="9.140625" style="86"/>
    <col min="12801" max="12802" width="0" style="86" hidden="1" customWidth="1"/>
    <col min="12803" max="12803" width="81.5703125" style="86" customWidth="1"/>
    <col min="12804" max="12809" width="8.28515625" style="86" bestFit="1" customWidth="1"/>
    <col min="12810" max="12810" width="8.28515625" style="86" customWidth="1"/>
    <col min="12811" max="12811" width="8.28515625" style="86" bestFit="1" customWidth="1"/>
    <col min="12812" max="12814" width="8.28515625" style="86" customWidth="1"/>
    <col min="12815" max="12815" width="8.28515625" style="86" bestFit="1" customWidth="1"/>
    <col min="12816" max="13056" width="9.140625" style="86"/>
    <col min="13057" max="13058" width="0" style="86" hidden="1" customWidth="1"/>
    <col min="13059" max="13059" width="81.5703125" style="86" customWidth="1"/>
    <col min="13060" max="13065" width="8.28515625" style="86" bestFit="1" customWidth="1"/>
    <col min="13066" max="13066" width="8.28515625" style="86" customWidth="1"/>
    <col min="13067" max="13067" width="8.28515625" style="86" bestFit="1" customWidth="1"/>
    <col min="13068" max="13070" width="8.28515625" style="86" customWidth="1"/>
    <col min="13071" max="13071" width="8.28515625" style="86" bestFit="1" customWidth="1"/>
    <col min="13072" max="13312" width="9.140625" style="86"/>
    <col min="13313" max="13314" width="0" style="86" hidden="1" customWidth="1"/>
    <col min="13315" max="13315" width="81.5703125" style="86" customWidth="1"/>
    <col min="13316" max="13321" width="8.28515625" style="86" bestFit="1" customWidth="1"/>
    <col min="13322" max="13322" width="8.28515625" style="86" customWidth="1"/>
    <col min="13323" max="13323" width="8.28515625" style="86" bestFit="1" customWidth="1"/>
    <col min="13324" max="13326" width="8.28515625" style="86" customWidth="1"/>
    <col min="13327" max="13327" width="8.28515625" style="86" bestFit="1" customWidth="1"/>
    <col min="13328" max="13568" width="9.140625" style="86"/>
    <col min="13569" max="13570" width="0" style="86" hidden="1" customWidth="1"/>
    <col min="13571" max="13571" width="81.5703125" style="86" customWidth="1"/>
    <col min="13572" max="13577" width="8.28515625" style="86" bestFit="1" customWidth="1"/>
    <col min="13578" max="13578" width="8.28515625" style="86" customWidth="1"/>
    <col min="13579" max="13579" width="8.28515625" style="86" bestFit="1" customWidth="1"/>
    <col min="13580" max="13582" width="8.28515625" style="86" customWidth="1"/>
    <col min="13583" max="13583" width="8.28515625" style="86" bestFit="1" customWidth="1"/>
    <col min="13584" max="13824" width="9.140625" style="86"/>
    <col min="13825" max="13826" width="0" style="86" hidden="1" customWidth="1"/>
    <col min="13827" max="13827" width="81.5703125" style="86" customWidth="1"/>
    <col min="13828" max="13833" width="8.28515625" style="86" bestFit="1" customWidth="1"/>
    <col min="13834" max="13834" width="8.28515625" style="86" customWidth="1"/>
    <col min="13835" max="13835" width="8.28515625" style="86" bestFit="1" customWidth="1"/>
    <col min="13836" max="13838" width="8.28515625" style="86" customWidth="1"/>
    <col min="13839" max="13839" width="8.28515625" style="86" bestFit="1" customWidth="1"/>
    <col min="13840" max="14080" width="9.140625" style="86"/>
    <col min="14081" max="14082" width="0" style="86" hidden="1" customWidth="1"/>
    <col min="14083" max="14083" width="81.5703125" style="86" customWidth="1"/>
    <col min="14084" max="14089" width="8.28515625" style="86" bestFit="1" customWidth="1"/>
    <col min="14090" max="14090" width="8.28515625" style="86" customWidth="1"/>
    <col min="14091" max="14091" width="8.28515625" style="86" bestFit="1" customWidth="1"/>
    <col min="14092" max="14094" width="8.28515625" style="86" customWidth="1"/>
    <col min="14095" max="14095" width="8.28515625" style="86" bestFit="1" customWidth="1"/>
    <col min="14096" max="14336" width="9.140625" style="86"/>
    <col min="14337" max="14338" width="0" style="86" hidden="1" customWidth="1"/>
    <col min="14339" max="14339" width="81.5703125" style="86" customWidth="1"/>
    <col min="14340" max="14345" width="8.28515625" style="86" bestFit="1" customWidth="1"/>
    <col min="14346" max="14346" width="8.28515625" style="86" customWidth="1"/>
    <col min="14347" max="14347" width="8.28515625" style="86" bestFit="1" customWidth="1"/>
    <col min="14348" max="14350" width="8.28515625" style="86" customWidth="1"/>
    <col min="14351" max="14351" width="8.28515625" style="86" bestFit="1" customWidth="1"/>
    <col min="14352" max="14592" width="9.140625" style="86"/>
    <col min="14593" max="14594" width="0" style="86" hidden="1" customWidth="1"/>
    <col min="14595" max="14595" width="81.5703125" style="86" customWidth="1"/>
    <col min="14596" max="14601" width="8.28515625" style="86" bestFit="1" customWidth="1"/>
    <col min="14602" max="14602" width="8.28515625" style="86" customWidth="1"/>
    <col min="14603" max="14603" width="8.28515625" style="86" bestFit="1" customWidth="1"/>
    <col min="14604" max="14606" width="8.28515625" style="86" customWidth="1"/>
    <col min="14607" max="14607" width="8.28515625" style="86" bestFit="1" customWidth="1"/>
    <col min="14608" max="14848" width="9.140625" style="86"/>
    <col min="14849" max="14850" width="0" style="86" hidden="1" customWidth="1"/>
    <col min="14851" max="14851" width="81.5703125" style="86" customWidth="1"/>
    <col min="14852" max="14857" width="8.28515625" style="86" bestFit="1" customWidth="1"/>
    <col min="14858" max="14858" width="8.28515625" style="86" customWidth="1"/>
    <col min="14859" max="14859" width="8.28515625" style="86" bestFit="1" customWidth="1"/>
    <col min="14860" max="14862" width="8.28515625" style="86" customWidth="1"/>
    <col min="14863" max="14863" width="8.28515625" style="86" bestFit="1" customWidth="1"/>
    <col min="14864" max="15104" width="9.140625" style="86"/>
    <col min="15105" max="15106" width="0" style="86" hidden="1" customWidth="1"/>
    <col min="15107" max="15107" width="81.5703125" style="86" customWidth="1"/>
    <col min="15108" max="15113" width="8.28515625" style="86" bestFit="1" customWidth="1"/>
    <col min="15114" max="15114" width="8.28515625" style="86" customWidth="1"/>
    <col min="15115" max="15115" width="8.28515625" style="86" bestFit="1" customWidth="1"/>
    <col min="15116" max="15118" width="8.28515625" style="86" customWidth="1"/>
    <col min="15119" max="15119" width="8.28515625" style="86" bestFit="1" customWidth="1"/>
    <col min="15120" max="15360" width="9.140625" style="86"/>
    <col min="15361" max="15362" width="0" style="86" hidden="1" customWidth="1"/>
    <col min="15363" max="15363" width="81.5703125" style="86" customWidth="1"/>
    <col min="15364" max="15369" width="8.28515625" style="86" bestFit="1" customWidth="1"/>
    <col min="15370" max="15370" width="8.28515625" style="86" customWidth="1"/>
    <col min="15371" max="15371" width="8.28515625" style="86" bestFit="1" customWidth="1"/>
    <col min="15372" max="15374" width="8.28515625" style="86" customWidth="1"/>
    <col min="15375" max="15375" width="8.28515625" style="86" bestFit="1" customWidth="1"/>
    <col min="15376" max="15616" width="9.140625" style="86"/>
    <col min="15617" max="15618" width="0" style="86" hidden="1" customWidth="1"/>
    <col min="15619" max="15619" width="81.5703125" style="86" customWidth="1"/>
    <col min="15620" max="15625" width="8.28515625" style="86" bestFit="1" customWidth="1"/>
    <col min="15626" max="15626" width="8.28515625" style="86" customWidth="1"/>
    <col min="15627" max="15627" width="8.28515625" style="86" bestFit="1" customWidth="1"/>
    <col min="15628" max="15630" width="8.28515625" style="86" customWidth="1"/>
    <col min="15631" max="15631" width="8.28515625" style="86" bestFit="1" customWidth="1"/>
    <col min="15632" max="15872" width="9.140625" style="86"/>
    <col min="15873" max="15874" width="0" style="86" hidden="1" customWidth="1"/>
    <col min="15875" max="15875" width="81.5703125" style="86" customWidth="1"/>
    <col min="15876" max="15881" width="8.28515625" style="86" bestFit="1" customWidth="1"/>
    <col min="15882" max="15882" width="8.28515625" style="86" customWidth="1"/>
    <col min="15883" max="15883" width="8.28515625" style="86" bestFit="1" customWidth="1"/>
    <col min="15884" max="15886" width="8.28515625" style="86" customWidth="1"/>
    <col min="15887" max="15887" width="8.28515625" style="86" bestFit="1" customWidth="1"/>
    <col min="15888" max="16128" width="9.140625" style="86"/>
    <col min="16129" max="16130" width="0" style="86" hidden="1" customWidth="1"/>
    <col min="16131" max="16131" width="81.5703125" style="86" customWidth="1"/>
    <col min="16132" max="16137" width="8.28515625" style="86" bestFit="1" customWidth="1"/>
    <col min="16138" max="16138" width="8.28515625" style="86" customWidth="1"/>
    <col min="16139" max="16139" width="8.28515625" style="86" bestFit="1" customWidth="1"/>
    <col min="16140" max="16142" width="8.28515625" style="86" customWidth="1"/>
    <col min="16143" max="16143" width="8.28515625" style="86" bestFit="1" customWidth="1"/>
    <col min="16144" max="16384" width="9.140625" style="86"/>
  </cols>
  <sheetData>
    <row r="1" spans="1:15" s="79" customFormat="1" ht="15" customHeight="1">
      <c r="A1" s="685"/>
      <c r="B1" s="685"/>
      <c r="C1" s="903"/>
      <c r="D1" s="903"/>
      <c r="E1" s="903"/>
      <c r="F1" s="903"/>
      <c r="G1" s="903"/>
      <c r="H1" s="903"/>
      <c r="I1" s="903"/>
      <c r="J1" s="903"/>
      <c r="K1" s="903"/>
      <c r="L1" s="903"/>
      <c r="M1" s="903"/>
      <c r="N1" s="903"/>
      <c r="O1" s="903"/>
    </row>
    <row r="2" spans="1:15" s="79" customFormat="1" ht="18">
      <c r="A2" s="904" t="s">
        <v>854</v>
      </c>
      <c r="B2" s="904"/>
      <c r="C2" s="904"/>
      <c r="D2" s="904"/>
      <c r="E2" s="904"/>
      <c r="F2" s="904"/>
      <c r="G2" s="904"/>
      <c r="H2" s="904"/>
      <c r="I2" s="904"/>
      <c r="J2" s="904"/>
      <c r="K2" s="904"/>
      <c r="L2" s="904"/>
      <c r="M2" s="904"/>
      <c r="N2" s="904"/>
      <c r="O2" s="904"/>
    </row>
    <row r="3" spans="1:15" s="79" customFormat="1" ht="15" customHeight="1">
      <c r="A3" s="685"/>
      <c r="B3" s="685"/>
      <c r="C3" s="904" t="s">
        <v>523</v>
      </c>
      <c r="D3" s="904"/>
      <c r="E3" s="904"/>
      <c r="F3" s="904"/>
      <c r="G3" s="904"/>
      <c r="H3" s="904"/>
      <c r="I3" s="904"/>
      <c r="J3" s="904"/>
      <c r="K3" s="904"/>
      <c r="L3" s="904"/>
      <c r="M3" s="904"/>
      <c r="N3" s="904"/>
      <c r="O3" s="904"/>
    </row>
    <row r="4" spans="1:15" s="79" customFormat="1" ht="15" customHeight="1">
      <c r="A4" s="905"/>
      <c r="B4" s="904"/>
      <c r="C4" s="904"/>
      <c r="D4" s="904"/>
      <c r="E4" s="904"/>
      <c r="F4" s="904"/>
      <c r="G4" s="904"/>
      <c r="H4" s="904"/>
      <c r="I4" s="904"/>
      <c r="J4" s="904"/>
      <c r="K4" s="904"/>
      <c r="L4" s="904"/>
      <c r="M4" s="904"/>
      <c r="N4" s="904"/>
      <c r="O4" s="904"/>
    </row>
    <row r="5" spans="1:15" s="82" customFormat="1" ht="15" customHeight="1" thickBot="1">
      <c r="A5" s="80"/>
      <c r="B5" s="81"/>
      <c r="C5" s="81"/>
      <c r="D5" s="81"/>
      <c r="E5" s="81"/>
      <c r="F5" s="81"/>
      <c r="G5" s="81"/>
      <c r="H5" s="81"/>
      <c r="I5" s="81"/>
      <c r="J5" s="81"/>
      <c r="K5" s="81"/>
      <c r="L5" s="81"/>
      <c r="M5" s="81"/>
      <c r="N5" s="81"/>
      <c r="O5" s="81"/>
    </row>
    <row r="6" spans="1:15" s="85" customFormat="1" ht="30" customHeight="1" thickTop="1" thickBot="1">
      <c r="A6" s="53"/>
      <c r="B6" s="53"/>
      <c r="C6" s="83"/>
      <c r="D6" s="56" t="s">
        <v>448</v>
      </c>
      <c r="E6" s="56" t="s">
        <v>449</v>
      </c>
      <c r="F6" s="56" t="s">
        <v>450</v>
      </c>
      <c r="G6" s="56" t="s">
        <v>451</v>
      </c>
      <c r="H6" s="84" t="s">
        <v>452</v>
      </c>
      <c r="I6" s="84" t="s">
        <v>453</v>
      </c>
      <c r="J6" s="84" t="s">
        <v>454</v>
      </c>
      <c r="K6" s="84" t="s">
        <v>455</v>
      </c>
      <c r="L6" s="84" t="s">
        <v>456</v>
      </c>
      <c r="M6" s="84" t="s">
        <v>457</v>
      </c>
      <c r="N6" s="84" t="s">
        <v>458</v>
      </c>
      <c r="O6" s="84" t="s">
        <v>459</v>
      </c>
    </row>
    <row r="7" spans="1:15" ht="15" customHeight="1" thickTop="1" thickBot="1">
      <c r="A7" s="53"/>
      <c r="B7" s="53"/>
      <c r="C7" s="76"/>
      <c r="D7" s="76"/>
      <c r="E7" s="76"/>
      <c r="F7" s="76"/>
      <c r="G7" s="76"/>
      <c r="H7" s="76"/>
      <c r="I7" s="76"/>
      <c r="J7" s="76"/>
      <c r="K7" s="76"/>
      <c r="L7" s="76"/>
      <c r="M7" s="76"/>
      <c r="N7" s="76"/>
      <c r="O7" s="76"/>
    </row>
    <row r="8" spans="1:15" s="91" customFormat="1" ht="15" customHeight="1" thickTop="1" thickBot="1">
      <c r="A8" s="53"/>
      <c r="B8" s="87"/>
      <c r="C8" s="88" t="s">
        <v>331</v>
      </c>
      <c r="D8" s="89"/>
      <c r="E8" s="89"/>
      <c r="F8" s="89"/>
      <c r="G8" s="89"/>
      <c r="H8" s="90"/>
      <c r="I8" s="90"/>
      <c r="J8" s="90"/>
      <c r="K8" s="90"/>
      <c r="L8" s="90"/>
      <c r="M8" s="90"/>
      <c r="N8" s="90"/>
      <c r="O8" s="90"/>
    </row>
    <row r="9" spans="1:15" ht="15" customHeight="1" thickTop="1">
      <c r="A9" s="53" t="s">
        <v>524</v>
      </c>
      <c r="B9" s="92" t="s">
        <v>525</v>
      </c>
      <c r="C9" s="93" t="s">
        <v>526</v>
      </c>
      <c r="D9" s="94">
        <v>3.3000000000000002E-2</v>
      </c>
      <c r="E9" s="94">
        <v>1.23E-2</v>
      </c>
      <c r="F9" s="94">
        <v>2.9600000000000001E-2</v>
      </c>
      <c r="G9" s="94">
        <v>7.7000000000000002E-3</v>
      </c>
      <c r="H9" s="94">
        <v>7.1999999999999998E-3</v>
      </c>
      <c r="I9" s="94">
        <v>1.3899999999999999E-2</v>
      </c>
      <c r="J9" s="94">
        <v>6.0400000000000002E-2</v>
      </c>
      <c r="K9" s="94">
        <v>2.6200000000000001E-2</v>
      </c>
      <c r="L9" s="94">
        <v>2.41E-2</v>
      </c>
      <c r="M9" s="94">
        <v>3.0700000000000002E-2</v>
      </c>
      <c r="N9" s="94">
        <v>2.2466601569487744E-2</v>
      </c>
      <c r="O9" s="94">
        <v>1.8821155274703044E-2</v>
      </c>
    </row>
    <row r="10" spans="1:15" ht="15" customHeight="1" thickBot="1">
      <c r="A10" s="53" t="s">
        <v>524</v>
      </c>
      <c r="B10" s="92" t="s">
        <v>527</v>
      </c>
      <c r="C10" s="93" t="s">
        <v>528</v>
      </c>
      <c r="D10" s="94">
        <v>0.64890000000000003</v>
      </c>
      <c r="E10" s="94">
        <v>0.6512</v>
      </c>
      <c r="F10" s="94">
        <v>0.7</v>
      </c>
      <c r="G10" s="94">
        <v>0.73729999999999996</v>
      </c>
      <c r="H10" s="94">
        <v>0.69169999999999998</v>
      </c>
      <c r="I10" s="94">
        <v>0.65429999999999999</v>
      </c>
      <c r="J10" s="94">
        <v>0.60840000000000005</v>
      </c>
      <c r="K10" s="94">
        <v>0.65910000000000002</v>
      </c>
      <c r="L10" s="94">
        <v>0.66559999999999997</v>
      </c>
      <c r="M10" s="94">
        <v>0.67020000000000002</v>
      </c>
      <c r="N10" s="94">
        <v>0.67881275790193518</v>
      </c>
      <c r="O10" s="94">
        <v>0.68136378305231093</v>
      </c>
    </row>
    <row r="11" spans="1:15" s="96" customFormat="1" ht="15" customHeight="1" thickTop="1" thickBot="1">
      <c r="A11" s="53"/>
      <c r="B11" s="87"/>
      <c r="C11" s="88" t="s">
        <v>334</v>
      </c>
      <c r="D11" s="89"/>
      <c r="E11" s="89"/>
      <c r="F11" s="89"/>
      <c r="G11" s="89"/>
      <c r="H11" s="90"/>
      <c r="I11" s="90"/>
      <c r="J11" s="90"/>
      <c r="K11" s="90"/>
      <c r="L11" s="90"/>
      <c r="M11" s="90"/>
      <c r="N11" s="95"/>
      <c r="O11" s="95"/>
    </row>
    <row r="12" spans="1:15" s="85" customFormat="1" ht="15" customHeight="1" thickTop="1">
      <c r="A12" s="53" t="s">
        <v>524</v>
      </c>
      <c r="B12" s="92" t="s">
        <v>529</v>
      </c>
      <c r="C12" s="93" t="s">
        <v>530</v>
      </c>
      <c r="D12" s="94">
        <v>9.7299999999999998E-2</v>
      </c>
      <c r="E12" s="94">
        <v>0.33179999999999998</v>
      </c>
      <c r="F12" s="94">
        <v>0.52070000000000005</v>
      </c>
      <c r="G12" s="94">
        <v>0.55959999999999999</v>
      </c>
      <c r="H12" s="94">
        <v>0.58919999999999995</v>
      </c>
      <c r="I12" s="94">
        <v>0.58440000000000003</v>
      </c>
      <c r="J12" s="94">
        <v>0.54159999999999997</v>
      </c>
      <c r="K12" s="94">
        <v>0.5544</v>
      </c>
      <c r="L12" s="94">
        <v>0.1426</v>
      </c>
      <c r="M12" s="94">
        <v>0.14799999999999999</v>
      </c>
      <c r="N12" s="94">
        <v>0.45440693032096496</v>
      </c>
      <c r="O12" s="94">
        <v>0.45684741506692983</v>
      </c>
    </row>
    <row r="13" spans="1:15" s="98" customFormat="1" ht="15" customHeight="1">
      <c r="A13" s="53" t="s">
        <v>524</v>
      </c>
      <c r="B13" s="92" t="s">
        <v>531</v>
      </c>
      <c r="C13" s="93" t="s">
        <v>532</v>
      </c>
      <c r="D13" s="94">
        <v>9.7299999999999998E-2</v>
      </c>
      <c r="E13" s="94">
        <v>0.33179999999999998</v>
      </c>
      <c r="F13" s="94">
        <v>0.52070000000000005</v>
      </c>
      <c r="G13" s="94">
        <v>0.55959999999999999</v>
      </c>
      <c r="H13" s="94">
        <v>0.58919999999999995</v>
      </c>
      <c r="I13" s="94">
        <v>0.5897</v>
      </c>
      <c r="J13" s="94">
        <v>0.54159999999999997</v>
      </c>
      <c r="K13" s="94">
        <v>0.55559999999999998</v>
      </c>
      <c r="L13" s="94">
        <v>0.50880000000000003</v>
      </c>
      <c r="M13" s="94">
        <v>0.51749999999999996</v>
      </c>
      <c r="N13" s="94">
        <v>0.45440693032096496</v>
      </c>
      <c r="O13" s="94">
        <v>0.45684741506692983</v>
      </c>
    </row>
    <row r="14" spans="1:15" s="98" customFormat="1" ht="15" customHeight="1">
      <c r="A14" s="53"/>
      <c r="B14" s="92"/>
      <c r="C14" s="93" t="s">
        <v>533</v>
      </c>
      <c r="D14" s="94">
        <v>0.4017</v>
      </c>
      <c r="E14" s="94">
        <v>0.31269999999999998</v>
      </c>
      <c r="F14" s="94">
        <v>0.2412</v>
      </c>
      <c r="G14" s="94">
        <v>0.27889999999999998</v>
      </c>
      <c r="H14" s="94">
        <v>0.2908</v>
      </c>
      <c r="I14" s="94">
        <v>0.31390000000000001</v>
      </c>
      <c r="J14" s="94">
        <v>0.34539999999999998</v>
      </c>
      <c r="K14" s="94">
        <v>0.32879999999999998</v>
      </c>
      <c r="L14" s="94">
        <v>0.3765</v>
      </c>
      <c r="M14" s="94">
        <v>0.36649999999999999</v>
      </c>
      <c r="N14" s="94">
        <v>0.43481748287062827</v>
      </c>
      <c r="O14" s="94">
        <v>0.43251888731335958</v>
      </c>
    </row>
    <row r="15" spans="1:15" s="98" customFormat="1" ht="15" customHeight="1" thickBot="1">
      <c r="A15" s="53" t="s">
        <v>524</v>
      </c>
      <c r="B15" s="92" t="s">
        <v>534</v>
      </c>
      <c r="C15" s="93" t="s">
        <v>535</v>
      </c>
      <c r="D15" s="94">
        <v>0</v>
      </c>
      <c r="E15" s="94">
        <v>0</v>
      </c>
      <c r="F15" s="94">
        <v>0</v>
      </c>
      <c r="G15" s="94">
        <v>0</v>
      </c>
      <c r="H15" s="94">
        <v>0</v>
      </c>
      <c r="I15" s="94">
        <v>0</v>
      </c>
      <c r="J15" s="94">
        <v>0</v>
      </c>
      <c r="K15" s="94">
        <v>0</v>
      </c>
      <c r="L15" s="94">
        <v>0</v>
      </c>
      <c r="M15" s="94">
        <v>0</v>
      </c>
      <c r="N15" s="94">
        <v>0</v>
      </c>
      <c r="O15" s="94">
        <v>0</v>
      </c>
    </row>
    <row r="16" spans="1:15" s="96" customFormat="1" ht="15" customHeight="1" thickTop="1" thickBot="1">
      <c r="A16" s="53"/>
      <c r="B16" s="87"/>
      <c r="C16" s="88" t="s">
        <v>536</v>
      </c>
      <c r="D16" s="89"/>
      <c r="E16" s="89"/>
      <c r="F16" s="89"/>
      <c r="G16" s="89"/>
      <c r="H16" s="90"/>
      <c r="I16" s="90"/>
      <c r="J16" s="90"/>
      <c r="K16" s="90"/>
      <c r="L16" s="90"/>
      <c r="M16" s="90"/>
      <c r="N16" s="95"/>
      <c r="O16" s="95"/>
    </row>
    <row r="17" spans="1:15" s="85" customFormat="1" ht="15" customHeight="1" thickTop="1">
      <c r="A17" s="53" t="s">
        <v>524</v>
      </c>
      <c r="B17" s="92" t="s">
        <v>537</v>
      </c>
      <c r="C17" s="93" t="s">
        <v>538</v>
      </c>
      <c r="D17" s="94">
        <v>0</v>
      </c>
      <c r="E17" s="94">
        <v>1</v>
      </c>
      <c r="F17" s="94">
        <v>1</v>
      </c>
      <c r="G17" s="94">
        <v>1</v>
      </c>
      <c r="H17" s="94">
        <v>0.99980000000000002</v>
      </c>
      <c r="I17" s="94">
        <v>1</v>
      </c>
      <c r="J17" s="94">
        <v>1</v>
      </c>
      <c r="K17" s="94">
        <v>1</v>
      </c>
      <c r="L17" s="94">
        <v>1</v>
      </c>
      <c r="M17" s="94">
        <v>1</v>
      </c>
      <c r="N17" s="94">
        <v>1</v>
      </c>
      <c r="O17" s="94">
        <v>1</v>
      </c>
    </row>
    <row r="18" spans="1:15" s="98" customFormat="1" ht="15" customHeight="1">
      <c r="A18" s="53" t="s">
        <v>524</v>
      </c>
      <c r="B18" s="92" t="s">
        <v>539</v>
      </c>
      <c r="C18" s="93" t="s">
        <v>540</v>
      </c>
      <c r="D18" s="94">
        <v>0</v>
      </c>
      <c r="E18" s="94">
        <v>0</v>
      </c>
      <c r="F18" s="94">
        <v>0</v>
      </c>
      <c r="G18" s="94">
        <v>0</v>
      </c>
      <c r="H18" s="94">
        <v>2.0000000000000001E-4</v>
      </c>
      <c r="I18" s="94">
        <v>0</v>
      </c>
      <c r="J18" s="94">
        <v>0</v>
      </c>
      <c r="K18" s="94">
        <v>0</v>
      </c>
      <c r="L18" s="94">
        <v>0</v>
      </c>
      <c r="M18" s="94">
        <v>0</v>
      </c>
      <c r="N18" s="94">
        <v>0</v>
      </c>
      <c r="O18" s="94">
        <v>0</v>
      </c>
    </row>
    <row r="19" spans="1:15" s="98" customFormat="1" ht="15" customHeight="1" thickBot="1">
      <c r="A19" s="53" t="s">
        <v>524</v>
      </c>
      <c r="B19" s="92" t="s">
        <v>541</v>
      </c>
      <c r="C19" s="93" t="s">
        <v>542</v>
      </c>
      <c r="D19" s="558">
        <v>0</v>
      </c>
      <c r="E19" s="558">
        <v>0</v>
      </c>
      <c r="F19" s="558">
        <v>0</v>
      </c>
      <c r="G19" s="558">
        <v>900.68740000000003</v>
      </c>
      <c r="H19" s="558">
        <v>1015.0029</v>
      </c>
      <c r="I19" s="558">
        <v>1003.8942</v>
      </c>
      <c r="J19" s="558">
        <v>999.54600000000005</v>
      </c>
      <c r="K19" s="99">
        <v>963.92880000000002</v>
      </c>
      <c r="L19" s="99">
        <v>697.3297</v>
      </c>
      <c r="M19" s="99">
        <v>700.07240000000002</v>
      </c>
      <c r="N19" s="100">
        <v>1001.0357809959306</v>
      </c>
      <c r="O19" s="100">
        <v>1002.7748403665994</v>
      </c>
    </row>
    <row r="20" spans="1:15" s="96" customFormat="1" ht="15" customHeight="1" thickTop="1" thickBot="1">
      <c r="A20" s="53"/>
      <c r="B20" s="87"/>
      <c r="C20" s="88" t="s">
        <v>543</v>
      </c>
      <c r="D20" s="89"/>
      <c r="E20" s="89"/>
      <c r="F20" s="89"/>
      <c r="G20" s="89"/>
      <c r="H20" s="90"/>
      <c r="I20" s="90"/>
      <c r="J20" s="90"/>
      <c r="K20" s="90"/>
      <c r="L20" s="90"/>
      <c r="M20" s="90"/>
      <c r="N20" s="101"/>
      <c r="O20" s="101"/>
    </row>
    <row r="21" spans="1:15" s="85" customFormat="1" ht="15" customHeight="1" thickTop="1">
      <c r="A21" s="53" t="s">
        <v>524</v>
      </c>
      <c r="B21" s="92" t="s">
        <v>544</v>
      </c>
      <c r="C21" s="93" t="s">
        <v>545</v>
      </c>
      <c r="D21" s="94">
        <v>1</v>
      </c>
      <c r="E21" s="94">
        <v>0.99990000000000001</v>
      </c>
      <c r="F21" s="94">
        <v>0.99739999999999995</v>
      </c>
      <c r="G21" s="94">
        <v>0.99490000000000001</v>
      </c>
      <c r="H21" s="94">
        <v>0.99470000000000003</v>
      </c>
      <c r="I21" s="94">
        <v>0.99480000000000002</v>
      </c>
      <c r="J21" s="94">
        <v>0.98929999999999996</v>
      </c>
      <c r="K21" s="94">
        <v>0.98680000000000001</v>
      </c>
      <c r="L21" s="94">
        <v>0.98060000000000003</v>
      </c>
      <c r="M21" s="94">
        <v>0.97919999999999996</v>
      </c>
      <c r="N21" s="94">
        <v>0.97988677174777183</v>
      </c>
      <c r="O21" s="94">
        <v>0.97986449066552583</v>
      </c>
    </row>
    <row r="22" spans="1:15" s="98" customFormat="1" ht="15" customHeight="1">
      <c r="A22" s="53" t="s">
        <v>524</v>
      </c>
      <c r="B22" s="92" t="s">
        <v>546</v>
      </c>
      <c r="C22" s="93" t="s">
        <v>547</v>
      </c>
      <c r="D22" s="94">
        <v>0</v>
      </c>
      <c r="E22" s="94">
        <v>1E-4</v>
      </c>
      <c r="F22" s="94">
        <v>2.0000000000000001E-4</v>
      </c>
      <c r="G22" s="94">
        <v>1.6000000000000001E-3</v>
      </c>
      <c r="H22" s="94">
        <v>1.9E-3</v>
      </c>
      <c r="I22" s="94">
        <v>1.6000000000000001E-3</v>
      </c>
      <c r="J22" s="94">
        <v>8.2299999999999998E-2</v>
      </c>
      <c r="K22" s="94">
        <v>0.1154</v>
      </c>
      <c r="L22" s="94">
        <v>0.1056</v>
      </c>
      <c r="M22" s="94">
        <v>0.1052</v>
      </c>
      <c r="N22" s="94">
        <v>9.8989527529751875E-2</v>
      </c>
      <c r="O22" s="94">
        <v>9.8339418913094404E-2</v>
      </c>
    </row>
    <row r="23" spans="1:15" s="98" customFormat="1" ht="15" customHeight="1">
      <c r="A23" s="53" t="s">
        <v>524</v>
      </c>
      <c r="B23" s="92" t="s">
        <v>548</v>
      </c>
      <c r="C23" s="93" t="s">
        <v>549</v>
      </c>
      <c r="D23" s="94">
        <v>0</v>
      </c>
      <c r="E23" s="94">
        <v>1E-4</v>
      </c>
      <c r="F23" s="94">
        <v>2.5999999999999999E-3</v>
      </c>
      <c r="G23" s="94">
        <v>5.1000000000000004E-3</v>
      </c>
      <c r="H23" s="94">
        <v>5.3E-3</v>
      </c>
      <c r="I23" s="94">
        <v>5.1999999999999998E-3</v>
      </c>
      <c r="J23" s="94">
        <v>1.0699999999999999E-2</v>
      </c>
      <c r="K23" s="94">
        <v>1.32E-2</v>
      </c>
      <c r="L23" s="94">
        <v>1.9400000000000001E-2</v>
      </c>
      <c r="M23" s="94">
        <v>2.0799999999999999E-2</v>
      </c>
      <c r="N23" s="94">
        <v>2.0113228252228089E-2</v>
      </c>
      <c r="O23" s="94">
        <v>2.0135509334474371E-2</v>
      </c>
    </row>
    <row r="24" spans="1:15" s="98" customFormat="1" ht="15" customHeight="1">
      <c r="A24" s="53" t="s">
        <v>524</v>
      </c>
      <c r="B24" s="92" t="s">
        <v>550</v>
      </c>
      <c r="C24" s="93" t="s">
        <v>551</v>
      </c>
      <c r="D24" s="94">
        <v>0</v>
      </c>
      <c r="E24" s="94">
        <v>1E-4</v>
      </c>
      <c r="F24" s="94">
        <v>2.0000000000000001E-4</v>
      </c>
      <c r="G24" s="94">
        <v>1.5E-3</v>
      </c>
      <c r="H24" s="94">
        <v>1.8E-3</v>
      </c>
      <c r="I24" s="94">
        <v>1.5E-3</v>
      </c>
      <c r="J24" s="94">
        <v>8.3099999999999993E-2</v>
      </c>
      <c r="K24" s="94">
        <v>0.1149</v>
      </c>
      <c r="L24" s="94">
        <v>0.10340000000000001</v>
      </c>
      <c r="M24" s="94">
        <v>0.1019</v>
      </c>
      <c r="N24" s="94">
        <v>9.3433745057506207E-2</v>
      </c>
      <c r="O24" s="94">
        <v>9.2706076655718408E-2</v>
      </c>
    </row>
    <row r="25" spans="1:15" s="98" customFormat="1" ht="15" customHeight="1">
      <c r="A25" s="53" t="s">
        <v>524</v>
      </c>
      <c r="B25" s="92" t="s">
        <v>552</v>
      </c>
      <c r="C25" s="93" t="s">
        <v>829</v>
      </c>
      <c r="D25" s="94">
        <v>0</v>
      </c>
      <c r="E25" s="94">
        <v>0</v>
      </c>
      <c r="F25" s="94">
        <v>8.2400000000000001E-2</v>
      </c>
      <c r="G25" s="94">
        <v>5.2299999999999999E-2</v>
      </c>
      <c r="H25" s="94">
        <v>4.8899999999999999E-2</v>
      </c>
      <c r="I25" s="94">
        <v>5.7700000000000001E-2</v>
      </c>
      <c r="J25" s="94">
        <v>6.9999999999999999E-4</v>
      </c>
      <c r="K25" s="94">
        <v>1.77E-2</v>
      </c>
      <c r="L25" s="94">
        <v>3.9399999999999998E-2</v>
      </c>
      <c r="M25" s="94">
        <v>5.16E-2</v>
      </c>
      <c r="N25" s="94">
        <v>7.5109326194259626E-2</v>
      </c>
      <c r="O25" s="94">
        <v>7.6266734257070257E-2</v>
      </c>
    </row>
    <row r="26" spans="1:15" s="98" customFormat="1" ht="15" customHeight="1">
      <c r="A26" s="53" t="s">
        <v>524</v>
      </c>
      <c r="B26" s="92" t="s">
        <v>554</v>
      </c>
      <c r="C26" s="93" t="s">
        <v>555</v>
      </c>
      <c r="D26" s="94">
        <v>6.6E-3</v>
      </c>
      <c r="E26" s="94">
        <v>8.0000000000000002E-3</v>
      </c>
      <c r="F26" s="94">
        <v>0.01</v>
      </c>
      <c r="G26" s="94">
        <v>1.11E-2</v>
      </c>
      <c r="H26" s="94">
        <v>1.3899999999999999E-2</v>
      </c>
      <c r="I26" s="94">
        <v>3.78E-2</v>
      </c>
      <c r="J26" s="94">
        <v>4.24E-2</v>
      </c>
      <c r="K26" s="94">
        <v>0.04</v>
      </c>
      <c r="L26" s="94">
        <v>3.7100000000000001E-2</v>
      </c>
      <c r="M26" s="94">
        <v>3.7100000000000001E-2</v>
      </c>
      <c r="N26" s="94">
        <v>3.6590480601708983E-2</v>
      </c>
      <c r="O26" s="94">
        <v>3.6722177955935915E-2</v>
      </c>
    </row>
    <row r="27" spans="1:15" s="98" customFormat="1" ht="15" customHeight="1">
      <c r="A27" s="53" t="s">
        <v>524</v>
      </c>
      <c r="B27" s="92" t="s">
        <v>556</v>
      </c>
      <c r="C27" s="93" t="s">
        <v>557</v>
      </c>
      <c r="D27" s="94">
        <v>5.1799999999999999E-2</v>
      </c>
      <c r="E27" s="94">
        <v>4.2999999999999997E-2</v>
      </c>
      <c r="F27" s="94">
        <v>3.3599999999999998E-2</v>
      </c>
      <c r="G27" s="94">
        <v>2.4899999999999999E-2</v>
      </c>
      <c r="H27" s="94">
        <v>1.9300000000000001E-2</v>
      </c>
      <c r="I27" s="94">
        <v>1.66E-2</v>
      </c>
      <c r="J27" s="94">
        <v>1.9300000000000001E-2</v>
      </c>
      <c r="K27" s="94">
        <v>2.1299999999999999E-2</v>
      </c>
      <c r="L27" s="94">
        <v>2.0799999999999999E-2</v>
      </c>
      <c r="M27" s="94">
        <v>2.1700000000000001E-2</v>
      </c>
      <c r="N27" s="94">
        <v>2.2328221901312499E-2</v>
      </c>
      <c r="O27" s="94">
        <v>2.2770485870179685E-2</v>
      </c>
    </row>
    <row r="28" spans="1:15" s="98" customFormat="1" ht="15" customHeight="1">
      <c r="A28" s="53" t="s">
        <v>524</v>
      </c>
      <c r="B28" s="92" t="s">
        <v>558</v>
      </c>
      <c r="C28" s="93" t="s">
        <v>559</v>
      </c>
      <c r="D28" s="94">
        <v>0</v>
      </c>
      <c r="E28" s="94">
        <v>0.99919999999999998</v>
      </c>
      <c r="F28" s="94">
        <v>0.997</v>
      </c>
      <c r="G28" s="94">
        <v>0.99370000000000003</v>
      </c>
      <c r="H28" s="94">
        <v>0.99429999999999996</v>
      </c>
      <c r="I28" s="94">
        <v>0.99399999999999999</v>
      </c>
      <c r="J28" s="94">
        <v>0.97130000000000005</v>
      </c>
      <c r="K28" s="94">
        <v>0.97340000000000004</v>
      </c>
      <c r="L28" s="94">
        <v>0.97789999999999999</v>
      </c>
      <c r="M28" s="94">
        <v>0.96930000000000005</v>
      </c>
      <c r="N28" s="94">
        <v>0.96051104141275145</v>
      </c>
      <c r="O28" s="94">
        <v>0.95802422400658771</v>
      </c>
    </row>
    <row r="29" spans="1:15" s="98" customFormat="1" ht="15" customHeight="1">
      <c r="A29" s="53" t="s">
        <v>524</v>
      </c>
      <c r="B29" s="92" t="s">
        <v>560</v>
      </c>
      <c r="C29" s="93" t="s">
        <v>561</v>
      </c>
      <c r="D29" s="94">
        <v>0</v>
      </c>
      <c r="E29" s="94">
        <v>2.9999999999999997E-4</v>
      </c>
      <c r="F29" s="94">
        <v>2.9999999999999997E-4</v>
      </c>
      <c r="G29" s="94">
        <v>1.1999999999999999E-3</v>
      </c>
      <c r="H29" s="94">
        <v>4.0000000000000002E-4</v>
      </c>
      <c r="I29" s="94">
        <v>8.0000000000000004E-4</v>
      </c>
      <c r="J29" s="94">
        <v>1.7600000000000001E-2</v>
      </c>
      <c r="K29" s="94">
        <v>1.29E-2</v>
      </c>
      <c r="L29" s="94">
        <v>2.2000000000000001E-3</v>
      </c>
      <c r="M29" s="94">
        <v>5.5999999999999999E-3</v>
      </c>
      <c r="N29" s="94">
        <v>1.4412029897593491E-2</v>
      </c>
      <c r="O29" s="94">
        <v>1.6902689432484616E-2</v>
      </c>
    </row>
    <row r="30" spans="1:15" s="98" customFormat="1" ht="15" customHeight="1">
      <c r="A30" s="53" t="s">
        <v>524</v>
      </c>
      <c r="B30" s="92" t="s">
        <v>562</v>
      </c>
      <c r="C30" s="93" t="s">
        <v>563</v>
      </c>
      <c r="D30" s="94">
        <v>0</v>
      </c>
      <c r="E30" s="94">
        <v>1E-4</v>
      </c>
      <c r="F30" s="94">
        <v>2.0000000000000001E-4</v>
      </c>
      <c r="G30" s="94">
        <v>4.0000000000000002E-4</v>
      </c>
      <c r="H30" s="94">
        <v>0</v>
      </c>
      <c r="I30" s="94">
        <v>0</v>
      </c>
      <c r="J30" s="94">
        <v>2.2000000000000001E-3</v>
      </c>
      <c r="K30" s="94">
        <v>6.9999999999999999E-4</v>
      </c>
      <c r="L30" s="94">
        <v>2.9999999999999997E-4</v>
      </c>
      <c r="M30" s="94">
        <v>5.4999999999999997E-3</v>
      </c>
      <c r="N30" s="94">
        <v>4.7149864990867364E-3</v>
      </c>
      <c r="O30" s="94">
        <v>4.7850378103362736E-3</v>
      </c>
    </row>
    <row r="31" spans="1:15" s="98" customFormat="1" ht="15" customHeight="1">
      <c r="A31" s="53" t="s">
        <v>524</v>
      </c>
      <c r="B31" s="92" t="s">
        <v>564</v>
      </c>
      <c r="C31" s="93" t="s">
        <v>565</v>
      </c>
      <c r="D31" s="94">
        <v>0</v>
      </c>
      <c r="E31" s="94">
        <v>0</v>
      </c>
      <c r="F31" s="94">
        <v>0</v>
      </c>
      <c r="G31" s="94">
        <v>1E-4</v>
      </c>
      <c r="H31" s="94">
        <v>0</v>
      </c>
      <c r="I31" s="94">
        <v>0</v>
      </c>
      <c r="J31" s="94">
        <v>2.0000000000000001E-4</v>
      </c>
      <c r="K31" s="94">
        <v>2.0000000000000001E-4</v>
      </c>
      <c r="L31" s="94">
        <v>0</v>
      </c>
      <c r="M31" s="94">
        <v>2.0000000000000001E-4</v>
      </c>
      <c r="N31" s="94">
        <v>1.278026676290276E-4</v>
      </c>
      <c r="O31" s="94">
        <v>1.4959653236362096E-4</v>
      </c>
    </row>
    <row r="32" spans="1:15" s="98" customFormat="1" ht="15" customHeight="1">
      <c r="A32" s="53" t="s">
        <v>524</v>
      </c>
      <c r="B32" s="92" t="s">
        <v>566</v>
      </c>
      <c r="C32" s="93" t="s">
        <v>567</v>
      </c>
      <c r="D32" s="94">
        <v>0</v>
      </c>
      <c r="E32" s="94">
        <v>1E-4</v>
      </c>
      <c r="F32" s="94">
        <v>2.0000000000000001E-4</v>
      </c>
      <c r="G32" s="94">
        <v>5.0000000000000001E-4</v>
      </c>
      <c r="H32" s="94">
        <v>5.0000000000000001E-4</v>
      </c>
      <c r="I32" s="94">
        <v>0</v>
      </c>
      <c r="J32" s="94">
        <v>3.5999999999999999E-3</v>
      </c>
      <c r="K32" s="94">
        <v>4.3E-3</v>
      </c>
      <c r="L32" s="94">
        <v>7.7999999999999996E-3</v>
      </c>
      <c r="M32" s="94">
        <v>7.4000000000000003E-3</v>
      </c>
      <c r="N32" s="94">
        <v>7.8995653851896136E-3</v>
      </c>
      <c r="O32" s="94">
        <v>7.81744676538783E-3</v>
      </c>
    </row>
    <row r="33" spans="1:15" s="98" customFormat="1" ht="15" customHeight="1" thickBot="1">
      <c r="A33" s="53" t="s">
        <v>524</v>
      </c>
      <c r="B33" s="93" t="s">
        <v>568</v>
      </c>
      <c r="C33" s="93" t="s">
        <v>569</v>
      </c>
      <c r="D33" s="94">
        <v>0</v>
      </c>
      <c r="E33" s="94">
        <v>2.0000000000000001E-4</v>
      </c>
      <c r="F33" s="94">
        <v>2.3E-3</v>
      </c>
      <c r="G33" s="94">
        <v>4.1000000000000003E-3</v>
      </c>
      <c r="H33" s="94">
        <v>4.7999999999999996E-3</v>
      </c>
      <c r="I33" s="94">
        <v>5.1999999999999998E-3</v>
      </c>
      <c r="J33" s="94">
        <v>5.0000000000000001E-3</v>
      </c>
      <c r="K33" s="94">
        <v>8.5000000000000006E-3</v>
      </c>
      <c r="L33" s="94">
        <v>1.17E-2</v>
      </c>
      <c r="M33" s="94">
        <v>1.21E-2</v>
      </c>
      <c r="N33" s="94">
        <v>1.2334574260461889E-2</v>
      </c>
      <c r="O33" s="94">
        <v>1.2321005574629444E-2</v>
      </c>
    </row>
    <row r="34" spans="1:15" s="96" customFormat="1" ht="15" customHeight="1" thickTop="1" thickBot="1">
      <c r="A34" s="53"/>
      <c r="B34" s="87"/>
      <c r="C34" s="88" t="s">
        <v>357</v>
      </c>
      <c r="D34" s="89"/>
      <c r="E34" s="89"/>
      <c r="F34" s="89"/>
      <c r="G34" s="89"/>
      <c r="H34" s="90"/>
      <c r="I34" s="90"/>
      <c r="J34" s="90"/>
      <c r="K34" s="90"/>
      <c r="L34" s="90"/>
      <c r="M34" s="90"/>
      <c r="N34" s="95"/>
      <c r="O34" s="95"/>
    </row>
    <row r="35" spans="1:15" s="85" customFormat="1" ht="15" customHeight="1" thickTop="1">
      <c r="A35" s="53" t="s">
        <v>524</v>
      </c>
      <c r="B35" s="92" t="s">
        <v>570</v>
      </c>
      <c r="C35" s="93" t="s">
        <v>571</v>
      </c>
      <c r="D35" s="94">
        <v>0</v>
      </c>
      <c r="E35" s="94">
        <v>0</v>
      </c>
      <c r="F35" s="94">
        <v>0</v>
      </c>
      <c r="G35" s="94">
        <v>0</v>
      </c>
      <c r="H35" s="94">
        <v>0</v>
      </c>
      <c r="I35" s="94">
        <v>0</v>
      </c>
      <c r="J35" s="94">
        <v>0</v>
      </c>
      <c r="K35" s="94">
        <v>0</v>
      </c>
      <c r="L35" s="94">
        <v>0</v>
      </c>
      <c r="M35" s="94">
        <v>0</v>
      </c>
      <c r="N35" s="94">
        <v>0</v>
      </c>
      <c r="O35" s="94">
        <v>0</v>
      </c>
    </row>
    <row r="36" spans="1:15" s="98" customFormat="1" ht="15" customHeight="1">
      <c r="A36" s="53" t="s">
        <v>524</v>
      </c>
      <c r="B36" s="92" t="s">
        <v>572</v>
      </c>
      <c r="C36" s="93" t="s">
        <v>573</v>
      </c>
      <c r="D36" s="94">
        <v>0</v>
      </c>
      <c r="E36" s="94">
        <v>0</v>
      </c>
      <c r="F36" s="94">
        <v>0</v>
      </c>
      <c r="G36" s="94">
        <v>0</v>
      </c>
      <c r="H36" s="94">
        <v>0</v>
      </c>
      <c r="I36" s="94">
        <v>0</v>
      </c>
      <c r="J36" s="94">
        <v>0</v>
      </c>
      <c r="K36" s="94">
        <v>0</v>
      </c>
      <c r="L36" s="94">
        <v>0</v>
      </c>
      <c r="M36" s="94">
        <v>0</v>
      </c>
      <c r="N36" s="94">
        <v>0</v>
      </c>
      <c r="O36" s="94">
        <v>0</v>
      </c>
    </row>
    <row r="37" spans="1:15" s="98" customFormat="1" ht="15" customHeight="1">
      <c r="A37" s="53" t="s">
        <v>524</v>
      </c>
      <c r="B37" s="92" t="s">
        <v>574</v>
      </c>
      <c r="C37" s="93" t="s">
        <v>575</v>
      </c>
      <c r="D37" s="94">
        <v>0.13769999999999999</v>
      </c>
      <c r="E37" s="94">
        <v>0.1075</v>
      </c>
      <c r="F37" s="94">
        <v>5.2900000000000003E-2</v>
      </c>
      <c r="G37" s="94">
        <v>2.93E-2</v>
      </c>
      <c r="H37" s="94">
        <v>3.1E-2</v>
      </c>
      <c r="I37" s="94">
        <v>0.1177</v>
      </c>
      <c r="J37" s="94">
        <v>0.17480000000000001</v>
      </c>
      <c r="K37" s="94">
        <v>0.1356</v>
      </c>
      <c r="L37" s="94">
        <v>0.1439</v>
      </c>
      <c r="M37" s="94">
        <v>0.14369999999999999</v>
      </c>
      <c r="N37" s="94">
        <v>0.13734228323575884</v>
      </c>
      <c r="O37" s="94">
        <v>0.12887563709571226</v>
      </c>
    </row>
    <row r="38" spans="1:15" s="98" customFormat="1" ht="15" customHeight="1">
      <c r="A38" s="53" t="s">
        <v>524</v>
      </c>
      <c r="B38" s="92" t="s">
        <v>576</v>
      </c>
      <c r="C38" s="93" t="s">
        <v>577</v>
      </c>
      <c r="D38" s="94">
        <v>0.107</v>
      </c>
      <c r="E38" s="94">
        <v>8.6999999999999994E-2</v>
      </c>
      <c r="F38" s="94">
        <v>4.4499999999999998E-2</v>
      </c>
      <c r="G38" s="94">
        <v>2.5399999999999999E-2</v>
      </c>
      <c r="H38" s="94">
        <v>2.75E-2</v>
      </c>
      <c r="I38" s="94">
        <v>0.10730000000000001</v>
      </c>
      <c r="J38" s="94">
        <v>0.1565</v>
      </c>
      <c r="K38" s="94">
        <v>0.1212</v>
      </c>
      <c r="L38" s="94">
        <v>0.13020000000000001</v>
      </c>
      <c r="M38" s="94">
        <v>0.12989999999999999</v>
      </c>
      <c r="N38" s="94">
        <v>0.12491904495519318</v>
      </c>
      <c r="O38" s="94">
        <v>0.11724992002356344</v>
      </c>
    </row>
    <row r="39" spans="1:15" s="98" customFormat="1" ht="15" customHeight="1" thickBot="1">
      <c r="A39" s="53" t="s">
        <v>524</v>
      </c>
      <c r="B39" s="92" t="s">
        <v>578</v>
      </c>
      <c r="C39" s="102" t="s">
        <v>579</v>
      </c>
      <c r="D39" s="94">
        <v>3.0446274741249999</v>
      </c>
      <c r="E39" s="94">
        <v>0</v>
      </c>
      <c r="F39" s="94">
        <v>0</v>
      </c>
      <c r="G39" s="94">
        <v>0.19256849961854564</v>
      </c>
      <c r="H39" s="94">
        <v>0.17649999999999999</v>
      </c>
      <c r="I39" s="94">
        <v>0.21809999999999999</v>
      </c>
      <c r="J39" s="94">
        <v>0.46189999999999998</v>
      </c>
      <c r="K39" s="94">
        <v>0.2782</v>
      </c>
      <c r="L39" s="94">
        <v>0.3856</v>
      </c>
      <c r="M39" s="94">
        <v>0.42949999999999999</v>
      </c>
      <c r="N39" s="94">
        <v>0.47033478387286448</v>
      </c>
      <c r="O39" s="94">
        <v>0.44667349050063865</v>
      </c>
    </row>
    <row r="40" spans="1:15" s="96" customFormat="1" ht="15" customHeight="1" thickTop="1" thickBot="1">
      <c r="A40" s="53"/>
      <c r="B40" s="87"/>
      <c r="C40" s="88" t="s">
        <v>363</v>
      </c>
      <c r="D40" s="89"/>
      <c r="E40" s="89"/>
      <c r="F40" s="89"/>
      <c r="G40" s="89"/>
      <c r="H40" s="90"/>
      <c r="I40" s="90"/>
      <c r="J40" s="90"/>
      <c r="K40" s="90"/>
      <c r="L40" s="90"/>
      <c r="M40" s="90"/>
      <c r="N40" s="95"/>
      <c r="O40" s="95"/>
    </row>
    <row r="41" spans="1:15" s="85" customFormat="1" ht="15" customHeight="1" thickTop="1">
      <c r="A41" s="53" t="s">
        <v>524</v>
      </c>
      <c r="B41" s="92" t="s">
        <v>580</v>
      </c>
      <c r="C41" s="93" t="s">
        <v>581</v>
      </c>
      <c r="D41" s="94">
        <v>0.22309999999999999</v>
      </c>
      <c r="E41" s="94">
        <v>0.191</v>
      </c>
      <c r="F41" s="94">
        <v>0.15909999999999999</v>
      </c>
      <c r="G41" s="94">
        <v>0.1341</v>
      </c>
      <c r="H41" s="94">
        <v>0.11070000000000001</v>
      </c>
      <c r="I41" s="94">
        <v>8.8099999999999998E-2</v>
      </c>
      <c r="J41" s="94">
        <v>0.105</v>
      </c>
      <c r="K41" s="94">
        <v>0.1062</v>
      </c>
      <c r="L41" s="94">
        <v>9.5100000000000004E-2</v>
      </c>
      <c r="M41" s="94">
        <v>9.5799999999999996E-2</v>
      </c>
      <c r="N41" s="94">
        <v>9.045457799176683E-2</v>
      </c>
      <c r="O41" s="94">
        <v>9.0208803810743976E-2</v>
      </c>
    </row>
    <row r="42" spans="1:15" s="98" customFormat="1" ht="15" customHeight="1">
      <c r="A42" s="53" t="s">
        <v>524</v>
      </c>
      <c r="B42" s="92" t="s">
        <v>582</v>
      </c>
      <c r="C42" s="93" t="s">
        <v>583</v>
      </c>
      <c r="D42" s="94">
        <v>0.22309999999999999</v>
      </c>
      <c r="E42" s="94">
        <v>0.191</v>
      </c>
      <c r="F42" s="94">
        <v>0.15909999999999999</v>
      </c>
      <c r="G42" s="94">
        <v>0.1341</v>
      </c>
      <c r="H42" s="94">
        <v>0.11070000000000001</v>
      </c>
      <c r="I42" s="94">
        <v>8.8099999999999998E-2</v>
      </c>
      <c r="J42" s="94">
        <v>0.105</v>
      </c>
      <c r="K42" s="94">
        <v>0.1062</v>
      </c>
      <c r="L42" s="94">
        <v>9.5100000000000004E-2</v>
      </c>
      <c r="M42" s="94">
        <v>9.5799999999999996E-2</v>
      </c>
      <c r="N42" s="94">
        <v>9.045457799176683E-2</v>
      </c>
      <c r="O42" s="94">
        <v>9.0208803810743976E-2</v>
      </c>
    </row>
    <row r="43" spans="1:15" s="98" customFormat="1" ht="15" customHeight="1">
      <c r="A43" s="53" t="s">
        <v>524</v>
      </c>
      <c r="B43" s="92" t="s">
        <v>584</v>
      </c>
      <c r="C43" s="93" t="s">
        <v>585</v>
      </c>
      <c r="D43" s="94">
        <v>0</v>
      </c>
      <c r="E43" s="94">
        <v>4.0000000000000002E-4</v>
      </c>
      <c r="F43" s="94">
        <v>1.18E-2</v>
      </c>
      <c r="G43" s="94">
        <v>2.8400000000000002E-2</v>
      </c>
      <c r="H43" s="94">
        <v>3.32E-2</v>
      </c>
      <c r="I43" s="94">
        <v>3.7499999999999999E-2</v>
      </c>
      <c r="J43" s="94">
        <v>6.0400000000000002E-2</v>
      </c>
      <c r="K43" s="94">
        <v>8.0199999999999994E-2</v>
      </c>
      <c r="L43" s="94">
        <v>0.1336</v>
      </c>
      <c r="M43" s="94">
        <v>0.14349999999999999</v>
      </c>
      <c r="N43" s="94">
        <v>0.14871202396376404</v>
      </c>
      <c r="O43" s="94">
        <v>0.14989004859522204</v>
      </c>
    </row>
    <row r="44" spans="1:15" s="98" customFormat="1" ht="15" customHeight="1">
      <c r="A44" s="53" t="s">
        <v>524</v>
      </c>
      <c r="B44" s="92" t="s">
        <v>586</v>
      </c>
      <c r="C44" s="93" t="s">
        <v>587</v>
      </c>
      <c r="D44" s="94">
        <v>0</v>
      </c>
      <c r="E44" s="94">
        <v>0</v>
      </c>
      <c r="F44" s="94">
        <v>1E-4</v>
      </c>
      <c r="G44" s="94">
        <v>5.0000000000000001E-4</v>
      </c>
      <c r="H44" s="94">
        <v>5.9999999999999995E-4</v>
      </c>
      <c r="I44" s="94">
        <v>6.9999999999999999E-4</v>
      </c>
      <c r="J44" s="94">
        <v>2.9999999999999997E-4</v>
      </c>
      <c r="K44" s="94">
        <v>1.24E-2</v>
      </c>
      <c r="L44" s="94">
        <v>2.86E-2</v>
      </c>
      <c r="M44" s="94">
        <v>3.7400000000000003E-2</v>
      </c>
      <c r="N44" s="94">
        <v>5.497274450309797E-2</v>
      </c>
      <c r="O44" s="94">
        <v>5.5830686588615487E-2</v>
      </c>
    </row>
    <row r="45" spans="1:15" s="98" customFormat="1" ht="15" customHeight="1">
      <c r="A45" s="53" t="s">
        <v>524</v>
      </c>
      <c r="B45" s="92" t="s">
        <v>588</v>
      </c>
      <c r="C45" s="93" t="s">
        <v>589</v>
      </c>
      <c r="D45" s="94">
        <v>0</v>
      </c>
      <c r="E45" s="94">
        <v>2.0000000000000001E-4</v>
      </c>
      <c r="F45" s="94">
        <v>3.0000000000000001E-3</v>
      </c>
      <c r="G45" s="94">
        <v>5.3E-3</v>
      </c>
      <c r="H45" s="94">
        <v>3.2000000000000002E-3</v>
      </c>
      <c r="I45" s="94">
        <v>2.5000000000000001E-3</v>
      </c>
      <c r="J45" s="94">
        <v>2.3199999999999998E-2</v>
      </c>
      <c r="K45" s="94">
        <v>3.1899999999999998E-2</v>
      </c>
      <c r="L45" s="94">
        <v>6.6000000000000003E-2</v>
      </c>
      <c r="M45" s="94">
        <v>7.46E-2</v>
      </c>
      <c r="N45" s="94">
        <v>7.2041297453656172E-2</v>
      </c>
      <c r="O45" s="94">
        <v>7.2717266441845813E-2</v>
      </c>
    </row>
    <row r="46" spans="1:15" s="98" customFormat="1" ht="15" customHeight="1" thickBot="1">
      <c r="A46" s="53" t="s">
        <v>524</v>
      </c>
      <c r="B46" s="92" t="s">
        <v>590</v>
      </c>
      <c r="C46" s="93" t="s">
        <v>591</v>
      </c>
      <c r="D46" s="94">
        <v>0.40100000000000002</v>
      </c>
      <c r="E46" s="94">
        <v>0.30230000000000001</v>
      </c>
      <c r="F46" s="94">
        <v>0.3347</v>
      </c>
      <c r="G46" s="94">
        <v>0.2344</v>
      </c>
      <c r="H46" s="94">
        <v>0.14710000000000001</v>
      </c>
      <c r="I46" s="94">
        <v>0.14169999999999999</v>
      </c>
      <c r="J46" s="94">
        <v>0.13619999999999999</v>
      </c>
      <c r="K46" s="94">
        <v>0.1638</v>
      </c>
      <c r="L46" s="94">
        <v>0.1469</v>
      </c>
      <c r="M46" s="94">
        <v>0.14430000000000001</v>
      </c>
      <c r="N46" s="94">
        <v>0.13004453955334822</v>
      </c>
      <c r="O46" s="94">
        <v>0.12799772897201589</v>
      </c>
    </row>
    <row r="47" spans="1:15" s="91" customFormat="1" ht="15" customHeight="1" thickTop="1" thickBot="1">
      <c r="A47" s="53"/>
      <c r="B47" s="87"/>
      <c r="C47" s="88" t="s">
        <v>592</v>
      </c>
      <c r="D47" s="89"/>
      <c r="E47" s="89"/>
      <c r="F47" s="89"/>
      <c r="G47" s="89"/>
      <c r="H47" s="90"/>
      <c r="I47" s="90"/>
      <c r="J47" s="90"/>
      <c r="K47" s="90"/>
      <c r="L47" s="90"/>
      <c r="M47" s="90"/>
      <c r="N47" s="95"/>
      <c r="O47" s="95"/>
    </row>
    <row r="48" spans="1:15" s="85" customFormat="1" ht="15" customHeight="1" thickTop="1">
      <c r="A48" s="53" t="s">
        <v>524</v>
      </c>
      <c r="B48" s="92" t="s">
        <v>593</v>
      </c>
      <c r="C48" s="93" t="s">
        <v>594</v>
      </c>
      <c r="D48" s="94">
        <v>0.82630000000000003</v>
      </c>
      <c r="E48" s="94">
        <v>0.85009999999999997</v>
      </c>
      <c r="F48" s="94">
        <v>0.83960000000000001</v>
      </c>
      <c r="G48" s="94">
        <v>0.85270000000000001</v>
      </c>
      <c r="H48" s="94">
        <v>0.84760000000000002</v>
      </c>
      <c r="I48" s="94">
        <v>0.85060000000000002</v>
      </c>
      <c r="J48" s="94">
        <v>0.81159999999999999</v>
      </c>
      <c r="K48" s="94">
        <v>0.84989999999999999</v>
      </c>
      <c r="L48" s="94">
        <v>0.85370000000000001</v>
      </c>
      <c r="M48" s="94">
        <v>0.84589999999999999</v>
      </c>
      <c r="N48" s="94">
        <v>0.86740272439845478</v>
      </c>
      <c r="O48" s="94">
        <v>0.87023976541268155</v>
      </c>
    </row>
    <row r="49" spans="1:18" s="98" customFormat="1" ht="15" customHeight="1">
      <c r="A49" s="53" t="s">
        <v>524</v>
      </c>
      <c r="B49" s="92" t="s">
        <v>595</v>
      </c>
      <c r="C49" s="93" t="s">
        <v>596</v>
      </c>
      <c r="D49" s="94">
        <v>0.98939999999999995</v>
      </c>
      <c r="E49" s="94">
        <v>0.98350000000000004</v>
      </c>
      <c r="F49" s="94">
        <v>0.97589999999999999</v>
      </c>
      <c r="G49" s="94">
        <v>0.96479999999999999</v>
      </c>
      <c r="H49" s="94">
        <v>0.96279999999999999</v>
      </c>
      <c r="I49" s="94">
        <v>0.96189999999999998</v>
      </c>
      <c r="J49" s="94">
        <v>0.95879999999999999</v>
      </c>
      <c r="K49" s="94">
        <v>0.95509999999999995</v>
      </c>
      <c r="L49" s="94">
        <v>0.9536</v>
      </c>
      <c r="M49" s="94">
        <v>0.9516</v>
      </c>
      <c r="N49" s="94">
        <v>0.95230532263673084</v>
      </c>
      <c r="O49" s="94">
        <v>0.95113365727427446</v>
      </c>
    </row>
    <row r="50" spans="1:18" s="98" customFormat="1" ht="15" customHeight="1">
      <c r="A50" s="53" t="s">
        <v>524</v>
      </c>
      <c r="B50" s="92" t="s">
        <v>597</v>
      </c>
      <c r="C50" s="93" t="s">
        <v>598</v>
      </c>
      <c r="D50" s="94">
        <v>7.4999999999999997E-2</v>
      </c>
      <c r="E50" s="94">
        <v>6.8400000000000002E-2</v>
      </c>
      <c r="F50" s="94">
        <v>2.3E-2</v>
      </c>
      <c r="G50" s="94">
        <v>2.07E-2</v>
      </c>
      <c r="H50" s="94">
        <v>-1.01E-2</v>
      </c>
      <c r="I50" s="94">
        <v>-3.0200000000000001E-2</v>
      </c>
      <c r="J50" s="94">
        <v>-5.4199999999999998E-2</v>
      </c>
      <c r="K50" s="94">
        <v>-4.4000000000000003E-3</v>
      </c>
      <c r="L50" s="94">
        <v>-1.0699999999999999E-2</v>
      </c>
      <c r="M50" s="94">
        <v>-1.6899999999999998E-2</v>
      </c>
      <c r="N50" s="94">
        <v>1.4290325587998439E-3</v>
      </c>
      <c r="O50" s="94">
        <v>5.6703460256794756E-3</v>
      </c>
    </row>
    <row r="51" spans="1:18" s="98" customFormat="1" ht="15" customHeight="1">
      <c r="A51" s="53" t="s">
        <v>524</v>
      </c>
      <c r="B51" s="92" t="s">
        <v>599</v>
      </c>
      <c r="C51" s="93" t="s">
        <v>600</v>
      </c>
      <c r="D51" s="94">
        <v>0.77839999999999998</v>
      </c>
      <c r="E51" s="94">
        <v>0.78480000000000005</v>
      </c>
      <c r="F51" s="94">
        <v>1.0085</v>
      </c>
      <c r="G51" s="94">
        <v>1.0984</v>
      </c>
      <c r="H51" s="94">
        <v>1.3766</v>
      </c>
      <c r="I51" s="94">
        <v>1.6957</v>
      </c>
      <c r="J51" s="94">
        <v>1.7947</v>
      </c>
      <c r="K51" s="94">
        <v>1.4132</v>
      </c>
      <c r="L51" s="94">
        <v>1.5386</v>
      </c>
      <c r="M51" s="94">
        <v>1.6093999999999999</v>
      </c>
      <c r="N51" s="94">
        <v>1.465899001967752</v>
      </c>
      <c r="O51" s="94">
        <v>1.438443135323604</v>
      </c>
    </row>
    <row r="52" spans="1:18" ht="3.75" customHeight="1" thickBot="1">
      <c r="A52" s="53"/>
      <c r="B52" s="53"/>
      <c r="C52" s="73"/>
      <c r="D52" s="73"/>
      <c r="E52" s="73"/>
      <c r="F52" s="73"/>
      <c r="G52" s="73"/>
      <c r="H52" s="73"/>
      <c r="I52" s="73"/>
      <c r="J52" s="73"/>
      <c r="K52" s="73"/>
      <c r="L52" s="73"/>
      <c r="M52" s="73"/>
      <c r="N52" s="73"/>
      <c r="O52" s="73"/>
    </row>
    <row r="53" spans="1:18" ht="15" customHeight="1" thickTop="1">
      <c r="A53" s="103" t="s">
        <v>601</v>
      </c>
      <c r="B53" s="93" t="s">
        <v>601</v>
      </c>
      <c r="C53" s="906" t="s">
        <v>375</v>
      </c>
      <c r="D53" s="906"/>
      <c r="E53" s="906"/>
      <c r="F53" s="906"/>
      <c r="G53" s="906"/>
      <c r="H53" s="906"/>
      <c r="I53" s="906"/>
      <c r="J53" s="906"/>
      <c r="K53" s="906"/>
      <c r="L53" s="906"/>
      <c r="M53" s="906"/>
      <c r="N53" s="906"/>
      <c r="O53" s="906"/>
    </row>
    <row r="54" spans="1:18" ht="51.75" customHeight="1">
      <c r="A54" s="53"/>
      <c r="B54" s="53"/>
      <c r="C54" s="900" t="s">
        <v>602</v>
      </c>
      <c r="D54" s="900"/>
      <c r="E54" s="900"/>
      <c r="F54" s="900"/>
      <c r="G54" s="900"/>
      <c r="H54" s="900"/>
      <c r="I54" s="900"/>
      <c r="J54" s="900"/>
      <c r="K54" s="900"/>
      <c r="L54" s="900"/>
      <c r="M54" s="900"/>
      <c r="N54" s="900"/>
      <c r="O54" s="900"/>
    </row>
    <row r="55" spans="1:18" ht="48" customHeight="1">
      <c r="A55" s="53"/>
      <c r="B55" s="53"/>
      <c r="C55" s="900" t="s">
        <v>603</v>
      </c>
      <c r="D55" s="900"/>
      <c r="E55" s="900"/>
      <c r="F55" s="900"/>
      <c r="G55" s="900"/>
      <c r="H55" s="900"/>
      <c r="I55" s="900"/>
      <c r="J55" s="900"/>
      <c r="K55" s="900"/>
      <c r="L55" s="900"/>
      <c r="M55" s="900"/>
      <c r="N55" s="900"/>
      <c r="O55" s="900"/>
    </row>
    <row r="56" spans="1:18" ht="15" customHeight="1">
      <c r="A56" s="53"/>
      <c r="B56" s="53"/>
      <c r="C56" s="901" t="s">
        <v>604</v>
      </c>
      <c r="D56" s="901"/>
      <c r="E56" s="901"/>
      <c r="F56" s="901"/>
      <c r="G56" s="901"/>
      <c r="H56" s="901"/>
      <c r="I56" s="901"/>
      <c r="J56" s="901"/>
      <c r="K56" s="901"/>
      <c r="L56" s="901"/>
      <c r="M56" s="901"/>
      <c r="N56" s="901"/>
      <c r="O56" s="901"/>
    </row>
    <row r="57" spans="1:18" ht="15" customHeight="1">
      <c r="A57" s="53"/>
      <c r="B57" s="53"/>
      <c r="C57" s="901" t="s">
        <v>379</v>
      </c>
      <c r="D57" s="901"/>
      <c r="E57" s="901"/>
      <c r="F57" s="901"/>
      <c r="G57" s="901"/>
      <c r="H57" s="901"/>
      <c r="I57" s="901"/>
      <c r="J57" s="901"/>
      <c r="K57" s="901"/>
      <c r="L57" s="901"/>
      <c r="M57" s="901"/>
      <c r="N57" s="901"/>
      <c r="O57" s="901"/>
    </row>
    <row r="58" spans="1:18" ht="21.75" customHeight="1">
      <c r="A58" s="53"/>
      <c r="B58" s="53"/>
      <c r="C58" s="938" t="s">
        <v>933</v>
      </c>
      <c r="D58" s="938"/>
      <c r="E58" s="938"/>
      <c r="F58" s="938"/>
      <c r="G58" s="938"/>
      <c r="H58" s="938"/>
      <c r="I58" s="938"/>
      <c r="J58" s="938"/>
      <c r="K58" s="938"/>
      <c r="L58" s="938"/>
      <c r="M58" s="938"/>
      <c r="N58" s="938"/>
      <c r="O58" s="938"/>
      <c r="P58" s="539"/>
      <c r="Q58" s="539"/>
      <c r="R58" s="539"/>
    </row>
    <row r="59" spans="1:18" ht="15" customHeight="1">
      <c r="A59" s="53"/>
      <c r="B59" s="53"/>
      <c r="C59" s="53"/>
      <c r="D59" s="53"/>
      <c r="E59" s="53"/>
      <c r="F59" s="53"/>
      <c r="G59" s="53"/>
      <c r="H59" s="53"/>
      <c r="I59" s="53"/>
      <c r="J59" s="53"/>
      <c r="K59" s="53"/>
      <c r="L59" s="53"/>
      <c r="M59" s="53"/>
      <c r="N59" s="53"/>
      <c r="O59" s="53"/>
    </row>
  </sheetData>
  <mergeCells count="10">
    <mergeCell ref="C55:O55"/>
    <mergeCell ref="C56:O56"/>
    <mergeCell ref="C57:O57"/>
    <mergeCell ref="C58:O58"/>
    <mergeCell ref="C1:O1"/>
    <mergeCell ref="A2:O2"/>
    <mergeCell ref="C3:O3"/>
    <mergeCell ref="A4:O4"/>
    <mergeCell ref="C53:O53"/>
    <mergeCell ref="C54:O54"/>
  </mergeCells>
  <pageMargins left="0.93" right="0.62" top="0.77" bottom="0.56999999999999995" header="0.5" footer="0.5"/>
  <pageSetup scale="46" orientation="portrait"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pageSetUpPr fitToPage="1"/>
  </sheetPr>
  <dimension ref="A1:O75"/>
  <sheetViews>
    <sheetView topLeftCell="C1" zoomScaleNormal="100" workbookViewId="0">
      <selection activeCell="L18" sqref="L18"/>
    </sheetView>
  </sheetViews>
  <sheetFormatPr baseColWidth="10" defaultColWidth="9.140625" defaultRowHeight="12.75"/>
  <cols>
    <col min="1" max="2" width="9.140625" style="122" hidden="1" customWidth="1"/>
    <col min="3" max="3" width="90.28515625" style="104" customWidth="1"/>
    <col min="4" max="9" width="7.28515625" style="104" bestFit="1" customWidth="1"/>
    <col min="10" max="10" width="7.28515625" style="104" customWidth="1"/>
    <col min="11" max="12" width="7.28515625" style="104" bestFit="1" customWidth="1"/>
    <col min="13" max="15" width="7.28515625" style="104" customWidth="1"/>
    <col min="16" max="256" width="9.140625" style="104"/>
    <col min="257" max="258" width="0" style="104" hidden="1" customWidth="1"/>
    <col min="259" max="259" width="90.28515625" style="104" customWidth="1"/>
    <col min="260" max="265" width="7.28515625" style="104" bestFit="1" customWidth="1"/>
    <col min="266" max="266" width="7.28515625" style="104" customWidth="1"/>
    <col min="267" max="268" width="7.28515625" style="104" bestFit="1" customWidth="1"/>
    <col min="269" max="271" width="7.28515625" style="104" customWidth="1"/>
    <col min="272" max="512" width="9.140625" style="104"/>
    <col min="513" max="514" width="0" style="104" hidden="1" customWidth="1"/>
    <col min="515" max="515" width="90.28515625" style="104" customWidth="1"/>
    <col min="516" max="521" width="7.28515625" style="104" bestFit="1" customWidth="1"/>
    <col min="522" max="522" width="7.28515625" style="104" customWidth="1"/>
    <col min="523" max="524" width="7.28515625" style="104" bestFit="1" customWidth="1"/>
    <col min="525" max="527" width="7.28515625" style="104" customWidth="1"/>
    <col min="528" max="768" width="9.140625" style="104"/>
    <col min="769" max="770" width="0" style="104" hidden="1" customWidth="1"/>
    <col min="771" max="771" width="90.28515625" style="104" customWidth="1"/>
    <col min="772" max="777" width="7.28515625" style="104" bestFit="1" customWidth="1"/>
    <col min="778" max="778" width="7.28515625" style="104" customWidth="1"/>
    <col min="779" max="780" width="7.28515625" style="104" bestFit="1" customWidth="1"/>
    <col min="781" max="783" width="7.28515625" style="104" customWidth="1"/>
    <col min="784" max="1024" width="9.140625" style="104"/>
    <col min="1025" max="1026" width="0" style="104" hidden="1" customWidth="1"/>
    <col min="1027" max="1027" width="90.28515625" style="104" customWidth="1"/>
    <col min="1028" max="1033" width="7.28515625" style="104" bestFit="1" customWidth="1"/>
    <col min="1034" max="1034" width="7.28515625" style="104" customWidth="1"/>
    <col min="1035" max="1036" width="7.28515625" style="104" bestFit="1" customWidth="1"/>
    <col min="1037" max="1039" width="7.28515625" style="104" customWidth="1"/>
    <col min="1040" max="1280" width="9.140625" style="104"/>
    <col min="1281" max="1282" width="0" style="104" hidden="1" customWidth="1"/>
    <col min="1283" max="1283" width="90.28515625" style="104" customWidth="1"/>
    <col min="1284" max="1289" width="7.28515625" style="104" bestFit="1" customWidth="1"/>
    <col min="1290" max="1290" width="7.28515625" style="104" customWidth="1"/>
    <col min="1291" max="1292" width="7.28515625" style="104" bestFit="1" customWidth="1"/>
    <col min="1293" max="1295" width="7.28515625" style="104" customWidth="1"/>
    <col min="1296" max="1536" width="9.140625" style="104"/>
    <col min="1537" max="1538" width="0" style="104" hidden="1" customWidth="1"/>
    <col min="1539" max="1539" width="90.28515625" style="104" customWidth="1"/>
    <col min="1540" max="1545" width="7.28515625" style="104" bestFit="1" customWidth="1"/>
    <col min="1546" max="1546" width="7.28515625" style="104" customWidth="1"/>
    <col min="1547" max="1548" width="7.28515625" style="104" bestFit="1" customWidth="1"/>
    <col min="1549" max="1551" width="7.28515625" style="104" customWidth="1"/>
    <col min="1552" max="1792" width="9.140625" style="104"/>
    <col min="1793" max="1794" width="0" style="104" hidden="1" customWidth="1"/>
    <col min="1795" max="1795" width="90.28515625" style="104" customWidth="1"/>
    <col min="1796" max="1801" width="7.28515625" style="104" bestFit="1" customWidth="1"/>
    <col min="1802" max="1802" width="7.28515625" style="104" customWidth="1"/>
    <col min="1803" max="1804" width="7.28515625" style="104" bestFit="1" customWidth="1"/>
    <col min="1805" max="1807" width="7.28515625" style="104" customWidth="1"/>
    <col min="1808" max="2048" width="9.140625" style="104"/>
    <col min="2049" max="2050" width="0" style="104" hidden="1" customWidth="1"/>
    <col min="2051" max="2051" width="90.28515625" style="104" customWidth="1"/>
    <col min="2052" max="2057" width="7.28515625" style="104" bestFit="1" customWidth="1"/>
    <col min="2058" max="2058" width="7.28515625" style="104" customWidth="1"/>
    <col min="2059" max="2060" width="7.28515625" style="104" bestFit="1" customWidth="1"/>
    <col min="2061" max="2063" width="7.28515625" style="104" customWidth="1"/>
    <col min="2064" max="2304" width="9.140625" style="104"/>
    <col min="2305" max="2306" width="0" style="104" hidden="1" customWidth="1"/>
    <col min="2307" max="2307" width="90.28515625" style="104" customWidth="1"/>
    <col min="2308" max="2313" width="7.28515625" style="104" bestFit="1" customWidth="1"/>
    <col min="2314" max="2314" width="7.28515625" style="104" customWidth="1"/>
    <col min="2315" max="2316" width="7.28515625" style="104" bestFit="1" customWidth="1"/>
    <col min="2317" max="2319" width="7.28515625" style="104" customWidth="1"/>
    <col min="2320" max="2560" width="9.140625" style="104"/>
    <col min="2561" max="2562" width="0" style="104" hidden="1" customWidth="1"/>
    <col min="2563" max="2563" width="90.28515625" style="104" customWidth="1"/>
    <col min="2564" max="2569" width="7.28515625" style="104" bestFit="1" customWidth="1"/>
    <col min="2570" max="2570" width="7.28515625" style="104" customWidth="1"/>
    <col min="2571" max="2572" width="7.28515625" style="104" bestFit="1" customWidth="1"/>
    <col min="2573" max="2575" width="7.28515625" style="104" customWidth="1"/>
    <col min="2576" max="2816" width="9.140625" style="104"/>
    <col min="2817" max="2818" width="0" style="104" hidden="1" customWidth="1"/>
    <col min="2819" max="2819" width="90.28515625" style="104" customWidth="1"/>
    <col min="2820" max="2825" width="7.28515625" style="104" bestFit="1" customWidth="1"/>
    <col min="2826" max="2826" width="7.28515625" style="104" customWidth="1"/>
    <col min="2827" max="2828" width="7.28515625" style="104" bestFit="1" customWidth="1"/>
    <col min="2829" max="2831" width="7.28515625" style="104" customWidth="1"/>
    <col min="2832" max="3072" width="9.140625" style="104"/>
    <col min="3073" max="3074" width="0" style="104" hidden="1" customWidth="1"/>
    <col min="3075" max="3075" width="90.28515625" style="104" customWidth="1"/>
    <col min="3076" max="3081" width="7.28515625" style="104" bestFit="1" customWidth="1"/>
    <col min="3082" max="3082" width="7.28515625" style="104" customWidth="1"/>
    <col min="3083" max="3084" width="7.28515625" style="104" bestFit="1" customWidth="1"/>
    <col min="3085" max="3087" width="7.28515625" style="104" customWidth="1"/>
    <col min="3088" max="3328" width="9.140625" style="104"/>
    <col min="3329" max="3330" width="0" style="104" hidden="1" customWidth="1"/>
    <col min="3331" max="3331" width="90.28515625" style="104" customWidth="1"/>
    <col min="3332" max="3337" width="7.28515625" style="104" bestFit="1" customWidth="1"/>
    <col min="3338" max="3338" width="7.28515625" style="104" customWidth="1"/>
    <col min="3339" max="3340" width="7.28515625" style="104" bestFit="1" customWidth="1"/>
    <col min="3341" max="3343" width="7.28515625" style="104" customWidth="1"/>
    <col min="3344" max="3584" width="9.140625" style="104"/>
    <col min="3585" max="3586" width="0" style="104" hidden="1" customWidth="1"/>
    <col min="3587" max="3587" width="90.28515625" style="104" customWidth="1"/>
    <col min="3588" max="3593" width="7.28515625" style="104" bestFit="1" customWidth="1"/>
    <col min="3594" max="3594" width="7.28515625" style="104" customWidth="1"/>
    <col min="3595" max="3596" width="7.28515625" style="104" bestFit="1" customWidth="1"/>
    <col min="3597" max="3599" width="7.28515625" style="104" customWidth="1"/>
    <col min="3600" max="3840" width="9.140625" style="104"/>
    <col min="3841" max="3842" width="0" style="104" hidden="1" customWidth="1"/>
    <col min="3843" max="3843" width="90.28515625" style="104" customWidth="1"/>
    <col min="3844" max="3849" width="7.28515625" style="104" bestFit="1" customWidth="1"/>
    <col min="3850" max="3850" width="7.28515625" style="104" customWidth="1"/>
    <col min="3851" max="3852" width="7.28515625" style="104" bestFit="1" customWidth="1"/>
    <col min="3853" max="3855" width="7.28515625" style="104" customWidth="1"/>
    <col min="3856" max="4096" width="9.140625" style="104"/>
    <col min="4097" max="4098" width="0" style="104" hidden="1" customWidth="1"/>
    <col min="4099" max="4099" width="90.28515625" style="104" customWidth="1"/>
    <col min="4100" max="4105" width="7.28515625" style="104" bestFit="1" customWidth="1"/>
    <col min="4106" max="4106" width="7.28515625" style="104" customWidth="1"/>
    <col min="4107" max="4108" width="7.28515625" style="104" bestFit="1" customWidth="1"/>
    <col min="4109" max="4111" width="7.28515625" style="104" customWidth="1"/>
    <col min="4112" max="4352" width="9.140625" style="104"/>
    <col min="4353" max="4354" width="0" style="104" hidden="1" customWidth="1"/>
    <col min="4355" max="4355" width="90.28515625" style="104" customWidth="1"/>
    <col min="4356" max="4361" width="7.28515625" style="104" bestFit="1" customWidth="1"/>
    <col min="4362" max="4362" width="7.28515625" style="104" customWidth="1"/>
    <col min="4363" max="4364" width="7.28515625" style="104" bestFit="1" customWidth="1"/>
    <col min="4365" max="4367" width="7.28515625" style="104" customWidth="1"/>
    <col min="4368" max="4608" width="9.140625" style="104"/>
    <col min="4609" max="4610" width="0" style="104" hidden="1" customWidth="1"/>
    <col min="4611" max="4611" width="90.28515625" style="104" customWidth="1"/>
    <col min="4612" max="4617" width="7.28515625" style="104" bestFit="1" customWidth="1"/>
    <col min="4618" max="4618" width="7.28515625" style="104" customWidth="1"/>
    <col min="4619" max="4620" width="7.28515625" style="104" bestFit="1" customWidth="1"/>
    <col min="4621" max="4623" width="7.28515625" style="104" customWidth="1"/>
    <col min="4624" max="4864" width="9.140625" style="104"/>
    <col min="4865" max="4866" width="0" style="104" hidden="1" customWidth="1"/>
    <col min="4867" max="4867" width="90.28515625" style="104" customWidth="1"/>
    <col min="4868" max="4873" width="7.28515625" style="104" bestFit="1" customWidth="1"/>
    <col min="4874" max="4874" width="7.28515625" style="104" customWidth="1"/>
    <col min="4875" max="4876" width="7.28515625" style="104" bestFit="1" customWidth="1"/>
    <col min="4877" max="4879" width="7.28515625" style="104" customWidth="1"/>
    <col min="4880" max="5120" width="9.140625" style="104"/>
    <col min="5121" max="5122" width="0" style="104" hidden="1" customWidth="1"/>
    <col min="5123" max="5123" width="90.28515625" style="104" customWidth="1"/>
    <col min="5124" max="5129" width="7.28515625" style="104" bestFit="1" customWidth="1"/>
    <col min="5130" max="5130" width="7.28515625" style="104" customWidth="1"/>
    <col min="5131" max="5132" width="7.28515625" style="104" bestFit="1" customWidth="1"/>
    <col min="5133" max="5135" width="7.28515625" style="104" customWidth="1"/>
    <col min="5136" max="5376" width="9.140625" style="104"/>
    <col min="5377" max="5378" width="0" style="104" hidden="1" customWidth="1"/>
    <col min="5379" max="5379" width="90.28515625" style="104" customWidth="1"/>
    <col min="5380" max="5385" width="7.28515625" style="104" bestFit="1" customWidth="1"/>
    <col min="5386" max="5386" width="7.28515625" style="104" customWidth="1"/>
    <col min="5387" max="5388" width="7.28515625" style="104" bestFit="1" customWidth="1"/>
    <col min="5389" max="5391" width="7.28515625" style="104" customWidth="1"/>
    <col min="5392" max="5632" width="9.140625" style="104"/>
    <col min="5633" max="5634" width="0" style="104" hidden="1" customWidth="1"/>
    <col min="5635" max="5635" width="90.28515625" style="104" customWidth="1"/>
    <col min="5636" max="5641" width="7.28515625" style="104" bestFit="1" customWidth="1"/>
    <col min="5642" max="5642" width="7.28515625" style="104" customWidth="1"/>
    <col min="5643" max="5644" width="7.28515625" style="104" bestFit="1" customWidth="1"/>
    <col min="5645" max="5647" width="7.28515625" style="104" customWidth="1"/>
    <col min="5648" max="5888" width="9.140625" style="104"/>
    <col min="5889" max="5890" width="0" style="104" hidden="1" customWidth="1"/>
    <col min="5891" max="5891" width="90.28515625" style="104" customWidth="1"/>
    <col min="5892" max="5897" width="7.28515625" style="104" bestFit="1" customWidth="1"/>
    <col min="5898" max="5898" width="7.28515625" style="104" customWidth="1"/>
    <col min="5899" max="5900" width="7.28515625" style="104" bestFit="1" customWidth="1"/>
    <col min="5901" max="5903" width="7.28515625" style="104" customWidth="1"/>
    <col min="5904" max="6144" width="9.140625" style="104"/>
    <col min="6145" max="6146" width="0" style="104" hidden="1" customWidth="1"/>
    <col min="6147" max="6147" width="90.28515625" style="104" customWidth="1"/>
    <col min="6148" max="6153" width="7.28515625" style="104" bestFit="1" customWidth="1"/>
    <col min="6154" max="6154" width="7.28515625" style="104" customWidth="1"/>
    <col min="6155" max="6156" width="7.28515625" style="104" bestFit="1" customWidth="1"/>
    <col min="6157" max="6159" width="7.28515625" style="104" customWidth="1"/>
    <col min="6160" max="6400" width="9.140625" style="104"/>
    <col min="6401" max="6402" width="0" style="104" hidden="1" customWidth="1"/>
    <col min="6403" max="6403" width="90.28515625" style="104" customWidth="1"/>
    <col min="6404" max="6409" width="7.28515625" style="104" bestFit="1" customWidth="1"/>
    <col min="6410" max="6410" width="7.28515625" style="104" customWidth="1"/>
    <col min="6411" max="6412" width="7.28515625" style="104" bestFit="1" customWidth="1"/>
    <col min="6413" max="6415" width="7.28515625" style="104" customWidth="1"/>
    <col min="6416" max="6656" width="9.140625" style="104"/>
    <col min="6657" max="6658" width="0" style="104" hidden="1" customWidth="1"/>
    <col min="6659" max="6659" width="90.28515625" style="104" customWidth="1"/>
    <col min="6660" max="6665" width="7.28515625" style="104" bestFit="1" customWidth="1"/>
    <col min="6666" max="6666" width="7.28515625" style="104" customWidth="1"/>
    <col min="6667" max="6668" width="7.28515625" style="104" bestFit="1" customWidth="1"/>
    <col min="6669" max="6671" width="7.28515625" style="104" customWidth="1"/>
    <col min="6672" max="6912" width="9.140625" style="104"/>
    <col min="6913" max="6914" width="0" style="104" hidden="1" customWidth="1"/>
    <col min="6915" max="6915" width="90.28515625" style="104" customWidth="1"/>
    <col min="6916" max="6921" width="7.28515625" style="104" bestFit="1" customWidth="1"/>
    <col min="6922" max="6922" width="7.28515625" style="104" customWidth="1"/>
    <col min="6923" max="6924" width="7.28515625" style="104" bestFit="1" customWidth="1"/>
    <col min="6925" max="6927" width="7.28515625" style="104" customWidth="1"/>
    <col min="6928" max="7168" width="9.140625" style="104"/>
    <col min="7169" max="7170" width="0" style="104" hidden="1" customWidth="1"/>
    <col min="7171" max="7171" width="90.28515625" style="104" customWidth="1"/>
    <col min="7172" max="7177" width="7.28515625" style="104" bestFit="1" customWidth="1"/>
    <col min="7178" max="7178" width="7.28515625" style="104" customWidth="1"/>
    <col min="7179" max="7180" width="7.28515625" style="104" bestFit="1" customWidth="1"/>
    <col min="7181" max="7183" width="7.28515625" style="104" customWidth="1"/>
    <col min="7184" max="7424" width="9.140625" style="104"/>
    <col min="7425" max="7426" width="0" style="104" hidden="1" customWidth="1"/>
    <col min="7427" max="7427" width="90.28515625" style="104" customWidth="1"/>
    <col min="7428" max="7433" width="7.28515625" style="104" bestFit="1" customWidth="1"/>
    <col min="7434" max="7434" width="7.28515625" style="104" customWidth="1"/>
    <col min="7435" max="7436" width="7.28515625" style="104" bestFit="1" customWidth="1"/>
    <col min="7437" max="7439" width="7.28515625" style="104" customWidth="1"/>
    <col min="7440" max="7680" width="9.140625" style="104"/>
    <col min="7681" max="7682" width="0" style="104" hidden="1" customWidth="1"/>
    <col min="7683" max="7683" width="90.28515625" style="104" customWidth="1"/>
    <col min="7684" max="7689" width="7.28515625" style="104" bestFit="1" customWidth="1"/>
    <col min="7690" max="7690" width="7.28515625" style="104" customWidth="1"/>
    <col min="7691" max="7692" width="7.28515625" style="104" bestFit="1" customWidth="1"/>
    <col min="7693" max="7695" width="7.28515625" style="104" customWidth="1"/>
    <col min="7696" max="7936" width="9.140625" style="104"/>
    <col min="7937" max="7938" width="0" style="104" hidden="1" customWidth="1"/>
    <col min="7939" max="7939" width="90.28515625" style="104" customWidth="1"/>
    <col min="7940" max="7945" width="7.28515625" style="104" bestFit="1" customWidth="1"/>
    <col min="7946" max="7946" width="7.28515625" style="104" customWidth="1"/>
    <col min="7947" max="7948" width="7.28515625" style="104" bestFit="1" customWidth="1"/>
    <col min="7949" max="7951" width="7.28515625" style="104" customWidth="1"/>
    <col min="7952" max="8192" width="9.140625" style="104"/>
    <col min="8193" max="8194" width="0" style="104" hidden="1" customWidth="1"/>
    <col min="8195" max="8195" width="90.28515625" style="104" customWidth="1"/>
    <col min="8196" max="8201" width="7.28515625" style="104" bestFit="1" customWidth="1"/>
    <col min="8202" max="8202" width="7.28515625" style="104" customWidth="1"/>
    <col min="8203" max="8204" width="7.28515625" style="104" bestFit="1" customWidth="1"/>
    <col min="8205" max="8207" width="7.28515625" style="104" customWidth="1"/>
    <col min="8208" max="8448" width="9.140625" style="104"/>
    <col min="8449" max="8450" width="0" style="104" hidden="1" customWidth="1"/>
    <col min="8451" max="8451" width="90.28515625" style="104" customWidth="1"/>
    <col min="8452" max="8457" width="7.28515625" style="104" bestFit="1" customWidth="1"/>
    <col min="8458" max="8458" width="7.28515625" style="104" customWidth="1"/>
    <col min="8459" max="8460" width="7.28515625" style="104" bestFit="1" customWidth="1"/>
    <col min="8461" max="8463" width="7.28515625" style="104" customWidth="1"/>
    <col min="8464" max="8704" width="9.140625" style="104"/>
    <col min="8705" max="8706" width="0" style="104" hidden="1" customWidth="1"/>
    <col min="8707" max="8707" width="90.28515625" style="104" customWidth="1"/>
    <col min="8708" max="8713" width="7.28515625" style="104" bestFit="1" customWidth="1"/>
    <col min="8714" max="8714" width="7.28515625" style="104" customWidth="1"/>
    <col min="8715" max="8716" width="7.28515625" style="104" bestFit="1" customWidth="1"/>
    <col min="8717" max="8719" width="7.28515625" style="104" customWidth="1"/>
    <col min="8720" max="8960" width="9.140625" style="104"/>
    <col min="8961" max="8962" width="0" style="104" hidden="1" customWidth="1"/>
    <col min="8963" max="8963" width="90.28515625" style="104" customWidth="1"/>
    <col min="8964" max="8969" width="7.28515625" style="104" bestFit="1" customWidth="1"/>
    <col min="8970" max="8970" width="7.28515625" style="104" customWidth="1"/>
    <col min="8971" max="8972" width="7.28515625" style="104" bestFit="1" customWidth="1"/>
    <col min="8973" max="8975" width="7.28515625" style="104" customWidth="1"/>
    <col min="8976" max="9216" width="9.140625" style="104"/>
    <col min="9217" max="9218" width="0" style="104" hidden="1" customWidth="1"/>
    <col min="9219" max="9219" width="90.28515625" style="104" customWidth="1"/>
    <col min="9220" max="9225" width="7.28515625" style="104" bestFit="1" customWidth="1"/>
    <col min="9226" max="9226" width="7.28515625" style="104" customWidth="1"/>
    <col min="9227" max="9228" width="7.28515625" style="104" bestFit="1" customWidth="1"/>
    <col min="9229" max="9231" width="7.28515625" style="104" customWidth="1"/>
    <col min="9232" max="9472" width="9.140625" style="104"/>
    <col min="9473" max="9474" width="0" style="104" hidden="1" customWidth="1"/>
    <col min="9475" max="9475" width="90.28515625" style="104" customWidth="1"/>
    <col min="9476" max="9481" width="7.28515625" style="104" bestFit="1" customWidth="1"/>
    <col min="9482" max="9482" width="7.28515625" style="104" customWidth="1"/>
    <col min="9483" max="9484" width="7.28515625" style="104" bestFit="1" customWidth="1"/>
    <col min="9485" max="9487" width="7.28515625" style="104" customWidth="1"/>
    <col min="9488" max="9728" width="9.140625" style="104"/>
    <col min="9729" max="9730" width="0" style="104" hidden="1" customWidth="1"/>
    <col min="9731" max="9731" width="90.28515625" style="104" customWidth="1"/>
    <col min="9732" max="9737" width="7.28515625" style="104" bestFit="1" customWidth="1"/>
    <col min="9738" max="9738" width="7.28515625" style="104" customWidth="1"/>
    <col min="9739" max="9740" width="7.28515625" style="104" bestFit="1" customWidth="1"/>
    <col min="9741" max="9743" width="7.28515625" style="104" customWidth="1"/>
    <col min="9744" max="9984" width="9.140625" style="104"/>
    <col min="9985" max="9986" width="0" style="104" hidden="1" customWidth="1"/>
    <col min="9987" max="9987" width="90.28515625" style="104" customWidth="1"/>
    <col min="9988" max="9993" width="7.28515625" style="104" bestFit="1" customWidth="1"/>
    <col min="9994" max="9994" width="7.28515625" style="104" customWidth="1"/>
    <col min="9995" max="9996" width="7.28515625" style="104" bestFit="1" customWidth="1"/>
    <col min="9997" max="9999" width="7.28515625" style="104" customWidth="1"/>
    <col min="10000" max="10240" width="9.140625" style="104"/>
    <col min="10241" max="10242" width="0" style="104" hidden="1" customWidth="1"/>
    <col min="10243" max="10243" width="90.28515625" style="104" customWidth="1"/>
    <col min="10244" max="10249" width="7.28515625" style="104" bestFit="1" customWidth="1"/>
    <col min="10250" max="10250" width="7.28515625" style="104" customWidth="1"/>
    <col min="10251" max="10252" width="7.28515625" style="104" bestFit="1" customWidth="1"/>
    <col min="10253" max="10255" width="7.28515625" style="104" customWidth="1"/>
    <col min="10256" max="10496" width="9.140625" style="104"/>
    <col min="10497" max="10498" width="0" style="104" hidden="1" customWidth="1"/>
    <col min="10499" max="10499" width="90.28515625" style="104" customWidth="1"/>
    <col min="10500" max="10505" width="7.28515625" style="104" bestFit="1" customWidth="1"/>
    <col min="10506" max="10506" width="7.28515625" style="104" customWidth="1"/>
    <col min="10507" max="10508" width="7.28515625" style="104" bestFit="1" customWidth="1"/>
    <col min="10509" max="10511" width="7.28515625" style="104" customWidth="1"/>
    <col min="10512" max="10752" width="9.140625" style="104"/>
    <col min="10753" max="10754" width="0" style="104" hidden="1" customWidth="1"/>
    <col min="10755" max="10755" width="90.28515625" style="104" customWidth="1"/>
    <col min="10756" max="10761" width="7.28515625" style="104" bestFit="1" customWidth="1"/>
    <col min="10762" max="10762" width="7.28515625" style="104" customWidth="1"/>
    <col min="10763" max="10764" width="7.28515625" style="104" bestFit="1" customWidth="1"/>
    <col min="10765" max="10767" width="7.28515625" style="104" customWidth="1"/>
    <col min="10768" max="11008" width="9.140625" style="104"/>
    <col min="11009" max="11010" width="0" style="104" hidden="1" customWidth="1"/>
    <col min="11011" max="11011" width="90.28515625" style="104" customWidth="1"/>
    <col min="11012" max="11017" width="7.28515625" style="104" bestFit="1" customWidth="1"/>
    <col min="11018" max="11018" width="7.28515625" style="104" customWidth="1"/>
    <col min="11019" max="11020" width="7.28515625" style="104" bestFit="1" customWidth="1"/>
    <col min="11021" max="11023" width="7.28515625" style="104" customWidth="1"/>
    <col min="11024" max="11264" width="9.140625" style="104"/>
    <col min="11265" max="11266" width="0" style="104" hidden="1" customWidth="1"/>
    <col min="11267" max="11267" width="90.28515625" style="104" customWidth="1"/>
    <col min="11268" max="11273" width="7.28515625" style="104" bestFit="1" customWidth="1"/>
    <col min="11274" max="11274" width="7.28515625" style="104" customWidth="1"/>
    <col min="11275" max="11276" width="7.28515625" style="104" bestFit="1" customWidth="1"/>
    <col min="11277" max="11279" width="7.28515625" style="104" customWidth="1"/>
    <col min="11280" max="11520" width="9.140625" style="104"/>
    <col min="11521" max="11522" width="0" style="104" hidden="1" customWidth="1"/>
    <col min="11523" max="11523" width="90.28515625" style="104" customWidth="1"/>
    <col min="11524" max="11529" width="7.28515625" style="104" bestFit="1" customWidth="1"/>
    <col min="11530" max="11530" width="7.28515625" style="104" customWidth="1"/>
    <col min="11531" max="11532" width="7.28515625" style="104" bestFit="1" customWidth="1"/>
    <col min="11533" max="11535" width="7.28515625" style="104" customWidth="1"/>
    <col min="11536" max="11776" width="9.140625" style="104"/>
    <col min="11777" max="11778" width="0" style="104" hidden="1" customWidth="1"/>
    <col min="11779" max="11779" width="90.28515625" style="104" customWidth="1"/>
    <col min="11780" max="11785" width="7.28515625" style="104" bestFit="1" customWidth="1"/>
    <col min="11786" max="11786" width="7.28515625" style="104" customWidth="1"/>
    <col min="11787" max="11788" width="7.28515625" style="104" bestFit="1" customWidth="1"/>
    <col min="11789" max="11791" width="7.28515625" style="104" customWidth="1"/>
    <col min="11792" max="12032" width="9.140625" style="104"/>
    <col min="12033" max="12034" width="0" style="104" hidden="1" customWidth="1"/>
    <col min="12035" max="12035" width="90.28515625" style="104" customWidth="1"/>
    <col min="12036" max="12041" width="7.28515625" style="104" bestFit="1" customWidth="1"/>
    <col min="12042" max="12042" width="7.28515625" style="104" customWidth="1"/>
    <col min="12043" max="12044" width="7.28515625" style="104" bestFit="1" customWidth="1"/>
    <col min="12045" max="12047" width="7.28515625" style="104" customWidth="1"/>
    <col min="12048" max="12288" width="9.140625" style="104"/>
    <col min="12289" max="12290" width="0" style="104" hidden="1" customWidth="1"/>
    <col min="12291" max="12291" width="90.28515625" style="104" customWidth="1"/>
    <col min="12292" max="12297" width="7.28515625" style="104" bestFit="1" customWidth="1"/>
    <col min="12298" max="12298" width="7.28515625" style="104" customWidth="1"/>
    <col min="12299" max="12300" width="7.28515625" style="104" bestFit="1" customWidth="1"/>
    <col min="12301" max="12303" width="7.28515625" style="104" customWidth="1"/>
    <col min="12304" max="12544" width="9.140625" style="104"/>
    <col min="12545" max="12546" width="0" style="104" hidden="1" customWidth="1"/>
    <col min="12547" max="12547" width="90.28515625" style="104" customWidth="1"/>
    <col min="12548" max="12553" width="7.28515625" style="104" bestFit="1" customWidth="1"/>
    <col min="12554" max="12554" width="7.28515625" style="104" customWidth="1"/>
    <col min="12555" max="12556" width="7.28515625" style="104" bestFit="1" customWidth="1"/>
    <col min="12557" max="12559" width="7.28515625" style="104" customWidth="1"/>
    <col min="12560" max="12800" width="9.140625" style="104"/>
    <col min="12801" max="12802" width="0" style="104" hidden="1" customWidth="1"/>
    <col min="12803" max="12803" width="90.28515625" style="104" customWidth="1"/>
    <col min="12804" max="12809" width="7.28515625" style="104" bestFit="1" customWidth="1"/>
    <col min="12810" max="12810" width="7.28515625" style="104" customWidth="1"/>
    <col min="12811" max="12812" width="7.28515625" style="104" bestFit="1" customWidth="1"/>
    <col min="12813" max="12815" width="7.28515625" style="104" customWidth="1"/>
    <col min="12816" max="13056" width="9.140625" style="104"/>
    <col min="13057" max="13058" width="0" style="104" hidden="1" customWidth="1"/>
    <col min="13059" max="13059" width="90.28515625" style="104" customWidth="1"/>
    <col min="13060" max="13065" width="7.28515625" style="104" bestFit="1" customWidth="1"/>
    <col min="13066" max="13066" width="7.28515625" style="104" customWidth="1"/>
    <col min="13067" max="13068" width="7.28515625" style="104" bestFit="1" customWidth="1"/>
    <col min="13069" max="13071" width="7.28515625" style="104" customWidth="1"/>
    <col min="13072" max="13312" width="9.140625" style="104"/>
    <col min="13313" max="13314" width="0" style="104" hidden="1" customWidth="1"/>
    <col min="13315" max="13315" width="90.28515625" style="104" customWidth="1"/>
    <col min="13316" max="13321" width="7.28515625" style="104" bestFit="1" customWidth="1"/>
    <col min="13322" max="13322" width="7.28515625" style="104" customWidth="1"/>
    <col min="13323" max="13324" width="7.28515625" style="104" bestFit="1" customWidth="1"/>
    <col min="13325" max="13327" width="7.28515625" style="104" customWidth="1"/>
    <col min="13328" max="13568" width="9.140625" style="104"/>
    <col min="13569" max="13570" width="0" style="104" hidden="1" customWidth="1"/>
    <col min="13571" max="13571" width="90.28515625" style="104" customWidth="1"/>
    <col min="13572" max="13577" width="7.28515625" style="104" bestFit="1" customWidth="1"/>
    <col min="13578" max="13578" width="7.28515625" style="104" customWidth="1"/>
    <col min="13579" max="13580" width="7.28515625" style="104" bestFit="1" customWidth="1"/>
    <col min="13581" max="13583" width="7.28515625" style="104" customWidth="1"/>
    <col min="13584" max="13824" width="9.140625" style="104"/>
    <col min="13825" max="13826" width="0" style="104" hidden="1" customWidth="1"/>
    <col min="13827" max="13827" width="90.28515625" style="104" customWidth="1"/>
    <col min="13828" max="13833" width="7.28515625" style="104" bestFit="1" customWidth="1"/>
    <col min="13834" max="13834" width="7.28515625" style="104" customWidth="1"/>
    <col min="13835" max="13836" width="7.28515625" style="104" bestFit="1" customWidth="1"/>
    <col min="13837" max="13839" width="7.28515625" style="104" customWidth="1"/>
    <col min="13840" max="14080" width="9.140625" style="104"/>
    <col min="14081" max="14082" width="0" style="104" hidden="1" customWidth="1"/>
    <col min="14083" max="14083" width="90.28515625" style="104" customWidth="1"/>
    <col min="14084" max="14089" width="7.28515625" style="104" bestFit="1" customWidth="1"/>
    <col min="14090" max="14090" width="7.28515625" style="104" customWidth="1"/>
    <col min="14091" max="14092" width="7.28515625" style="104" bestFit="1" customWidth="1"/>
    <col min="14093" max="14095" width="7.28515625" style="104" customWidth="1"/>
    <col min="14096" max="14336" width="9.140625" style="104"/>
    <col min="14337" max="14338" width="0" style="104" hidden="1" customWidth="1"/>
    <col min="14339" max="14339" width="90.28515625" style="104" customWidth="1"/>
    <col min="14340" max="14345" width="7.28515625" style="104" bestFit="1" customWidth="1"/>
    <col min="14346" max="14346" width="7.28515625" style="104" customWidth="1"/>
    <col min="14347" max="14348" width="7.28515625" style="104" bestFit="1" customWidth="1"/>
    <col min="14349" max="14351" width="7.28515625" style="104" customWidth="1"/>
    <col min="14352" max="14592" width="9.140625" style="104"/>
    <col min="14593" max="14594" width="0" style="104" hidden="1" customWidth="1"/>
    <col min="14595" max="14595" width="90.28515625" style="104" customWidth="1"/>
    <col min="14596" max="14601" width="7.28515625" style="104" bestFit="1" customWidth="1"/>
    <col min="14602" max="14602" width="7.28515625" style="104" customWidth="1"/>
    <col min="14603" max="14604" width="7.28515625" style="104" bestFit="1" customWidth="1"/>
    <col min="14605" max="14607" width="7.28515625" style="104" customWidth="1"/>
    <col min="14608" max="14848" width="9.140625" style="104"/>
    <col min="14849" max="14850" width="0" style="104" hidden="1" customWidth="1"/>
    <col min="14851" max="14851" width="90.28515625" style="104" customWidth="1"/>
    <col min="14852" max="14857" width="7.28515625" style="104" bestFit="1" customWidth="1"/>
    <col min="14858" max="14858" width="7.28515625" style="104" customWidth="1"/>
    <col min="14859" max="14860" width="7.28515625" style="104" bestFit="1" customWidth="1"/>
    <col min="14861" max="14863" width="7.28515625" style="104" customWidth="1"/>
    <col min="14864" max="15104" width="9.140625" style="104"/>
    <col min="15105" max="15106" width="0" style="104" hidden="1" customWidth="1"/>
    <col min="15107" max="15107" width="90.28515625" style="104" customWidth="1"/>
    <col min="15108" max="15113" width="7.28515625" style="104" bestFit="1" customWidth="1"/>
    <col min="15114" max="15114" width="7.28515625" style="104" customWidth="1"/>
    <col min="15115" max="15116" width="7.28515625" style="104" bestFit="1" customWidth="1"/>
    <col min="15117" max="15119" width="7.28515625" style="104" customWidth="1"/>
    <col min="15120" max="15360" width="9.140625" style="104"/>
    <col min="15361" max="15362" width="0" style="104" hidden="1" customWidth="1"/>
    <col min="15363" max="15363" width="90.28515625" style="104" customWidth="1"/>
    <col min="15364" max="15369" width="7.28515625" style="104" bestFit="1" customWidth="1"/>
    <col min="15370" max="15370" width="7.28515625" style="104" customWidth="1"/>
    <col min="15371" max="15372" width="7.28515625" style="104" bestFit="1" customWidth="1"/>
    <col min="15373" max="15375" width="7.28515625" style="104" customWidth="1"/>
    <col min="15376" max="15616" width="9.140625" style="104"/>
    <col min="15617" max="15618" width="0" style="104" hidden="1" customWidth="1"/>
    <col min="15619" max="15619" width="90.28515625" style="104" customWidth="1"/>
    <col min="15620" max="15625" width="7.28515625" style="104" bestFit="1" customWidth="1"/>
    <col min="15626" max="15626" width="7.28515625" style="104" customWidth="1"/>
    <col min="15627" max="15628" width="7.28515625" style="104" bestFit="1" customWidth="1"/>
    <col min="15629" max="15631" width="7.28515625" style="104" customWidth="1"/>
    <col min="15632" max="15872" width="9.140625" style="104"/>
    <col min="15873" max="15874" width="0" style="104" hidden="1" customWidth="1"/>
    <col min="15875" max="15875" width="90.28515625" style="104" customWidth="1"/>
    <col min="15876" max="15881" width="7.28515625" style="104" bestFit="1" customWidth="1"/>
    <col min="15882" max="15882" width="7.28515625" style="104" customWidth="1"/>
    <col min="15883" max="15884" width="7.28515625" style="104" bestFit="1" customWidth="1"/>
    <col min="15885" max="15887" width="7.28515625" style="104" customWidth="1"/>
    <col min="15888" max="16128" width="9.140625" style="104"/>
    <col min="16129" max="16130" width="0" style="104" hidden="1" customWidth="1"/>
    <col min="16131" max="16131" width="90.28515625" style="104" customWidth="1"/>
    <col min="16132" max="16137" width="7.28515625" style="104" bestFit="1" customWidth="1"/>
    <col min="16138" max="16138" width="7.28515625" style="104" customWidth="1"/>
    <col min="16139" max="16140" width="7.28515625" style="104" bestFit="1" customWidth="1"/>
    <col min="16141" max="16143" width="7.28515625" style="104" customWidth="1"/>
    <col min="16144" max="16384" width="9.140625" style="104"/>
  </cols>
  <sheetData>
    <row r="1" spans="1:15" ht="15" customHeight="1">
      <c r="A1" s="683"/>
      <c r="B1" s="683"/>
      <c r="C1" s="908"/>
      <c r="D1" s="908"/>
      <c r="E1" s="908"/>
      <c r="F1" s="908"/>
      <c r="G1" s="908"/>
      <c r="H1" s="908"/>
      <c r="I1" s="908"/>
      <c r="J1" s="908"/>
      <c r="K1" s="908"/>
      <c r="L1" s="908"/>
      <c r="M1" s="686"/>
      <c r="N1" s="686"/>
      <c r="O1" s="686"/>
    </row>
    <row r="2" spans="1:15" ht="18">
      <c r="A2" s="904" t="s">
        <v>854</v>
      </c>
      <c r="B2" s="904"/>
      <c r="C2" s="904"/>
      <c r="D2" s="904"/>
      <c r="E2" s="904"/>
      <c r="F2" s="904"/>
      <c r="G2" s="904"/>
      <c r="H2" s="904"/>
      <c r="I2" s="904"/>
      <c r="J2" s="904"/>
      <c r="K2" s="904"/>
      <c r="L2" s="904"/>
      <c r="M2" s="687"/>
      <c r="N2" s="687"/>
      <c r="O2" s="687"/>
    </row>
    <row r="3" spans="1:15" ht="15" customHeight="1">
      <c r="A3" s="683"/>
      <c r="B3" s="683"/>
      <c r="C3" s="904" t="s">
        <v>523</v>
      </c>
      <c r="D3" s="904"/>
      <c r="E3" s="904"/>
      <c r="F3" s="904"/>
      <c r="G3" s="904"/>
      <c r="H3" s="904"/>
      <c r="I3" s="904"/>
      <c r="J3" s="904"/>
      <c r="K3" s="904"/>
      <c r="L3" s="904"/>
      <c r="M3" s="687"/>
      <c r="N3" s="687"/>
      <c r="O3" s="687"/>
    </row>
    <row r="4" spans="1:15" s="105" customFormat="1" ht="15" customHeight="1">
      <c r="A4" s="905"/>
      <c r="B4" s="904"/>
      <c r="C4" s="904"/>
      <c r="D4" s="904"/>
      <c r="E4" s="904"/>
      <c r="F4" s="904"/>
      <c r="G4" s="904"/>
      <c r="H4" s="904"/>
      <c r="I4" s="904"/>
      <c r="J4" s="904"/>
      <c r="K4" s="904"/>
      <c r="L4" s="904"/>
      <c r="M4" s="687"/>
      <c r="N4" s="687"/>
      <c r="O4" s="687"/>
    </row>
    <row r="5" spans="1:15" s="108" customFormat="1" ht="15" customHeight="1" thickBot="1">
      <c r="A5" s="106"/>
      <c r="B5" s="106"/>
      <c r="C5" s="107"/>
      <c r="D5" s="107"/>
      <c r="E5" s="107"/>
      <c r="F5" s="107"/>
      <c r="G5" s="107"/>
      <c r="H5" s="107"/>
      <c r="I5" s="107"/>
      <c r="J5" s="107"/>
      <c r="K5" s="107"/>
      <c r="L5" s="107"/>
      <c r="M5" s="107"/>
      <c r="N5" s="107"/>
      <c r="O5" s="107"/>
    </row>
    <row r="6" spans="1:15" ht="30" customHeight="1" thickTop="1" thickBot="1">
      <c r="A6" s="53"/>
      <c r="B6" s="109"/>
      <c r="C6" s="110"/>
      <c r="D6" s="56" t="s">
        <v>448</v>
      </c>
      <c r="E6" s="56" t="s">
        <v>449</v>
      </c>
      <c r="F6" s="56" t="s">
        <v>450</v>
      </c>
      <c r="G6" s="56" t="s">
        <v>451</v>
      </c>
      <c r="H6" s="84" t="s">
        <v>452</v>
      </c>
      <c r="I6" s="84" t="s">
        <v>453</v>
      </c>
      <c r="J6" s="84" t="s">
        <v>454</v>
      </c>
      <c r="K6" s="84" t="s">
        <v>455</v>
      </c>
      <c r="L6" s="84" t="s">
        <v>456</v>
      </c>
      <c r="M6" s="84" t="s">
        <v>457</v>
      </c>
      <c r="N6" s="84" t="s">
        <v>458</v>
      </c>
      <c r="O6" s="84" t="s">
        <v>459</v>
      </c>
    </row>
    <row r="7" spans="1:15" ht="15" customHeight="1" thickTop="1" thickBot="1">
      <c r="A7" s="53"/>
      <c r="B7" s="53"/>
      <c r="C7" s="76"/>
      <c r="D7" s="111"/>
      <c r="E7" s="111"/>
      <c r="F7" s="111"/>
      <c r="G7" s="111"/>
      <c r="H7" s="111"/>
      <c r="I7" s="111"/>
      <c r="J7" s="111"/>
      <c r="K7" s="111"/>
      <c r="L7" s="111"/>
      <c r="M7" s="111"/>
      <c r="N7" s="111"/>
      <c r="O7" s="111"/>
    </row>
    <row r="8" spans="1:15" s="53" customFormat="1" ht="15" customHeight="1" thickTop="1" thickBot="1">
      <c r="B8" s="87"/>
      <c r="C8" s="112" t="s">
        <v>381</v>
      </c>
      <c r="D8" s="89"/>
      <c r="E8" s="89"/>
      <c r="F8" s="89"/>
      <c r="G8" s="89"/>
      <c r="H8" s="90"/>
      <c r="I8" s="90"/>
      <c r="J8" s="90"/>
      <c r="K8" s="90"/>
      <c r="L8" s="90"/>
      <c r="M8" s="90"/>
      <c r="N8" s="90"/>
      <c r="O8" s="90"/>
    </row>
    <row r="9" spans="1:15" s="53" customFormat="1" ht="15" customHeight="1" thickTop="1">
      <c r="A9" s="53" t="s">
        <v>524</v>
      </c>
      <c r="B9" s="92" t="s">
        <v>606</v>
      </c>
      <c r="C9" s="93" t="s">
        <v>382</v>
      </c>
      <c r="D9" s="94">
        <v>1.8100000000000002E-2</v>
      </c>
      <c r="E9" s="94">
        <v>1.8499999999999999E-2</v>
      </c>
      <c r="F9" s="94">
        <v>2.1100000000000001E-2</v>
      </c>
      <c r="G9" s="94">
        <v>2.3699999999999999E-2</v>
      </c>
      <c r="H9" s="94">
        <v>2.5000000000000001E-2</v>
      </c>
      <c r="I9" s="94">
        <v>1.7600000000000001E-2</v>
      </c>
      <c r="J9" s="94">
        <v>1.9E-2</v>
      </c>
      <c r="K9" s="94">
        <v>2.3900000000000001E-2</v>
      </c>
      <c r="L9" s="94">
        <v>2.4400000000000002E-2</v>
      </c>
      <c r="M9" s="94">
        <v>2.3199999999999998E-2</v>
      </c>
      <c r="N9" s="94">
        <v>2.5446609027842675E-2</v>
      </c>
      <c r="O9" s="94">
        <v>2.5323066630564408E-2</v>
      </c>
    </row>
    <row r="10" spans="1:15" s="105" customFormat="1" ht="15" customHeight="1">
      <c r="A10" s="53" t="s">
        <v>524</v>
      </c>
      <c r="B10" s="92" t="s">
        <v>607</v>
      </c>
      <c r="C10" s="93" t="s">
        <v>383</v>
      </c>
      <c r="D10" s="94">
        <v>3.2199999999999999E-2</v>
      </c>
      <c r="E10" s="94">
        <v>3.0300000000000001E-2</v>
      </c>
      <c r="F10" s="94">
        <v>3.44E-2</v>
      </c>
      <c r="G10" s="94">
        <v>3.2099999999999997E-2</v>
      </c>
      <c r="H10" s="94">
        <v>3.3000000000000002E-2</v>
      </c>
      <c r="I10" s="94">
        <v>2.4500000000000001E-2</v>
      </c>
      <c r="J10" s="94">
        <v>2.5899999999999999E-2</v>
      </c>
      <c r="K10" s="94">
        <v>0.03</v>
      </c>
      <c r="L10" s="94">
        <v>2.9499999999999998E-2</v>
      </c>
      <c r="M10" s="94">
        <v>2.75E-2</v>
      </c>
      <c r="N10" s="94">
        <v>2.9088977593927104E-2</v>
      </c>
      <c r="O10" s="94">
        <v>2.7882473687002227E-2</v>
      </c>
    </row>
    <row r="11" spans="1:15" s="105" customFormat="1" ht="15" customHeight="1">
      <c r="A11" s="53" t="s">
        <v>524</v>
      </c>
      <c r="B11" s="92" t="s">
        <v>608</v>
      </c>
      <c r="C11" s="93" t="s">
        <v>384</v>
      </c>
      <c r="D11" s="94">
        <v>3.2099999999999997E-2</v>
      </c>
      <c r="E11" s="94">
        <v>2.9000000000000001E-2</v>
      </c>
      <c r="F11" s="94">
        <v>3.1699999999999999E-2</v>
      </c>
      <c r="G11" s="94">
        <v>3.1399999999999997E-2</v>
      </c>
      <c r="H11" s="94">
        <v>0.03</v>
      </c>
      <c r="I11" s="94">
        <v>2.3199999999999998E-2</v>
      </c>
      <c r="J11" s="94">
        <v>2.1100000000000001E-2</v>
      </c>
      <c r="K11" s="94">
        <v>2.2800000000000001E-2</v>
      </c>
      <c r="L11" s="94">
        <v>2.2700000000000001E-2</v>
      </c>
      <c r="M11" s="94">
        <v>1.9900000000000001E-2</v>
      </c>
      <c r="N11" s="94">
        <v>2.2952812175767522E-2</v>
      </c>
      <c r="O11" s="94">
        <v>2.1955684433745359E-2</v>
      </c>
    </row>
    <row r="12" spans="1:15" s="105" customFormat="1" ht="15" customHeight="1">
      <c r="A12" s="53" t="s">
        <v>524</v>
      </c>
      <c r="B12" s="92" t="s">
        <v>609</v>
      </c>
      <c r="C12" s="93" t="s">
        <v>385</v>
      </c>
      <c r="D12" s="94">
        <v>1.37E-2</v>
      </c>
      <c r="E12" s="94">
        <v>8.9999999999999993E-3</v>
      </c>
      <c r="F12" s="94">
        <v>8.5000000000000006E-3</v>
      </c>
      <c r="G12" s="94">
        <v>5.5999999999999999E-3</v>
      </c>
      <c r="H12" s="94">
        <v>6.4999999999999997E-3</v>
      </c>
      <c r="I12" s="94">
        <v>2.3E-3</v>
      </c>
      <c r="J12" s="94">
        <v>2.3999999999999998E-3</v>
      </c>
      <c r="K12" s="94">
        <v>2.2000000000000001E-3</v>
      </c>
      <c r="L12" s="94">
        <v>1.6999999999999999E-3</v>
      </c>
      <c r="M12" s="94">
        <v>2.0000000000000001E-4</v>
      </c>
      <c r="N12" s="94">
        <v>2.4855432294002282E-3</v>
      </c>
      <c r="O12" s="94">
        <v>-3.3382322785596204E-4</v>
      </c>
    </row>
    <row r="13" spans="1:15" s="105" customFormat="1" ht="15" customHeight="1">
      <c r="A13" s="53" t="s">
        <v>524</v>
      </c>
      <c r="B13" s="92" t="s">
        <v>610</v>
      </c>
      <c r="C13" s="93" t="s">
        <v>386</v>
      </c>
      <c r="D13" s="94">
        <v>1.3899999999999999E-2</v>
      </c>
      <c r="E13" s="94">
        <v>9.4999999999999998E-3</v>
      </c>
      <c r="F13" s="94">
        <v>9.2999999999999992E-3</v>
      </c>
      <c r="G13" s="94">
        <v>5.7999999999999996E-3</v>
      </c>
      <c r="H13" s="94">
        <v>6.4000000000000003E-3</v>
      </c>
      <c r="I13" s="94">
        <v>2.5000000000000001E-3</v>
      </c>
      <c r="J13" s="94">
        <v>2.8E-3</v>
      </c>
      <c r="K13" s="94">
        <v>2.8999999999999998E-3</v>
      </c>
      <c r="L13" s="94">
        <v>2.5000000000000001E-3</v>
      </c>
      <c r="M13" s="94">
        <v>8.9999999999999998E-4</v>
      </c>
      <c r="N13" s="94">
        <v>2.6206140638476588E-3</v>
      </c>
      <c r="O13" s="94">
        <v>8.3256160950110172E-4</v>
      </c>
    </row>
    <row r="14" spans="1:15" s="105" customFormat="1" ht="15" customHeight="1">
      <c r="A14" s="53" t="s">
        <v>524</v>
      </c>
      <c r="B14" s="92" t="s">
        <v>611</v>
      </c>
      <c r="C14" s="93" t="s">
        <v>387</v>
      </c>
      <c r="D14" s="94">
        <v>1.3899999999999999E-2</v>
      </c>
      <c r="E14" s="94">
        <v>9.4999999999999998E-3</v>
      </c>
      <c r="F14" s="94">
        <v>9.2999999999999992E-3</v>
      </c>
      <c r="G14" s="94">
        <v>5.4999999999999997E-3</v>
      </c>
      <c r="H14" s="94">
        <v>5.5999999999999999E-3</v>
      </c>
      <c r="I14" s="94">
        <v>2.0999999999999999E-3</v>
      </c>
      <c r="J14" s="94">
        <v>2.3999999999999998E-3</v>
      </c>
      <c r="K14" s="94">
        <v>2.5000000000000001E-3</v>
      </c>
      <c r="L14" s="94">
        <v>2.3E-3</v>
      </c>
      <c r="M14" s="94">
        <v>8.9999999999999998E-4</v>
      </c>
      <c r="N14" s="94">
        <v>2.3952183992812168E-3</v>
      </c>
      <c r="O14" s="94">
        <v>8.3256160950110172E-4</v>
      </c>
    </row>
    <row r="15" spans="1:15" s="105" customFormat="1" ht="15" customHeight="1" thickBot="1">
      <c r="A15" s="53" t="s">
        <v>524</v>
      </c>
      <c r="B15" s="92" t="s">
        <v>612</v>
      </c>
      <c r="C15" s="93" t="s">
        <v>388</v>
      </c>
      <c r="D15" s="94">
        <v>6.2E-2</v>
      </c>
      <c r="E15" s="94">
        <v>4.6199999999999998E-2</v>
      </c>
      <c r="F15" s="94">
        <v>5.3800000000000001E-2</v>
      </c>
      <c r="G15" s="94">
        <v>3.7900000000000003E-2</v>
      </c>
      <c r="H15" s="94">
        <v>4.65E-2</v>
      </c>
      <c r="I15" s="94">
        <v>2.1100000000000001E-2</v>
      </c>
      <c r="J15" s="94">
        <v>2.46E-2</v>
      </c>
      <c r="K15" s="94">
        <v>2.3699999999999999E-2</v>
      </c>
      <c r="L15" s="94">
        <v>2.3E-2</v>
      </c>
      <c r="M15" s="94">
        <v>9.4999999999999998E-3</v>
      </c>
      <c r="N15" s="94">
        <v>2.5844760910212039E-2</v>
      </c>
      <c r="O15" s="94">
        <v>9.216738632540725E-3</v>
      </c>
    </row>
    <row r="16" spans="1:15" s="113" customFormat="1" ht="15" customHeight="1" thickTop="1" thickBot="1">
      <c r="A16" s="53"/>
      <c r="B16" s="87"/>
      <c r="C16" s="112" t="s">
        <v>389</v>
      </c>
      <c r="D16" s="89"/>
      <c r="E16" s="89"/>
      <c r="F16" s="89"/>
      <c r="G16" s="89"/>
      <c r="H16" s="90"/>
      <c r="I16" s="90"/>
      <c r="J16" s="90"/>
      <c r="K16" s="90"/>
      <c r="L16" s="90"/>
      <c r="M16" s="90"/>
      <c r="N16" s="90"/>
      <c r="O16" s="90"/>
    </row>
    <row r="17" spans="1:15" s="53" customFormat="1" ht="15" customHeight="1" thickTop="1">
      <c r="A17" s="53" t="s">
        <v>524</v>
      </c>
      <c r="B17" s="92" t="s">
        <v>613</v>
      </c>
      <c r="C17" s="93" t="s">
        <v>390</v>
      </c>
      <c r="D17" s="94">
        <v>3.4000000000000002E-2</v>
      </c>
      <c r="E17" s="94">
        <v>3.6600000000000001E-2</v>
      </c>
      <c r="F17" s="94">
        <v>3.9399999999999998E-2</v>
      </c>
      <c r="G17" s="94">
        <v>5.04E-2</v>
      </c>
      <c r="H17" s="94">
        <v>5.2499999999999998E-2</v>
      </c>
      <c r="I17" s="94">
        <v>5.0500000000000003E-2</v>
      </c>
      <c r="J17" s="94">
        <v>5.2499999999999998E-2</v>
      </c>
      <c r="K17" s="94">
        <v>5.6300000000000003E-2</v>
      </c>
      <c r="L17" s="94">
        <v>5.79E-2</v>
      </c>
      <c r="M17" s="94">
        <v>5.7599999999999998E-2</v>
      </c>
      <c r="N17" s="94">
        <v>5.8409952542952788E-2</v>
      </c>
      <c r="O17" s="94">
        <v>5.9578600759945366E-2</v>
      </c>
    </row>
    <row r="18" spans="1:15" s="105" customFormat="1" ht="15" customHeight="1">
      <c r="A18" s="53" t="s">
        <v>524</v>
      </c>
      <c r="B18" s="92" t="s">
        <v>614</v>
      </c>
      <c r="C18" s="93" t="s">
        <v>391</v>
      </c>
      <c r="D18" s="94">
        <v>-1.5900000000000001E-2</v>
      </c>
      <c r="E18" s="94">
        <v>-1.8100000000000002E-2</v>
      </c>
      <c r="F18" s="94">
        <v>-1.83E-2</v>
      </c>
      <c r="G18" s="94">
        <v>-2.6700000000000002E-2</v>
      </c>
      <c r="H18" s="94">
        <v>-2.75E-2</v>
      </c>
      <c r="I18" s="94">
        <v>-3.2899999999999999E-2</v>
      </c>
      <c r="J18" s="94">
        <v>-3.3599999999999998E-2</v>
      </c>
      <c r="K18" s="94">
        <v>-3.2399999999999998E-2</v>
      </c>
      <c r="L18" s="94">
        <v>-3.3500000000000002E-2</v>
      </c>
      <c r="M18" s="94">
        <v>-3.4299999999999997E-2</v>
      </c>
      <c r="N18" s="94">
        <v>-3.2963343515110113E-2</v>
      </c>
      <c r="O18" s="94">
        <v>-3.4255534129380955E-2</v>
      </c>
    </row>
    <row r="19" spans="1:15" s="105" customFormat="1" ht="15" customHeight="1">
      <c r="A19" s="53" t="s">
        <v>524</v>
      </c>
      <c r="B19" s="92" t="s">
        <v>615</v>
      </c>
      <c r="C19" s="93" t="s">
        <v>392</v>
      </c>
      <c r="D19" s="94">
        <v>2.07E-2</v>
      </c>
      <c r="E19" s="94">
        <v>2.3099999999999999E-2</v>
      </c>
      <c r="F19" s="94">
        <v>2.2499999999999999E-2</v>
      </c>
      <c r="G19" s="94">
        <v>3.2199999999999999E-2</v>
      </c>
      <c r="H19" s="94">
        <v>3.2500000000000001E-2</v>
      </c>
      <c r="I19" s="94">
        <v>3.7900000000000003E-2</v>
      </c>
      <c r="J19" s="94">
        <v>3.8699999999999998E-2</v>
      </c>
      <c r="K19" s="94">
        <v>3.78E-2</v>
      </c>
      <c r="L19" s="94">
        <v>3.9E-2</v>
      </c>
      <c r="M19" s="94">
        <v>3.9800000000000002E-2</v>
      </c>
      <c r="N19" s="94">
        <v>3.8125316668386568E-2</v>
      </c>
      <c r="O19" s="94">
        <v>3.9567545963470944E-2</v>
      </c>
    </row>
    <row r="20" spans="1:15" s="105" customFormat="1" ht="15" customHeight="1">
      <c r="A20" s="53" t="s">
        <v>524</v>
      </c>
      <c r="B20" s="92" t="s">
        <v>616</v>
      </c>
      <c r="C20" s="93" t="s">
        <v>393</v>
      </c>
      <c r="D20" s="94">
        <v>1E-4</v>
      </c>
      <c r="E20" s="94">
        <v>1E-4</v>
      </c>
      <c r="F20" s="94">
        <v>0</v>
      </c>
      <c r="G20" s="94">
        <v>0</v>
      </c>
      <c r="H20" s="94">
        <v>0</v>
      </c>
      <c r="I20" s="94">
        <v>0</v>
      </c>
      <c r="J20" s="94">
        <v>0</v>
      </c>
      <c r="K20" s="94">
        <v>0</v>
      </c>
      <c r="L20" s="94">
        <v>0</v>
      </c>
      <c r="M20" s="94">
        <v>0</v>
      </c>
      <c r="N20" s="94">
        <v>1.7704024901471474E-5</v>
      </c>
      <c r="O20" s="94">
        <v>4.7794711926934509E-5</v>
      </c>
    </row>
    <row r="21" spans="1:15" s="105" customFormat="1" ht="15" customHeight="1">
      <c r="A21" s="53" t="s">
        <v>524</v>
      </c>
      <c r="B21" s="92" t="s">
        <v>617</v>
      </c>
      <c r="C21" s="93" t="s">
        <v>394</v>
      </c>
      <c r="D21" s="94">
        <v>-2.0000000000000001E-4</v>
      </c>
      <c r="E21" s="94">
        <v>-1.2999999999999999E-3</v>
      </c>
      <c r="F21" s="94">
        <v>-2.7000000000000001E-3</v>
      </c>
      <c r="G21" s="94">
        <v>-8.0000000000000004E-4</v>
      </c>
      <c r="H21" s="94">
        <v>-3.0000000000000001E-3</v>
      </c>
      <c r="I21" s="94">
        <v>-1.4E-3</v>
      </c>
      <c r="J21" s="94">
        <v>-4.7999999999999996E-3</v>
      </c>
      <c r="K21" s="94">
        <v>-7.1999999999999998E-3</v>
      </c>
      <c r="L21" s="94">
        <v>-6.7000000000000002E-3</v>
      </c>
      <c r="M21" s="94">
        <v>-7.6E-3</v>
      </c>
      <c r="N21" s="94">
        <v>-6.1361654181595858E-3</v>
      </c>
      <c r="O21" s="94">
        <v>-5.9267892532568669E-3</v>
      </c>
    </row>
    <row r="22" spans="1:15" s="105" customFormat="1" ht="15" customHeight="1">
      <c r="A22" s="53" t="s">
        <v>524</v>
      </c>
      <c r="B22" s="92" t="s">
        <v>618</v>
      </c>
      <c r="C22" s="93" t="s">
        <v>395</v>
      </c>
      <c r="D22" s="94">
        <v>1.41E-2</v>
      </c>
      <c r="E22" s="94">
        <v>1.18E-2</v>
      </c>
      <c r="F22" s="94">
        <v>1.3299999999999999E-2</v>
      </c>
      <c r="G22" s="94">
        <v>8.3999999999999995E-3</v>
      </c>
      <c r="H22" s="94">
        <v>8.0000000000000002E-3</v>
      </c>
      <c r="I22" s="94">
        <v>7.0000000000000001E-3</v>
      </c>
      <c r="J22" s="94">
        <v>6.8999999999999999E-3</v>
      </c>
      <c r="K22" s="94">
        <v>6.1000000000000004E-3</v>
      </c>
      <c r="L22" s="94">
        <v>5.0000000000000001E-3</v>
      </c>
      <c r="M22" s="94">
        <v>4.3E-3</v>
      </c>
      <c r="N22" s="94">
        <v>3.6423685660844337E-3</v>
      </c>
      <c r="O22" s="94">
        <v>2.5594070564378176E-3</v>
      </c>
    </row>
    <row r="23" spans="1:15" s="105" customFormat="1" ht="15" customHeight="1">
      <c r="A23" s="53" t="s">
        <v>524</v>
      </c>
      <c r="B23" s="92" t="s">
        <v>619</v>
      </c>
      <c r="C23" s="93" t="s">
        <v>396</v>
      </c>
      <c r="D23" s="94">
        <v>-1.84E-2</v>
      </c>
      <c r="E23" s="94">
        <v>-0.02</v>
      </c>
      <c r="F23" s="94">
        <v>-2.3300000000000001E-2</v>
      </c>
      <c r="G23" s="94">
        <v>-2.58E-2</v>
      </c>
      <c r="H23" s="94">
        <v>-2.3599999999999999E-2</v>
      </c>
      <c r="I23" s="94">
        <v>-2.0899999999999998E-2</v>
      </c>
      <c r="J23" s="94">
        <v>-1.8700000000000001E-2</v>
      </c>
      <c r="K23" s="94">
        <v>-2.06E-2</v>
      </c>
      <c r="L23" s="94">
        <v>-2.1000000000000001E-2</v>
      </c>
      <c r="M23" s="94">
        <v>-1.9699999999999999E-2</v>
      </c>
      <c r="N23" s="94">
        <v>-2.046726894636729E-2</v>
      </c>
      <c r="O23" s="94">
        <v>-2.2289507661601322E-2</v>
      </c>
    </row>
    <row r="24" spans="1:15" s="105" customFormat="1" ht="15" customHeight="1">
      <c r="A24" s="53" t="s">
        <v>524</v>
      </c>
      <c r="B24" s="92" t="s">
        <v>620</v>
      </c>
      <c r="C24" s="93" t="s">
        <v>397</v>
      </c>
      <c r="D24" s="94">
        <v>2.0000000000000001E-4</v>
      </c>
      <c r="E24" s="94">
        <v>4.0000000000000002E-4</v>
      </c>
      <c r="F24" s="94">
        <v>8.9999999999999998E-4</v>
      </c>
      <c r="G24" s="94">
        <v>2.0000000000000001E-4</v>
      </c>
      <c r="H24" s="94">
        <v>0</v>
      </c>
      <c r="I24" s="94">
        <v>2.0000000000000001E-4</v>
      </c>
      <c r="J24" s="94">
        <v>4.0000000000000002E-4</v>
      </c>
      <c r="K24" s="94">
        <v>6.9999999999999999E-4</v>
      </c>
      <c r="L24" s="94">
        <v>8.0000000000000004E-4</v>
      </c>
      <c r="M24" s="94">
        <v>6.9999999999999999E-4</v>
      </c>
      <c r="N24" s="94">
        <v>1.1736680954595863E-4</v>
      </c>
      <c r="O24" s="94">
        <v>1.1185901254301294E-3</v>
      </c>
    </row>
    <row r="25" spans="1:15" s="105" customFormat="1" ht="15" customHeight="1" thickBot="1">
      <c r="A25" s="53" t="s">
        <v>524</v>
      </c>
      <c r="B25" s="92" t="s">
        <v>621</v>
      </c>
      <c r="C25" s="93" t="s">
        <v>398</v>
      </c>
      <c r="D25" s="94">
        <v>0.17169999999999999</v>
      </c>
      <c r="E25" s="94">
        <v>0.20169999999999999</v>
      </c>
      <c r="F25" s="94">
        <v>0.20549999999999999</v>
      </c>
      <c r="G25" s="94">
        <v>0.20530000000000001</v>
      </c>
      <c r="H25" s="94">
        <v>0.22650000000000001</v>
      </c>
      <c r="I25" s="94">
        <v>0.23569999999999999</v>
      </c>
      <c r="J25" s="94">
        <v>0.25530000000000003</v>
      </c>
      <c r="K25" s="94">
        <v>0.26600000000000001</v>
      </c>
      <c r="L25" s="94">
        <v>0.18179999999999999</v>
      </c>
      <c r="M25" s="94">
        <v>0.13550000000000001</v>
      </c>
      <c r="N25" s="94">
        <v>0.13145907017566283</v>
      </c>
      <c r="O25" s="94">
        <v>0.12740526464028923</v>
      </c>
    </row>
    <row r="26" spans="1:15" s="113" customFormat="1" ht="15" customHeight="1" thickTop="1" thickBot="1">
      <c r="A26" s="53"/>
      <c r="B26" s="114"/>
      <c r="C26" s="112" t="s">
        <v>399</v>
      </c>
      <c r="D26" s="89"/>
      <c r="E26" s="89"/>
      <c r="F26" s="89"/>
      <c r="G26" s="89"/>
      <c r="H26" s="90"/>
      <c r="I26" s="90"/>
      <c r="J26" s="90"/>
      <c r="K26" s="90"/>
      <c r="L26" s="90"/>
      <c r="M26" s="90"/>
      <c r="N26" s="90"/>
      <c r="O26" s="90"/>
    </row>
    <row r="27" spans="1:15" s="53" customFormat="1" ht="15" customHeight="1" thickTop="1">
      <c r="A27" s="53" t="s">
        <v>524</v>
      </c>
      <c r="B27" s="92" t="s">
        <v>622</v>
      </c>
      <c r="C27" s="93" t="s">
        <v>400</v>
      </c>
      <c r="D27" s="94">
        <v>4.24E-2</v>
      </c>
      <c r="E27" s="94">
        <v>4.5900000000000003E-2</v>
      </c>
      <c r="F27" s="94">
        <v>5.1900000000000002E-2</v>
      </c>
      <c r="G27" s="94">
        <v>5.7500000000000002E-2</v>
      </c>
      <c r="H27" s="94">
        <v>6.0499999999999998E-2</v>
      </c>
      <c r="I27" s="94">
        <v>6.6500000000000004E-2</v>
      </c>
      <c r="J27" s="94">
        <v>7.6300000000000007E-2</v>
      </c>
      <c r="K27" s="94">
        <v>8.6199999999999999E-2</v>
      </c>
      <c r="L27" s="94">
        <v>8.8900000000000007E-2</v>
      </c>
      <c r="M27" s="94">
        <v>8.8900000000000007E-2</v>
      </c>
      <c r="N27" s="94">
        <v>8.8037120289183909E-2</v>
      </c>
      <c r="O27" s="94">
        <v>8.989069110411424E-2</v>
      </c>
    </row>
    <row r="28" spans="1:15" s="105" customFormat="1" ht="15" customHeight="1">
      <c r="A28" s="53" t="s">
        <v>524</v>
      </c>
      <c r="B28" s="92" t="s">
        <v>623</v>
      </c>
      <c r="C28" s="93" t="s">
        <v>401</v>
      </c>
      <c r="D28" s="94">
        <v>0</v>
      </c>
      <c r="E28" s="94">
        <v>5.0000000000000001E-4</v>
      </c>
      <c r="F28" s="94">
        <v>0</v>
      </c>
      <c r="G28" s="94">
        <v>5.4000000000000003E-3</v>
      </c>
      <c r="H28" s="94">
        <v>0</v>
      </c>
      <c r="I28" s="94">
        <v>0</v>
      </c>
      <c r="J28" s="94">
        <v>0</v>
      </c>
      <c r="K28" s="94">
        <v>0</v>
      </c>
      <c r="L28" s="94">
        <v>0</v>
      </c>
      <c r="M28" s="94">
        <v>0</v>
      </c>
      <c r="N28" s="94">
        <v>0</v>
      </c>
      <c r="O28" s="94">
        <v>0</v>
      </c>
    </row>
    <row r="29" spans="1:15" s="105" customFormat="1" ht="15" customHeight="1">
      <c r="A29" s="53" t="s">
        <v>524</v>
      </c>
      <c r="B29" s="92" t="s">
        <v>624</v>
      </c>
      <c r="C29" s="93" t="s">
        <v>402</v>
      </c>
      <c r="D29" s="94">
        <v>0</v>
      </c>
      <c r="E29" s="94">
        <v>1.5E-3</v>
      </c>
      <c r="F29" s="94">
        <v>4.07E-2</v>
      </c>
      <c r="G29" s="94">
        <v>0.1171</v>
      </c>
      <c r="H29" s="94">
        <v>0.1133</v>
      </c>
      <c r="I29" s="94">
        <v>3.9899999999999998E-2</v>
      </c>
      <c r="J29" s="94">
        <v>8.6699999999999999E-2</v>
      </c>
      <c r="K29" s="94">
        <v>0.1114</v>
      </c>
      <c r="L29" s="94">
        <v>6.3600000000000004E-2</v>
      </c>
      <c r="M29" s="94">
        <v>0.03</v>
      </c>
      <c r="N29" s="94">
        <v>3.0109657196399596E-2</v>
      </c>
      <c r="O29" s="94">
        <v>1.1765912745917298E-2</v>
      </c>
    </row>
    <row r="30" spans="1:15" s="105" customFormat="1" ht="15" customHeight="1">
      <c r="A30" s="53" t="s">
        <v>524</v>
      </c>
      <c r="B30" s="92" t="s">
        <v>625</v>
      </c>
      <c r="C30" s="93" t="s">
        <v>403</v>
      </c>
      <c r="D30" s="94">
        <v>0</v>
      </c>
      <c r="E30" s="94">
        <v>0</v>
      </c>
      <c r="F30" s="94">
        <v>0</v>
      </c>
      <c r="G30" s="94">
        <v>0</v>
      </c>
      <c r="H30" s="94">
        <v>0</v>
      </c>
      <c r="I30" s="94">
        <v>0</v>
      </c>
      <c r="J30" s="94">
        <v>0</v>
      </c>
      <c r="K30" s="94">
        <v>0</v>
      </c>
      <c r="L30" s="94">
        <v>0</v>
      </c>
      <c r="M30" s="94">
        <v>0</v>
      </c>
      <c r="N30" s="94">
        <v>0</v>
      </c>
      <c r="O30" s="94">
        <v>0</v>
      </c>
    </row>
    <row r="31" spans="1:15" s="105" customFormat="1" ht="15" customHeight="1">
      <c r="A31" s="53" t="s">
        <v>524</v>
      </c>
      <c r="B31" s="92" t="s">
        <v>626</v>
      </c>
      <c r="C31" s="93" t="s">
        <v>404</v>
      </c>
      <c r="D31" s="94">
        <v>0</v>
      </c>
      <c r="E31" s="94">
        <v>0</v>
      </c>
      <c r="F31" s="94">
        <v>0</v>
      </c>
      <c r="G31" s="94">
        <v>0</v>
      </c>
      <c r="H31" s="94">
        <v>0</v>
      </c>
      <c r="I31" s="94">
        <v>0</v>
      </c>
      <c r="J31" s="94">
        <v>0</v>
      </c>
      <c r="K31" s="94">
        <v>0</v>
      </c>
      <c r="L31" s="94">
        <v>0</v>
      </c>
      <c r="M31" s="94">
        <v>0</v>
      </c>
      <c r="N31" s="94">
        <v>0</v>
      </c>
      <c r="O31" s="94">
        <v>0</v>
      </c>
    </row>
    <row r="32" spans="1:15" s="105" customFormat="1" ht="15" customHeight="1">
      <c r="A32" s="53" t="s">
        <v>524</v>
      </c>
      <c r="B32" s="92" t="s">
        <v>627</v>
      </c>
      <c r="C32" s="93" t="s">
        <v>405</v>
      </c>
      <c r="D32" s="94">
        <v>0</v>
      </c>
      <c r="E32" s="94">
        <v>0</v>
      </c>
      <c r="F32" s="94">
        <v>0</v>
      </c>
      <c r="G32" s="94">
        <v>0</v>
      </c>
      <c r="H32" s="94">
        <v>0</v>
      </c>
      <c r="I32" s="94">
        <v>0</v>
      </c>
      <c r="J32" s="94">
        <v>0</v>
      </c>
      <c r="K32" s="94">
        <v>0</v>
      </c>
      <c r="L32" s="94">
        <v>0</v>
      </c>
      <c r="M32" s="94">
        <v>0</v>
      </c>
      <c r="N32" s="94">
        <v>0</v>
      </c>
      <c r="O32" s="94">
        <v>0</v>
      </c>
    </row>
    <row r="33" spans="1:15" s="105" customFormat="1" ht="15" customHeight="1">
      <c r="A33" s="53" t="s">
        <v>524</v>
      </c>
      <c r="B33" s="92" t="s">
        <v>628</v>
      </c>
      <c r="C33" s="93" t="s">
        <v>406</v>
      </c>
      <c r="D33" s="94">
        <v>0</v>
      </c>
      <c r="E33" s="94">
        <v>0</v>
      </c>
      <c r="F33" s="94">
        <v>0</v>
      </c>
      <c r="G33" s="94">
        <v>0</v>
      </c>
      <c r="H33" s="94">
        <v>0</v>
      </c>
      <c r="I33" s="94">
        <v>0</v>
      </c>
      <c r="J33" s="94">
        <v>0</v>
      </c>
      <c r="K33" s="94">
        <v>0</v>
      </c>
      <c r="L33" s="94">
        <v>0</v>
      </c>
      <c r="M33" s="94">
        <v>0</v>
      </c>
      <c r="N33" s="94">
        <v>0</v>
      </c>
      <c r="O33" s="94">
        <v>0</v>
      </c>
    </row>
    <row r="34" spans="1:15" s="105" customFormat="1" ht="15" customHeight="1">
      <c r="A34" s="53" t="s">
        <v>524</v>
      </c>
      <c r="B34" s="92" t="s">
        <v>629</v>
      </c>
      <c r="C34" s="93" t="s">
        <v>407</v>
      </c>
      <c r="D34" s="94">
        <v>0</v>
      </c>
      <c r="E34" s="94">
        <v>0</v>
      </c>
      <c r="F34" s="94">
        <v>0</v>
      </c>
      <c r="G34" s="94">
        <v>0</v>
      </c>
      <c r="H34" s="94">
        <v>0</v>
      </c>
      <c r="I34" s="94">
        <v>0</v>
      </c>
      <c r="J34" s="94">
        <v>0</v>
      </c>
      <c r="K34" s="94">
        <v>0</v>
      </c>
      <c r="L34" s="94">
        <v>0</v>
      </c>
      <c r="M34" s="94">
        <v>0</v>
      </c>
      <c r="N34" s="94">
        <v>0</v>
      </c>
      <c r="O34" s="94">
        <v>0</v>
      </c>
    </row>
    <row r="35" spans="1:15" s="105" customFormat="1" ht="15" customHeight="1">
      <c r="A35" s="53" t="s">
        <v>524</v>
      </c>
      <c r="B35" s="92" t="s">
        <v>630</v>
      </c>
      <c r="C35" s="93" t="s">
        <v>408</v>
      </c>
      <c r="D35" s="94">
        <v>0</v>
      </c>
      <c r="E35" s="94">
        <v>0</v>
      </c>
      <c r="F35" s="94">
        <v>0</v>
      </c>
      <c r="G35" s="94">
        <v>0</v>
      </c>
      <c r="H35" s="94">
        <v>0</v>
      </c>
      <c r="I35" s="94">
        <v>0</v>
      </c>
      <c r="J35" s="94">
        <v>0</v>
      </c>
      <c r="K35" s="94">
        <v>0</v>
      </c>
      <c r="L35" s="94">
        <v>0</v>
      </c>
      <c r="M35" s="94">
        <v>0</v>
      </c>
      <c r="N35" s="94">
        <v>0</v>
      </c>
      <c r="O35" s="94">
        <v>0</v>
      </c>
    </row>
    <row r="36" spans="1:15" s="105" customFormat="1" ht="15" customHeight="1">
      <c r="A36" s="53" t="s">
        <v>524</v>
      </c>
      <c r="B36" s="92" t="s">
        <v>631</v>
      </c>
      <c r="C36" s="93" t="s">
        <v>409</v>
      </c>
      <c r="D36" s="94">
        <v>2.9999999999999997E-4</v>
      </c>
      <c r="E36" s="94">
        <v>2.8199999999999999E-2</v>
      </c>
      <c r="F36" s="94">
        <v>2.1499999999999998E-2</v>
      </c>
      <c r="G36" s="94">
        <v>4.07E-2</v>
      </c>
      <c r="H36" s="94">
        <v>4.3099999999999999E-2</v>
      </c>
      <c r="I36" s="94">
        <v>5.0999999999999997E-2</v>
      </c>
      <c r="J36" s="94">
        <v>5.2699999999999997E-2</v>
      </c>
      <c r="K36" s="94">
        <v>4.1599999999999998E-2</v>
      </c>
      <c r="L36" s="94">
        <v>3.6499999999999998E-2</v>
      </c>
      <c r="M36" s="94">
        <v>3.9699999999999999E-2</v>
      </c>
      <c r="N36" s="94">
        <v>3.9032922920230417E-2</v>
      </c>
      <c r="O36" s="94">
        <v>4.5940674856194005E-2</v>
      </c>
    </row>
    <row r="37" spans="1:15" s="105" customFormat="1" ht="15" customHeight="1">
      <c r="A37" s="53"/>
      <c r="B37" s="92"/>
      <c r="C37" s="93" t="s">
        <v>410</v>
      </c>
      <c r="D37" s="94">
        <v>0</v>
      </c>
      <c r="E37" s="94">
        <v>0</v>
      </c>
      <c r="F37" s="94">
        <v>0</v>
      </c>
      <c r="G37" s="94">
        <v>0</v>
      </c>
      <c r="H37" s="94">
        <v>0</v>
      </c>
      <c r="I37" s="94">
        <v>0</v>
      </c>
      <c r="J37" s="94">
        <v>0</v>
      </c>
      <c r="K37" s="94">
        <v>5.5300000000000002E-2</v>
      </c>
      <c r="L37" s="94">
        <v>5.8200000000000002E-2</v>
      </c>
      <c r="M37" s="94">
        <v>9.4600000000000004E-2</v>
      </c>
      <c r="N37" s="94">
        <v>5.4353461565978964E-2</v>
      </c>
      <c r="O37" s="94">
        <v>0</v>
      </c>
    </row>
    <row r="38" spans="1:15" s="105" customFormat="1" ht="15" customHeight="1" thickBot="1">
      <c r="A38" s="53" t="s">
        <v>524</v>
      </c>
      <c r="B38" s="92" t="s">
        <v>632</v>
      </c>
      <c r="C38" s="93" t="s">
        <v>411</v>
      </c>
      <c r="D38" s="94">
        <v>0</v>
      </c>
      <c r="E38" s="94">
        <v>0</v>
      </c>
      <c r="F38" s="94">
        <v>0</v>
      </c>
      <c r="G38" s="94">
        <v>0</v>
      </c>
      <c r="H38" s="94">
        <v>0</v>
      </c>
      <c r="I38" s="94">
        <v>3.8999999999999998E-3</v>
      </c>
      <c r="J38" s="94">
        <v>1.7000000000000001E-2</v>
      </c>
      <c r="K38" s="94">
        <v>2.0500000000000001E-2</v>
      </c>
      <c r="L38" s="94">
        <v>2.1700000000000001E-2</v>
      </c>
      <c r="M38" s="94">
        <v>1.7299999999999999E-2</v>
      </c>
      <c r="N38" s="94">
        <v>1.5494862480069481E-2</v>
      </c>
      <c r="O38" s="94">
        <v>1.6475754376450727E-2</v>
      </c>
    </row>
    <row r="39" spans="1:15" s="113" customFormat="1" ht="15" customHeight="1" thickTop="1" thickBot="1">
      <c r="A39" s="53"/>
      <c r="B39" s="115"/>
      <c r="C39" s="112" t="s">
        <v>412</v>
      </c>
      <c r="D39" s="89"/>
      <c r="E39" s="89"/>
      <c r="F39" s="89"/>
      <c r="G39" s="89"/>
      <c r="H39" s="90"/>
      <c r="I39" s="90"/>
      <c r="J39" s="90"/>
      <c r="K39" s="90"/>
      <c r="L39" s="90"/>
      <c r="M39" s="90"/>
      <c r="N39" s="90"/>
      <c r="O39" s="90"/>
    </row>
    <row r="40" spans="1:15" s="113" customFormat="1" ht="15" customHeight="1" thickTop="1" thickBot="1">
      <c r="A40" s="53"/>
      <c r="B40" s="114"/>
      <c r="C40" s="112" t="s">
        <v>413</v>
      </c>
      <c r="D40" s="89"/>
      <c r="E40" s="89"/>
      <c r="F40" s="89"/>
      <c r="G40" s="89"/>
      <c r="H40" s="90"/>
      <c r="I40" s="90"/>
      <c r="J40" s="90"/>
      <c r="K40" s="90"/>
      <c r="L40" s="90"/>
      <c r="M40" s="90"/>
      <c r="N40" s="90"/>
      <c r="O40" s="90"/>
    </row>
    <row r="41" spans="1:15" s="53" customFormat="1" ht="15" customHeight="1" thickTop="1">
      <c r="A41" s="53" t="s">
        <v>524</v>
      </c>
      <c r="B41" s="92" t="s">
        <v>633</v>
      </c>
      <c r="C41" s="93" t="s">
        <v>414</v>
      </c>
      <c r="D41" s="94">
        <v>1.84E-2</v>
      </c>
      <c r="E41" s="94">
        <v>0.02</v>
      </c>
      <c r="F41" s="94">
        <v>2.3300000000000001E-2</v>
      </c>
      <c r="G41" s="94">
        <v>2.58E-2</v>
      </c>
      <c r="H41" s="94">
        <v>2.3599999999999999E-2</v>
      </c>
      <c r="I41" s="94">
        <v>2.0899999999999998E-2</v>
      </c>
      <c r="J41" s="94">
        <v>1.8700000000000001E-2</v>
      </c>
      <c r="K41" s="94">
        <v>2.06E-2</v>
      </c>
      <c r="L41" s="94">
        <v>2.1000000000000001E-2</v>
      </c>
      <c r="M41" s="94">
        <v>1.9699999999999999E-2</v>
      </c>
      <c r="N41" s="94">
        <v>2.046726894636729E-2</v>
      </c>
      <c r="O41" s="94">
        <v>2.2289507661601322E-2</v>
      </c>
    </row>
    <row r="42" spans="1:15" s="105" customFormat="1" ht="15" customHeight="1">
      <c r="A42" s="53" t="s">
        <v>524</v>
      </c>
      <c r="B42" s="92" t="s">
        <v>634</v>
      </c>
      <c r="C42" s="93" t="s">
        <v>415</v>
      </c>
      <c r="D42" s="94">
        <v>2.1700000000000001E-2</v>
      </c>
      <c r="E42" s="94">
        <v>2.3800000000000002E-2</v>
      </c>
      <c r="F42" s="94">
        <v>2.76E-2</v>
      </c>
      <c r="G42" s="94">
        <v>3.04E-2</v>
      </c>
      <c r="H42" s="94">
        <v>2.7799999999999998E-2</v>
      </c>
      <c r="I42" s="94">
        <v>2.46E-2</v>
      </c>
      <c r="J42" s="94">
        <v>2.2499999999999999E-2</v>
      </c>
      <c r="K42" s="94">
        <v>2.4799999999999999E-2</v>
      </c>
      <c r="L42" s="94">
        <v>2.47E-2</v>
      </c>
      <c r="M42" s="94">
        <v>2.3099999999999999E-2</v>
      </c>
      <c r="N42" s="94">
        <v>2.3776537639733374E-2</v>
      </c>
      <c r="O42" s="94">
        <v>2.5654810249268762E-2</v>
      </c>
    </row>
    <row r="43" spans="1:15" s="105" customFormat="1" ht="15" customHeight="1">
      <c r="A43" s="53" t="s">
        <v>524</v>
      </c>
      <c r="B43" s="92" t="s">
        <v>635</v>
      </c>
      <c r="C43" s="93" t="s">
        <v>416</v>
      </c>
      <c r="D43" s="94">
        <v>2.5399999999999999E-2</v>
      </c>
      <c r="E43" s="94">
        <v>2.9600000000000001E-2</v>
      </c>
      <c r="F43" s="94">
        <v>3.3399999999999999E-2</v>
      </c>
      <c r="G43" s="94">
        <v>3.5200000000000002E-2</v>
      </c>
      <c r="H43" s="94">
        <v>3.2899999999999999E-2</v>
      </c>
      <c r="I43" s="94">
        <v>3.1399999999999997E-2</v>
      </c>
      <c r="J43" s="94">
        <v>3.0300000000000001E-2</v>
      </c>
      <c r="K43" s="94">
        <v>3.32E-2</v>
      </c>
      <c r="L43" s="94">
        <v>3.2300000000000002E-2</v>
      </c>
      <c r="M43" s="94">
        <v>2.9899999999999999E-2</v>
      </c>
      <c r="N43" s="94">
        <v>3.0921253725640668E-2</v>
      </c>
      <c r="O43" s="94">
        <v>3.3259909386769086E-2</v>
      </c>
    </row>
    <row r="44" spans="1:15" s="105" customFormat="1" ht="15" customHeight="1" thickBot="1">
      <c r="A44" s="53" t="s">
        <v>524</v>
      </c>
      <c r="B44" s="92" t="s">
        <v>636</v>
      </c>
      <c r="C44" s="93" t="s">
        <v>417</v>
      </c>
      <c r="D44" s="94">
        <v>0.36320000000000002</v>
      </c>
      <c r="E44" s="94">
        <v>8.9599999999999999E-2</v>
      </c>
      <c r="F44" s="94">
        <v>5.4399999999999997E-2</v>
      </c>
      <c r="G44" s="94">
        <v>4.9099999999999998E-2</v>
      </c>
      <c r="H44" s="94">
        <v>4.2599999999999999E-2</v>
      </c>
      <c r="I44" s="94">
        <v>3.7199999999999997E-2</v>
      </c>
      <c r="J44" s="94">
        <v>3.4700000000000002E-2</v>
      </c>
      <c r="K44" s="94">
        <v>3.9300000000000002E-2</v>
      </c>
      <c r="L44" s="94">
        <v>6.5600000000000006E-2</v>
      </c>
      <c r="M44" s="94">
        <v>0.1406</v>
      </c>
      <c r="N44" s="94">
        <v>7.1102029433169692E-2</v>
      </c>
      <c r="O44" s="94">
        <v>5.2083830417092095E-2</v>
      </c>
    </row>
    <row r="45" spans="1:15" s="113" customFormat="1" ht="15" customHeight="1" thickTop="1" thickBot="1">
      <c r="A45" s="53"/>
      <c r="B45" s="114"/>
      <c r="C45" s="112" t="s">
        <v>418</v>
      </c>
      <c r="D45" s="89"/>
      <c r="E45" s="89"/>
      <c r="F45" s="89"/>
      <c r="G45" s="89"/>
      <c r="H45" s="90"/>
      <c r="I45" s="90"/>
      <c r="J45" s="90"/>
      <c r="K45" s="90"/>
      <c r="L45" s="90"/>
      <c r="M45" s="90"/>
      <c r="N45" s="90"/>
      <c r="O45" s="90"/>
    </row>
    <row r="46" spans="1:15" s="116" customFormat="1" ht="15" customHeight="1" thickTop="1">
      <c r="A46" s="116" t="s">
        <v>524</v>
      </c>
      <c r="B46" s="92" t="s">
        <v>637</v>
      </c>
      <c r="C46" s="93" t="s">
        <v>419</v>
      </c>
      <c r="D46" s="94">
        <v>0.60770000000000002</v>
      </c>
      <c r="E46" s="94">
        <v>0.52339999999999998</v>
      </c>
      <c r="F46" s="94">
        <v>0.52690000000000003</v>
      </c>
      <c r="G46" s="94">
        <v>0.50549999999999995</v>
      </c>
      <c r="H46" s="94">
        <v>0.52400000000000002</v>
      </c>
      <c r="I46" s="94">
        <v>0.51819999999999999</v>
      </c>
      <c r="J46" s="94">
        <v>0.4904</v>
      </c>
      <c r="K46" s="94">
        <v>0.50309999999999999</v>
      </c>
      <c r="L46" s="94">
        <v>0.51239999999999997</v>
      </c>
      <c r="M46" s="94">
        <v>0.5675</v>
      </c>
      <c r="N46" s="94">
        <v>0.53310058160637497</v>
      </c>
      <c r="O46" s="94">
        <v>0.54125781915478499</v>
      </c>
    </row>
    <row r="47" spans="1:15" ht="15" customHeight="1">
      <c r="A47" s="53" t="s">
        <v>524</v>
      </c>
      <c r="B47" s="92" t="s">
        <v>638</v>
      </c>
      <c r="C47" s="93" t="s">
        <v>420</v>
      </c>
      <c r="D47" s="94">
        <v>6.6900000000000001E-2</v>
      </c>
      <c r="E47" s="94">
        <v>8.43E-2</v>
      </c>
      <c r="F47" s="94">
        <v>5.8099999999999999E-2</v>
      </c>
      <c r="G47" s="94">
        <v>5.2299999999999999E-2</v>
      </c>
      <c r="H47" s="94">
        <v>6.25E-2</v>
      </c>
      <c r="I47" s="94">
        <v>5.0500000000000003E-2</v>
      </c>
      <c r="J47" s="94">
        <v>4.2599999999999999E-2</v>
      </c>
      <c r="K47" s="94">
        <v>3.7699999999999997E-2</v>
      </c>
      <c r="L47" s="94">
        <v>4.3499999999999997E-2</v>
      </c>
      <c r="M47" s="94">
        <v>4.9399999999999999E-2</v>
      </c>
      <c r="N47" s="94">
        <v>4.5437408011006049E-2</v>
      </c>
      <c r="O47" s="94">
        <v>3.9686979333568136E-2</v>
      </c>
    </row>
    <row r="48" spans="1:15" ht="15" customHeight="1">
      <c r="A48" s="53" t="s">
        <v>524</v>
      </c>
      <c r="B48" s="92" t="s">
        <v>639</v>
      </c>
      <c r="C48" s="93" t="s">
        <v>421</v>
      </c>
      <c r="D48" s="94">
        <v>0.32550000000000001</v>
      </c>
      <c r="E48" s="94">
        <v>0.39229999999999998</v>
      </c>
      <c r="F48" s="94">
        <v>0.41499999999999998</v>
      </c>
      <c r="G48" s="94">
        <v>0.44219999999999998</v>
      </c>
      <c r="H48" s="94">
        <v>0.41349999999999998</v>
      </c>
      <c r="I48" s="94">
        <v>0.43130000000000002</v>
      </c>
      <c r="J48" s="94">
        <v>0.46689999999999998</v>
      </c>
      <c r="K48" s="94">
        <v>0.4592</v>
      </c>
      <c r="L48" s="94">
        <v>0.44409999999999999</v>
      </c>
      <c r="M48" s="94">
        <v>0.3831</v>
      </c>
      <c r="N48" s="94">
        <v>0.42146201038261905</v>
      </c>
      <c r="O48" s="94">
        <v>0.41905520151164694</v>
      </c>
    </row>
    <row r="49" spans="1:15" ht="15" customHeight="1" thickBot="1">
      <c r="A49" s="53" t="s">
        <v>524</v>
      </c>
      <c r="B49" s="92" t="s">
        <v>640</v>
      </c>
      <c r="C49" s="93" t="s">
        <v>422</v>
      </c>
      <c r="D49" s="94">
        <v>0.5171</v>
      </c>
      <c r="E49" s="94">
        <v>0.4793</v>
      </c>
      <c r="F49" s="94">
        <v>0.4118</v>
      </c>
      <c r="G49" s="94">
        <v>0.39629999999999999</v>
      </c>
      <c r="H49" s="94">
        <v>0.33329999999999999</v>
      </c>
      <c r="I49" s="94">
        <v>0.31619999999999998</v>
      </c>
      <c r="J49" s="94">
        <v>0.2104</v>
      </c>
      <c r="K49" s="94">
        <v>0.2215</v>
      </c>
      <c r="L49" s="94">
        <v>0.25019999999999998</v>
      </c>
      <c r="M49" s="94">
        <v>0.27250000000000002</v>
      </c>
      <c r="N49" s="94">
        <v>0.25481344557380309</v>
      </c>
      <c r="O49" s="94">
        <v>0.28565603198962386</v>
      </c>
    </row>
    <row r="50" spans="1:15" s="53" customFormat="1" ht="15" customHeight="1" thickTop="1" thickBot="1">
      <c r="B50" s="115"/>
      <c r="C50" s="112" t="s">
        <v>423</v>
      </c>
      <c r="D50" s="89"/>
      <c r="E50" s="89"/>
      <c r="F50" s="89"/>
      <c r="G50" s="89"/>
      <c r="H50" s="90"/>
      <c r="I50" s="90"/>
      <c r="J50" s="90"/>
      <c r="K50" s="90"/>
      <c r="L50" s="90"/>
      <c r="M50" s="90"/>
      <c r="N50" s="90"/>
      <c r="O50" s="90"/>
    </row>
    <row r="51" spans="1:15" s="53" customFormat="1" ht="15" customHeight="1" thickTop="1">
      <c r="A51" s="53" t="s">
        <v>524</v>
      </c>
      <c r="B51" s="92" t="s">
        <v>641</v>
      </c>
      <c r="C51" s="93" t="s">
        <v>424</v>
      </c>
      <c r="D51" s="94">
        <v>3.2199999999999999E-2</v>
      </c>
      <c r="E51" s="94">
        <v>3.0300000000000001E-2</v>
      </c>
      <c r="F51" s="94">
        <v>3.4200000000000001E-2</v>
      </c>
      <c r="G51" s="94">
        <v>3.1699999999999999E-2</v>
      </c>
      <c r="H51" s="94">
        <v>3.2500000000000001E-2</v>
      </c>
      <c r="I51" s="94">
        <v>2.4299999999999999E-2</v>
      </c>
      <c r="J51" s="94">
        <v>2.4899999999999999E-2</v>
      </c>
      <c r="K51" s="94">
        <v>2.7799999999999998E-2</v>
      </c>
      <c r="L51" s="94">
        <v>2.7400000000000001E-2</v>
      </c>
      <c r="M51" s="94">
        <v>2.69E-2</v>
      </c>
      <c r="N51" s="94">
        <v>2.7677020240973581E-2</v>
      </c>
      <c r="O51" s="94">
        <v>2.7355065042593447E-2</v>
      </c>
    </row>
    <row r="52" spans="1:15" s="53" customFormat="1" ht="15" customHeight="1">
      <c r="A52" s="53" t="s">
        <v>524</v>
      </c>
      <c r="B52" s="92" t="s">
        <v>642</v>
      </c>
      <c r="C52" s="93" t="s">
        <v>425</v>
      </c>
      <c r="D52" s="94">
        <v>1.8100000000000002E-2</v>
      </c>
      <c r="E52" s="94">
        <v>1.8499999999999999E-2</v>
      </c>
      <c r="F52" s="94">
        <v>2.1000000000000001E-2</v>
      </c>
      <c r="G52" s="94">
        <v>2.3300000000000001E-2</v>
      </c>
      <c r="H52" s="94">
        <v>2.4500000000000001E-2</v>
      </c>
      <c r="I52" s="94">
        <v>1.7399999999999999E-2</v>
      </c>
      <c r="J52" s="94">
        <v>1.7899999999999999E-2</v>
      </c>
      <c r="K52" s="94">
        <v>2.1700000000000001E-2</v>
      </c>
      <c r="L52" s="94">
        <v>2.23E-2</v>
      </c>
      <c r="M52" s="94">
        <v>2.2700000000000001E-2</v>
      </c>
      <c r="N52" s="94">
        <v>2.4034651674889149E-2</v>
      </c>
      <c r="O52" s="94">
        <v>2.4795657986155628E-2</v>
      </c>
    </row>
    <row r="53" spans="1:15" s="53" customFormat="1" ht="15" customHeight="1">
      <c r="A53" s="53" t="s">
        <v>524</v>
      </c>
      <c r="B53" s="92" t="s">
        <v>643</v>
      </c>
      <c r="C53" s="93" t="s">
        <v>426</v>
      </c>
      <c r="D53" s="94">
        <v>2.4299999999999999E-2</v>
      </c>
      <c r="E53" s="94">
        <v>2.5499999999999998E-2</v>
      </c>
      <c r="F53" s="94">
        <v>2.81E-2</v>
      </c>
      <c r="G53" s="94">
        <v>3.1699999999999999E-2</v>
      </c>
      <c r="H53" s="94">
        <v>3.32E-2</v>
      </c>
      <c r="I53" s="94">
        <v>2.6100000000000002E-2</v>
      </c>
      <c r="J53" s="94">
        <v>2.7900000000000001E-2</v>
      </c>
      <c r="K53" s="94">
        <v>3.1800000000000002E-2</v>
      </c>
      <c r="L53" s="94">
        <v>3.1399999999999997E-2</v>
      </c>
      <c r="M53" s="94">
        <v>3.2399999999999998E-2</v>
      </c>
      <c r="N53" s="94">
        <v>3.2928464302425867E-2</v>
      </c>
      <c r="O53" s="94">
        <v>3.359642480343368E-2</v>
      </c>
    </row>
    <row r="54" spans="1:15" s="53" customFormat="1" ht="15" customHeight="1">
      <c r="A54" s="53" t="s">
        <v>524</v>
      </c>
      <c r="B54" s="92" t="s">
        <v>644</v>
      </c>
      <c r="C54" s="93" t="s">
        <v>427</v>
      </c>
      <c r="D54" s="94">
        <v>4.0300000000000002E-2</v>
      </c>
      <c r="E54" s="94">
        <v>4.36E-2</v>
      </c>
      <c r="F54" s="94">
        <v>4.6399999999999997E-2</v>
      </c>
      <c r="G54" s="94">
        <v>5.8400000000000001E-2</v>
      </c>
      <c r="H54" s="94">
        <v>6.0600000000000001E-2</v>
      </c>
      <c r="I54" s="94">
        <v>5.91E-2</v>
      </c>
      <c r="J54" s="94">
        <v>6.1499999999999999E-2</v>
      </c>
      <c r="K54" s="94">
        <v>6.4199999999999993E-2</v>
      </c>
      <c r="L54" s="94">
        <v>6.4799999999999996E-2</v>
      </c>
      <c r="M54" s="94">
        <v>6.6699999999999995E-2</v>
      </c>
      <c r="N54" s="94">
        <v>6.589180781753598E-2</v>
      </c>
      <c r="O54" s="94">
        <v>6.7851958932814635E-2</v>
      </c>
    </row>
    <row r="55" spans="1:15" s="53" customFormat="1" ht="15" customHeight="1">
      <c r="A55" s="53" t="s">
        <v>524</v>
      </c>
      <c r="B55" s="92" t="s">
        <v>645</v>
      </c>
      <c r="C55" s="93" t="s">
        <v>428</v>
      </c>
      <c r="D55" s="94">
        <v>-1.5900000000000001E-2</v>
      </c>
      <c r="E55" s="94">
        <v>-1.8100000000000002E-2</v>
      </c>
      <c r="F55" s="94">
        <v>-1.83E-2</v>
      </c>
      <c r="G55" s="94">
        <v>-2.6700000000000002E-2</v>
      </c>
      <c r="H55" s="94">
        <v>-2.75E-2</v>
      </c>
      <c r="I55" s="94">
        <v>-3.2899999999999999E-2</v>
      </c>
      <c r="J55" s="94">
        <v>-3.3599999999999998E-2</v>
      </c>
      <c r="K55" s="94">
        <v>-3.2399999999999998E-2</v>
      </c>
      <c r="L55" s="94">
        <v>-3.3500000000000002E-2</v>
      </c>
      <c r="M55" s="94">
        <v>-3.4299999999999997E-2</v>
      </c>
      <c r="N55" s="94">
        <v>-3.2963343515110113E-2</v>
      </c>
      <c r="O55" s="94">
        <v>-3.4255534129380955E-2</v>
      </c>
    </row>
    <row r="56" spans="1:15" s="53" customFormat="1" ht="15" customHeight="1">
      <c r="A56" s="53" t="s">
        <v>524</v>
      </c>
      <c r="B56" s="92" t="s">
        <v>646</v>
      </c>
      <c r="C56" s="93" t="s">
        <v>429</v>
      </c>
      <c r="D56" s="94">
        <v>-6.1999999999999998E-3</v>
      </c>
      <c r="E56" s="94">
        <v>-7.0000000000000001E-3</v>
      </c>
      <c r="F56" s="94">
        <v>-7.1999999999999998E-3</v>
      </c>
      <c r="G56" s="94">
        <v>-8.3999999999999995E-3</v>
      </c>
      <c r="H56" s="94">
        <v>-8.6999999999999994E-3</v>
      </c>
      <c r="I56" s="94">
        <v>-8.8000000000000005E-3</v>
      </c>
      <c r="J56" s="94">
        <v>-0.01</v>
      </c>
      <c r="K56" s="94">
        <v>-1.01E-2</v>
      </c>
      <c r="L56" s="94">
        <v>-8.9999999999999993E-3</v>
      </c>
      <c r="M56" s="94">
        <v>-9.7000000000000003E-3</v>
      </c>
      <c r="N56" s="94">
        <v>-8.8938126275367145E-3</v>
      </c>
      <c r="O56" s="94">
        <v>-8.8007668172780471E-3</v>
      </c>
    </row>
    <row r="57" spans="1:15" s="53" customFormat="1" ht="15" customHeight="1" thickBot="1">
      <c r="A57" s="53" t="s">
        <v>524</v>
      </c>
      <c r="B57" s="92" t="s">
        <v>647</v>
      </c>
      <c r="C57" s="93" t="s">
        <v>430</v>
      </c>
      <c r="D57" s="94">
        <v>1.41E-2</v>
      </c>
      <c r="E57" s="94">
        <v>1.18E-2</v>
      </c>
      <c r="F57" s="94">
        <v>1.3299999999999999E-2</v>
      </c>
      <c r="G57" s="94">
        <v>8.3999999999999995E-3</v>
      </c>
      <c r="H57" s="94">
        <v>8.0000000000000002E-3</v>
      </c>
      <c r="I57" s="94">
        <v>7.0000000000000001E-3</v>
      </c>
      <c r="J57" s="94">
        <v>6.8999999999999999E-3</v>
      </c>
      <c r="K57" s="94">
        <v>6.1000000000000004E-3</v>
      </c>
      <c r="L57" s="94">
        <v>5.0000000000000001E-3</v>
      </c>
      <c r="M57" s="94">
        <v>4.3E-3</v>
      </c>
      <c r="N57" s="94">
        <v>3.6423685660844337E-3</v>
      </c>
      <c r="O57" s="94">
        <v>2.5594070564378176E-3</v>
      </c>
    </row>
    <row r="58" spans="1:15" s="113" customFormat="1" ht="15" customHeight="1" thickTop="1" thickBot="1">
      <c r="A58" s="53"/>
      <c r="B58" s="53"/>
      <c r="C58" s="112" t="s">
        <v>431</v>
      </c>
      <c r="D58" s="117"/>
      <c r="E58" s="117"/>
      <c r="F58" s="117"/>
      <c r="G58" s="117"/>
      <c r="H58" s="117"/>
      <c r="I58" s="117"/>
      <c r="J58" s="117"/>
      <c r="K58" s="117"/>
      <c r="L58" s="117"/>
      <c r="M58" s="117"/>
      <c r="N58" s="117"/>
      <c r="O58" s="118"/>
    </row>
    <row r="59" spans="1:15" s="53" customFormat="1" ht="15" customHeight="1" thickTop="1">
      <c r="A59" s="53" t="s">
        <v>524</v>
      </c>
      <c r="B59" s="92" t="s">
        <v>641</v>
      </c>
      <c r="C59" s="93" t="s">
        <v>424</v>
      </c>
      <c r="D59" s="94">
        <v>3.2199999999999999E-2</v>
      </c>
      <c r="E59" s="94">
        <v>3.0300000000000001E-2</v>
      </c>
      <c r="F59" s="94">
        <v>3.4200000000000001E-2</v>
      </c>
      <c r="G59" s="94">
        <v>3.1699999999999999E-2</v>
      </c>
      <c r="H59" s="94">
        <v>3.2500000000000001E-2</v>
      </c>
      <c r="I59" s="94">
        <v>2.4299999999999999E-2</v>
      </c>
      <c r="J59" s="94">
        <v>2.4899999999999999E-2</v>
      </c>
      <c r="K59" s="94">
        <v>2.7799999999999998E-2</v>
      </c>
      <c r="L59" s="94">
        <v>2.7400000000000001E-2</v>
      </c>
      <c r="M59" s="94">
        <v>2.69E-2</v>
      </c>
      <c r="N59" s="94">
        <v>2.7677020240973581E-2</v>
      </c>
      <c r="O59" s="94">
        <v>2.7355065042593447E-2</v>
      </c>
    </row>
    <row r="60" spans="1:15" s="53" customFormat="1" ht="15" customHeight="1">
      <c r="A60" s="53" t="s">
        <v>524</v>
      </c>
      <c r="B60" s="92" t="s">
        <v>648</v>
      </c>
      <c r="C60" s="93" t="s">
        <v>432</v>
      </c>
      <c r="D60" s="94">
        <v>-2.0000000000000001E-4</v>
      </c>
      <c r="E60" s="94">
        <v>-1.2999999999999999E-3</v>
      </c>
      <c r="F60" s="94">
        <v>-2.5000000000000001E-3</v>
      </c>
      <c r="G60" s="94">
        <v>-2.9999999999999997E-4</v>
      </c>
      <c r="H60" s="94">
        <v>-2.5000000000000001E-3</v>
      </c>
      <c r="I60" s="94">
        <v>-1.1999999999999999E-3</v>
      </c>
      <c r="J60" s="94">
        <v>-3.8E-3</v>
      </c>
      <c r="K60" s="94">
        <v>-5.0000000000000001E-3</v>
      </c>
      <c r="L60" s="94">
        <v>-4.5999999999999999E-3</v>
      </c>
      <c r="M60" s="94">
        <v>-7.0000000000000001E-3</v>
      </c>
      <c r="N60" s="94">
        <v>-4.7242080652060642E-3</v>
      </c>
      <c r="O60" s="94">
        <v>-5.3993806088480836E-3</v>
      </c>
    </row>
    <row r="61" spans="1:15" s="105" customFormat="1" ht="15" customHeight="1">
      <c r="A61" s="53" t="s">
        <v>524</v>
      </c>
      <c r="B61" s="92" t="s">
        <v>649</v>
      </c>
      <c r="C61" s="93" t="s">
        <v>433</v>
      </c>
      <c r="D61" s="94">
        <v>-1.84E-2</v>
      </c>
      <c r="E61" s="94">
        <v>-0.02</v>
      </c>
      <c r="F61" s="94">
        <v>-2.3300000000000001E-2</v>
      </c>
      <c r="G61" s="94">
        <v>-2.58E-2</v>
      </c>
      <c r="H61" s="94">
        <v>-2.3599999999999999E-2</v>
      </c>
      <c r="I61" s="94">
        <v>-2.0899999999999998E-2</v>
      </c>
      <c r="J61" s="94">
        <v>-1.8700000000000001E-2</v>
      </c>
      <c r="K61" s="94">
        <v>-2.06E-2</v>
      </c>
      <c r="L61" s="94">
        <v>-2.1000000000000001E-2</v>
      </c>
      <c r="M61" s="94">
        <v>-1.9699999999999999E-2</v>
      </c>
      <c r="N61" s="94">
        <v>-2.046726894636729E-2</v>
      </c>
      <c r="O61" s="94">
        <v>-2.2289507661601322E-2</v>
      </c>
    </row>
    <row r="62" spans="1:15" s="105" customFormat="1" ht="15" customHeight="1">
      <c r="A62" s="53" t="s">
        <v>524</v>
      </c>
      <c r="B62" s="92" t="s">
        <v>650</v>
      </c>
      <c r="C62" s="93" t="s">
        <v>434</v>
      </c>
      <c r="D62" s="94">
        <v>1E-4</v>
      </c>
      <c r="E62" s="94">
        <v>1E-4</v>
      </c>
      <c r="F62" s="94">
        <v>2.0000000000000001E-4</v>
      </c>
      <c r="G62" s="94">
        <v>2.0000000000000001E-4</v>
      </c>
      <c r="H62" s="94">
        <v>1E-4</v>
      </c>
      <c r="I62" s="94">
        <v>1E-4</v>
      </c>
      <c r="J62" s="94">
        <v>2.0000000000000001E-4</v>
      </c>
      <c r="K62" s="94">
        <v>4.0000000000000002E-4</v>
      </c>
      <c r="L62" s="94">
        <v>2.9999999999999997E-4</v>
      </c>
      <c r="M62" s="94">
        <v>0</v>
      </c>
      <c r="N62" s="94">
        <v>5.2305379767114777E-5</v>
      </c>
      <c r="O62" s="94">
        <v>2.8870830895794141E-4</v>
      </c>
    </row>
    <row r="63" spans="1:15" s="105" customFormat="1" ht="15" customHeight="1">
      <c r="A63" s="53" t="s">
        <v>524</v>
      </c>
      <c r="B63" s="92" t="s">
        <v>651</v>
      </c>
      <c r="C63" s="93" t="s">
        <v>435</v>
      </c>
      <c r="D63" s="94">
        <v>1E-4</v>
      </c>
      <c r="E63" s="94">
        <v>2.9999999999999997E-4</v>
      </c>
      <c r="F63" s="94">
        <v>5.9999999999999995E-4</v>
      </c>
      <c r="G63" s="94">
        <v>0</v>
      </c>
      <c r="H63" s="94">
        <v>-2.0000000000000001E-4</v>
      </c>
      <c r="I63" s="94">
        <v>1E-4</v>
      </c>
      <c r="J63" s="94">
        <v>1E-4</v>
      </c>
      <c r="K63" s="94">
        <v>2.9999999999999997E-4</v>
      </c>
      <c r="L63" s="94">
        <v>5.0000000000000001E-4</v>
      </c>
      <c r="M63" s="94">
        <v>6.9999999999999999E-4</v>
      </c>
      <c r="N63" s="94">
        <v>6.506142977884384E-5</v>
      </c>
      <c r="O63" s="94">
        <v>8.298818164721878E-4</v>
      </c>
    </row>
    <row r="64" spans="1:15" s="105" customFormat="1" ht="15" customHeight="1" thickBot="1">
      <c r="A64" s="53"/>
      <c r="B64" s="92"/>
      <c r="C64" s="93" t="s">
        <v>436</v>
      </c>
      <c r="D64" s="94">
        <v>1E-4</v>
      </c>
      <c r="E64" s="94">
        <v>1E-4</v>
      </c>
      <c r="F64" s="94">
        <v>0</v>
      </c>
      <c r="G64" s="94">
        <v>0</v>
      </c>
      <c r="H64" s="94">
        <v>0</v>
      </c>
      <c r="I64" s="94">
        <v>0</v>
      </c>
      <c r="J64" s="94">
        <v>0</v>
      </c>
      <c r="K64" s="94">
        <v>0</v>
      </c>
      <c r="L64" s="94">
        <v>0</v>
      </c>
      <c r="M64" s="94">
        <v>0</v>
      </c>
      <c r="N64" s="94">
        <v>1.7704024901471474E-5</v>
      </c>
      <c r="O64" s="94">
        <v>4.7794711926934509E-5</v>
      </c>
    </row>
    <row r="65" spans="1:15" s="53" customFormat="1" ht="15" customHeight="1" thickTop="1" thickBot="1">
      <c r="A65" s="53" t="s">
        <v>524</v>
      </c>
      <c r="B65" s="92" t="s">
        <v>652</v>
      </c>
      <c r="C65" s="112" t="s">
        <v>653</v>
      </c>
      <c r="D65" s="89">
        <v>1.4E-2</v>
      </c>
      <c r="E65" s="89">
        <v>9.4999999999999998E-3</v>
      </c>
      <c r="F65" s="89">
        <v>9.2999999999999992E-3</v>
      </c>
      <c r="G65" s="89">
        <v>5.7999999999999996E-3</v>
      </c>
      <c r="H65" s="95">
        <v>6.4000000000000003E-3</v>
      </c>
      <c r="I65" s="95">
        <v>2.5000000000000001E-3</v>
      </c>
      <c r="J65" s="95">
        <v>2.8E-3</v>
      </c>
      <c r="K65" s="95">
        <v>3.0000000000000001E-3</v>
      </c>
      <c r="L65" s="95">
        <v>2.5999999999999999E-3</v>
      </c>
      <c r="M65" s="95">
        <v>8.9999999999999998E-4</v>
      </c>
      <c r="N65" s="95">
        <v>2.744653178401656E-3</v>
      </c>
      <c r="O65" s="95">
        <v>8.8827295277054698E-4</v>
      </c>
    </row>
    <row r="66" spans="1:15" ht="3.75" customHeight="1" thickTop="1" thickBot="1">
      <c r="A66" s="119"/>
      <c r="B66" s="119"/>
      <c r="C66" s="73"/>
      <c r="D66" s="73"/>
      <c r="E66" s="73"/>
      <c r="F66" s="73"/>
      <c r="G66" s="73"/>
      <c r="H66" s="73"/>
      <c r="I66" s="73"/>
      <c r="J66" s="73"/>
      <c r="K66" s="73"/>
      <c r="L66" s="73"/>
      <c r="M66" s="76"/>
      <c r="N66" s="76"/>
      <c r="O66" s="76"/>
    </row>
    <row r="67" spans="1:15" ht="15" customHeight="1">
      <c r="A67" s="53"/>
      <c r="B67" s="53"/>
      <c r="C67" s="120" t="s">
        <v>438</v>
      </c>
      <c r="D67" s="53"/>
      <c r="E67" s="53"/>
      <c r="F67" s="53"/>
      <c r="G67" s="53"/>
      <c r="H67" s="53"/>
      <c r="I67" s="53"/>
      <c r="J67" s="53"/>
      <c r="K67" s="53"/>
      <c r="L67" s="53"/>
      <c r="M67" s="53"/>
      <c r="N67" s="53"/>
      <c r="O67" s="53"/>
    </row>
    <row r="68" spans="1:15" ht="15" customHeight="1">
      <c r="A68" s="53"/>
      <c r="B68" s="53"/>
      <c r="C68" s="120" t="s">
        <v>654</v>
      </c>
      <c r="D68" s="53"/>
      <c r="E68" s="53"/>
      <c r="F68" s="53"/>
      <c r="G68" s="53"/>
      <c r="H68" s="53"/>
      <c r="I68" s="53"/>
      <c r="J68" s="53"/>
      <c r="K68" s="53"/>
      <c r="L68" s="53"/>
      <c r="M68" s="53"/>
      <c r="N68" s="53"/>
      <c r="O68" s="53"/>
    </row>
    <row r="69" spans="1:15" ht="15" customHeight="1">
      <c r="A69" s="53"/>
      <c r="B69" s="53"/>
      <c r="C69" s="120" t="s">
        <v>655</v>
      </c>
      <c r="D69" s="53"/>
      <c r="E69" s="53"/>
      <c r="F69" s="53"/>
      <c r="G69" s="53"/>
      <c r="H69" s="53"/>
      <c r="I69" s="53"/>
      <c r="J69" s="53"/>
      <c r="K69" s="53"/>
      <c r="L69" s="53"/>
      <c r="M69" s="53"/>
      <c r="N69" s="53"/>
      <c r="O69" s="53"/>
    </row>
    <row r="70" spans="1:15" ht="15" customHeight="1">
      <c r="A70" s="53"/>
      <c r="B70" s="53"/>
      <c r="C70" s="120" t="s">
        <v>441</v>
      </c>
      <c r="D70" s="53"/>
      <c r="E70" s="53"/>
      <c r="F70" s="53"/>
      <c r="G70" s="53"/>
      <c r="H70" s="53"/>
      <c r="I70" s="53"/>
      <c r="J70" s="53"/>
      <c r="K70" s="53"/>
      <c r="L70" s="53"/>
      <c r="M70" s="53"/>
      <c r="N70" s="53"/>
      <c r="O70" s="53"/>
    </row>
    <row r="71" spans="1:15" ht="15" customHeight="1">
      <c r="A71" s="53"/>
      <c r="B71" s="53"/>
      <c r="C71" s="120" t="s">
        <v>442</v>
      </c>
      <c r="D71" s="53"/>
      <c r="E71" s="53"/>
      <c r="F71" s="53"/>
      <c r="G71" s="53"/>
      <c r="H71" s="53"/>
      <c r="I71" s="53"/>
      <c r="J71" s="53"/>
      <c r="K71" s="53"/>
      <c r="L71" s="53"/>
      <c r="M71" s="53"/>
      <c r="N71" s="53"/>
      <c r="O71" s="53"/>
    </row>
    <row r="72" spans="1:15" ht="30" customHeight="1">
      <c r="A72" s="53"/>
      <c r="B72" s="53"/>
      <c r="C72" s="907" t="s">
        <v>443</v>
      </c>
      <c r="D72" s="907"/>
      <c r="E72" s="907"/>
      <c r="F72" s="907"/>
      <c r="G72" s="907"/>
      <c r="H72" s="907"/>
      <c r="I72" s="907"/>
      <c r="J72" s="907"/>
      <c r="K72" s="907"/>
      <c r="L72" s="907"/>
      <c r="M72" s="121"/>
      <c r="N72" s="121"/>
      <c r="O72" s="121"/>
    </row>
    <row r="73" spans="1:15" ht="15" customHeight="1">
      <c r="A73" s="53"/>
      <c r="B73" s="53"/>
      <c r="C73" s="120" t="s">
        <v>444</v>
      </c>
      <c r="D73" s="53"/>
      <c r="E73" s="53"/>
      <c r="F73" s="53"/>
      <c r="G73" s="53"/>
      <c r="H73" s="53"/>
      <c r="I73" s="53"/>
      <c r="J73" s="53"/>
      <c r="K73" s="53"/>
      <c r="L73" s="53"/>
      <c r="M73" s="53"/>
      <c r="N73" s="53"/>
      <c r="O73" s="53"/>
    </row>
    <row r="74" spans="1:15" ht="30" customHeight="1">
      <c r="A74" s="53"/>
      <c r="B74" s="53"/>
      <c r="C74" s="907" t="s">
        <v>445</v>
      </c>
      <c r="D74" s="907"/>
      <c r="E74" s="907"/>
      <c r="F74" s="907"/>
      <c r="G74" s="907"/>
      <c r="H74" s="907"/>
      <c r="I74" s="907"/>
      <c r="J74" s="907"/>
      <c r="K74" s="907"/>
      <c r="L74" s="907"/>
      <c r="M74" s="121"/>
      <c r="N74" s="121"/>
      <c r="O74" s="121"/>
    </row>
    <row r="75" spans="1:15" ht="15" customHeight="1">
      <c r="A75" s="53"/>
      <c r="B75" s="53"/>
      <c r="C75" s="120"/>
      <c r="D75" s="53"/>
      <c r="E75" s="53"/>
      <c r="F75" s="53"/>
      <c r="G75" s="53"/>
      <c r="H75" s="53"/>
      <c r="I75" s="53"/>
      <c r="J75" s="53"/>
      <c r="K75" s="53"/>
      <c r="L75" s="53"/>
      <c r="M75" s="53"/>
      <c r="N75" s="53"/>
      <c r="O75" s="53"/>
    </row>
  </sheetData>
  <mergeCells count="6">
    <mergeCell ref="C74:L74"/>
    <mergeCell ref="C1:L1"/>
    <mergeCell ref="A2:L2"/>
    <mergeCell ref="C3:L3"/>
    <mergeCell ref="A4:L4"/>
    <mergeCell ref="C72:L72"/>
  </mergeCells>
  <pageMargins left="0.93" right="0.42" top="0.69" bottom="0.59" header="0.5" footer="0.5"/>
  <pageSetup scale="35" orientation="portrait"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C37"/>
  <sheetViews>
    <sheetView zoomScale="85" zoomScaleNormal="85" workbookViewId="0">
      <selection activeCell="A20" sqref="A20"/>
    </sheetView>
  </sheetViews>
  <sheetFormatPr baseColWidth="10" defaultRowHeight="12.75"/>
  <cols>
    <col min="1" max="1" width="85.5703125" style="175" customWidth="1"/>
    <col min="2" max="3" width="15.7109375" style="153" customWidth="1"/>
    <col min="4" max="256" width="9.140625" style="153" customWidth="1"/>
    <col min="257" max="257" width="85.5703125" style="153" customWidth="1"/>
    <col min="258" max="259" width="15.7109375" style="153" customWidth="1"/>
    <col min="260" max="512" width="9.140625" style="153" customWidth="1"/>
    <col min="513" max="513" width="85.5703125" style="153" customWidth="1"/>
    <col min="514" max="515" width="15.7109375" style="153" customWidth="1"/>
    <col min="516" max="768" width="9.140625" style="153" customWidth="1"/>
    <col min="769" max="769" width="85.5703125" style="153" customWidth="1"/>
    <col min="770" max="771" width="15.7109375" style="153" customWidth="1"/>
    <col min="772" max="1024" width="9.140625" style="153" customWidth="1"/>
    <col min="1025" max="1025" width="85.5703125" style="153" customWidth="1"/>
    <col min="1026" max="1027" width="15.7109375" style="153" customWidth="1"/>
    <col min="1028" max="1280" width="9.140625" style="153" customWidth="1"/>
    <col min="1281" max="1281" width="85.5703125" style="153" customWidth="1"/>
    <col min="1282" max="1283" width="15.7109375" style="153" customWidth="1"/>
    <col min="1284" max="1536" width="9.140625" style="153" customWidth="1"/>
    <col min="1537" max="1537" width="85.5703125" style="153" customWidth="1"/>
    <col min="1538" max="1539" width="15.7109375" style="153" customWidth="1"/>
    <col min="1540" max="1792" width="9.140625" style="153" customWidth="1"/>
    <col min="1793" max="1793" width="85.5703125" style="153" customWidth="1"/>
    <col min="1794" max="1795" width="15.7109375" style="153" customWidth="1"/>
    <col min="1796" max="2048" width="9.140625" style="153" customWidth="1"/>
    <col min="2049" max="2049" width="85.5703125" style="153" customWidth="1"/>
    <col min="2050" max="2051" width="15.7109375" style="153" customWidth="1"/>
    <col min="2052" max="2304" width="9.140625" style="153" customWidth="1"/>
    <col min="2305" max="2305" width="85.5703125" style="153" customWidth="1"/>
    <col min="2306" max="2307" width="15.7109375" style="153" customWidth="1"/>
    <col min="2308" max="2560" width="9.140625" style="153" customWidth="1"/>
    <col min="2561" max="2561" width="85.5703125" style="153" customWidth="1"/>
    <col min="2562" max="2563" width="15.7109375" style="153" customWidth="1"/>
    <col min="2564" max="2816" width="9.140625" style="153" customWidth="1"/>
    <col min="2817" max="2817" width="85.5703125" style="153" customWidth="1"/>
    <col min="2818" max="2819" width="15.7109375" style="153" customWidth="1"/>
    <col min="2820" max="3072" width="9.140625" style="153" customWidth="1"/>
    <col min="3073" max="3073" width="85.5703125" style="153" customWidth="1"/>
    <col min="3074" max="3075" width="15.7109375" style="153" customWidth="1"/>
    <col min="3076" max="3328" width="9.140625" style="153" customWidth="1"/>
    <col min="3329" max="3329" width="85.5703125" style="153" customWidth="1"/>
    <col min="3330" max="3331" width="15.7109375" style="153" customWidth="1"/>
    <col min="3332" max="3584" width="9.140625" style="153" customWidth="1"/>
    <col min="3585" max="3585" width="85.5703125" style="153" customWidth="1"/>
    <col min="3586" max="3587" width="15.7109375" style="153" customWidth="1"/>
    <col min="3588" max="3840" width="9.140625" style="153" customWidth="1"/>
    <col min="3841" max="3841" width="85.5703125" style="153" customWidth="1"/>
    <col min="3842" max="3843" width="15.7109375" style="153" customWidth="1"/>
    <col min="3844" max="4096" width="9.140625" style="153" customWidth="1"/>
    <col min="4097" max="4097" width="85.5703125" style="153" customWidth="1"/>
    <col min="4098" max="4099" width="15.7109375" style="153" customWidth="1"/>
    <col min="4100" max="4352" width="9.140625" style="153" customWidth="1"/>
    <col min="4353" max="4353" width="85.5703125" style="153" customWidth="1"/>
    <col min="4354" max="4355" width="15.7109375" style="153" customWidth="1"/>
    <col min="4356" max="4608" width="9.140625" style="153" customWidth="1"/>
    <col min="4609" max="4609" width="85.5703125" style="153" customWidth="1"/>
    <col min="4610" max="4611" width="15.7109375" style="153" customWidth="1"/>
    <col min="4612" max="4864" width="9.140625" style="153" customWidth="1"/>
    <col min="4865" max="4865" width="85.5703125" style="153" customWidth="1"/>
    <col min="4866" max="4867" width="15.7109375" style="153" customWidth="1"/>
    <col min="4868" max="5120" width="9.140625" style="153" customWidth="1"/>
    <col min="5121" max="5121" width="85.5703125" style="153" customWidth="1"/>
    <col min="5122" max="5123" width="15.7109375" style="153" customWidth="1"/>
    <col min="5124" max="5376" width="9.140625" style="153" customWidth="1"/>
    <col min="5377" max="5377" width="85.5703125" style="153" customWidth="1"/>
    <col min="5378" max="5379" width="15.7109375" style="153" customWidth="1"/>
    <col min="5380" max="5632" width="9.140625" style="153" customWidth="1"/>
    <col min="5633" max="5633" width="85.5703125" style="153" customWidth="1"/>
    <col min="5634" max="5635" width="15.7109375" style="153" customWidth="1"/>
    <col min="5636" max="5888" width="9.140625" style="153" customWidth="1"/>
    <col min="5889" max="5889" width="85.5703125" style="153" customWidth="1"/>
    <col min="5890" max="5891" width="15.7109375" style="153" customWidth="1"/>
    <col min="5892" max="6144" width="9.140625" style="153" customWidth="1"/>
    <col min="6145" max="6145" width="85.5703125" style="153" customWidth="1"/>
    <col min="6146" max="6147" width="15.7109375" style="153" customWidth="1"/>
    <col min="6148" max="6400" width="9.140625" style="153" customWidth="1"/>
    <col min="6401" max="6401" width="85.5703125" style="153" customWidth="1"/>
    <col min="6402" max="6403" width="15.7109375" style="153" customWidth="1"/>
    <col min="6404" max="6656" width="9.140625" style="153" customWidth="1"/>
    <col min="6657" max="6657" width="85.5703125" style="153" customWidth="1"/>
    <col min="6658" max="6659" width="15.7109375" style="153" customWidth="1"/>
    <col min="6660" max="6912" width="9.140625" style="153" customWidth="1"/>
    <col min="6913" max="6913" width="85.5703125" style="153" customWidth="1"/>
    <col min="6914" max="6915" width="15.7109375" style="153" customWidth="1"/>
    <col min="6916" max="7168" width="9.140625" style="153" customWidth="1"/>
    <col min="7169" max="7169" width="85.5703125" style="153" customWidth="1"/>
    <col min="7170" max="7171" width="15.7109375" style="153" customWidth="1"/>
    <col min="7172" max="7424" width="9.140625" style="153" customWidth="1"/>
    <col min="7425" max="7425" width="85.5703125" style="153" customWidth="1"/>
    <col min="7426" max="7427" width="15.7109375" style="153" customWidth="1"/>
    <col min="7428" max="7680" width="9.140625" style="153" customWidth="1"/>
    <col min="7681" max="7681" width="85.5703125" style="153" customWidth="1"/>
    <col min="7682" max="7683" width="15.7109375" style="153" customWidth="1"/>
    <col min="7684" max="7936" width="9.140625" style="153" customWidth="1"/>
    <col min="7937" max="7937" width="85.5703125" style="153" customWidth="1"/>
    <col min="7938" max="7939" width="15.7109375" style="153" customWidth="1"/>
    <col min="7940" max="8192" width="9.140625" style="153" customWidth="1"/>
    <col min="8193" max="8193" width="85.5703125" style="153" customWidth="1"/>
    <col min="8194" max="8195" width="15.7109375" style="153" customWidth="1"/>
    <col min="8196" max="8448" width="9.140625" style="153" customWidth="1"/>
    <col min="8449" max="8449" width="85.5703125" style="153" customWidth="1"/>
    <col min="8450" max="8451" width="15.7109375" style="153" customWidth="1"/>
    <col min="8452" max="8704" width="9.140625" style="153" customWidth="1"/>
    <col min="8705" max="8705" width="85.5703125" style="153" customWidth="1"/>
    <col min="8706" max="8707" width="15.7109375" style="153" customWidth="1"/>
    <col min="8708" max="8960" width="9.140625" style="153" customWidth="1"/>
    <col min="8961" max="8961" width="85.5703125" style="153" customWidth="1"/>
    <col min="8962" max="8963" width="15.7109375" style="153" customWidth="1"/>
    <col min="8964" max="9216" width="9.140625" style="153" customWidth="1"/>
    <col min="9217" max="9217" width="85.5703125" style="153" customWidth="1"/>
    <col min="9218" max="9219" width="15.7109375" style="153" customWidth="1"/>
    <col min="9220" max="9472" width="9.140625" style="153" customWidth="1"/>
    <col min="9473" max="9473" width="85.5703125" style="153" customWidth="1"/>
    <col min="9474" max="9475" width="15.7109375" style="153" customWidth="1"/>
    <col min="9476" max="9728" width="9.140625" style="153" customWidth="1"/>
    <col min="9729" max="9729" width="85.5703125" style="153" customWidth="1"/>
    <col min="9730" max="9731" width="15.7109375" style="153" customWidth="1"/>
    <col min="9732" max="9984" width="9.140625" style="153" customWidth="1"/>
    <col min="9985" max="9985" width="85.5703125" style="153" customWidth="1"/>
    <col min="9986" max="9987" width="15.7109375" style="153" customWidth="1"/>
    <col min="9988" max="10240" width="9.140625" style="153" customWidth="1"/>
    <col min="10241" max="10241" width="85.5703125" style="153" customWidth="1"/>
    <col min="10242" max="10243" width="15.7109375" style="153" customWidth="1"/>
    <col min="10244" max="10496" width="9.140625" style="153" customWidth="1"/>
    <col min="10497" max="10497" width="85.5703125" style="153" customWidth="1"/>
    <col min="10498" max="10499" width="15.7109375" style="153" customWidth="1"/>
    <col min="10500" max="10752" width="9.140625" style="153" customWidth="1"/>
    <col min="10753" max="10753" width="85.5703125" style="153" customWidth="1"/>
    <col min="10754" max="10755" width="15.7109375" style="153" customWidth="1"/>
    <col min="10756" max="11008" width="9.140625" style="153" customWidth="1"/>
    <col min="11009" max="11009" width="85.5703125" style="153" customWidth="1"/>
    <col min="11010" max="11011" width="15.7109375" style="153" customWidth="1"/>
    <col min="11012" max="11264" width="9.140625" style="153" customWidth="1"/>
    <col min="11265" max="11265" width="85.5703125" style="153" customWidth="1"/>
    <col min="11266" max="11267" width="15.7109375" style="153" customWidth="1"/>
    <col min="11268" max="11520" width="9.140625" style="153" customWidth="1"/>
    <col min="11521" max="11521" width="85.5703125" style="153" customWidth="1"/>
    <col min="11522" max="11523" width="15.7109375" style="153" customWidth="1"/>
    <col min="11524" max="11776" width="9.140625" style="153" customWidth="1"/>
    <col min="11777" max="11777" width="85.5703125" style="153" customWidth="1"/>
    <col min="11778" max="11779" width="15.7109375" style="153" customWidth="1"/>
    <col min="11780" max="12032" width="9.140625" style="153" customWidth="1"/>
    <col min="12033" max="12033" width="85.5703125" style="153" customWidth="1"/>
    <col min="12034" max="12035" width="15.7109375" style="153" customWidth="1"/>
    <col min="12036" max="12288" width="9.140625" style="153" customWidth="1"/>
    <col min="12289" max="12289" width="85.5703125" style="153" customWidth="1"/>
    <col min="12290" max="12291" width="15.7109375" style="153" customWidth="1"/>
    <col min="12292" max="12544" width="9.140625" style="153" customWidth="1"/>
    <col min="12545" max="12545" width="85.5703125" style="153" customWidth="1"/>
    <col min="12546" max="12547" width="15.7109375" style="153" customWidth="1"/>
    <col min="12548" max="12800" width="9.140625" style="153" customWidth="1"/>
    <col min="12801" max="12801" width="85.5703125" style="153" customWidth="1"/>
    <col min="12802" max="12803" width="15.7109375" style="153" customWidth="1"/>
    <col min="12804" max="13056" width="9.140625" style="153" customWidth="1"/>
    <col min="13057" max="13057" width="85.5703125" style="153" customWidth="1"/>
    <col min="13058" max="13059" width="15.7109375" style="153" customWidth="1"/>
    <col min="13060" max="13312" width="9.140625" style="153" customWidth="1"/>
    <col min="13313" max="13313" width="85.5703125" style="153" customWidth="1"/>
    <col min="13314" max="13315" width="15.7109375" style="153" customWidth="1"/>
    <col min="13316" max="13568" width="9.140625" style="153" customWidth="1"/>
    <col min="13569" max="13569" width="85.5703125" style="153" customWidth="1"/>
    <col min="13570" max="13571" width="15.7109375" style="153" customWidth="1"/>
    <col min="13572" max="13824" width="9.140625" style="153" customWidth="1"/>
    <col min="13825" max="13825" width="85.5703125" style="153" customWidth="1"/>
    <col min="13826" max="13827" width="15.7109375" style="153" customWidth="1"/>
    <col min="13828" max="14080" width="9.140625" style="153" customWidth="1"/>
    <col min="14081" max="14081" width="85.5703125" style="153" customWidth="1"/>
    <col min="14082" max="14083" width="15.7109375" style="153" customWidth="1"/>
    <col min="14084" max="14336" width="9.140625" style="153" customWidth="1"/>
    <col min="14337" max="14337" width="85.5703125" style="153" customWidth="1"/>
    <col min="14338" max="14339" width="15.7109375" style="153" customWidth="1"/>
    <col min="14340" max="14592" width="9.140625" style="153" customWidth="1"/>
    <col min="14593" max="14593" width="85.5703125" style="153" customWidth="1"/>
    <col min="14594" max="14595" width="15.7109375" style="153" customWidth="1"/>
    <col min="14596" max="14848" width="9.140625" style="153" customWidth="1"/>
    <col min="14849" max="14849" width="85.5703125" style="153" customWidth="1"/>
    <col min="14850" max="14851" width="15.7109375" style="153" customWidth="1"/>
    <col min="14852" max="15104" width="9.140625" style="153" customWidth="1"/>
    <col min="15105" max="15105" width="85.5703125" style="153" customWidth="1"/>
    <col min="15106" max="15107" width="15.7109375" style="153" customWidth="1"/>
    <col min="15108" max="15360" width="9.140625" style="153" customWidth="1"/>
    <col min="15361" max="15361" width="85.5703125" style="153" customWidth="1"/>
    <col min="15362" max="15363" width="15.7109375" style="153" customWidth="1"/>
    <col min="15364" max="15616" width="9.140625" style="153" customWidth="1"/>
    <col min="15617" max="15617" width="85.5703125" style="153" customWidth="1"/>
    <col min="15618" max="15619" width="15.7109375" style="153" customWidth="1"/>
    <col min="15620" max="15872" width="9.140625" style="153" customWidth="1"/>
    <col min="15873" max="15873" width="85.5703125" style="153" customWidth="1"/>
    <col min="15874" max="15875" width="15.7109375" style="153" customWidth="1"/>
    <col min="15876" max="16128" width="9.140625" style="153" customWidth="1"/>
    <col min="16129" max="16129" width="85.5703125" style="153" customWidth="1"/>
    <col min="16130" max="16131" width="15.7109375" style="153" customWidth="1"/>
    <col min="16132" max="16384" width="9.140625" style="153" customWidth="1"/>
  </cols>
  <sheetData>
    <row r="1" spans="1:3" ht="30" customHeight="1">
      <c r="A1" s="897" t="s">
        <v>854</v>
      </c>
      <c r="B1" s="909"/>
      <c r="C1" s="909"/>
    </row>
    <row r="2" spans="1:3" ht="15" customHeight="1">
      <c r="A2" s="898" t="s">
        <v>669</v>
      </c>
      <c r="B2" s="910"/>
      <c r="C2" s="910"/>
    </row>
    <row r="3" spans="1:3" ht="15" customHeight="1">
      <c r="A3" s="898" t="s">
        <v>2</v>
      </c>
      <c r="B3" s="910"/>
      <c r="C3" s="910"/>
    </row>
    <row r="4" spans="1:3" s="85" customFormat="1" ht="30" customHeight="1">
      <c r="A4" s="899" t="s">
        <v>670</v>
      </c>
      <c r="B4" s="911"/>
      <c r="C4" s="911"/>
    </row>
    <row r="5" spans="1:3" ht="3.75" customHeight="1" thickBot="1">
      <c r="A5" s="53"/>
      <c r="B5" s="53"/>
      <c r="C5" s="53"/>
    </row>
    <row r="6" spans="1:3" s="96" customFormat="1" ht="30" customHeight="1" thickTop="1" thickBot="1">
      <c r="A6" s="559"/>
      <c r="B6" s="560" t="s">
        <v>855</v>
      </c>
      <c r="C6" s="560" t="s">
        <v>8</v>
      </c>
    </row>
    <row r="7" spans="1:3" s="159" customFormat="1" ht="15" customHeight="1" thickTop="1" thickBot="1">
      <c r="A7" s="561" t="s">
        <v>672</v>
      </c>
      <c r="B7" s="562">
        <v>0.12799772897201589</v>
      </c>
      <c r="C7" s="562">
        <v>0.12799772897201589</v>
      </c>
    </row>
    <row r="8" spans="1:3" s="85" customFormat="1" ht="15" customHeight="1" thickTop="1">
      <c r="A8" s="160" t="s">
        <v>673</v>
      </c>
      <c r="B8" s="563">
        <v>7834426555.6199999</v>
      </c>
      <c r="C8" s="563">
        <v>7834426555.6199999</v>
      </c>
    </row>
    <row r="9" spans="1:3" s="85" customFormat="1" ht="15" customHeight="1">
      <c r="A9" s="160" t="s">
        <v>674</v>
      </c>
      <c r="B9" s="563">
        <v>0</v>
      </c>
      <c r="C9" s="563">
        <v>0</v>
      </c>
    </row>
    <row r="10" spans="1:3" s="162" customFormat="1" ht="15" customHeight="1">
      <c r="A10" s="160" t="s">
        <v>675</v>
      </c>
      <c r="B10" s="563">
        <v>5728887642.0500002</v>
      </c>
      <c r="C10" s="563">
        <v>5728887642.0500002</v>
      </c>
    </row>
    <row r="11" spans="1:3" s="162" customFormat="1" ht="15" customHeight="1">
      <c r="A11" s="160" t="s">
        <v>676</v>
      </c>
      <c r="B11" s="563">
        <v>0</v>
      </c>
      <c r="C11" s="563">
        <v>0</v>
      </c>
    </row>
    <row r="12" spans="1:3" s="162" customFormat="1" ht="15" customHeight="1">
      <c r="A12" s="160" t="s">
        <v>677</v>
      </c>
      <c r="B12" s="563">
        <v>1568272693.0799999</v>
      </c>
      <c r="C12" s="563">
        <v>1568272693.0799999</v>
      </c>
    </row>
    <row r="13" spans="1:3" s="162" customFormat="1" ht="15" customHeight="1" thickBot="1">
      <c r="A13" s="160" t="s">
        <v>678</v>
      </c>
      <c r="B13" s="563">
        <v>4125172325.2800002</v>
      </c>
      <c r="C13" s="563">
        <v>4125172325.2800002</v>
      </c>
    </row>
    <row r="14" spans="1:3" s="162" customFormat="1" ht="15" customHeight="1" thickTop="1" thickBot="1">
      <c r="A14" s="564" t="s">
        <v>679</v>
      </c>
      <c r="B14" s="565">
        <v>19256759216.029999</v>
      </c>
      <c r="C14" s="565">
        <v>19256759216.029999</v>
      </c>
    </row>
    <row r="15" spans="1:3" s="165" customFormat="1" ht="15" customHeight="1" thickTop="1">
      <c r="A15" s="160" t="s">
        <v>680</v>
      </c>
      <c r="B15" s="566">
        <v>6447154373.5</v>
      </c>
      <c r="C15" s="566">
        <v>6447154373.5</v>
      </c>
    </row>
    <row r="16" spans="1:3" s="167" customFormat="1" ht="15" customHeight="1" thickBot="1">
      <c r="A16" s="166" t="s">
        <v>681</v>
      </c>
      <c r="B16" s="567">
        <v>0.33479955277901402</v>
      </c>
      <c r="C16" s="567">
        <v>0.33479955277901402</v>
      </c>
    </row>
    <row r="17" spans="1:3" s="162" customFormat="1" ht="15" customHeight="1" thickTop="1" thickBot="1">
      <c r="A17" s="564" t="s">
        <v>682</v>
      </c>
      <c r="B17" s="565">
        <v>644715437.35000002</v>
      </c>
      <c r="C17" s="565">
        <v>644715437.35000002</v>
      </c>
    </row>
    <row r="18" spans="1:3" s="162" customFormat="1" ht="15" customHeight="1" thickTop="1">
      <c r="A18" s="160" t="s">
        <v>683</v>
      </c>
      <c r="B18" s="563">
        <v>891457463.79999995</v>
      </c>
      <c r="C18" s="563">
        <v>891457463.79999995</v>
      </c>
    </row>
    <row r="19" spans="1:3" s="162" customFormat="1" ht="15" customHeight="1">
      <c r="A19" s="160" t="s">
        <v>684</v>
      </c>
      <c r="B19" s="563">
        <v>0</v>
      </c>
      <c r="C19" s="563">
        <v>0</v>
      </c>
    </row>
    <row r="20" spans="1:3" s="162" customFormat="1" ht="15" customHeight="1">
      <c r="A20" s="166" t="s">
        <v>685</v>
      </c>
      <c r="B20" s="563">
        <v>0</v>
      </c>
      <c r="C20" s="563">
        <v>0</v>
      </c>
    </row>
    <row r="21" spans="1:3" s="162" customFormat="1" ht="15" customHeight="1" thickBot="1">
      <c r="A21" s="160" t="s">
        <v>686</v>
      </c>
      <c r="B21" s="563">
        <v>5364930.75</v>
      </c>
      <c r="C21" s="563">
        <v>5364930.75</v>
      </c>
    </row>
    <row r="22" spans="1:3" s="162" customFormat="1" ht="15" customHeight="1" thickTop="1" thickBot="1">
      <c r="A22" s="564" t="s">
        <v>687</v>
      </c>
      <c r="B22" s="565">
        <v>886092533.04999995</v>
      </c>
      <c r="C22" s="565">
        <v>886092533.04999995</v>
      </c>
    </row>
    <row r="23" spans="1:3" s="162" customFormat="1" ht="15" customHeight="1" thickTop="1">
      <c r="A23" s="160" t="s">
        <v>688</v>
      </c>
      <c r="B23" s="563">
        <v>0</v>
      </c>
      <c r="C23" s="563">
        <v>0</v>
      </c>
    </row>
    <row r="24" spans="1:3" s="162" customFormat="1" ht="15" customHeight="1">
      <c r="A24" s="160" t="s">
        <v>689</v>
      </c>
      <c r="B24" s="563">
        <v>0</v>
      </c>
      <c r="C24" s="563">
        <v>0</v>
      </c>
    </row>
    <row r="25" spans="1:3" s="168" customFormat="1" ht="15" customHeight="1">
      <c r="A25" s="160" t="s">
        <v>690</v>
      </c>
      <c r="B25" s="563">
        <v>0</v>
      </c>
      <c r="C25" s="563">
        <v>0</v>
      </c>
    </row>
    <row r="26" spans="1:3" s="162" customFormat="1" ht="15" customHeight="1">
      <c r="A26" s="160" t="s">
        <v>691</v>
      </c>
      <c r="B26" s="563">
        <v>0</v>
      </c>
      <c r="C26" s="563">
        <v>0</v>
      </c>
    </row>
    <row r="27" spans="1:3" s="76" customFormat="1" ht="15" customHeight="1">
      <c r="A27" s="166" t="s">
        <v>692</v>
      </c>
      <c r="B27" s="563">
        <v>4817617.09</v>
      </c>
      <c r="C27" s="563">
        <v>4817617.09</v>
      </c>
    </row>
    <row r="28" spans="1:3" s="169" customFormat="1" ht="15" customHeight="1" thickBot="1">
      <c r="A28" s="166" t="s">
        <v>693</v>
      </c>
      <c r="B28" s="563">
        <v>0</v>
      </c>
      <c r="C28" s="563">
        <v>0</v>
      </c>
    </row>
    <row r="29" spans="1:3" s="162" customFormat="1" ht="15" customHeight="1" thickTop="1" thickBot="1">
      <c r="A29" s="568" t="s">
        <v>694</v>
      </c>
      <c r="B29" s="565">
        <v>4817617.09</v>
      </c>
      <c r="C29" s="565">
        <v>4817617.09</v>
      </c>
    </row>
    <row r="30" spans="1:3" s="162" customFormat="1" ht="15" customHeight="1" thickTop="1">
      <c r="A30" s="166" t="s">
        <v>695</v>
      </c>
      <c r="B30" s="563">
        <v>0</v>
      </c>
      <c r="C30" s="563">
        <v>0</v>
      </c>
    </row>
    <row r="31" spans="1:3" s="162" customFormat="1" ht="15" customHeight="1" thickBot="1">
      <c r="A31" s="166" t="s">
        <v>696</v>
      </c>
      <c r="B31" s="563">
        <v>65689032</v>
      </c>
      <c r="C31" s="563">
        <v>65689032</v>
      </c>
    </row>
    <row r="32" spans="1:3" s="162" customFormat="1" ht="15" customHeight="1" thickTop="1" thickBot="1">
      <c r="A32" s="564" t="s">
        <v>697</v>
      </c>
      <c r="B32" s="565">
        <v>825221118.13999999</v>
      </c>
      <c r="C32" s="565">
        <v>825221118.13999999</v>
      </c>
    </row>
    <row r="33" spans="1:3" s="85" customFormat="1" ht="15" customHeight="1" thickTop="1">
      <c r="A33" s="160" t="s">
        <v>698</v>
      </c>
      <c r="B33" s="563">
        <v>180505680.78999996</v>
      </c>
      <c r="C33" s="563">
        <v>180505680.78999996</v>
      </c>
    </row>
    <row r="34" spans="1:3" s="173" customFormat="1" ht="15" customHeight="1">
      <c r="A34" s="160" t="s">
        <v>699</v>
      </c>
      <c r="B34" s="569">
        <v>0.16237914961752944</v>
      </c>
      <c r="C34" s="569">
        <v>0.16237914961752944</v>
      </c>
    </row>
    <row r="35" spans="1:3" ht="3.75" customHeight="1" thickBot="1">
      <c r="A35" s="401"/>
      <c r="B35" s="401"/>
      <c r="C35" s="401"/>
    </row>
    <row r="36" spans="1:3" ht="30" customHeight="1" thickTop="1">
      <c r="A36" s="956" t="s">
        <v>700</v>
      </c>
      <c r="B36" s="956"/>
      <c r="C36" s="956"/>
    </row>
    <row r="37" spans="1:3" ht="15" customHeight="1">
      <c r="A37" s="160"/>
      <c r="B37" s="53"/>
      <c r="C37" s="53"/>
    </row>
  </sheetData>
  <mergeCells count="5">
    <mergeCell ref="A1:C1"/>
    <mergeCell ref="A2:C2"/>
    <mergeCell ref="A3:C3"/>
    <mergeCell ref="A4:C4"/>
    <mergeCell ref="A36:C36"/>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D26"/>
  <sheetViews>
    <sheetView zoomScaleNormal="100" workbookViewId="0">
      <selection activeCell="C11" sqref="C11"/>
    </sheetView>
  </sheetViews>
  <sheetFormatPr baseColWidth="10" defaultRowHeight="12.75"/>
  <cols>
    <col min="1" max="1" width="36.28515625" style="175" bestFit="1" customWidth="1"/>
    <col min="2" max="2" width="13.85546875" style="153" customWidth="1"/>
    <col min="3" max="3" width="15.140625" style="153" customWidth="1"/>
    <col min="4" max="4" width="15.5703125" style="153" customWidth="1"/>
    <col min="5" max="256" width="9.140625" style="153" customWidth="1"/>
    <col min="257" max="257" width="36.28515625" style="153" bestFit="1" customWidth="1"/>
    <col min="258" max="258" width="13.85546875" style="153" customWidth="1"/>
    <col min="259" max="259" width="15.140625" style="153" customWidth="1"/>
    <col min="260" max="260" width="15.5703125" style="153" customWidth="1"/>
    <col min="261" max="512" width="9.140625" style="153" customWidth="1"/>
    <col min="513" max="513" width="36.28515625" style="153" bestFit="1" customWidth="1"/>
    <col min="514" max="514" width="13.85546875" style="153" customWidth="1"/>
    <col min="515" max="515" width="15.140625" style="153" customWidth="1"/>
    <col min="516" max="516" width="15.5703125" style="153" customWidth="1"/>
    <col min="517" max="768" width="9.140625" style="153" customWidth="1"/>
    <col min="769" max="769" width="36.28515625" style="153" bestFit="1" customWidth="1"/>
    <col min="770" max="770" width="13.85546875" style="153" customWidth="1"/>
    <col min="771" max="771" width="15.140625" style="153" customWidth="1"/>
    <col min="772" max="772" width="15.5703125" style="153" customWidth="1"/>
    <col min="773" max="1024" width="9.140625" style="153" customWidth="1"/>
    <col min="1025" max="1025" width="36.28515625" style="153" bestFit="1" customWidth="1"/>
    <col min="1026" max="1026" width="13.85546875" style="153" customWidth="1"/>
    <col min="1027" max="1027" width="15.140625" style="153" customWidth="1"/>
    <col min="1028" max="1028" width="15.5703125" style="153" customWidth="1"/>
    <col min="1029" max="1280" width="9.140625" style="153" customWidth="1"/>
    <col min="1281" max="1281" width="36.28515625" style="153" bestFit="1" customWidth="1"/>
    <col min="1282" max="1282" width="13.85546875" style="153" customWidth="1"/>
    <col min="1283" max="1283" width="15.140625" style="153" customWidth="1"/>
    <col min="1284" max="1284" width="15.5703125" style="153" customWidth="1"/>
    <col min="1285" max="1536" width="9.140625" style="153" customWidth="1"/>
    <col min="1537" max="1537" width="36.28515625" style="153" bestFit="1" customWidth="1"/>
    <col min="1538" max="1538" width="13.85546875" style="153" customWidth="1"/>
    <col min="1539" max="1539" width="15.140625" style="153" customWidth="1"/>
    <col min="1540" max="1540" width="15.5703125" style="153" customWidth="1"/>
    <col min="1541" max="1792" width="9.140625" style="153" customWidth="1"/>
    <col min="1793" max="1793" width="36.28515625" style="153" bestFit="1" customWidth="1"/>
    <col min="1794" max="1794" width="13.85546875" style="153" customWidth="1"/>
    <col min="1795" max="1795" width="15.140625" style="153" customWidth="1"/>
    <col min="1796" max="1796" width="15.5703125" style="153" customWidth="1"/>
    <col min="1797" max="2048" width="9.140625" style="153" customWidth="1"/>
    <col min="2049" max="2049" width="36.28515625" style="153" bestFit="1" customWidth="1"/>
    <col min="2050" max="2050" width="13.85546875" style="153" customWidth="1"/>
    <col min="2051" max="2051" width="15.140625" style="153" customWidth="1"/>
    <col min="2052" max="2052" width="15.5703125" style="153" customWidth="1"/>
    <col min="2053" max="2304" width="9.140625" style="153" customWidth="1"/>
    <col min="2305" max="2305" width="36.28515625" style="153" bestFit="1" customWidth="1"/>
    <col min="2306" max="2306" width="13.85546875" style="153" customWidth="1"/>
    <col min="2307" max="2307" width="15.140625" style="153" customWidth="1"/>
    <col min="2308" max="2308" width="15.5703125" style="153" customWidth="1"/>
    <col min="2309" max="2560" width="9.140625" style="153" customWidth="1"/>
    <col min="2561" max="2561" width="36.28515625" style="153" bestFit="1" customWidth="1"/>
    <col min="2562" max="2562" width="13.85546875" style="153" customWidth="1"/>
    <col min="2563" max="2563" width="15.140625" style="153" customWidth="1"/>
    <col min="2564" max="2564" width="15.5703125" style="153" customWidth="1"/>
    <col min="2565" max="2816" width="9.140625" style="153" customWidth="1"/>
    <col min="2817" max="2817" width="36.28515625" style="153" bestFit="1" customWidth="1"/>
    <col min="2818" max="2818" width="13.85546875" style="153" customWidth="1"/>
    <col min="2819" max="2819" width="15.140625" style="153" customWidth="1"/>
    <col min="2820" max="2820" width="15.5703125" style="153" customWidth="1"/>
    <col min="2821" max="3072" width="9.140625" style="153" customWidth="1"/>
    <col min="3073" max="3073" width="36.28515625" style="153" bestFit="1" customWidth="1"/>
    <col min="3074" max="3074" width="13.85546875" style="153" customWidth="1"/>
    <col min="3075" max="3075" width="15.140625" style="153" customWidth="1"/>
    <col min="3076" max="3076" width="15.5703125" style="153" customWidth="1"/>
    <col min="3077" max="3328" width="9.140625" style="153" customWidth="1"/>
    <col min="3329" max="3329" width="36.28515625" style="153" bestFit="1" customWidth="1"/>
    <col min="3330" max="3330" width="13.85546875" style="153" customWidth="1"/>
    <col min="3331" max="3331" width="15.140625" style="153" customWidth="1"/>
    <col min="3332" max="3332" width="15.5703125" style="153" customWidth="1"/>
    <col min="3333" max="3584" width="9.140625" style="153" customWidth="1"/>
    <col min="3585" max="3585" width="36.28515625" style="153" bestFit="1" customWidth="1"/>
    <col min="3586" max="3586" width="13.85546875" style="153" customWidth="1"/>
    <col min="3587" max="3587" width="15.140625" style="153" customWidth="1"/>
    <col min="3588" max="3588" width="15.5703125" style="153" customWidth="1"/>
    <col min="3589" max="3840" width="9.140625" style="153" customWidth="1"/>
    <col min="3841" max="3841" width="36.28515625" style="153" bestFit="1" customWidth="1"/>
    <col min="3842" max="3842" width="13.85546875" style="153" customWidth="1"/>
    <col min="3843" max="3843" width="15.140625" style="153" customWidth="1"/>
    <col min="3844" max="3844" width="15.5703125" style="153" customWidth="1"/>
    <col min="3845" max="4096" width="9.140625" style="153" customWidth="1"/>
    <col min="4097" max="4097" width="36.28515625" style="153" bestFit="1" customWidth="1"/>
    <col min="4098" max="4098" width="13.85546875" style="153" customWidth="1"/>
    <col min="4099" max="4099" width="15.140625" style="153" customWidth="1"/>
    <col min="4100" max="4100" width="15.5703125" style="153" customWidth="1"/>
    <col min="4101" max="4352" width="9.140625" style="153" customWidth="1"/>
    <col min="4353" max="4353" width="36.28515625" style="153" bestFit="1" customWidth="1"/>
    <col min="4354" max="4354" width="13.85546875" style="153" customWidth="1"/>
    <col min="4355" max="4355" width="15.140625" style="153" customWidth="1"/>
    <col min="4356" max="4356" width="15.5703125" style="153" customWidth="1"/>
    <col min="4357" max="4608" width="9.140625" style="153" customWidth="1"/>
    <col min="4609" max="4609" width="36.28515625" style="153" bestFit="1" customWidth="1"/>
    <col min="4610" max="4610" width="13.85546875" style="153" customWidth="1"/>
    <col min="4611" max="4611" width="15.140625" style="153" customWidth="1"/>
    <col min="4612" max="4612" width="15.5703125" style="153" customWidth="1"/>
    <col min="4613" max="4864" width="9.140625" style="153" customWidth="1"/>
    <col min="4865" max="4865" width="36.28515625" style="153" bestFit="1" customWidth="1"/>
    <col min="4866" max="4866" width="13.85546875" style="153" customWidth="1"/>
    <col min="4867" max="4867" width="15.140625" style="153" customWidth="1"/>
    <col min="4868" max="4868" width="15.5703125" style="153" customWidth="1"/>
    <col min="4869" max="5120" width="9.140625" style="153" customWidth="1"/>
    <col min="5121" max="5121" width="36.28515625" style="153" bestFit="1" customWidth="1"/>
    <col min="5122" max="5122" width="13.85546875" style="153" customWidth="1"/>
    <col min="5123" max="5123" width="15.140625" style="153" customWidth="1"/>
    <col min="5124" max="5124" width="15.5703125" style="153" customWidth="1"/>
    <col min="5125" max="5376" width="9.140625" style="153" customWidth="1"/>
    <col min="5377" max="5377" width="36.28515625" style="153" bestFit="1" customWidth="1"/>
    <col min="5378" max="5378" width="13.85546875" style="153" customWidth="1"/>
    <col min="5379" max="5379" width="15.140625" style="153" customWidth="1"/>
    <col min="5380" max="5380" width="15.5703125" style="153" customWidth="1"/>
    <col min="5381" max="5632" width="9.140625" style="153" customWidth="1"/>
    <col min="5633" max="5633" width="36.28515625" style="153" bestFit="1" customWidth="1"/>
    <col min="5634" max="5634" width="13.85546875" style="153" customWidth="1"/>
    <col min="5635" max="5635" width="15.140625" style="153" customWidth="1"/>
    <col min="5636" max="5636" width="15.5703125" style="153" customWidth="1"/>
    <col min="5637" max="5888" width="9.140625" style="153" customWidth="1"/>
    <col min="5889" max="5889" width="36.28515625" style="153" bestFit="1" customWidth="1"/>
    <col min="5890" max="5890" width="13.85546875" style="153" customWidth="1"/>
    <col min="5891" max="5891" width="15.140625" style="153" customWidth="1"/>
    <col min="5892" max="5892" width="15.5703125" style="153" customWidth="1"/>
    <col min="5893" max="6144" width="9.140625" style="153" customWidth="1"/>
    <col min="6145" max="6145" width="36.28515625" style="153" bestFit="1" customWidth="1"/>
    <col min="6146" max="6146" width="13.85546875" style="153" customWidth="1"/>
    <col min="6147" max="6147" width="15.140625" style="153" customWidth="1"/>
    <col min="6148" max="6148" width="15.5703125" style="153" customWidth="1"/>
    <col min="6149" max="6400" width="9.140625" style="153" customWidth="1"/>
    <col min="6401" max="6401" width="36.28515625" style="153" bestFit="1" customWidth="1"/>
    <col min="6402" max="6402" width="13.85546875" style="153" customWidth="1"/>
    <col min="6403" max="6403" width="15.140625" style="153" customWidth="1"/>
    <col min="6404" max="6404" width="15.5703125" style="153" customWidth="1"/>
    <col min="6405" max="6656" width="9.140625" style="153" customWidth="1"/>
    <col min="6657" max="6657" width="36.28515625" style="153" bestFit="1" customWidth="1"/>
    <col min="6658" max="6658" width="13.85546875" style="153" customWidth="1"/>
    <col min="6659" max="6659" width="15.140625" style="153" customWidth="1"/>
    <col min="6660" max="6660" width="15.5703125" style="153" customWidth="1"/>
    <col min="6661" max="6912" width="9.140625" style="153" customWidth="1"/>
    <col min="6913" max="6913" width="36.28515625" style="153" bestFit="1" customWidth="1"/>
    <col min="6914" max="6914" width="13.85546875" style="153" customWidth="1"/>
    <col min="6915" max="6915" width="15.140625" style="153" customWidth="1"/>
    <col min="6916" max="6916" width="15.5703125" style="153" customWidth="1"/>
    <col min="6917" max="7168" width="9.140625" style="153" customWidth="1"/>
    <col min="7169" max="7169" width="36.28515625" style="153" bestFit="1" customWidth="1"/>
    <col min="7170" max="7170" width="13.85546875" style="153" customWidth="1"/>
    <col min="7171" max="7171" width="15.140625" style="153" customWidth="1"/>
    <col min="7172" max="7172" width="15.5703125" style="153" customWidth="1"/>
    <col min="7173" max="7424" width="9.140625" style="153" customWidth="1"/>
    <col min="7425" max="7425" width="36.28515625" style="153" bestFit="1" customWidth="1"/>
    <col min="7426" max="7426" width="13.85546875" style="153" customWidth="1"/>
    <col min="7427" max="7427" width="15.140625" style="153" customWidth="1"/>
    <col min="7428" max="7428" width="15.5703125" style="153" customWidth="1"/>
    <col min="7429" max="7680" width="9.140625" style="153" customWidth="1"/>
    <col min="7681" max="7681" width="36.28515625" style="153" bestFit="1" customWidth="1"/>
    <col min="7682" max="7682" width="13.85546875" style="153" customWidth="1"/>
    <col min="7683" max="7683" width="15.140625" style="153" customWidth="1"/>
    <col min="7684" max="7684" width="15.5703125" style="153" customWidth="1"/>
    <col min="7685" max="7936" width="9.140625" style="153" customWidth="1"/>
    <col min="7937" max="7937" width="36.28515625" style="153" bestFit="1" customWidth="1"/>
    <col min="7938" max="7938" width="13.85546875" style="153" customWidth="1"/>
    <col min="7939" max="7939" width="15.140625" style="153" customWidth="1"/>
    <col min="7940" max="7940" width="15.5703125" style="153" customWidth="1"/>
    <col min="7941" max="8192" width="9.140625" style="153" customWidth="1"/>
    <col min="8193" max="8193" width="36.28515625" style="153" bestFit="1" customWidth="1"/>
    <col min="8194" max="8194" width="13.85546875" style="153" customWidth="1"/>
    <col min="8195" max="8195" width="15.140625" style="153" customWidth="1"/>
    <col min="8196" max="8196" width="15.5703125" style="153" customWidth="1"/>
    <col min="8197" max="8448" width="9.140625" style="153" customWidth="1"/>
    <col min="8449" max="8449" width="36.28515625" style="153" bestFit="1" customWidth="1"/>
    <col min="8450" max="8450" width="13.85546875" style="153" customWidth="1"/>
    <col min="8451" max="8451" width="15.140625" style="153" customWidth="1"/>
    <col min="8452" max="8452" width="15.5703125" style="153" customWidth="1"/>
    <col min="8453" max="8704" width="9.140625" style="153" customWidth="1"/>
    <col min="8705" max="8705" width="36.28515625" style="153" bestFit="1" customWidth="1"/>
    <col min="8706" max="8706" width="13.85546875" style="153" customWidth="1"/>
    <col min="8707" max="8707" width="15.140625" style="153" customWidth="1"/>
    <col min="8708" max="8708" width="15.5703125" style="153" customWidth="1"/>
    <col min="8709" max="8960" width="9.140625" style="153" customWidth="1"/>
    <col min="8961" max="8961" width="36.28515625" style="153" bestFit="1" customWidth="1"/>
    <col min="8962" max="8962" width="13.85546875" style="153" customWidth="1"/>
    <col min="8963" max="8963" width="15.140625" style="153" customWidth="1"/>
    <col min="8964" max="8964" width="15.5703125" style="153" customWidth="1"/>
    <col min="8965" max="9216" width="9.140625" style="153" customWidth="1"/>
    <col min="9217" max="9217" width="36.28515625" style="153" bestFit="1" customWidth="1"/>
    <col min="9218" max="9218" width="13.85546875" style="153" customWidth="1"/>
    <col min="9219" max="9219" width="15.140625" style="153" customWidth="1"/>
    <col min="9220" max="9220" width="15.5703125" style="153" customWidth="1"/>
    <col min="9221" max="9472" width="9.140625" style="153" customWidth="1"/>
    <col min="9473" max="9473" width="36.28515625" style="153" bestFit="1" customWidth="1"/>
    <col min="9474" max="9474" width="13.85546875" style="153" customWidth="1"/>
    <col min="9475" max="9475" width="15.140625" style="153" customWidth="1"/>
    <col min="9476" max="9476" width="15.5703125" style="153" customWidth="1"/>
    <col min="9477" max="9728" width="9.140625" style="153" customWidth="1"/>
    <col min="9729" max="9729" width="36.28515625" style="153" bestFit="1" customWidth="1"/>
    <col min="9730" max="9730" width="13.85546875" style="153" customWidth="1"/>
    <col min="9731" max="9731" width="15.140625" style="153" customWidth="1"/>
    <col min="9732" max="9732" width="15.5703125" style="153" customWidth="1"/>
    <col min="9733" max="9984" width="9.140625" style="153" customWidth="1"/>
    <col min="9985" max="9985" width="36.28515625" style="153" bestFit="1" customWidth="1"/>
    <col min="9986" max="9986" width="13.85546875" style="153" customWidth="1"/>
    <col min="9987" max="9987" width="15.140625" style="153" customWidth="1"/>
    <col min="9988" max="9988" width="15.5703125" style="153" customWidth="1"/>
    <col min="9989" max="10240" width="9.140625" style="153" customWidth="1"/>
    <col min="10241" max="10241" width="36.28515625" style="153" bestFit="1" customWidth="1"/>
    <col min="10242" max="10242" width="13.85546875" style="153" customWidth="1"/>
    <col min="10243" max="10243" width="15.140625" style="153" customWidth="1"/>
    <col min="10244" max="10244" width="15.5703125" style="153" customWidth="1"/>
    <col min="10245" max="10496" width="9.140625" style="153" customWidth="1"/>
    <col min="10497" max="10497" width="36.28515625" style="153" bestFit="1" customWidth="1"/>
    <col min="10498" max="10498" width="13.85546875" style="153" customWidth="1"/>
    <col min="10499" max="10499" width="15.140625" style="153" customWidth="1"/>
    <col min="10500" max="10500" width="15.5703125" style="153" customWidth="1"/>
    <col min="10501" max="10752" width="9.140625" style="153" customWidth="1"/>
    <col min="10753" max="10753" width="36.28515625" style="153" bestFit="1" customWidth="1"/>
    <col min="10754" max="10754" width="13.85546875" style="153" customWidth="1"/>
    <col min="10755" max="10755" width="15.140625" style="153" customWidth="1"/>
    <col min="10756" max="10756" width="15.5703125" style="153" customWidth="1"/>
    <col min="10757" max="11008" width="9.140625" style="153" customWidth="1"/>
    <col min="11009" max="11009" width="36.28515625" style="153" bestFit="1" customWidth="1"/>
    <col min="11010" max="11010" width="13.85546875" style="153" customWidth="1"/>
    <col min="11011" max="11011" width="15.140625" style="153" customWidth="1"/>
    <col min="11012" max="11012" width="15.5703125" style="153" customWidth="1"/>
    <col min="11013" max="11264" width="9.140625" style="153" customWidth="1"/>
    <col min="11265" max="11265" width="36.28515625" style="153" bestFit="1" customWidth="1"/>
    <col min="11266" max="11266" width="13.85546875" style="153" customWidth="1"/>
    <col min="11267" max="11267" width="15.140625" style="153" customWidth="1"/>
    <col min="11268" max="11268" width="15.5703125" style="153" customWidth="1"/>
    <col min="11269" max="11520" width="9.140625" style="153" customWidth="1"/>
    <col min="11521" max="11521" width="36.28515625" style="153" bestFit="1" customWidth="1"/>
    <col min="11522" max="11522" width="13.85546875" style="153" customWidth="1"/>
    <col min="11523" max="11523" width="15.140625" style="153" customWidth="1"/>
    <col min="11524" max="11524" width="15.5703125" style="153" customWidth="1"/>
    <col min="11525" max="11776" width="9.140625" style="153" customWidth="1"/>
    <col min="11777" max="11777" width="36.28515625" style="153" bestFit="1" customWidth="1"/>
    <col min="11778" max="11778" width="13.85546875" style="153" customWidth="1"/>
    <col min="11779" max="11779" width="15.140625" style="153" customWidth="1"/>
    <col min="11780" max="11780" width="15.5703125" style="153" customWidth="1"/>
    <col min="11781" max="12032" width="9.140625" style="153" customWidth="1"/>
    <col min="12033" max="12033" width="36.28515625" style="153" bestFit="1" customWidth="1"/>
    <col min="12034" max="12034" width="13.85546875" style="153" customWidth="1"/>
    <col min="12035" max="12035" width="15.140625" style="153" customWidth="1"/>
    <col min="12036" max="12036" width="15.5703125" style="153" customWidth="1"/>
    <col min="12037" max="12288" width="9.140625" style="153" customWidth="1"/>
    <col min="12289" max="12289" width="36.28515625" style="153" bestFit="1" customWidth="1"/>
    <col min="12290" max="12290" width="13.85546875" style="153" customWidth="1"/>
    <col min="12291" max="12291" width="15.140625" style="153" customWidth="1"/>
    <col min="12292" max="12292" width="15.5703125" style="153" customWidth="1"/>
    <col min="12293" max="12544" width="9.140625" style="153" customWidth="1"/>
    <col min="12545" max="12545" width="36.28515625" style="153" bestFit="1" customWidth="1"/>
    <col min="12546" max="12546" width="13.85546875" style="153" customWidth="1"/>
    <col min="12547" max="12547" width="15.140625" style="153" customWidth="1"/>
    <col min="12548" max="12548" width="15.5703125" style="153" customWidth="1"/>
    <col min="12549" max="12800" width="9.140625" style="153" customWidth="1"/>
    <col min="12801" max="12801" width="36.28515625" style="153" bestFit="1" customWidth="1"/>
    <col min="12802" max="12802" width="13.85546875" style="153" customWidth="1"/>
    <col min="12803" max="12803" width="15.140625" style="153" customWidth="1"/>
    <col min="12804" max="12804" width="15.5703125" style="153" customWidth="1"/>
    <col min="12805" max="13056" width="9.140625" style="153" customWidth="1"/>
    <col min="13057" max="13057" width="36.28515625" style="153" bestFit="1" customWidth="1"/>
    <col min="13058" max="13058" width="13.85546875" style="153" customWidth="1"/>
    <col min="13059" max="13059" width="15.140625" style="153" customWidth="1"/>
    <col min="13060" max="13060" width="15.5703125" style="153" customWidth="1"/>
    <col min="13061" max="13312" width="9.140625" style="153" customWidth="1"/>
    <col min="13313" max="13313" width="36.28515625" style="153" bestFit="1" customWidth="1"/>
    <col min="13314" max="13314" width="13.85546875" style="153" customWidth="1"/>
    <col min="13315" max="13315" width="15.140625" style="153" customWidth="1"/>
    <col min="13316" max="13316" width="15.5703125" style="153" customWidth="1"/>
    <col min="13317" max="13568" width="9.140625" style="153" customWidth="1"/>
    <col min="13569" max="13569" width="36.28515625" style="153" bestFit="1" customWidth="1"/>
    <col min="13570" max="13570" width="13.85546875" style="153" customWidth="1"/>
    <col min="13571" max="13571" width="15.140625" style="153" customWidth="1"/>
    <col min="13572" max="13572" width="15.5703125" style="153" customWidth="1"/>
    <col min="13573" max="13824" width="9.140625" style="153" customWidth="1"/>
    <col min="13825" max="13825" width="36.28515625" style="153" bestFit="1" customWidth="1"/>
    <col min="13826" max="13826" width="13.85546875" style="153" customWidth="1"/>
    <col min="13827" max="13827" width="15.140625" style="153" customWidth="1"/>
    <col min="13828" max="13828" width="15.5703125" style="153" customWidth="1"/>
    <col min="13829" max="14080" width="9.140625" style="153" customWidth="1"/>
    <col min="14081" max="14081" width="36.28515625" style="153" bestFit="1" customWidth="1"/>
    <col min="14082" max="14082" width="13.85546875" style="153" customWidth="1"/>
    <col min="14083" max="14083" width="15.140625" style="153" customWidth="1"/>
    <col min="14084" max="14084" width="15.5703125" style="153" customWidth="1"/>
    <col min="14085" max="14336" width="9.140625" style="153" customWidth="1"/>
    <col min="14337" max="14337" width="36.28515625" style="153" bestFit="1" customWidth="1"/>
    <col min="14338" max="14338" width="13.85546875" style="153" customWidth="1"/>
    <col min="14339" max="14339" width="15.140625" style="153" customWidth="1"/>
    <col min="14340" max="14340" width="15.5703125" style="153" customWidth="1"/>
    <col min="14341" max="14592" width="9.140625" style="153" customWidth="1"/>
    <col min="14593" max="14593" width="36.28515625" style="153" bestFit="1" customWidth="1"/>
    <col min="14594" max="14594" width="13.85546875" style="153" customWidth="1"/>
    <col min="14595" max="14595" width="15.140625" style="153" customWidth="1"/>
    <col min="14596" max="14596" width="15.5703125" style="153" customWidth="1"/>
    <col min="14597" max="14848" width="9.140625" style="153" customWidth="1"/>
    <col min="14849" max="14849" width="36.28515625" style="153" bestFit="1" customWidth="1"/>
    <col min="14850" max="14850" width="13.85546875" style="153" customWidth="1"/>
    <col min="14851" max="14851" width="15.140625" style="153" customWidth="1"/>
    <col min="14852" max="14852" width="15.5703125" style="153" customWidth="1"/>
    <col min="14853" max="15104" width="9.140625" style="153" customWidth="1"/>
    <col min="15105" max="15105" width="36.28515625" style="153" bestFit="1" customWidth="1"/>
    <col min="15106" max="15106" width="13.85546875" style="153" customWidth="1"/>
    <col min="15107" max="15107" width="15.140625" style="153" customWidth="1"/>
    <col min="15108" max="15108" width="15.5703125" style="153" customWidth="1"/>
    <col min="15109" max="15360" width="9.140625" style="153" customWidth="1"/>
    <col min="15361" max="15361" width="36.28515625" style="153" bestFit="1" customWidth="1"/>
    <col min="15362" max="15362" width="13.85546875" style="153" customWidth="1"/>
    <col min="15363" max="15363" width="15.140625" style="153" customWidth="1"/>
    <col min="15364" max="15364" width="15.5703125" style="153" customWidth="1"/>
    <col min="15365" max="15616" width="9.140625" style="153" customWidth="1"/>
    <col min="15617" max="15617" width="36.28515625" style="153" bestFit="1" customWidth="1"/>
    <col min="15618" max="15618" width="13.85546875" style="153" customWidth="1"/>
    <col min="15619" max="15619" width="15.140625" style="153" customWidth="1"/>
    <col min="15620" max="15620" width="15.5703125" style="153" customWidth="1"/>
    <col min="15621" max="15872" width="9.140625" style="153" customWidth="1"/>
    <col min="15873" max="15873" width="36.28515625" style="153" bestFit="1" customWidth="1"/>
    <col min="15874" max="15874" width="13.85546875" style="153" customWidth="1"/>
    <col min="15875" max="15875" width="15.140625" style="153" customWidth="1"/>
    <col min="15876" max="15876" width="15.5703125" style="153" customWidth="1"/>
    <col min="15877" max="16128" width="9.140625" style="153" customWidth="1"/>
    <col min="16129" max="16129" width="36.28515625" style="153" bestFit="1" customWidth="1"/>
    <col min="16130" max="16130" width="13.85546875" style="153" customWidth="1"/>
    <col min="16131" max="16131" width="15.140625" style="153" customWidth="1"/>
    <col min="16132" max="16132" width="15.5703125" style="153" customWidth="1"/>
    <col min="16133" max="16384" width="9.140625" style="153" customWidth="1"/>
  </cols>
  <sheetData>
    <row r="1" spans="1:4" s="176" customFormat="1" ht="30" customHeight="1">
      <c r="A1" s="897" t="s">
        <v>854</v>
      </c>
      <c r="B1" s="897"/>
      <c r="C1" s="897"/>
      <c r="D1" s="897"/>
    </row>
    <row r="2" spans="1:4" s="176" customFormat="1" ht="15" customHeight="1">
      <c r="A2" s="898" t="s">
        <v>701</v>
      </c>
      <c r="B2" s="898"/>
      <c r="C2" s="898"/>
      <c r="D2" s="898"/>
    </row>
    <row r="3" spans="1:4" s="176" customFormat="1" ht="15" customHeight="1">
      <c r="A3" s="898" t="s">
        <v>2</v>
      </c>
      <c r="B3" s="898"/>
      <c r="C3" s="898"/>
      <c r="D3" s="898"/>
    </row>
    <row r="4" spans="1:4" s="177" customFormat="1" ht="30" customHeight="1">
      <c r="A4" s="899" t="s">
        <v>3</v>
      </c>
      <c r="B4" s="899"/>
      <c r="C4" s="899"/>
      <c r="D4" s="899"/>
    </row>
    <row r="5" spans="1:4" ht="3.75" customHeight="1">
      <c r="A5" s="338"/>
      <c r="B5" s="291"/>
      <c r="C5" s="53"/>
      <c r="D5" s="53"/>
    </row>
    <row r="6" spans="1:4" ht="30" customHeight="1">
      <c r="A6" s="339"/>
      <c r="B6" s="340" t="s">
        <v>855</v>
      </c>
      <c r="C6" s="341" t="s">
        <v>8</v>
      </c>
      <c r="D6" s="342" t="s">
        <v>702</v>
      </c>
    </row>
    <row r="7" spans="1:4" ht="15" customHeight="1">
      <c r="A7" s="343" t="s">
        <v>703</v>
      </c>
      <c r="B7" s="570">
        <v>6528986.2674300009</v>
      </c>
      <c r="C7" s="570">
        <v>6528986.2674300009</v>
      </c>
      <c r="D7" s="571">
        <v>0.9580242238899106</v>
      </c>
    </row>
    <row r="8" spans="1:4" ht="15" customHeight="1">
      <c r="A8" s="343" t="s">
        <v>704</v>
      </c>
      <c r="B8" s="572">
        <v>215.88111999999995</v>
      </c>
      <c r="C8" s="572">
        <v>215.88111999999995</v>
      </c>
      <c r="D8" s="572">
        <v>3.167709870553836E-5</v>
      </c>
    </row>
    <row r="9" spans="1:4" ht="15" customHeight="1">
      <c r="A9" s="343" t="s">
        <v>705</v>
      </c>
      <c r="B9" s="570">
        <v>115192.73148000005</v>
      </c>
      <c r="C9" s="570">
        <v>115192.73148000005</v>
      </c>
      <c r="D9" s="571">
        <v>1.6902689430426051E-2</v>
      </c>
    </row>
    <row r="10" spans="1:4" ht="15" customHeight="1">
      <c r="A10" s="343" t="s">
        <v>706</v>
      </c>
      <c r="B10" s="572">
        <v>1832.6088700000003</v>
      </c>
      <c r="C10" s="572">
        <v>1832.6088700000003</v>
      </c>
      <c r="D10" s="572">
        <v>2.6890601671714109E-4</v>
      </c>
    </row>
    <row r="11" spans="1:4" ht="15" customHeight="1">
      <c r="A11" s="343" t="s">
        <v>707</v>
      </c>
      <c r="B11" s="570">
        <v>32610.288310000007</v>
      </c>
      <c r="C11" s="570">
        <v>32610.288310000007</v>
      </c>
      <c r="D11" s="571">
        <v>4.785037809753508E-3</v>
      </c>
    </row>
    <row r="12" spans="1:4" ht="15" customHeight="1">
      <c r="A12" s="343" t="s">
        <v>708</v>
      </c>
      <c r="B12" s="572">
        <v>3481.5434599999994</v>
      </c>
      <c r="C12" s="572">
        <v>3481.5434599999994</v>
      </c>
      <c r="D12" s="572">
        <v>5.1086077295708649E-4</v>
      </c>
    </row>
    <row r="13" spans="1:4" ht="15" customHeight="1">
      <c r="A13" s="343" t="s">
        <v>709</v>
      </c>
      <c r="B13" s="570">
        <v>1019.5083599999999</v>
      </c>
      <c r="C13" s="570">
        <v>1019.5083599999999</v>
      </c>
      <c r="D13" s="571">
        <v>1.4959653234540167E-4</v>
      </c>
    </row>
    <row r="14" spans="1:4" ht="15" customHeight="1">
      <c r="A14" s="343" t="s">
        <v>710</v>
      </c>
      <c r="B14" s="572">
        <v>509.75432000000006</v>
      </c>
      <c r="C14" s="572">
        <v>509.75432000000006</v>
      </c>
      <c r="D14" s="572">
        <v>7.4798286715459843E-5</v>
      </c>
    </row>
    <row r="15" spans="1:4" ht="15" customHeight="1">
      <c r="A15" s="343" t="s">
        <v>711</v>
      </c>
      <c r="B15" s="570">
        <v>53276.317339999965</v>
      </c>
      <c r="C15" s="570">
        <v>53276.317339999965</v>
      </c>
      <c r="D15" s="571">
        <v>7.8174467644357426E-3</v>
      </c>
    </row>
    <row r="16" spans="1:4" ht="15" customHeight="1">
      <c r="A16" s="343" t="s">
        <v>712</v>
      </c>
      <c r="B16" s="572">
        <v>21962.712740000003</v>
      </c>
      <c r="C16" s="572">
        <v>21962.712740000003</v>
      </c>
      <c r="D16" s="572">
        <v>3.2226765328360585E-3</v>
      </c>
    </row>
    <row r="17" spans="1:4" ht="15" customHeight="1">
      <c r="A17" s="343" t="s">
        <v>713</v>
      </c>
      <c r="B17" s="570">
        <v>83968.311219999989</v>
      </c>
      <c r="C17" s="570">
        <v>83968.311219999989</v>
      </c>
      <c r="D17" s="571">
        <v>1.2321005573128879E-2</v>
      </c>
    </row>
    <row r="18" spans="1:4" ht="15" customHeight="1">
      <c r="A18" s="343" t="s">
        <v>714</v>
      </c>
      <c r="B18" s="572">
        <v>73038.476849999963</v>
      </c>
      <c r="C18" s="572">
        <v>73038.476849999963</v>
      </c>
      <c r="D18" s="572">
        <v>1.0717227335487363E-2</v>
      </c>
    </row>
    <row r="19" spans="1:4" ht="15" customHeight="1">
      <c r="A19" s="344" t="s">
        <v>715</v>
      </c>
      <c r="B19" s="573">
        <v>6815053.4241399998</v>
      </c>
      <c r="C19" s="573">
        <v>6815053.4241399998</v>
      </c>
      <c r="D19" s="574">
        <v>1</v>
      </c>
    </row>
    <row r="20" spans="1:4" ht="15" customHeight="1">
      <c r="A20" s="343" t="s">
        <v>716</v>
      </c>
      <c r="B20" s="291">
        <v>101040.97735999996</v>
      </c>
      <c r="C20" s="291">
        <v>101040.97735999996</v>
      </c>
      <c r="D20" s="347"/>
    </row>
    <row r="21" spans="1:4" s="198" customFormat="1" ht="15" customHeight="1" thickBot="1">
      <c r="A21" s="575" t="s">
        <v>717</v>
      </c>
      <c r="B21" s="576">
        <v>1</v>
      </c>
      <c r="C21" s="576">
        <v>1</v>
      </c>
      <c r="D21" s="575"/>
    </row>
    <row r="22" spans="1:4" ht="15" customHeight="1" thickTop="1">
      <c r="A22" s="77" t="s">
        <v>718</v>
      </c>
      <c r="B22" s="348"/>
      <c r="C22" s="349"/>
      <c r="D22" s="349"/>
    </row>
    <row r="23" spans="1:4" ht="102.75" customHeight="1">
      <c r="A23" s="927" t="s">
        <v>376</v>
      </c>
      <c r="B23" s="929"/>
      <c r="C23" s="929"/>
      <c r="D23" s="929"/>
    </row>
    <row r="24" spans="1:4" ht="105.75" customHeight="1">
      <c r="A24" s="927" t="s">
        <v>377</v>
      </c>
      <c r="B24" s="928"/>
      <c r="C24" s="928"/>
      <c r="D24" s="928"/>
    </row>
    <row r="25" spans="1:4" ht="15" customHeight="1">
      <c r="A25" s="77" t="s">
        <v>719</v>
      </c>
      <c r="B25" s="350"/>
      <c r="C25" s="77"/>
      <c r="D25" s="77"/>
    </row>
    <row r="26" spans="1:4" ht="15" customHeight="1">
      <c r="A26" s="351"/>
      <c r="B26" s="352"/>
      <c r="C26" s="290"/>
      <c r="D26" s="290"/>
    </row>
  </sheetData>
  <mergeCells count="6">
    <mergeCell ref="A24:D24"/>
    <mergeCell ref="A1:D1"/>
    <mergeCell ref="A2:D2"/>
    <mergeCell ref="A3:D3"/>
    <mergeCell ref="A4:D4"/>
    <mergeCell ref="A23:D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I211"/>
  <sheetViews>
    <sheetView zoomScale="115" zoomScaleNormal="115" workbookViewId="0">
      <selection activeCell="F1" sqref="F1"/>
    </sheetView>
  </sheetViews>
  <sheetFormatPr baseColWidth="10" defaultColWidth="9.140625" defaultRowHeight="15"/>
  <cols>
    <col min="1" max="1" width="71.28515625" customWidth="1"/>
    <col min="2" max="2" width="11.140625" bestFit="1" customWidth="1"/>
    <col min="3" max="4" width="10.7109375" customWidth="1"/>
    <col min="6" max="6" width="9.85546875" bestFit="1" customWidth="1"/>
    <col min="7" max="7" width="10" bestFit="1" customWidth="1"/>
    <col min="257" max="257" width="71.28515625" customWidth="1"/>
    <col min="258" max="260" width="10.7109375" customWidth="1"/>
    <col min="262" max="262" width="9.85546875" bestFit="1" customWidth="1"/>
    <col min="513" max="513" width="71.28515625" customWidth="1"/>
    <col min="514" max="516" width="10.7109375" customWidth="1"/>
    <col min="518" max="518" width="9.85546875" bestFit="1" customWidth="1"/>
    <col min="769" max="769" width="71.28515625" customWidth="1"/>
    <col min="770" max="772" width="10.7109375" customWidth="1"/>
    <col min="774" max="774" width="9.85546875" bestFit="1" customWidth="1"/>
    <col min="1025" max="1025" width="71.28515625" customWidth="1"/>
    <col min="1026" max="1028" width="10.7109375" customWidth="1"/>
    <col min="1030" max="1030" width="9.85546875" bestFit="1" customWidth="1"/>
    <col min="1281" max="1281" width="71.28515625" customWidth="1"/>
    <col min="1282" max="1284" width="10.7109375" customWidth="1"/>
    <col min="1286" max="1286" width="9.85546875" bestFit="1" customWidth="1"/>
    <col min="1537" max="1537" width="71.28515625" customWidth="1"/>
    <col min="1538" max="1540" width="10.7109375" customWidth="1"/>
    <col min="1542" max="1542" width="9.85546875" bestFit="1" customWidth="1"/>
    <col min="1793" max="1793" width="71.28515625" customWidth="1"/>
    <col min="1794" max="1796" width="10.7109375" customWidth="1"/>
    <col min="1798" max="1798" width="9.85546875" bestFit="1" customWidth="1"/>
    <col min="2049" max="2049" width="71.28515625" customWidth="1"/>
    <col min="2050" max="2052" width="10.7109375" customWidth="1"/>
    <col min="2054" max="2054" width="9.85546875" bestFit="1" customWidth="1"/>
    <col min="2305" max="2305" width="71.28515625" customWidth="1"/>
    <col min="2306" max="2308" width="10.7109375" customWidth="1"/>
    <col min="2310" max="2310" width="9.85546875" bestFit="1" customWidth="1"/>
    <col min="2561" max="2561" width="71.28515625" customWidth="1"/>
    <col min="2562" max="2564" width="10.7109375" customWidth="1"/>
    <col min="2566" max="2566" width="9.85546875" bestFit="1" customWidth="1"/>
    <col min="2817" max="2817" width="71.28515625" customWidth="1"/>
    <col min="2818" max="2820" width="10.7109375" customWidth="1"/>
    <col min="2822" max="2822" width="9.85546875" bestFit="1" customWidth="1"/>
    <col min="3073" max="3073" width="71.28515625" customWidth="1"/>
    <col min="3074" max="3076" width="10.7109375" customWidth="1"/>
    <col min="3078" max="3078" width="9.85546875" bestFit="1" customWidth="1"/>
    <col min="3329" max="3329" width="71.28515625" customWidth="1"/>
    <col min="3330" max="3332" width="10.7109375" customWidth="1"/>
    <col min="3334" max="3334" width="9.85546875" bestFit="1" customWidth="1"/>
    <col min="3585" max="3585" width="71.28515625" customWidth="1"/>
    <col min="3586" max="3588" width="10.7109375" customWidth="1"/>
    <col min="3590" max="3590" width="9.85546875" bestFit="1" customWidth="1"/>
    <col min="3841" max="3841" width="71.28515625" customWidth="1"/>
    <col min="3842" max="3844" width="10.7109375" customWidth="1"/>
    <col min="3846" max="3846" width="9.85546875" bestFit="1" customWidth="1"/>
    <col min="4097" max="4097" width="71.28515625" customWidth="1"/>
    <col min="4098" max="4100" width="10.7109375" customWidth="1"/>
    <col min="4102" max="4102" width="9.85546875" bestFit="1" customWidth="1"/>
    <col min="4353" max="4353" width="71.28515625" customWidth="1"/>
    <col min="4354" max="4356" width="10.7109375" customWidth="1"/>
    <col min="4358" max="4358" width="9.85546875" bestFit="1" customWidth="1"/>
    <col min="4609" max="4609" width="71.28515625" customWidth="1"/>
    <col min="4610" max="4612" width="10.7109375" customWidth="1"/>
    <col min="4614" max="4614" width="9.85546875" bestFit="1" customWidth="1"/>
    <col min="4865" max="4865" width="71.28515625" customWidth="1"/>
    <col min="4866" max="4868" width="10.7109375" customWidth="1"/>
    <col min="4870" max="4870" width="9.85546875" bestFit="1" customWidth="1"/>
    <col min="5121" max="5121" width="71.28515625" customWidth="1"/>
    <col min="5122" max="5124" width="10.7109375" customWidth="1"/>
    <col min="5126" max="5126" width="9.85546875" bestFit="1" customWidth="1"/>
    <col min="5377" max="5377" width="71.28515625" customWidth="1"/>
    <col min="5378" max="5380" width="10.7109375" customWidth="1"/>
    <col min="5382" max="5382" width="9.85546875" bestFit="1" customWidth="1"/>
    <col min="5633" max="5633" width="71.28515625" customWidth="1"/>
    <col min="5634" max="5636" width="10.7109375" customWidth="1"/>
    <col min="5638" max="5638" width="9.85546875" bestFit="1" customWidth="1"/>
    <col min="5889" max="5889" width="71.28515625" customWidth="1"/>
    <col min="5890" max="5892" width="10.7109375" customWidth="1"/>
    <col min="5894" max="5894" width="9.85546875" bestFit="1" customWidth="1"/>
    <col min="6145" max="6145" width="71.28515625" customWidth="1"/>
    <col min="6146" max="6148" width="10.7109375" customWidth="1"/>
    <col min="6150" max="6150" width="9.85546875" bestFit="1" customWidth="1"/>
    <col min="6401" max="6401" width="71.28515625" customWidth="1"/>
    <col min="6402" max="6404" width="10.7109375" customWidth="1"/>
    <col min="6406" max="6406" width="9.85546875" bestFit="1" customWidth="1"/>
    <col min="6657" max="6657" width="71.28515625" customWidth="1"/>
    <col min="6658" max="6660" width="10.7109375" customWidth="1"/>
    <col min="6662" max="6662" width="9.85546875" bestFit="1" customWidth="1"/>
    <col min="6913" max="6913" width="71.28515625" customWidth="1"/>
    <col min="6914" max="6916" width="10.7109375" customWidth="1"/>
    <col min="6918" max="6918" width="9.85546875" bestFit="1" customWidth="1"/>
    <col min="7169" max="7169" width="71.28515625" customWidth="1"/>
    <col min="7170" max="7172" width="10.7109375" customWidth="1"/>
    <col min="7174" max="7174" width="9.85546875" bestFit="1" customWidth="1"/>
    <col min="7425" max="7425" width="71.28515625" customWidth="1"/>
    <col min="7426" max="7428" width="10.7109375" customWidth="1"/>
    <col min="7430" max="7430" width="9.85546875" bestFit="1" customWidth="1"/>
    <col min="7681" max="7681" width="71.28515625" customWidth="1"/>
    <col min="7682" max="7684" width="10.7109375" customWidth="1"/>
    <col min="7686" max="7686" width="9.85546875" bestFit="1" customWidth="1"/>
    <col min="7937" max="7937" width="71.28515625" customWidth="1"/>
    <col min="7938" max="7940" width="10.7109375" customWidth="1"/>
    <col min="7942" max="7942" width="9.85546875" bestFit="1" customWidth="1"/>
    <col min="8193" max="8193" width="71.28515625" customWidth="1"/>
    <col min="8194" max="8196" width="10.7109375" customWidth="1"/>
    <col min="8198" max="8198" width="9.85546875" bestFit="1" customWidth="1"/>
    <col min="8449" max="8449" width="71.28515625" customWidth="1"/>
    <col min="8450" max="8452" width="10.7109375" customWidth="1"/>
    <col min="8454" max="8454" width="9.85546875" bestFit="1" customWidth="1"/>
    <col min="8705" max="8705" width="71.28515625" customWidth="1"/>
    <col min="8706" max="8708" width="10.7109375" customWidth="1"/>
    <col min="8710" max="8710" width="9.85546875" bestFit="1" customWidth="1"/>
    <col min="8961" max="8961" width="71.28515625" customWidth="1"/>
    <col min="8962" max="8964" width="10.7109375" customWidth="1"/>
    <col min="8966" max="8966" width="9.85546875" bestFit="1" customWidth="1"/>
    <col min="9217" max="9217" width="71.28515625" customWidth="1"/>
    <col min="9218" max="9220" width="10.7109375" customWidth="1"/>
    <col min="9222" max="9222" width="9.85546875" bestFit="1" customWidth="1"/>
    <col min="9473" max="9473" width="71.28515625" customWidth="1"/>
    <col min="9474" max="9476" width="10.7109375" customWidth="1"/>
    <col min="9478" max="9478" width="9.85546875" bestFit="1" customWidth="1"/>
    <col min="9729" max="9729" width="71.28515625" customWidth="1"/>
    <col min="9730" max="9732" width="10.7109375" customWidth="1"/>
    <col min="9734" max="9734" width="9.85546875" bestFit="1" customWidth="1"/>
    <col min="9985" max="9985" width="71.28515625" customWidth="1"/>
    <col min="9986" max="9988" width="10.7109375" customWidth="1"/>
    <col min="9990" max="9990" width="9.85546875" bestFit="1" customWidth="1"/>
    <col min="10241" max="10241" width="71.28515625" customWidth="1"/>
    <col min="10242" max="10244" width="10.7109375" customWidth="1"/>
    <col min="10246" max="10246" width="9.85546875" bestFit="1" customWidth="1"/>
    <col min="10497" max="10497" width="71.28515625" customWidth="1"/>
    <col min="10498" max="10500" width="10.7109375" customWidth="1"/>
    <col min="10502" max="10502" width="9.85546875" bestFit="1" customWidth="1"/>
    <col min="10753" max="10753" width="71.28515625" customWidth="1"/>
    <col min="10754" max="10756" width="10.7109375" customWidth="1"/>
    <col min="10758" max="10758" width="9.85546875" bestFit="1" customWidth="1"/>
    <col min="11009" max="11009" width="71.28515625" customWidth="1"/>
    <col min="11010" max="11012" width="10.7109375" customWidth="1"/>
    <col min="11014" max="11014" width="9.85546875" bestFit="1" customWidth="1"/>
    <col min="11265" max="11265" width="71.28515625" customWidth="1"/>
    <col min="11266" max="11268" width="10.7109375" customWidth="1"/>
    <col min="11270" max="11270" width="9.85546875" bestFit="1" customWidth="1"/>
    <col min="11521" max="11521" width="71.28515625" customWidth="1"/>
    <col min="11522" max="11524" width="10.7109375" customWidth="1"/>
    <col min="11526" max="11526" width="9.85546875" bestFit="1" customWidth="1"/>
    <col min="11777" max="11777" width="71.28515625" customWidth="1"/>
    <col min="11778" max="11780" width="10.7109375" customWidth="1"/>
    <col min="11782" max="11782" width="9.85546875" bestFit="1" customWidth="1"/>
    <col min="12033" max="12033" width="71.28515625" customWidth="1"/>
    <col min="12034" max="12036" width="10.7109375" customWidth="1"/>
    <col min="12038" max="12038" width="9.85546875" bestFit="1" customWidth="1"/>
    <col min="12289" max="12289" width="71.28515625" customWidth="1"/>
    <col min="12290" max="12292" width="10.7109375" customWidth="1"/>
    <col min="12294" max="12294" width="9.85546875" bestFit="1" customWidth="1"/>
    <col min="12545" max="12545" width="71.28515625" customWidth="1"/>
    <col min="12546" max="12548" width="10.7109375" customWidth="1"/>
    <col min="12550" max="12550" width="9.85546875" bestFit="1" customWidth="1"/>
    <col min="12801" max="12801" width="71.28515625" customWidth="1"/>
    <col min="12802" max="12804" width="10.7109375" customWidth="1"/>
    <col min="12806" max="12806" width="9.85546875" bestFit="1" customWidth="1"/>
    <col min="13057" max="13057" width="71.28515625" customWidth="1"/>
    <col min="13058" max="13060" width="10.7109375" customWidth="1"/>
    <col min="13062" max="13062" width="9.85546875" bestFit="1" customWidth="1"/>
    <col min="13313" max="13313" width="71.28515625" customWidth="1"/>
    <col min="13314" max="13316" width="10.7109375" customWidth="1"/>
    <col min="13318" max="13318" width="9.85546875" bestFit="1" customWidth="1"/>
    <col min="13569" max="13569" width="71.28515625" customWidth="1"/>
    <col min="13570" max="13572" width="10.7109375" customWidth="1"/>
    <col min="13574" max="13574" width="9.85546875" bestFit="1" customWidth="1"/>
    <col min="13825" max="13825" width="71.28515625" customWidth="1"/>
    <col min="13826" max="13828" width="10.7109375" customWidth="1"/>
    <col min="13830" max="13830" width="9.85546875" bestFit="1" customWidth="1"/>
    <col min="14081" max="14081" width="71.28515625" customWidth="1"/>
    <col min="14082" max="14084" width="10.7109375" customWidth="1"/>
    <col min="14086" max="14086" width="9.85546875" bestFit="1" customWidth="1"/>
    <col min="14337" max="14337" width="71.28515625" customWidth="1"/>
    <col min="14338" max="14340" width="10.7109375" customWidth="1"/>
    <col min="14342" max="14342" width="9.85546875" bestFit="1" customWidth="1"/>
    <col min="14593" max="14593" width="71.28515625" customWidth="1"/>
    <col min="14594" max="14596" width="10.7109375" customWidth="1"/>
    <col min="14598" max="14598" width="9.85546875" bestFit="1" customWidth="1"/>
    <col min="14849" max="14849" width="71.28515625" customWidth="1"/>
    <col min="14850" max="14852" width="10.7109375" customWidth="1"/>
    <col min="14854" max="14854" width="9.85546875" bestFit="1" customWidth="1"/>
    <col min="15105" max="15105" width="71.28515625" customWidth="1"/>
    <col min="15106" max="15108" width="10.7109375" customWidth="1"/>
    <col min="15110" max="15110" width="9.85546875" bestFit="1" customWidth="1"/>
    <col min="15361" max="15361" width="71.28515625" customWidth="1"/>
    <col min="15362" max="15364" width="10.7109375" customWidth="1"/>
    <col min="15366" max="15366" width="9.85546875" bestFit="1" customWidth="1"/>
    <col min="15617" max="15617" width="71.28515625" customWidth="1"/>
    <col min="15618" max="15620" width="10.7109375" customWidth="1"/>
    <col min="15622" max="15622" width="9.85546875" bestFit="1" customWidth="1"/>
    <col min="15873" max="15873" width="71.28515625" customWidth="1"/>
    <col min="15874" max="15876" width="10.7109375" customWidth="1"/>
    <col min="15878" max="15878" width="9.85546875" bestFit="1" customWidth="1"/>
    <col min="16129" max="16129" width="71.28515625" customWidth="1"/>
    <col min="16130" max="16132" width="10.7109375" customWidth="1"/>
    <col min="16134" max="16134" width="9.85546875" bestFit="1" customWidth="1"/>
  </cols>
  <sheetData>
    <row r="1" spans="1:9" ht="30" customHeight="1">
      <c r="A1" s="885" t="s">
        <v>854</v>
      </c>
      <c r="B1" s="885"/>
      <c r="C1" s="885"/>
      <c r="D1" s="885"/>
      <c r="F1" s="854" t="s">
        <v>1161</v>
      </c>
    </row>
    <row r="2" spans="1:9" ht="35.1" customHeight="1">
      <c r="A2" s="957" t="s">
        <v>1166</v>
      </c>
      <c r="B2" s="886"/>
      <c r="C2" s="886"/>
      <c r="D2" s="886"/>
    </row>
    <row r="3" spans="1:9" ht="18">
      <c r="A3" s="886" t="s">
        <v>2</v>
      </c>
      <c r="B3" s="886"/>
      <c r="C3" s="886"/>
      <c r="D3" s="886"/>
    </row>
    <row r="4" spans="1:9" ht="30" customHeight="1">
      <c r="A4" s="887" t="s">
        <v>3</v>
      </c>
      <c r="B4" s="887"/>
      <c r="C4" s="887"/>
      <c r="D4" s="887"/>
    </row>
    <row r="5" spans="1:9">
      <c r="A5" s="760"/>
      <c r="B5" s="762"/>
      <c r="C5" s="762"/>
      <c r="D5" s="763"/>
    </row>
    <row r="6" spans="1:9" ht="30" customHeight="1">
      <c r="A6" s="789" t="s">
        <v>1126</v>
      </c>
      <c r="B6" s="790" t="s">
        <v>855</v>
      </c>
      <c r="C6" s="791" t="s">
        <v>8</v>
      </c>
      <c r="D6" s="790" t="s">
        <v>1127</v>
      </c>
    </row>
    <row r="7" spans="1:9">
      <c r="A7" s="792" t="s">
        <v>1128</v>
      </c>
      <c r="B7" s="831">
        <v>415435</v>
      </c>
      <c r="C7" s="831">
        <v>415435</v>
      </c>
      <c r="D7" s="832">
        <v>7.16615721845279E-2</v>
      </c>
      <c r="F7" s="728"/>
      <c r="G7" s="728"/>
      <c r="H7" s="729"/>
      <c r="I7" s="729"/>
    </row>
    <row r="8" spans="1:9">
      <c r="A8" s="792" t="s">
        <v>1129</v>
      </c>
      <c r="B8" s="831">
        <v>2269223.16457</v>
      </c>
      <c r="C8" s="831">
        <v>2269223.16457</v>
      </c>
      <c r="D8" s="832">
        <v>0.39143572306290009</v>
      </c>
      <c r="F8" s="728"/>
      <c r="G8" s="728"/>
      <c r="H8" s="729"/>
      <c r="I8" s="729"/>
    </row>
    <row r="9" spans="1:9">
      <c r="A9" s="792" t="s">
        <v>1130</v>
      </c>
      <c r="B9" s="831">
        <v>1823768.0423099999</v>
      </c>
      <c r="C9" s="831">
        <v>1823768.0423099999</v>
      </c>
      <c r="D9" s="832">
        <v>0.31459574954405189</v>
      </c>
      <c r="F9" s="728"/>
      <c r="G9" s="728"/>
      <c r="H9" s="729"/>
      <c r="I9" s="729"/>
    </row>
    <row r="10" spans="1:9">
      <c r="A10" s="792" t="s">
        <v>1131</v>
      </c>
      <c r="B10" s="831">
        <v>852376.43833999988</v>
      </c>
      <c r="C10" s="831">
        <v>852376.43833999988</v>
      </c>
      <c r="D10" s="832">
        <v>0.14703295500979141</v>
      </c>
      <c r="F10" s="728"/>
      <c r="G10" s="728"/>
      <c r="H10" s="729"/>
      <c r="I10" s="729"/>
    </row>
    <row r="11" spans="1:9">
      <c r="A11" s="792" t="s">
        <v>1132</v>
      </c>
      <c r="B11" s="831">
        <v>384387.38576999999</v>
      </c>
      <c r="C11" s="831">
        <v>384387.38576999999</v>
      </c>
      <c r="D11" s="832">
        <v>6.630593087288944E-2</v>
      </c>
      <c r="F11" s="728"/>
      <c r="G11" s="728"/>
      <c r="H11" s="729"/>
      <c r="I11" s="729"/>
    </row>
    <row r="12" spans="1:9">
      <c r="A12" s="792" t="s">
        <v>1133</v>
      </c>
      <c r="B12" s="831">
        <v>50872.508000000002</v>
      </c>
      <c r="C12" s="831">
        <v>50872.508000000002</v>
      </c>
      <c r="D12" s="832">
        <v>8.7753894213293843E-3</v>
      </c>
      <c r="F12" s="728"/>
      <c r="G12" s="728"/>
      <c r="H12" s="729"/>
      <c r="I12" s="729"/>
    </row>
    <row r="13" spans="1:9">
      <c r="A13" s="792" t="s">
        <v>1134</v>
      </c>
      <c r="B13" s="831">
        <v>1117</v>
      </c>
      <c r="C13" s="831">
        <v>1117</v>
      </c>
      <c r="D13" s="832">
        <v>1.92679904510014E-4</v>
      </c>
      <c r="F13" s="728"/>
      <c r="G13" s="728"/>
      <c r="H13" s="729"/>
      <c r="I13" s="729"/>
    </row>
    <row r="14" spans="1:9">
      <c r="A14" s="792" t="s">
        <v>1135</v>
      </c>
      <c r="B14" s="831">
        <v>0</v>
      </c>
      <c r="C14" s="831">
        <v>0</v>
      </c>
      <c r="D14" s="832">
        <v>0</v>
      </c>
      <c r="F14" s="728"/>
      <c r="G14" s="728"/>
      <c r="H14" s="729"/>
      <c r="I14" s="729"/>
    </row>
    <row r="15" spans="1:9">
      <c r="A15" s="792" t="s">
        <v>1136</v>
      </c>
      <c r="B15" s="831">
        <v>0</v>
      </c>
      <c r="C15" s="831">
        <v>0</v>
      </c>
      <c r="D15" s="832">
        <v>0</v>
      </c>
      <c r="F15" s="728"/>
      <c r="G15" s="728"/>
      <c r="H15" s="729"/>
      <c r="I15" s="729"/>
    </row>
    <row r="16" spans="1:9">
      <c r="A16" s="792" t="s">
        <v>1137</v>
      </c>
      <c r="B16" s="831">
        <v>0</v>
      </c>
      <c r="C16" s="831">
        <v>0</v>
      </c>
      <c r="D16" s="832">
        <v>0</v>
      </c>
      <c r="F16" s="728"/>
      <c r="G16" s="728"/>
      <c r="H16" s="729"/>
      <c r="I16" s="729"/>
    </row>
    <row r="17" spans="1:9">
      <c r="A17" s="792" t="s">
        <v>1138</v>
      </c>
      <c r="B17" s="831">
        <v>0</v>
      </c>
      <c r="C17" s="831">
        <v>0</v>
      </c>
      <c r="D17" s="832">
        <v>0</v>
      </c>
      <c r="F17" s="728"/>
      <c r="G17" s="728"/>
      <c r="H17" s="729"/>
      <c r="I17" s="729"/>
    </row>
    <row r="18" spans="1:9">
      <c r="A18" s="792" t="s">
        <v>1139</v>
      </c>
      <c r="B18" s="831">
        <v>0</v>
      </c>
      <c r="C18" s="831">
        <v>0</v>
      </c>
      <c r="D18" s="832">
        <v>0</v>
      </c>
      <c r="F18" s="728"/>
      <c r="G18" s="728"/>
      <c r="H18" s="729"/>
      <c r="I18" s="729"/>
    </row>
    <row r="19" spans="1:9">
      <c r="A19" s="792" t="s">
        <v>1140</v>
      </c>
      <c r="B19" s="831">
        <v>0</v>
      </c>
      <c r="C19" s="831">
        <v>0</v>
      </c>
      <c r="D19" s="832">
        <v>0</v>
      </c>
      <c r="F19" s="728"/>
      <c r="G19" s="728"/>
      <c r="H19" s="729"/>
      <c r="I19" s="729"/>
    </row>
    <row r="20" spans="1:9">
      <c r="A20" s="792" t="s">
        <v>1141</v>
      </c>
      <c r="B20" s="831">
        <v>0</v>
      </c>
      <c r="C20" s="831">
        <v>0</v>
      </c>
      <c r="D20" s="832">
        <v>0</v>
      </c>
      <c r="F20" s="728"/>
      <c r="G20" s="728"/>
      <c r="H20" s="729"/>
      <c r="I20" s="729"/>
    </row>
    <row r="21" spans="1:9">
      <c r="A21" s="789" t="s">
        <v>727</v>
      </c>
      <c r="B21" s="833">
        <v>5797179.5389899993</v>
      </c>
      <c r="C21" s="833">
        <v>5797179.5389899993</v>
      </c>
      <c r="D21" s="834">
        <v>1</v>
      </c>
      <c r="F21" s="807"/>
    </row>
    <row r="22" spans="1:9">
      <c r="A22" s="773" t="s">
        <v>1142</v>
      </c>
      <c r="B22" s="832">
        <v>1</v>
      </c>
      <c r="C22" s="832">
        <v>1</v>
      </c>
      <c r="D22" s="835"/>
    </row>
    <row r="23" spans="1:9" ht="30" customHeight="1">
      <c r="A23" s="796" t="s">
        <v>1146</v>
      </c>
      <c r="B23" s="790" t="s">
        <v>855</v>
      </c>
      <c r="C23" s="791" t="s">
        <v>8</v>
      </c>
      <c r="D23" s="790" t="s">
        <v>702</v>
      </c>
    </row>
    <row r="24" spans="1:9">
      <c r="A24" s="792" t="s">
        <v>1128</v>
      </c>
      <c r="B24" s="793">
        <v>21</v>
      </c>
      <c r="C24" s="831">
        <v>21</v>
      </c>
      <c r="D24" s="832">
        <v>1.4131897711978465E-2</v>
      </c>
      <c r="F24" s="728"/>
      <c r="G24" s="728"/>
      <c r="H24" s="728"/>
      <c r="I24" s="728"/>
    </row>
    <row r="25" spans="1:9">
      <c r="A25" s="792" t="s">
        <v>1129</v>
      </c>
      <c r="B25" s="793">
        <v>238</v>
      </c>
      <c r="C25" s="831">
        <v>238</v>
      </c>
      <c r="D25" s="832">
        <v>0.1601615074024226</v>
      </c>
      <c r="F25" s="728"/>
      <c r="G25" s="728"/>
      <c r="H25" s="728"/>
      <c r="I25" s="728"/>
    </row>
    <row r="26" spans="1:9">
      <c r="A26" s="792" t="s">
        <v>1130</v>
      </c>
      <c r="B26" s="793">
        <v>362</v>
      </c>
      <c r="C26" s="831">
        <v>362</v>
      </c>
      <c r="D26" s="832">
        <v>0.24360699865410498</v>
      </c>
      <c r="F26" s="728"/>
      <c r="G26" s="728"/>
      <c r="H26" s="728"/>
      <c r="I26" s="728"/>
    </row>
    <row r="27" spans="1:9">
      <c r="A27" s="792" t="s">
        <v>1131</v>
      </c>
      <c r="B27" s="793">
        <v>395</v>
      </c>
      <c r="C27" s="831">
        <v>395</v>
      </c>
      <c r="D27" s="832">
        <v>0.26581426648721401</v>
      </c>
      <c r="F27" s="728"/>
      <c r="G27" s="728"/>
      <c r="H27" s="728"/>
      <c r="I27" s="728"/>
    </row>
    <row r="28" spans="1:9">
      <c r="A28" s="792" t="s">
        <v>1132</v>
      </c>
      <c r="B28" s="793">
        <v>372</v>
      </c>
      <c r="C28" s="831">
        <v>372</v>
      </c>
      <c r="D28" s="832">
        <v>0.25033647375504708</v>
      </c>
      <c r="F28" s="728"/>
      <c r="G28" s="728"/>
      <c r="H28" s="728"/>
      <c r="I28" s="728"/>
    </row>
    <row r="29" spans="1:9">
      <c r="A29" s="792" t="s">
        <v>1133</v>
      </c>
      <c r="B29" s="793">
        <v>94</v>
      </c>
      <c r="C29" s="831">
        <v>94</v>
      </c>
      <c r="D29" s="832">
        <v>6.3257065948855995E-2</v>
      </c>
      <c r="F29" s="728"/>
      <c r="G29" s="728"/>
      <c r="H29" s="728"/>
      <c r="I29" s="728"/>
    </row>
    <row r="30" spans="1:9">
      <c r="A30" s="792" t="s">
        <v>1134</v>
      </c>
      <c r="B30" s="793">
        <v>4</v>
      </c>
      <c r="C30" s="831">
        <v>4</v>
      </c>
      <c r="D30" s="832">
        <v>2.6917900403768506E-3</v>
      </c>
      <c r="F30" s="728"/>
      <c r="G30" s="728"/>
      <c r="H30" s="728"/>
      <c r="I30" s="728"/>
    </row>
    <row r="31" spans="1:9">
      <c r="A31" s="792" t="s">
        <v>1135</v>
      </c>
      <c r="B31" s="793">
        <v>0</v>
      </c>
      <c r="C31" s="831">
        <v>0</v>
      </c>
      <c r="D31" s="832">
        <v>0</v>
      </c>
      <c r="F31" s="728"/>
      <c r="G31" s="728"/>
      <c r="H31" s="728"/>
      <c r="I31" s="728"/>
    </row>
    <row r="32" spans="1:9">
      <c r="A32" s="792" t="s">
        <v>1136</v>
      </c>
      <c r="B32" s="793">
        <v>0</v>
      </c>
      <c r="C32" s="831">
        <v>0</v>
      </c>
      <c r="D32" s="832">
        <v>0</v>
      </c>
      <c r="F32" s="728"/>
      <c r="G32" s="728"/>
      <c r="H32" s="728"/>
      <c r="I32" s="728"/>
    </row>
    <row r="33" spans="1:9">
      <c r="A33" s="792" t="s">
        <v>1137</v>
      </c>
      <c r="B33" s="793">
        <v>0</v>
      </c>
      <c r="C33" s="831">
        <v>0</v>
      </c>
      <c r="D33" s="832">
        <v>0</v>
      </c>
      <c r="F33" s="728"/>
      <c r="G33" s="728"/>
      <c r="H33" s="728"/>
      <c r="I33" s="728"/>
    </row>
    <row r="34" spans="1:9">
      <c r="A34" s="792" t="s">
        <v>1138</v>
      </c>
      <c r="B34" s="793">
        <v>0</v>
      </c>
      <c r="C34" s="831">
        <v>0</v>
      </c>
      <c r="D34" s="832">
        <v>0</v>
      </c>
      <c r="F34" s="728"/>
      <c r="G34" s="728"/>
      <c r="H34" s="728"/>
      <c r="I34" s="728"/>
    </row>
    <row r="35" spans="1:9">
      <c r="A35" s="792" t="s">
        <v>1139</v>
      </c>
      <c r="B35" s="793">
        <v>0</v>
      </c>
      <c r="C35" s="831">
        <v>0</v>
      </c>
      <c r="D35" s="832">
        <v>0</v>
      </c>
      <c r="F35" s="728"/>
      <c r="G35" s="728"/>
      <c r="H35" s="728"/>
      <c r="I35" s="728"/>
    </row>
    <row r="36" spans="1:9">
      <c r="A36" s="792" t="s">
        <v>1140</v>
      </c>
      <c r="B36" s="793">
        <v>0</v>
      </c>
      <c r="C36" s="831">
        <v>0</v>
      </c>
      <c r="D36" s="832">
        <v>0</v>
      </c>
      <c r="F36" s="728"/>
      <c r="G36" s="728"/>
      <c r="H36" s="728"/>
      <c r="I36" s="728"/>
    </row>
    <row r="37" spans="1:9">
      <c r="A37" s="792" t="s">
        <v>1141</v>
      </c>
      <c r="B37" s="793">
        <v>0</v>
      </c>
      <c r="C37" s="831">
        <v>0</v>
      </c>
      <c r="D37" s="832">
        <v>0</v>
      </c>
      <c r="F37" s="728"/>
      <c r="G37" s="728"/>
      <c r="H37" s="728"/>
      <c r="I37" s="728"/>
    </row>
    <row r="38" spans="1:9">
      <c r="A38" s="789" t="s">
        <v>727</v>
      </c>
      <c r="B38" s="836">
        <v>1486</v>
      </c>
      <c r="C38" s="836">
        <v>1486</v>
      </c>
      <c r="D38" s="837">
        <v>1</v>
      </c>
    </row>
    <row r="39" spans="1:9">
      <c r="A39" s="773" t="s">
        <v>1142</v>
      </c>
      <c r="B39" s="832">
        <v>1</v>
      </c>
      <c r="C39" s="832">
        <v>1</v>
      </c>
      <c r="D39" s="775"/>
    </row>
    <row r="40" spans="1:9" ht="15.75" thickBot="1">
      <c r="A40" s="776"/>
      <c r="B40" s="838"/>
      <c r="C40" s="778"/>
      <c r="D40" s="778"/>
    </row>
    <row r="41" spans="1:9" ht="54" customHeight="1" thickTop="1">
      <c r="A41" s="953" t="s">
        <v>1167</v>
      </c>
      <c r="B41" s="954"/>
      <c r="C41" s="954"/>
      <c r="D41" s="954"/>
    </row>
    <row r="42" spans="1:9">
      <c r="A42" s="779"/>
      <c r="B42" s="780"/>
      <c r="C42" s="780"/>
      <c r="D42" s="780"/>
    </row>
    <row r="43" spans="1:9" ht="30" customHeight="1">
      <c r="A43" s="885" t="s">
        <v>854</v>
      </c>
      <c r="B43" s="885"/>
      <c r="C43" s="885"/>
      <c r="D43" s="885"/>
    </row>
    <row r="44" spans="1:9" ht="18">
      <c r="A44" s="957" t="s">
        <v>1145</v>
      </c>
      <c r="B44" s="886"/>
      <c r="C44" s="886"/>
      <c r="D44" s="886"/>
    </row>
    <row r="45" spans="1:9" ht="18">
      <c r="A45" s="886" t="s">
        <v>2</v>
      </c>
      <c r="B45" s="886"/>
      <c r="C45" s="886"/>
      <c r="D45" s="886"/>
    </row>
    <row r="46" spans="1:9" ht="30" customHeight="1">
      <c r="A46" s="887" t="s">
        <v>3</v>
      </c>
      <c r="B46" s="887"/>
      <c r="C46" s="887"/>
      <c r="D46" s="887"/>
    </row>
    <row r="47" spans="1:9">
      <c r="A47" s="760"/>
      <c r="B47" s="762"/>
      <c r="C47" s="762"/>
      <c r="D47" s="763"/>
    </row>
    <row r="48" spans="1:9" ht="30" customHeight="1">
      <c r="A48" s="789" t="s">
        <v>1126</v>
      </c>
      <c r="B48" s="790" t="s">
        <v>855</v>
      </c>
      <c r="C48" s="791" t="s">
        <v>8</v>
      </c>
      <c r="D48" s="790" t="s">
        <v>1127</v>
      </c>
    </row>
    <row r="49" spans="1:4">
      <c r="A49" s="792" t="s">
        <v>1128</v>
      </c>
      <c r="B49" s="793">
        <v>0</v>
      </c>
      <c r="C49" s="793">
        <v>0</v>
      </c>
      <c r="D49" s="794">
        <v>0</v>
      </c>
    </row>
    <row r="50" spans="1:4">
      <c r="A50" s="792" t="s">
        <v>1129</v>
      </c>
      <c r="B50" s="793">
        <v>0</v>
      </c>
      <c r="C50" s="793">
        <v>0</v>
      </c>
      <c r="D50" s="794">
        <v>0</v>
      </c>
    </row>
    <row r="51" spans="1:4">
      <c r="A51" s="792" t="s">
        <v>1130</v>
      </c>
      <c r="B51" s="793">
        <v>0</v>
      </c>
      <c r="C51" s="793">
        <v>0</v>
      </c>
      <c r="D51" s="794">
        <v>0</v>
      </c>
    </row>
    <row r="52" spans="1:4">
      <c r="A52" s="792" t="s">
        <v>1131</v>
      </c>
      <c r="B52" s="793">
        <v>0</v>
      </c>
      <c r="C52" s="793">
        <v>0</v>
      </c>
      <c r="D52" s="794">
        <v>0</v>
      </c>
    </row>
    <row r="53" spans="1:4">
      <c r="A53" s="792" t="s">
        <v>1132</v>
      </c>
      <c r="B53" s="793">
        <v>0</v>
      </c>
      <c r="C53" s="793">
        <v>0</v>
      </c>
      <c r="D53" s="794">
        <v>0</v>
      </c>
    </row>
    <row r="54" spans="1:4">
      <c r="A54" s="792" t="s">
        <v>1133</v>
      </c>
      <c r="B54" s="793">
        <v>0</v>
      </c>
      <c r="C54" s="793">
        <v>0</v>
      </c>
      <c r="D54" s="794">
        <v>0</v>
      </c>
    </row>
    <row r="55" spans="1:4">
      <c r="A55" s="792" t="s">
        <v>1134</v>
      </c>
      <c r="B55" s="793">
        <v>0</v>
      </c>
      <c r="C55" s="793">
        <v>0</v>
      </c>
      <c r="D55" s="794">
        <v>0</v>
      </c>
    </row>
    <row r="56" spans="1:4">
      <c r="A56" s="792" t="s">
        <v>1135</v>
      </c>
      <c r="B56" s="793">
        <v>0</v>
      </c>
      <c r="C56" s="793">
        <v>0</v>
      </c>
      <c r="D56" s="794">
        <v>0</v>
      </c>
    </row>
    <row r="57" spans="1:4">
      <c r="A57" s="792" t="s">
        <v>1136</v>
      </c>
      <c r="B57" s="793">
        <v>0</v>
      </c>
      <c r="C57" s="793">
        <v>0</v>
      </c>
      <c r="D57" s="794">
        <v>0</v>
      </c>
    </row>
    <row r="58" spans="1:4">
      <c r="A58" s="792" t="s">
        <v>1137</v>
      </c>
      <c r="B58" s="793">
        <v>0</v>
      </c>
      <c r="C58" s="793">
        <v>0</v>
      </c>
      <c r="D58" s="794">
        <v>0</v>
      </c>
    </row>
    <row r="59" spans="1:4">
      <c r="A59" s="792" t="s">
        <v>1138</v>
      </c>
      <c r="B59" s="793">
        <v>0</v>
      </c>
      <c r="C59" s="793">
        <v>0</v>
      </c>
      <c r="D59" s="794">
        <v>0</v>
      </c>
    </row>
    <row r="60" spans="1:4">
      <c r="A60" s="792" t="s">
        <v>1139</v>
      </c>
      <c r="B60" s="793">
        <v>0</v>
      </c>
      <c r="C60" s="793">
        <v>0</v>
      </c>
      <c r="D60" s="794">
        <v>0</v>
      </c>
    </row>
    <row r="61" spans="1:4">
      <c r="A61" s="792" t="s">
        <v>1140</v>
      </c>
      <c r="B61" s="793">
        <v>0</v>
      </c>
      <c r="C61" s="793">
        <v>0</v>
      </c>
      <c r="D61" s="794">
        <v>0</v>
      </c>
    </row>
    <row r="62" spans="1:4">
      <c r="A62" s="792" t="s">
        <v>1141</v>
      </c>
      <c r="B62" s="793">
        <v>0</v>
      </c>
      <c r="C62" s="793">
        <v>0</v>
      </c>
      <c r="D62" s="794">
        <v>0</v>
      </c>
    </row>
    <row r="63" spans="1:4">
      <c r="A63" s="789" t="s">
        <v>727</v>
      </c>
      <c r="B63" s="836">
        <v>0</v>
      </c>
      <c r="C63" s="836">
        <v>0</v>
      </c>
      <c r="D63" s="839">
        <v>0</v>
      </c>
    </row>
    <row r="64" spans="1:4">
      <c r="A64" s="773" t="s">
        <v>1142</v>
      </c>
      <c r="B64" s="769">
        <v>0</v>
      </c>
      <c r="C64" s="769">
        <v>0</v>
      </c>
      <c r="D64" s="775"/>
    </row>
    <row r="65" spans="1:4" ht="30" customHeight="1">
      <c r="A65" s="796" t="s">
        <v>1146</v>
      </c>
      <c r="B65" s="790" t="s">
        <v>855</v>
      </c>
      <c r="C65" s="791" t="s">
        <v>8</v>
      </c>
      <c r="D65" s="790" t="s">
        <v>702</v>
      </c>
    </row>
    <row r="66" spans="1:4">
      <c r="A66" s="792" t="s">
        <v>1128</v>
      </c>
      <c r="B66" s="793">
        <v>0</v>
      </c>
      <c r="C66" s="793">
        <v>0</v>
      </c>
      <c r="D66" s="794">
        <v>0</v>
      </c>
    </row>
    <row r="67" spans="1:4">
      <c r="A67" s="792" t="s">
        <v>1129</v>
      </c>
      <c r="B67" s="793">
        <v>0</v>
      </c>
      <c r="C67" s="793">
        <v>0</v>
      </c>
      <c r="D67" s="794">
        <v>0</v>
      </c>
    </row>
    <row r="68" spans="1:4">
      <c r="A68" s="792" t="s">
        <v>1130</v>
      </c>
      <c r="B68" s="793">
        <v>0</v>
      </c>
      <c r="C68" s="793">
        <v>0</v>
      </c>
      <c r="D68" s="794">
        <v>0</v>
      </c>
    </row>
    <row r="69" spans="1:4">
      <c r="A69" s="792" t="s">
        <v>1131</v>
      </c>
      <c r="B69" s="793">
        <v>0</v>
      </c>
      <c r="C69" s="793">
        <v>0</v>
      </c>
      <c r="D69" s="794">
        <v>0</v>
      </c>
    </row>
    <row r="70" spans="1:4">
      <c r="A70" s="792" t="s">
        <v>1132</v>
      </c>
      <c r="B70" s="793">
        <v>0</v>
      </c>
      <c r="C70" s="793">
        <v>0</v>
      </c>
      <c r="D70" s="794">
        <v>0</v>
      </c>
    </row>
    <row r="71" spans="1:4">
      <c r="A71" s="792" t="s">
        <v>1133</v>
      </c>
      <c r="B71" s="793">
        <v>0</v>
      </c>
      <c r="C71" s="793">
        <v>0</v>
      </c>
      <c r="D71" s="794">
        <v>0</v>
      </c>
    </row>
    <row r="72" spans="1:4">
      <c r="A72" s="792" t="s">
        <v>1134</v>
      </c>
      <c r="B72" s="793">
        <v>0</v>
      </c>
      <c r="C72" s="793">
        <v>0</v>
      </c>
      <c r="D72" s="794">
        <v>0</v>
      </c>
    </row>
    <row r="73" spans="1:4">
      <c r="A73" s="792" t="s">
        <v>1135</v>
      </c>
      <c r="B73" s="793">
        <v>0</v>
      </c>
      <c r="C73" s="793">
        <v>0</v>
      </c>
      <c r="D73" s="794">
        <v>0</v>
      </c>
    </row>
    <row r="74" spans="1:4">
      <c r="A74" s="792" t="s">
        <v>1136</v>
      </c>
      <c r="B74" s="793">
        <v>0</v>
      </c>
      <c r="C74" s="793">
        <v>0</v>
      </c>
      <c r="D74" s="794">
        <v>0</v>
      </c>
    </row>
    <row r="75" spans="1:4">
      <c r="A75" s="792" t="s">
        <v>1137</v>
      </c>
      <c r="B75" s="793">
        <v>0</v>
      </c>
      <c r="C75" s="793">
        <v>0</v>
      </c>
      <c r="D75" s="794">
        <v>0</v>
      </c>
    </row>
    <row r="76" spans="1:4">
      <c r="A76" s="792" t="s">
        <v>1138</v>
      </c>
      <c r="B76" s="793">
        <v>0</v>
      </c>
      <c r="C76" s="793">
        <v>0</v>
      </c>
      <c r="D76" s="794">
        <v>0</v>
      </c>
    </row>
    <row r="77" spans="1:4">
      <c r="A77" s="792" t="s">
        <v>1139</v>
      </c>
      <c r="B77" s="793">
        <v>0</v>
      </c>
      <c r="C77" s="793">
        <v>0</v>
      </c>
      <c r="D77" s="794">
        <v>0</v>
      </c>
    </row>
    <row r="78" spans="1:4">
      <c r="A78" s="792" t="s">
        <v>1140</v>
      </c>
      <c r="B78" s="793">
        <v>0</v>
      </c>
      <c r="C78" s="793">
        <v>0</v>
      </c>
      <c r="D78" s="794">
        <v>0</v>
      </c>
    </row>
    <row r="79" spans="1:4">
      <c r="A79" s="792" t="s">
        <v>1141</v>
      </c>
      <c r="B79" s="793">
        <v>0</v>
      </c>
      <c r="C79" s="793">
        <v>0</v>
      </c>
      <c r="D79" s="794">
        <v>0</v>
      </c>
    </row>
    <row r="80" spans="1:4">
      <c r="A80" s="789" t="s">
        <v>727</v>
      </c>
      <c r="B80" s="836">
        <v>0</v>
      </c>
      <c r="C80" s="836">
        <v>0</v>
      </c>
      <c r="D80" s="839">
        <v>0</v>
      </c>
    </row>
    <row r="81" spans="1:4">
      <c r="A81" s="773" t="s">
        <v>1142</v>
      </c>
      <c r="B81" s="769">
        <v>0</v>
      </c>
      <c r="C81" s="769">
        <v>0</v>
      </c>
      <c r="D81" s="775"/>
    </row>
    <row r="82" spans="1:4" ht="15.75" thickBot="1">
      <c r="A82" s="776"/>
      <c r="B82" s="838"/>
      <c r="C82" s="778"/>
      <c r="D82" s="778"/>
    </row>
    <row r="83" spans="1:4" ht="30" customHeight="1" thickTop="1">
      <c r="A83" s="953" t="s">
        <v>1155</v>
      </c>
      <c r="B83" s="954"/>
      <c r="C83" s="954"/>
      <c r="D83" s="954"/>
    </row>
    <row r="84" spans="1:4">
      <c r="A84" s="781"/>
      <c r="B84" s="781"/>
      <c r="C84" s="782"/>
      <c r="D84" s="763"/>
    </row>
    <row r="85" spans="1:4" ht="30" customHeight="1">
      <c r="A85" s="885" t="s">
        <v>854</v>
      </c>
      <c r="B85" s="885"/>
      <c r="C85" s="885"/>
      <c r="D85" s="885"/>
    </row>
    <row r="86" spans="1:4" ht="18" customHeight="1">
      <c r="A86" s="957" t="s">
        <v>1168</v>
      </c>
      <c r="B86" s="957"/>
      <c r="C86" s="957"/>
      <c r="D86" s="957"/>
    </row>
    <row r="87" spans="1:4" ht="18">
      <c r="A87" s="886" t="s">
        <v>2</v>
      </c>
      <c r="B87" s="886"/>
      <c r="C87" s="886"/>
      <c r="D87" s="886"/>
    </row>
    <row r="88" spans="1:4" ht="30" customHeight="1">
      <c r="A88" s="887" t="s">
        <v>3</v>
      </c>
      <c r="B88" s="887"/>
      <c r="C88" s="887"/>
      <c r="D88" s="887"/>
    </row>
    <row r="89" spans="1:4">
      <c r="A89" s="760"/>
      <c r="B89" s="762"/>
      <c r="C89" s="762"/>
      <c r="D89" s="763"/>
    </row>
    <row r="90" spans="1:4" ht="30" customHeight="1">
      <c r="A90" s="789" t="s">
        <v>1126</v>
      </c>
      <c r="B90" s="790" t="s">
        <v>855</v>
      </c>
      <c r="C90" s="791" t="s">
        <v>8</v>
      </c>
      <c r="D90" s="790" t="s">
        <v>1127</v>
      </c>
    </row>
    <row r="91" spans="1:4">
      <c r="A91" s="792" t="s">
        <v>1128</v>
      </c>
      <c r="B91" s="793">
        <v>0</v>
      </c>
      <c r="C91" s="793">
        <v>0</v>
      </c>
      <c r="D91" s="794">
        <v>0</v>
      </c>
    </row>
    <row r="92" spans="1:4">
      <c r="A92" s="792" t="s">
        <v>1129</v>
      </c>
      <c r="B92" s="793">
        <v>0</v>
      </c>
      <c r="C92" s="793">
        <v>0</v>
      </c>
      <c r="D92" s="794">
        <v>0</v>
      </c>
    </row>
    <row r="93" spans="1:4">
      <c r="A93" s="792" t="s">
        <v>1130</v>
      </c>
      <c r="B93" s="793">
        <v>0</v>
      </c>
      <c r="C93" s="793">
        <v>0</v>
      </c>
      <c r="D93" s="794">
        <v>0</v>
      </c>
    </row>
    <row r="94" spans="1:4">
      <c r="A94" s="792" t="s">
        <v>1131</v>
      </c>
      <c r="B94" s="793">
        <v>0</v>
      </c>
      <c r="C94" s="793">
        <v>0</v>
      </c>
      <c r="D94" s="794">
        <v>0</v>
      </c>
    </row>
    <row r="95" spans="1:4">
      <c r="A95" s="792" t="s">
        <v>1132</v>
      </c>
      <c r="B95" s="793">
        <v>0</v>
      </c>
      <c r="C95" s="793">
        <v>0</v>
      </c>
      <c r="D95" s="794">
        <v>0</v>
      </c>
    </row>
    <row r="96" spans="1:4">
      <c r="A96" s="792" t="s">
        <v>1133</v>
      </c>
      <c r="B96" s="793">
        <v>0</v>
      </c>
      <c r="C96" s="793">
        <v>0</v>
      </c>
      <c r="D96" s="794">
        <v>0</v>
      </c>
    </row>
    <row r="97" spans="1:4">
      <c r="A97" s="792" t="s">
        <v>1134</v>
      </c>
      <c r="B97" s="793">
        <v>0</v>
      </c>
      <c r="C97" s="793">
        <v>0</v>
      </c>
      <c r="D97" s="794">
        <v>0</v>
      </c>
    </row>
    <row r="98" spans="1:4">
      <c r="A98" s="792" t="s">
        <v>1135</v>
      </c>
      <c r="B98" s="793">
        <v>0</v>
      </c>
      <c r="C98" s="793">
        <v>0</v>
      </c>
      <c r="D98" s="794">
        <v>0</v>
      </c>
    </row>
    <row r="99" spans="1:4">
      <c r="A99" s="792" t="s">
        <v>1136</v>
      </c>
      <c r="B99" s="793">
        <v>0</v>
      </c>
      <c r="C99" s="793">
        <v>0</v>
      </c>
      <c r="D99" s="794">
        <v>0</v>
      </c>
    </row>
    <row r="100" spans="1:4">
      <c r="A100" s="792" t="s">
        <v>1137</v>
      </c>
      <c r="B100" s="793">
        <v>0</v>
      </c>
      <c r="C100" s="793">
        <v>0</v>
      </c>
      <c r="D100" s="794">
        <v>0</v>
      </c>
    </row>
    <row r="101" spans="1:4">
      <c r="A101" s="792" t="s">
        <v>1138</v>
      </c>
      <c r="B101" s="793">
        <v>0</v>
      </c>
      <c r="C101" s="793">
        <v>0</v>
      </c>
      <c r="D101" s="794">
        <v>0</v>
      </c>
    </row>
    <row r="102" spans="1:4">
      <c r="A102" s="792" t="s">
        <v>1139</v>
      </c>
      <c r="B102" s="793">
        <v>0</v>
      </c>
      <c r="C102" s="793">
        <v>0</v>
      </c>
      <c r="D102" s="794">
        <v>0</v>
      </c>
    </row>
    <row r="103" spans="1:4">
      <c r="A103" s="792" t="s">
        <v>1140</v>
      </c>
      <c r="B103" s="793">
        <v>0</v>
      </c>
      <c r="C103" s="793">
        <v>0</v>
      </c>
      <c r="D103" s="794">
        <v>0</v>
      </c>
    </row>
    <row r="104" spans="1:4">
      <c r="A104" s="792" t="s">
        <v>1141</v>
      </c>
      <c r="B104" s="793">
        <v>0</v>
      </c>
      <c r="C104" s="793">
        <v>0</v>
      </c>
      <c r="D104" s="794">
        <v>0</v>
      </c>
    </row>
    <row r="105" spans="1:4">
      <c r="A105" s="789" t="s">
        <v>727</v>
      </c>
      <c r="B105" s="836">
        <v>0</v>
      </c>
      <c r="C105" s="836">
        <v>0</v>
      </c>
      <c r="D105" s="839">
        <v>0</v>
      </c>
    </row>
    <row r="106" spans="1:4">
      <c r="A106" s="773" t="s">
        <v>1142</v>
      </c>
      <c r="B106" s="794">
        <v>0</v>
      </c>
      <c r="C106" s="794">
        <v>0</v>
      </c>
      <c r="D106" s="828"/>
    </row>
    <row r="107" spans="1:4" ht="30" customHeight="1">
      <c r="A107" s="796" t="s">
        <v>1146</v>
      </c>
      <c r="B107" s="790" t="s">
        <v>855</v>
      </c>
      <c r="C107" s="791" t="s">
        <v>8</v>
      </c>
      <c r="D107" s="790" t="s">
        <v>702</v>
      </c>
    </row>
    <row r="108" spans="1:4">
      <c r="A108" s="792" t="s">
        <v>1128</v>
      </c>
      <c r="B108" s="793">
        <v>0</v>
      </c>
      <c r="C108" s="793">
        <v>0</v>
      </c>
      <c r="D108" s="794">
        <v>0</v>
      </c>
    </row>
    <row r="109" spans="1:4">
      <c r="A109" s="792" t="s">
        <v>1129</v>
      </c>
      <c r="B109" s="793">
        <v>0</v>
      </c>
      <c r="C109" s="793">
        <v>0</v>
      </c>
      <c r="D109" s="794">
        <v>0</v>
      </c>
    </row>
    <row r="110" spans="1:4">
      <c r="A110" s="792" t="s">
        <v>1130</v>
      </c>
      <c r="B110" s="793">
        <v>0</v>
      </c>
      <c r="C110" s="793">
        <v>0</v>
      </c>
      <c r="D110" s="794">
        <v>0</v>
      </c>
    </row>
    <row r="111" spans="1:4">
      <c r="A111" s="792" t="s">
        <v>1131</v>
      </c>
      <c r="B111" s="793">
        <v>0</v>
      </c>
      <c r="C111" s="793">
        <v>0</v>
      </c>
      <c r="D111" s="794">
        <v>0</v>
      </c>
    </row>
    <row r="112" spans="1:4">
      <c r="A112" s="792" t="s">
        <v>1132</v>
      </c>
      <c r="B112" s="793">
        <v>0</v>
      </c>
      <c r="C112" s="793">
        <v>0</v>
      </c>
      <c r="D112" s="794">
        <v>0</v>
      </c>
    </row>
    <row r="113" spans="1:4">
      <c r="A113" s="792" t="s">
        <v>1133</v>
      </c>
      <c r="B113" s="793">
        <v>0</v>
      </c>
      <c r="C113" s="793">
        <v>0</v>
      </c>
      <c r="D113" s="794">
        <v>0</v>
      </c>
    </row>
    <row r="114" spans="1:4">
      <c r="A114" s="792" t="s">
        <v>1134</v>
      </c>
      <c r="B114" s="793">
        <v>0</v>
      </c>
      <c r="C114" s="793">
        <v>0</v>
      </c>
      <c r="D114" s="794">
        <v>0</v>
      </c>
    </row>
    <row r="115" spans="1:4">
      <c r="A115" s="792" t="s">
        <v>1135</v>
      </c>
      <c r="B115" s="793">
        <v>0</v>
      </c>
      <c r="C115" s="793">
        <v>0</v>
      </c>
      <c r="D115" s="794">
        <v>0</v>
      </c>
    </row>
    <row r="116" spans="1:4">
      <c r="A116" s="792" t="s">
        <v>1136</v>
      </c>
      <c r="B116" s="793">
        <v>0</v>
      </c>
      <c r="C116" s="793">
        <v>0</v>
      </c>
      <c r="D116" s="794">
        <v>0</v>
      </c>
    </row>
    <row r="117" spans="1:4">
      <c r="A117" s="792" t="s">
        <v>1137</v>
      </c>
      <c r="B117" s="793">
        <v>0</v>
      </c>
      <c r="C117" s="793">
        <v>0</v>
      </c>
      <c r="D117" s="794">
        <v>0</v>
      </c>
    </row>
    <row r="118" spans="1:4">
      <c r="A118" s="792" t="s">
        <v>1138</v>
      </c>
      <c r="B118" s="793">
        <v>0</v>
      </c>
      <c r="C118" s="793">
        <v>0</v>
      </c>
      <c r="D118" s="794">
        <v>0</v>
      </c>
    </row>
    <row r="119" spans="1:4">
      <c r="A119" s="792" t="s">
        <v>1139</v>
      </c>
      <c r="B119" s="793">
        <v>0</v>
      </c>
      <c r="C119" s="793">
        <v>0</v>
      </c>
      <c r="D119" s="794">
        <v>0</v>
      </c>
    </row>
    <row r="120" spans="1:4">
      <c r="A120" s="792" t="s">
        <v>1140</v>
      </c>
      <c r="B120" s="793">
        <v>0</v>
      </c>
      <c r="C120" s="793">
        <v>0</v>
      </c>
      <c r="D120" s="794">
        <v>0</v>
      </c>
    </row>
    <row r="121" spans="1:4">
      <c r="A121" s="792" t="s">
        <v>1141</v>
      </c>
      <c r="B121" s="793">
        <v>0</v>
      </c>
      <c r="C121" s="793">
        <v>0</v>
      </c>
      <c r="D121" s="794">
        <v>0</v>
      </c>
    </row>
    <row r="122" spans="1:4">
      <c r="A122" s="789" t="s">
        <v>727</v>
      </c>
      <c r="B122" s="836">
        <v>0</v>
      </c>
      <c r="C122" s="836">
        <v>0</v>
      </c>
      <c r="D122" s="839">
        <v>0</v>
      </c>
    </row>
    <row r="123" spans="1:4">
      <c r="A123" s="773" t="s">
        <v>1142</v>
      </c>
      <c r="B123" s="769">
        <v>0</v>
      </c>
      <c r="C123" s="769">
        <v>0</v>
      </c>
      <c r="D123" s="775"/>
    </row>
    <row r="124" spans="1:4" ht="15.75" thickBot="1">
      <c r="A124" s="776"/>
      <c r="B124" s="838"/>
      <c r="C124" s="778"/>
      <c r="D124" s="778"/>
    </row>
    <row r="125" spans="1:4" ht="15.75" thickTop="1">
      <c r="A125" s="953" t="s">
        <v>1156</v>
      </c>
      <c r="B125" s="954"/>
      <c r="C125" s="954"/>
      <c r="D125" s="954"/>
    </row>
    <row r="126" spans="1:4">
      <c r="A126" s="783"/>
      <c r="B126" s="785"/>
      <c r="C126" s="782"/>
      <c r="D126" s="763"/>
    </row>
    <row r="127" spans="1:4" ht="30" customHeight="1">
      <c r="A127" s="885" t="s">
        <v>854</v>
      </c>
      <c r="B127" s="885"/>
      <c r="C127" s="885"/>
      <c r="D127" s="885"/>
    </row>
    <row r="128" spans="1:4" ht="18">
      <c r="A128" s="957" t="s">
        <v>1150</v>
      </c>
      <c r="B128" s="886"/>
      <c r="C128" s="886"/>
      <c r="D128" s="886"/>
    </row>
    <row r="129" spans="1:4" ht="18">
      <c r="A129" s="886" t="s">
        <v>2</v>
      </c>
      <c r="B129" s="886"/>
      <c r="C129" s="886"/>
      <c r="D129" s="886"/>
    </row>
    <row r="130" spans="1:4" ht="30" customHeight="1">
      <c r="A130" s="887" t="s">
        <v>3</v>
      </c>
      <c r="B130" s="887"/>
      <c r="C130" s="887"/>
      <c r="D130" s="887"/>
    </row>
    <row r="131" spans="1:4">
      <c r="A131" s="760"/>
      <c r="B131" s="762"/>
      <c r="C131" s="762"/>
      <c r="D131" s="763"/>
    </row>
    <row r="132" spans="1:4" ht="30" customHeight="1">
      <c r="A132" s="789" t="s">
        <v>1126</v>
      </c>
      <c r="B132" s="790" t="s">
        <v>855</v>
      </c>
      <c r="C132" s="791" t="s">
        <v>8</v>
      </c>
      <c r="D132" s="790" t="s">
        <v>1127</v>
      </c>
    </row>
    <row r="133" spans="1:4">
      <c r="A133" s="792" t="s">
        <v>1128</v>
      </c>
      <c r="B133" s="793">
        <v>415435</v>
      </c>
      <c r="C133" s="793">
        <v>415435</v>
      </c>
      <c r="D133" s="794">
        <v>7.16615721845279E-2</v>
      </c>
    </row>
    <row r="134" spans="1:4">
      <c r="A134" s="792" t="s">
        <v>1129</v>
      </c>
      <c r="B134" s="793">
        <v>2269223.16457</v>
      </c>
      <c r="C134" s="793">
        <v>2269223.16457</v>
      </c>
      <c r="D134" s="794">
        <v>0.39143572306290009</v>
      </c>
    </row>
    <row r="135" spans="1:4">
      <c r="A135" s="792" t="s">
        <v>1130</v>
      </c>
      <c r="B135" s="793">
        <v>1823768.0423099999</v>
      </c>
      <c r="C135" s="793">
        <v>1823768.0423099999</v>
      </c>
      <c r="D135" s="794">
        <v>0.31459574954405189</v>
      </c>
    </row>
    <row r="136" spans="1:4">
      <c r="A136" s="792" t="s">
        <v>1131</v>
      </c>
      <c r="B136" s="793">
        <v>852376.43833999988</v>
      </c>
      <c r="C136" s="793">
        <v>852376.43833999988</v>
      </c>
      <c r="D136" s="794">
        <v>0.14703295500979141</v>
      </c>
    </row>
    <row r="137" spans="1:4">
      <c r="A137" s="792" t="s">
        <v>1132</v>
      </c>
      <c r="B137" s="793">
        <v>384387.38576999999</v>
      </c>
      <c r="C137" s="793">
        <v>384387.38576999999</v>
      </c>
      <c r="D137" s="794">
        <v>6.630593087288944E-2</v>
      </c>
    </row>
    <row r="138" spans="1:4">
      <c r="A138" s="792" t="s">
        <v>1133</v>
      </c>
      <c r="B138" s="793">
        <v>50872.508000000002</v>
      </c>
      <c r="C138" s="793">
        <v>50872.508000000002</v>
      </c>
      <c r="D138" s="794">
        <v>8.7753894213293843E-3</v>
      </c>
    </row>
    <row r="139" spans="1:4">
      <c r="A139" s="792" t="s">
        <v>1134</v>
      </c>
      <c r="B139" s="793">
        <v>1117</v>
      </c>
      <c r="C139" s="793">
        <v>1117</v>
      </c>
      <c r="D139" s="794">
        <v>1.92679904510014E-4</v>
      </c>
    </row>
    <row r="140" spans="1:4">
      <c r="A140" s="792" t="s">
        <v>1135</v>
      </c>
      <c r="B140" s="793">
        <v>0</v>
      </c>
      <c r="C140" s="793">
        <v>0</v>
      </c>
      <c r="D140" s="794">
        <v>0</v>
      </c>
    </row>
    <row r="141" spans="1:4">
      <c r="A141" s="792" t="s">
        <v>1136</v>
      </c>
      <c r="B141" s="793">
        <v>0</v>
      </c>
      <c r="C141" s="793">
        <v>0</v>
      </c>
      <c r="D141" s="794">
        <v>0</v>
      </c>
    </row>
    <row r="142" spans="1:4">
      <c r="A142" s="792" t="s">
        <v>1137</v>
      </c>
      <c r="B142" s="793">
        <v>0</v>
      </c>
      <c r="C142" s="793">
        <v>0</v>
      </c>
      <c r="D142" s="794">
        <v>0</v>
      </c>
    </row>
    <row r="143" spans="1:4">
      <c r="A143" s="792" t="s">
        <v>1138</v>
      </c>
      <c r="B143" s="793">
        <v>0</v>
      </c>
      <c r="C143" s="793">
        <v>0</v>
      </c>
      <c r="D143" s="794">
        <v>0</v>
      </c>
    </row>
    <row r="144" spans="1:4">
      <c r="A144" s="792" t="s">
        <v>1139</v>
      </c>
      <c r="B144" s="793">
        <v>0</v>
      </c>
      <c r="C144" s="793">
        <v>0</v>
      </c>
      <c r="D144" s="794">
        <v>0</v>
      </c>
    </row>
    <row r="145" spans="1:4">
      <c r="A145" s="792" t="s">
        <v>1140</v>
      </c>
      <c r="B145" s="793">
        <v>0</v>
      </c>
      <c r="C145" s="793">
        <v>0</v>
      </c>
      <c r="D145" s="794">
        <v>0</v>
      </c>
    </row>
    <row r="146" spans="1:4">
      <c r="A146" s="792" t="s">
        <v>1141</v>
      </c>
      <c r="B146" s="793">
        <v>0</v>
      </c>
      <c r="C146" s="793">
        <v>0</v>
      </c>
      <c r="D146" s="794">
        <v>0</v>
      </c>
    </row>
    <row r="147" spans="1:4">
      <c r="A147" s="789" t="s">
        <v>727</v>
      </c>
      <c r="B147" s="836">
        <v>5797179.5389899993</v>
      </c>
      <c r="C147" s="836">
        <v>5797179.5389899993</v>
      </c>
      <c r="D147" s="840">
        <v>1</v>
      </c>
    </row>
    <row r="148" spans="1:4">
      <c r="A148" s="773" t="s">
        <v>1142</v>
      </c>
      <c r="B148" s="769">
        <v>1</v>
      </c>
      <c r="C148" s="769">
        <v>1</v>
      </c>
      <c r="D148" s="828"/>
    </row>
    <row r="149" spans="1:4" ht="30" customHeight="1">
      <c r="A149" s="796" t="s">
        <v>1146</v>
      </c>
      <c r="B149" s="790" t="s">
        <v>855</v>
      </c>
      <c r="C149" s="791" t="s">
        <v>8</v>
      </c>
      <c r="D149" s="790" t="s">
        <v>702</v>
      </c>
    </row>
    <row r="150" spans="1:4">
      <c r="A150" s="792" t="s">
        <v>1128</v>
      </c>
      <c r="B150" s="793">
        <v>21</v>
      </c>
      <c r="C150" s="793">
        <v>21</v>
      </c>
      <c r="D150" s="794">
        <v>1.4131897711978465E-2</v>
      </c>
    </row>
    <row r="151" spans="1:4">
      <c r="A151" s="792" t="s">
        <v>1129</v>
      </c>
      <c r="B151" s="793">
        <v>238</v>
      </c>
      <c r="C151" s="793">
        <v>238</v>
      </c>
      <c r="D151" s="794">
        <v>0.1601615074024226</v>
      </c>
    </row>
    <row r="152" spans="1:4">
      <c r="A152" s="792" t="s">
        <v>1130</v>
      </c>
      <c r="B152" s="793">
        <v>362</v>
      </c>
      <c r="C152" s="793">
        <v>362</v>
      </c>
      <c r="D152" s="794">
        <v>0.24360699865410498</v>
      </c>
    </row>
    <row r="153" spans="1:4">
      <c r="A153" s="792" t="s">
        <v>1131</v>
      </c>
      <c r="B153" s="793">
        <v>395</v>
      </c>
      <c r="C153" s="793">
        <v>395</v>
      </c>
      <c r="D153" s="794">
        <v>0.26581426648721401</v>
      </c>
    </row>
    <row r="154" spans="1:4">
      <c r="A154" s="792" t="s">
        <v>1132</v>
      </c>
      <c r="B154" s="793">
        <v>372</v>
      </c>
      <c r="C154" s="793">
        <v>372</v>
      </c>
      <c r="D154" s="794">
        <v>0.25033647375504708</v>
      </c>
    </row>
    <row r="155" spans="1:4">
      <c r="A155" s="792" t="s">
        <v>1133</v>
      </c>
      <c r="B155" s="793">
        <v>94</v>
      </c>
      <c r="C155" s="793">
        <v>94</v>
      </c>
      <c r="D155" s="794">
        <v>6.3257065948855995E-2</v>
      </c>
    </row>
    <row r="156" spans="1:4">
      <c r="A156" s="792" t="s">
        <v>1134</v>
      </c>
      <c r="B156" s="793">
        <v>4</v>
      </c>
      <c r="C156" s="793">
        <v>4</v>
      </c>
      <c r="D156" s="794">
        <v>2.6917900403768506E-3</v>
      </c>
    </row>
    <row r="157" spans="1:4">
      <c r="A157" s="792" t="s">
        <v>1135</v>
      </c>
      <c r="B157" s="793">
        <v>0</v>
      </c>
      <c r="C157" s="793">
        <v>0</v>
      </c>
      <c r="D157" s="794">
        <v>0</v>
      </c>
    </row>
    <row r="158" spans="1:4">
      <c r="A158" s="792" t="s">
        <v>1136</v>
      </c>
      <c r="B158" s="793">
        <v>0</v>
      </c>
      <c r="C158" s="793">
        <v>0</v>
      </c>
      <c r="D158" s="794">
        <v>0</v>
      </c>
    </row>
    <row r="159" spans="1:4">
      <c r="A159" s="792" t="s">
        <v>1137</v>
      </c>
      <c r="B159" s="793">
        <v>0</v>
      </c>
      <c r="C159" s="793">
        <v>0</v>
      </c>
      <c r="D159" s="794">
        <v>0</v>
      </c>
    </row>
    <row r="160" spans="1:4">
      <c r="A160" s="792" t="s">
        <v>1138</v>
      </c>
      <c r="B160" s="793">
        <v>0</v>
      </c>
      <c r="C160" s="793">
        <v>0</v>
      </c>
      <c r="D160" s="794">
        <v>0</v>
      </c>
    </row>
    <row r="161" spans="1:4">
      <c r="A161" s="792" t="s">
        <v>1139</v>
      </c>
      <c r="B161" s="793">
        <v>0</v>
      </c>
      <c r="C161" s="793">
        <v>0</v>
      </c>
      <c r="D161" s="794">
        <v>0</v>
      </c>
    </row>
    <row r="162" spans="1:4">
      <c r="A162" s="792" t="s">
        <v>1140</v>
      </c>
      <c r="B162" s="793">
        <v>0</v>
      </c>
      <c r="C162" s="793">
        <v>0</v>
      </c>
      <c r="D162" s="794">
        <v>0</v>
      </c>
    </row>
    <row r="163" spans="1:4">
      <c r="A163" s="792" t="s">
        <v>1141</v>
      </c>
      <c r="B163" s="793">
        <v>0</v>
      </c>
      <c r="C163" s="793">
        <v>0</v>
      </c>
      <c r="D163" s="794">
        <v>0</v>
      </c>
    </row>
    <row r="164" spans="1:4">
      <c r="A164" s="789" t="s">
        <v>727</v>
      </c>
      <c r="B164" s="836">
        <v>1486</v>
      </c>
      <c r="C164" s="836">
        <v>1486</v>
      </c>
      <c r="D164" s="840">
        <v>1</v>
      </c>
    </row>
    <row r="165" spans="1:4">
      <c r="A165" s="773" t="s">
        <v>1142</v>
      </c>
      <c r="B165" s="769">
        <v>1</v>
      </c>
      <c r="C165" s="769">
        <v>1</v>
      </c>
      <c r="D165" s="775"/>
    </row>
    <row r="166" spans="1:4" ht="15.75" thickBot="1">
      <c r="A166" s="776"/>
      <c r="B166" s="838"/>
      <c r="C166" s="778"/>
      <c r="D166" s="778"/>
    </row>
    <row r="167" spans="1:4" ht="15.75" thickTop="1">
      <c r="A167" s="953" t="s">
        <v>1157</v>
      </c>
      <c r="B167" s="954"/>
      <c r="C167" s="954"/>
      <c r="D167" s="954"/>
    </row>
    <row r="168" spans="1:4">
      <c r="A168" s="784"/>
      <c r="B168" s="785"/>
      <c r="C168" s="782"/>
      <c r="D168" s="786"/>
    </row>
    <row r="169" spans="1:4" ht="30" customHeight="1">
      <c r="A169" s="885" t="s">
        <v>854</v>
      </c>
      <c r="B169" s="885"/>
      <c r="C169" s="885"/>
      <c r="D169" s="885"/>
    </row>
    <row r="170" spans="1:4" ht="18">
      <c r="A170" s="957" t="s">
        <v>1152</v>
      </c>
      <c r="B170" s="886"/>
      <c r="C170" s="886"/>
      <c r="D170" s="886"/>
    </row>
    <row r="171" spans="1:4" ht="18">
      <c r="A171" s="886" t="s">
        <v>2</v>
      </c>
      <c r="B171" s="886"/>
      <c r="C171" s="886"/>
      <c r="D171" s="886"/>
    </row>
    <row r="172" spans="1:4" ht="30" customHeight="1">
      <c r="A172" s="887" t="s">
        <v>3</v>
      </c>
      <c r="B172" s="887"/>
      <c r="C172" s="887"/>
      <c r="D172" s="887"/>
    </row>
    <row r="173" spans="1:4">
      <c r="A173" s="760"/>
      <c r="B173" s="762"/>
      <c r="C173" s="762"/>
      <c r="D173" s="763"/>
    </row>
    <row r="174" spans="1:4" ht="30" customHeight="1">
      <c r="A174" s="789" t="s">
        <v>1126</v>
      </c>
      <c r="B174" s="790" t="s">
        <v>855</v>
      </c>
      <c r="C174" s="791" t="s">
        <v>8</v>
      </c>
      <c r="D174" s="790" t="s">
        <v>1127</v>
      </c>
    </row>
    <row r="175" spans="1:4">
      <c r="A175" s="792" t="s">
        <v>1128</v>
      </c>
      <c r="B175" s="727">
        <v>0</v>
      </c>
      <c r="C175" s="727">
        <v>0</v>
      </c>
      <c r="D175" s="32">
        <v>0</v>
      </c>
    </row>
    <row r="176" spans="1:4">
      <c r="A176" s="792" t="s">
        <v>1129</v>
      </c>
      <c r="B176" s="727">
        <v>0</v>
      </c>
      <c r="C176" s="727">
        <v>0</v>
      </c>
      <c r="D176" s="32">
        <v>0</v>
      </c>
    </row>
    <row r="177" spans="1:4">
      <c r="A177" s="792" t="s">
        <v>1130</v>
      </c>
      <c r="B177" s="727">
        <v>0</v>
      </c>
      <c r="C177" s="727">
        <v>0</v>
      </c>
      <c r="D177" s="32">
        <v>0</v>
      </c>
    </row>
    <row r="178" spans="1:4">
      <c r="A178" s="792" t="s">
        <v>1131</v>
      </c>
      <c r="B178" s="727">
        <v>0</v>
      </c>
      <c r="C178" s="727">
        <v>0</v>
      </c>
      <c r="D178" s="32">
        <v>0</v>
      </c>
    </row>
    <row r="179" spans="1:4">
      <c r="A179" s="792" t="s">
        <v>1132</v>
      </c>
      <c r="B179" s="727">
        <v>0</v>
      </c>
      <c r="C179" s="727">
        <v>0</v>
      </c>
      <c r="D179" s="32">
        <v>0</v>
      </c>
    </row>
    <row r="180" spans="1:4">
      <c r="A180" s="792" t="s">
        <v>1133</v>
      </c>
      <c r="B180" s="727">
        <v>0</v>
      </c>
      <c r="C180" s="727">
        <v>0</v>
      </c>
      <c r="D180" s="32">
        <v>0</v>
      </c>
    </row>
    <row r="181" spans="1:4">
      <c r="A181" s="792" t="s">
        <v>1134</v>
      </c>
      <c r="B181" s="727">
        <v>0</v>
      </c>
      <c r="C181" s="727">
        <v>0</v>
      </c>
      <c r="D181" s="32">
        <v>0</v>
      </c>
    </row>
    <row r="182" spans="1:4">
      <c r="A182" s="792" t="s">
        <v>1135</v>
      </c>
      <c r="B182" s="727">
        <v>0</v>
      </c>
      <c r="C182" s="727">
        <v>0</v>
      </c>
      <c r="D182" s="32">
        <v>0</v>
      </c>
    </row>
    <row r="183" spans="1:4">
      <c r="A183" s="792" t="s">
        <v>1136</v>
      </c>
      <c r="B183" s="727">
        <v>0</v>
      </c>
      <c r="C183" s="727">
        <v>0</v>
      </c>
      <c r="D183" s="32">
        <v>0</v>
      </c>
    </row>
    <row r="184" spans="1:4">
      <c r="A184" s="792" t="s">
        <v>1137</v>
      </c>
      <c r="B184" s="727">
        <v>0</v>
      </c>
      <c r="C184" s="727">
        <v>0</v>
      </c>
      <c r="D184" s="32">
        <v>0</v>
      </c>
    </row>
    <row r="185" spans="1:4">
      <c r="A185" s="792" t="s">
        <v>1138</v>
      </c>
      <c r="B185" s="727">
        <v>0</v>
      </c>
      <c r="C185" s="727">
        <v>0</v>
      </c>
      <c r="D185" s="32">
        <v>0</v>
      </c>
    </row>
    <row r="186" spans="1:4">
      <c r="A186" s="792" t="s">
        <v>1139</v>
      </c>
      <c r="B186" s="727">
        <v>0</v>
      </c>
      <c r="C186" s="727">
        <v>0</v>
      </c>
      <c r="D186" s="32">
        <v>0</v>
      </c>
    </row>
    <row r="187" spans="1:4">
      <c r="A187" s="792" t="s">
        <v>1140</v>
      </c>
      <c r="B187" s="727">
        <v>0</v>
      </c>
      <c r="C187" s="727">
        <v>0</v>
      </c>
      <c r="D187" s="32">
        <v>0</v>
      </c>
    </row>
    <row r="188" spans="1:4">
      <c r="A188" s="792" t="s">
        <v>1141</v>
      </c>
      <c r="B188" s="727">
        <v>0</v>
      </c>
      <c r="C188" s="727">
        <v>0</v>
      </c>
      <c r="D188" s="32">
        <v>0</v>
      </c>
    </row>
    <row r="189" spans="1:4">
      <c r="A189" s="789" t="s">
        <v>727</v>
      </c>
      <c r="B189" s="836">
        <v>0</v>
      </c>
      <c r="C189" s="836">
        <v>0</v>
      </c>
      <c r="D189" s="839">
        <v>0</v>
      </c>
    </row>
    <row r="190" spans="1:4">
      <c r="A190" s="773" t="s">
        <v>1142</v>
      </c>
      <c r="B190" s="794">
        <v>0</v>
      </c>
      <c r="C190" s="794">
        <v>0</v>
      </c>
      <c r="D190" s="828"/>
    </row>
    <row r="191" spans="1:4" ht="30" customHeight="1">
      <c r="A191" s="796" t="s">
        <v>1146</v>
      </c>
      <c r="B191" s="790" t="s">
        <v>855</v>
      </c>
      <c r="C191" s="791" t="s">
        <v>8</v>
      </c>
      <c r="D191" s="790" t="s">
        <v>702</v>
      </c>
    </row>
    <row r="192" spans="1:4">
      <c r="A192" s="792" t="s">
        <v>1128</v>
      </c>
      <c r="B192" s="793">
        <v>0</v>
      </c>
      <c r="C192" s="793">
        <v>0</v>
      </c>
      <c r="D192" s="794">
        <v>0</v>
      </c>
    </row>
    <row r="193" spans="1:4">
      <c r="A193" s="792" t="s">
        <v>1129</v>
      </c>
      <c r="B193" s="793">
        <v>0</v>
      </c>
      <c r="C193" s="793">
        <v>0</v>
      </c>
      <c r="D193" s="794">
        <v>0</v>
      </c>
    </row>
    <row r="194" spans="1:4">
      <c r="A194" s="792" t="s">
        <v>1130</v>
      </c>
      <c r="B194" s="793">
        <v>0</v>
      </c>
      <c r="C194" s="793">
        <v>0</v>
      </c>
      <c r="D194" s="794">
        <v>0</v>
      </c>
    </row>
    <row r="195" spans="1:4">
      <c r="A195" s="792" t="s">
        <v>1131</v>
      </c>
      <c r="B195" s="793">
        <v>0</v>
      </c>
      <c r="C195" s="793">
        <v>0</v>
      </c>
      <c r="D195" s="794">
        <v>0</v>
      </c>
    </row>
    <row r="196" spans="1:4">
      <c r="A196" s="792" t="s">
        <v>1132</v>
      </c>
      <c r="B196" s="793">
        <v>0</v>
      </c>
      <c r="C196" s="793">
        <v>0</v>
      </c>
      <c r="D196" s="794">
        <v>0</v>
      </c>
    </row>
    <row r="197" spans="1:4">
      <c r="A197" s="792" t="s">
        <v>1133</v>
      </c>
      <c r="B197" s="793">
        <v>0</v>
      </c>
      <c r="C197" s="793">
        <v>0</v>
      </c>
      <c r="D197" s="794">
        <v>0</v>
      </c>
    </row>
    <row r="198" spans="1:4">
      <c r="A198" s="792" t="s">
        <v>1134</v>
      </c>
      <c r="B198" s="793">
        <v>0</v>
      </c>
      <c r="C198" s="793">
        <v>0</v>
      </c>
      <c r="D198" s="794">
        <v>0</v>
      </c>
    </row>
    <row r="199" spans="1:4">
      <c r="A199" s="792" t="s">
        <v>1135</v>
      </c>
      <c r="B199" s="793">
        <v>0</v>
      </c>
      <c r="C199" s="793">
        <v>0</v>
      </c>
      <c r="D199" s="794">
        <v>0</v>
      </c>
    </row>
    <row r="200" spans="1:4">
      <c r="A200" s="792" t="s">
        <v>1136</v>
      </c>
      <c r="B200" s="793">
        <v>0</v>
      </c>
      <c r="C200" s="793">
        <v>0</v>
      </c>
      <c r="D200" s="794">
        <v>0</v>
      </c>
    </row>
    <row r="201" spans="1:4">
      <c r="A201" s="792" t="s">
        <v>1137</v>
      </c>
      <c r="B201" s="793">
        <v>0</v>
      </c>
      <c r="C201" s="793">
        <v>0</v>
      </c>
      <c r="D201" s="794">
        <v>0</v>
      </c>
    </row>
    <row r="202" spans="1:4">
      <c r="A202" s="792" t="s">
        <v>1138</v>
      </c>
      <c r="B202" s="793">
        <v>0</v>
      </c>
      <c r="C202" s="793">
        <v>0</v>
      </c>
      <c r="D202" s="794">
        <v>0</v>
      </c>
    </row>
    <row r="203" spans="1:4">
      <c r="A203" s="792" t="s">
        <v>1139</v>
      </c>
      <c r="B203" s="793">
        <v>0</v>
      </c>
      <c r="C203" s="793">
        <v>0</v>
      </c>
      <c r="D203" s="794">
        <v>0</v>
      </c>
    </row>
    <row r="204" spans="1:4">
      <c r="A204" s="792" t="s">
        <v>1140</v>
      </c>
      <c r="B204" s="793">
        <v>0</v>
      </c>
      <c r="C204" s="793">
        <v>0</v>
      </c>
      <c r="D204" s="794">
        <v>0</v>
      </c>
    </row>
    <row r="205" spans="1:4">
      <c r="A205" s="792" t="s">
        <v>1141</v>
      </c>
      <c r="B205" s="793">
        <v>0</v>
      </c>
      <c r="C205" s="793">
        <v>0</v>
      </c>
      <c r="D205" s="794">
        <v>0</v>
      </c>
    </row>
    <row r="206" spans="1:4">
      <c r="A206" s="789" t="s">
        <v>727</v>
      </c>
      <c r="B206" s="836">
        <v>0</v>
      </c>
      <c r="C206" s="836">
        <v>0</v>
      </c>
      <c r="D206" s="839">
        <v>0</v>
      </c>
    </row>
    <row r="207" spans="1:4">
      <c r="A207" s="773" t="s">
        <v>1142</v>
      </c>
      <c r="B207" s="769">
        <v>0</v>
      </c>
      <c r="C207" s="769">
        <v>0</v>
      </c>
      <c r="D207" s="775"/>
    </row>
    <row r="208" spans="1:4" ht="15.75" thickBot="1">
      <c r="A208" s="776"/>
      <c r="B208" s="838"/>
      <c r="C208" s="778"/>
      <c r="D208" s="778"/>
    </row>
    <row r="209" spans="1:4" ht="15.75" thickTop="1">
      <c r="A209" s="953" t="s">
        <v>1158</v>
      </c>
      <c r="B209" s="954"/>
      <c r="C209" s="954"/>
      <c r="D209" s="954"/>
    </row>
    <row r="210" spans="1:4">
      <c r="A210" s="783"/>
      <c r="B210" s="785"/>
      <c r="C210" s="782"/>
      <c r="D210" s="763"/>
    </row>
    <row r="211" spans="1:4">
      <c r="A211" s="783"/>
      <c r="B211" s="785"/>
      <c r="C211" s="782"/>
      <c r="D211" s="763"/>
    </row>
  </sheetData>
  <mergeCells count="25">
    <mergeCell ref="A43:D43"/>
    <mergeCell ref="A1:D1"/>
    <mergeCell ref="A2:D2"/>
    <mergeCell ref="A3:D3"/>
    <mergeCell ref="A4:D4"/>
    <mergeCell ref="A41:D41"/>
    <mergeCell ref="A129:D129"/>
    <mergeCell ref="A44:D44"/>
    <mergeCell ref="A45:D45"/>
    <mergeCell ref="A46:D46"/>
    <mergeCell ref="A83:D83"/>
    <mergeCell ref="A85:D85"/>
    <mergeCell ref="A86:D86"/>
    <mergeCell ref="A87:D87"/>
    <mergeCell ref="A88:D88"/>
    <mergeCell ref="A125:D125"/>
    <mergeCell ref="A127:D127"/>
    <mergeCell ref="A128:D128"/>
    <mergeCell ref="A209:D209"/>
    <mergeCell ref="A130:D130"/>
    <mergeCell ref="A167:D167"/>
    <mergeCell ref="A169:D169"/>
    <mergeCell ref="A170:D170"/>
    <mergeCell ref="A171:D171"/>
    <mergeCell ref="A172:D172"/>
  </mergeCells>
  <hyperlinks>
    <hyperlink ref="F1" location="ÍNDICE!A1" display="ÍNDICE!A1"/>
  </hyperlinks>
  <pageMargins left="0.7" right="0.7" top="0.75" bottom="0.75" header="0.3" footer="0.3"/>
  <pageSetup orientation="portrait"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P106"/>
  <sheetViews>
    <sheetView workbookViewId="0">
      <selection activeCell="H16" sqref="H16"/>
    </sheetView>
  </sheetViews>
  <sheetFormatPr baseColWidth="10" defaultRowHeight="15"/>
  <cols>
    <col min="2" max="2" width="15.7109375" customWidth="1"/>
    <col min="3" max="3" width="16.5703125" customWidth="1"/>
    <col min="5" max="5" width="16.140625" customWidth="1"/>
    <col min="8" max="8" width="15.5703125" customWidth="1"/>
    <col min="11" max="11" width="16.7109375" customWidth="1"/>
    <col min="14" max="14" width="13.7109375" customWidth="1"/>
  </cols>
  <sheetData>
    <row r="1" spans="1:16" ht="18">
      <c r="A1" s="1022" t="s">
        <v>1394</v>
      </c>
      <c r="B1" s="1022"/>
      <c r="C1" s="1022"/>
      <c r="D1" s="1022"/>
      <c r="E1" s="1022"/>
      <c r="F1" s="1022"/>
      <c r="G1" s="1022"/>
      <c r="H1" s="1022"/>
      <c r="I1" s="1022"/>
      <c r="J1" s="1022"/>
      <c r="K1" s="1022"/>
      <c r="L1" s="1022"/>
      <c r="M1" s="1022"/>
      <c r="N1" s="1022"/>
      <c r="O1" s="1022"/>
      <c r="P1" s="1022"/>
    </row>
    <row r="2" spans="1:16" ht="18">
      <c r="A2" s="1023" t="s">
        <v>1395</v>
      </c>
      <c r="B2" s="1023"/>
      <c r="C2" s="1023"/>
      <c r="D2" s="1023"/>
      <c r="E2" s="1023"/>
      <c r="F2" s="1023"/>
      <c r="G2" s="1023"/>
      <c r="H2" s="1023"/>
      <c r="I2" s="1023"/>
      <c r="J2" s="1023"/>
      <c r="K2" s="1023"/>
      <c r="L2" s="1023"/>
      <c r="M2" s="1023"/>
      <c r="N2" s="1023"/>
      <c r="O2" s="1023"/>
      <c r="P2" s="1023"/>
    </row>
    <row r="3" spans="1:16" ht="18">
      <c r="A3" s="1024" t="s">
        <v>3</v>
      </c>
      <c r="B3" s="1024"/>
      <c r="C3" s="1024"/>
      <c r="D3" s="1024"/>
      <c r="E3" s="1024"/>
      <c r="F3" s="1024"/>
      <c r="G3" s="1024"/>
      <c r="H3" s="1024"/>
      <c r="I3" s="1024"/>
      <c r="J3" s="1024"/>
      <c r="K3" s="1024"/>
      <c r="L3" s="1024"/>
      <c r="M3" s="1024"/>
      <c r="N3" s="1024"/>
      <c r="O3" s="1024"/>
      <c r="P3" s="1024"/>
    </row>
    <row r="4" spans="1:16">
      <c r="A4" s="984"/>
      <c r="B4" s="984"/>
      <c r="C4" s="984"/>
      <c r="D4" s="984"/>
      <c r="E4" s="984"/>
      <c r="F4" s="984"/>
      <c r="G4" s="984"/>
      <c r="H4" s="984"/>
      <c r="I4" s="984"/>
      <c r="J4" s="984"/>
      <c r="K4" s="984"/>
      <c r="L4" s="984"/>
      <c r="M4" s="984"/>
      <c r="N4" s="984"/>
      <c r="O4" s="984"/>
      <c r="P4" s="984"/>
    </row>
    <row r="5" spans="1:16">
      <c r="A5" s="1025"/>
      <c r="B5" s="1049" t="s">
        <v>936</v>
      </c>
      <c r="C5" s="1049"/>
      <c r="D5" s="1049"/>
      <c r="E5" s="1049" t="s">
        <v>937</v>
      </c>
      <c r="F5" s="1049"/>
      <c r="G5" s="1049"/>
      <c r="H5" s="1049" t="s">
        <v>938</v>
      </c>
      <c r="I5" s="1049"/>
      <c r="J5" s="1049"/>
      <c r="K5" s="1049" t="s">
        <v>939</v>
      </c>
      <c r="L5" s="1049"/>
      <c r="M5" s="1049"/>
      <c r="N5" s="1049" t="s">
        <v>940</v>
      </c>
      <c r="O5" s="1049"/>
      <c r="P5" s="1049"/>
    </row>
    <row r="6" spans="1:16" ht="24.75" thickBot="1">
      <c r="A6" s="1026"/>
      <c r="B6" s="1050" t="s">
        <v>1396</v>
      </c>
      <c r="C6" s="1051" t="s">
        <v>942</v>
      </c>
      <c r="D6" s="1050" t="s">
        <v>943</v>
      </c>
      <c r="E6" s="1050" t="s">
        <v>1396</v>
      </c>
      <c r="F6" s="1051" t="s">
        <v>942</v>
      </c>
      <c r="G6" s="1050" t="s">
        <v>943</v>
      </c>
      <c r="H6" s="1050" t="s">
        <v>1396</v>
      </c>
      <c r="I6" s="1051" t="s">
        <v>942</v>
      </c>
      <c r="J6" s="1050" t="s">
        <v>943</v>
      </c>
      <c r="K6" s="1050" t="s">
        <v>1396</v>
      </c>
      <c r="L6" s="1051" t="s">
        <v>942</v>
      </c>
      <c r="M6" s="1050" t="s">
        <v>943</v>
      </c>
      <c r="N6" s="1050" t="s">
        <v>1396</v>
      </c>
      <c r="O6" s="1051" t="s">
        <v>942</v>
      </c>
      <c r="P6" s="1050" t="s">
        <v>943</v>
      </c>
    </row>
    <row r="7" spans="1:16" ht="16.5" thickTop="1" thickBot="1">
      <c r="A7" s="1027" t="s">
        <v>1397</v>
      </c>
      <c r="B7" s="1028"/>
      <c r="C7" s="1028"/>
      <c r="D7" s="1028"/>
      <c r="E7" s="1028"/>
      <c r="F7" s="1028"/>
      <c r="G7" s="1028"/>
      <c r="H7" s="1028"/>
      <c r="I7" s="1028"/>
      <c r="J7" s="1028"/>
      <c r="K7" s="1028"/>
      <c r="L7" s="1028"/>
      <c r="M7" s="1028"/>
      <c r="N7" s="1028"/>
      <c r="O7" s="1028"/>
      <c r="P7" s="1028"/>
    </row>
    <row r="8" spans="1:16" ht="15.75" thickTop="1">
      <c r="A8" s="984" t="s">
        <v>317</v>
      </c>
      <c r="B8" s="1029">
        <v>23533738.546309996</v>
      </c>
      <c r="C8" s="1030">
        <v>0.1150730887827143</v>
      </c>
      <c r="D8" s="1029">
        <v>3</v>
      </c>
      <c r="E8" s="1029">
        <v>23374378.329400003</v>
      </c>
      <c r="F8" s="1030">
        <v>0.10725447736420544</v>
      </c>
      <c r="G8" s="1029">
        <v>3</v>
      </c>
      <c r="H8" s="1031">
        <v>24361720.393380001</v>
      </c>
      <c r="I8" s="1030">
        <v>0.11540592330267457</v>
      </c>
      <c r="J8" s="1031">
        <v>3</v>
      </c>
      <c r="K8" s="1031">
        <v>25300267.467900004</v>
      </c>
      <c r="L8" s="1030">
        <v>0.11460529819352935</v>
      </c>
      <c r="M8" s="1032">
        <v>3</v>
      </c>
      <c r="N8" s="1031">
        <v>25566226.64562</v>
      </c>
      <c r="O8" s="1030">
        <v>0.11595373035283793</v>
      </c>
      <c r="P8" s="1032">
        <v>3</v>
      </c>
    </row>
    <row r="9" spans="1:16">
      <c r="A9" s="984" t="s">
        <v>318</v>
      </c>
      <c r="B9" s="1029">
        <v>29705597.856970005</v>
      </c>
      <c r="C9" s="1030">
        <v>0.14525167315903134</v>
      </c>
      <c r="D9" s="1029">
        <v>1</v>
      </c>
      <c r="E9" s="1029">
        <v>33921879.979089998</v>
      </c>
      <c r="F9" s="1030">
        <v>0.15565220418257827</v>
      </c>
      <c r="G9" s="1029">
        <v>1</v>
      </c>
      <c r="H9" s="1031">
        <v>37032786.246859998</v>
      </c>
      <c r="I9" s="1030">
        <v>0.17543107876941319</v>
      </c>
      <c r="J9" s="1031">
        <v>1</v>
      </c>
      <c r="K9" s="1031">
        <v>38728489.718909986</v>
      </c>
      <c r="L9" s="1030">
        <v>0.17543253716396867</v>
      </c>
      <c r="M9" s="1032">
        <v>1</v>
      </c>
      <c r="N9" s="1031">
        <v>37509054.564019985</v>
      </c>
      <c r="O9" s="1030">
        <v>0.17011954321586922</v>
      </c>
      <c r="P9" s="1032">
        <v>1</v>
      </c>
    </row>
    <row r="10" spans="1:16">
      <c r="A10" s="984" t="s">
        <v>319</v>
      </c>
      <c r="B10" s="1029">
        <v>29450236.437630009</v>
      </c>
      <c r="C10" s="1030">
        <v>0.14400303061031064</v>
      </c>
      <c r="D10" s="1029">
        <v>2</v>
      </c>
      <c r="E10" s="1029">
        <v>29834779.571079992</v>
      </c>
      <c r="F10" s="1030">
        <v>0.13689834420741134</v>
      </c>
      <c r="G10" s="1029">
        <v>2</v>
      </c>
      <c r="H10" s="1031">
        <v>30862099.07003</v>
      </c>
      <c r="I10" s="1030">
        <v>0.14619940549039659</v>
      </c>
      <c r="J10" s="1031">
        <v>2</v>
      </c>
      <c r="K10" s="1031">
        <v>31460213.372310009</v>
      </c>
      <c r="L10" s="1030">
        <v>0.14250865684879321</v>
      </c>
      <c r="M10" s="1032">
        <v>2</v>
      </c>
      <c r="N10" s="1031">
        <v>31496391.595579997</v>
      </c>
      <c r="O10" s="1030">
        <v>0.14284955495327095</v>
      </c>
      <c r="P10" s="1032">
        <v>2</v>
      </c>
    </row>
    <row r="11" spans="1:16">
      <c r="A11" s="984" t="s">
        <v>320</v>
      </c>
      <c r="B11" s="1029">
        <v>18788879.70411</v>
      </c>
      <c r="C11" s="1030">
        <v>9.1872118748331941E-2</v>
      </c>
      <c r="D11" s="1029">
        <v>4</v>
      </c>
      <c r="E11" s="1029">
        <v>19210351.320550002</v>
      </c>
      <c r="F11" s="1030">
        <v>8.814763592137223E-2</v>
      </c>
      <c r="G11" s="1029">
        <v>5</v>
      </c>
      <c r="H11" s="1031">
        <v>20254125.813849997</v>
      </c>
      <c r="I11" s="1030">
        <v>9.594749683076842E-2</v>
      </c>
      <c r="J11" s="1031">
        <v>4</v>
      </c>
      <c r="K11" s="1031">
        <v>19609594.633189999</v>
      </c>
      <c r="L11" s="1030">
        <v>8.8827655408874232E-2</v>
      </c>
      <c r="M11" s="1032">
        <v>4</v>
      </c>
      <c r="N11" s="1031">
        <v>19508180.807980005</v>
      </c>
      <c r="O11" s="1030">
        <v>8.847791144300346E-2</v>
      </c>
      <c r="P11" s="1032">
        <v>4</v>
      </c>
    </row>
    <row r="12" spans="1:16">
      <c r="A12" s="984" t="s">
        <v>321</v>
      </c>
      <c r="B12" s="1029">
        <v>16632418.634089999</v>
      </c>
      <c r="C12" s="1030">
        <v>8.1327655713758634E-2</v>
      </c>
      <c r="D12" s="1029">
        <v>6</v>
      </c>
      <c r="E12" s="1029">
        <v>16755710.978510002</v>
      </c>
      <c r="F12" s="1030">
        <v>7.6884398743788968E-2</v>
      </c>
      <c r="G12" s="1029">
        <v>6</v>
      </c>
      <c r="H12" s="1031">
        <v>17436258.56755</v>
      </c>
      <c r="I12" s="1030">
        <v>8.2598744523768586E-2</v>
      </c>
      <c r="J12" s="1031">
        <v>5</v>
      </c>
      <c r="K12" s="1031">
        <v>18671311.318520002</v>
      </c>
      <c r="L12" s="1030">
        <v>8.4577414212641797E-2</v>
      </c>
      <c r="M12" s="1032">
        <v>5</v>
      </c>
      <c r="N12" s="1031">
        <v>18737691.193899997</v>
      </c>
      <c r="O12" s="1030">
        <v>8.4983412775324577E-2</v>
      </c>
      <c r="P12" s="1032">
        <v>5</v>
      </c>
    </row>
    <row r="13" spans="1:16">
      <c r="A13" s="984" t="s">
        <v>322</v>
      </c>
      <c r="B13" s="1029">
        <v>10186040.968289997</v>
      </c>
      <c r="C13" s="1030">
        <v>4.9806756983462243E-2</v>
      </c>
      <c r="D13" s="1029">
        <v>9</v>
      </c>
      <c r="E13" s="1029">
        <v>11485124.891730001</v>
      </c>
      <c r="F13" s="1030">
        <v>5.2700056889887249E-2</v>
      </c>
      <c r="G13" s="1029">
        <v>8</v>
      </c>
      <c r="H13" s="1031">
        <v>13156868.512360001</v>
      </c>
      <c r="I13" s="1030">
        <v>6.232649147608614E-2</v>
      </c>
      <c r="J13" s="1031">
        <v>8</v>
      </c>
      <c r="K13" s="1031">
        <v>14053183.697089998</v>
      </c>
      <c r="L13" s="1030">
        <v>6.3658192950603085E-2</v>
      </c>
      <c r="M13" s="1032">
        <v>8</v>
      </c>
      <c r="N13" s="1031">
        <v>14401707.634420002</v>
      </c>
      <c r="O13" s="1030">
        <v>6.5317879983201849E-2</v>
      </c>
      <c r="P13" s="1032">
        <v>8</v>
      </c>
    </row>
    <row r="14" spans="1:16">
      <c r="A14" s="984" t="s">
        <v>323</v>
      </c>
      <c r="B14" s="1029">
        <v>8041442.4690700006</v>
      </c>
      <c r="C14" s="1030">
        <v>3.9320298445716925E-2</v>
      </c>
      <c r="D14" s="1029">
        <v>10</v>
      </c>
      <c r="E14" s="1029">
        <v>8459639.3927499987</v>
      </c>
      <c r="F14" s="1030">
        <v>3.8817468810189132E-2</v>
      </c>
      <c r="G14" s="1029">
        <v>10</v>
      </c>
      <c r="H14" s="1031">
        <v>9376850.0180799998</v>
      </c>
      <c r="I14" s="1030">
        <v>4.4419852807328117E-2</v>
      </c>
      <c r="J14" s="1031">
        <v>9</v>
      </c>
      <c r="K14" s="1031">
        <v>10077957.261430003</v>
      </c>
      <c r="L14" s="1030">
        <v>4.5651189205538359E-2</v>
      </c>
      <c r="M14" s="1032">
        <v>9</v>
      </c>
      <c r="N14" s="1031">
        <v>10108543.832470002</v>
      </c>
      <c r="O14" s="1030">
        <v>4.5846553034875698E-2</v>
      </c>
      <c r="P14" s="1032">
        <v>9</v>
      </c>
    </row>
    <row r="15" spans="1:16">
      <c r="A15" s="984" t="s">
        <v>324</v>
      </c>
      <c r="B15" s="1029">
        <v>10477933.529379999</v>
      </c>
      <c r="C15" s="1030">
        <v>5.1234026115870884E-2</v>
      </c>
      <c r="D15" s="1029">
        <v>8</v>
      </c>
      <c r="E15" s="1029">
        <v>11364671.477059999</v>
      </c>
      <c r="F15" s="1030">
        <v>5.2147350509631762E-2</v>
      </c>
      <c r="G15" s="1029">
        <v>9</v>
      </c>
      <c r="H15" s="1031">
        <v>13523286.014899999</v>
      </c>
      <c r="I15" s="1030">
        <v>6.4062278173908166E-2</v>
      </c>
      <c r="J15" s="1031">
        <v>7</v>
      </c>
      <c r="K15" s="1031">
        <v>15611111.466559999</v>
      </c>
      <c r="L15" s="1030">
        <v>7.0715303189086642E-2</v>
      </c>
      <c r="M15" s="1032">
        <v>7</v>
      </c>
      <c r="N15" s="1031">
        <v>15960574.323249998</v>
      </c>
      <c r="O15" s="1030">
        <v>7.2388004573667439E-2</v>
      </c>
      <c r="P15" s="1032">
        <v>7</v>
      </c>
    </row>
    <row r="16" spans="1:16">
      <c r="A16" s="984" t="s">
        <v>325</v>
      </c>
      <c r="B16" s="1029">
        <v>64629.939869999995</v>
      </c>
      <c r="C16" s="1030">
        <v>3.1602147674272162E-4</v>
      </c>
      <c r="D16" s="1029">
        <v>46</v>
      </c>
      <c r="E16" s="1029">
        <v>67998.854350000009</v>
      </c>
      <c r="F16" s="1030">
        <v>3.1201606656210856E-4</v>
      </c>
      <c r="G16" s="1029">
        <v>49</v>
      </c>
      <c r="H16" s="1031">
        <v>66350.278219999993</v>
      </c>
      <c r="I16" s="1030">
        <v>3.1431339805743742E-4</v>
      </c>
      <c r="J16" s="1031">
        <v>52</v>
      </c>
      <c r="K16" s="1031">
        <v>68651.219980000023</v>
      </c>
      <c r="L16" s="1030">
        <v>3.1097669410569802E-4</v>
      </c>
      <c r="M16" s="1032">
        <v>54</v>
      </c>
      <c r="N16" s="1031">
        <v>66148.266759999984</v>
      </c>
      <c r="O16" s="1030">
        <v>3.0001057228797891E-4</v>
      </c>
      <c r="P16" s="1032">
        <v>55</v>
      </c>
    </row>
    <row r="17" spans="1:16">
      <c r="A17" s="984" t="s">
        <v>326</v>
      </c>
      <c r="B17" s="1029">
        <v>12114577.549849998</v>
      </c>
      <c r="C17" s="1030">
        <v>5.923673602541786E-2</v>
      </c>
      <c r="D17" s="1029">
        <v>7</v>
      </c>
      <c r="E17" s="1029">
        <v>13612317.602320001</v>
      </c>
      <c r="F17" s="1030">
        <v>6.2460784606881224E-2</v>
      </c>
      <c r="G17" s="1029">
        <v>7</v>
      </c>
      <c r="H17" s="1031">
        <v>14878611.20238</v>
      </c>
      <c r="I17" s="1030">
        <v>7.0482701366968173E-2</v>
      </c>
      <c r="J17" s="1031">
        <v>6</v>
      </c>
      <c r="K17" s="1031">
        <v>16383939.92715</v>
      </c>
      <c r="L17" s="1030">
        <v>7.4216066028481034E-2</v>
      </c>
      <c r="M17" s="1032">
        <v>6</v>
      </c>
      <c r="N17" s="1031">
        <v>16419906.891550001</v>
      </c>
      <c r="O17" s="1030">
        <v>7.4471273469981475E-2</v>
      </c>
      <c r="P17" s="1032">
        <v>6</v>
      </c>
    </row>
    <row r="18" spans="1:16">
      <c r="A18" s="984" t="s">
        <v>327</v>
      </c>
      <c r="B18" s="1029">
        <v>3092769.27147</v>
      </c>
      <c r="C18" s="1030">
        <v>1.5122735907853489E-2</v>
      </c>
      <c r="D18" s="1029">
        <v>14</v>
      </c>
      <c r="E18" s="1029">
        <v>3235302.3067799998</v>
      </c>
      <c r="F18" s="1030">
        <v>1.4845342756878543E-2</v>
      </c>
      <c r="G18" s="1029">
        <v>14</v>
      </c>
      <c r="H18" s="1031">
        <v>3616391.19833</v>
      </c>
      <c r="I18" s="1030">
        <v>1.7131506253571072E-2</v>
      </c>
      <c r="J18" s="1031">
        <v>12</v>
      </c>
      <c r="K18" s="1031">
        <v>3757164.2432300001</v>
      </c>
      <c r="L18" s="1030">
        <v>1.7019224362104363E-2</v>
      </c>
      <c r="M18" s="1032">
        <v>12</v>
      </c>
      <c r="N18" s="1031">
        <v>3744080.0925400001</v>
      </c>
      <c r="O18" s="1030">
        <v>1.6980998388520054E-2</v>
      </c>
      <c r="P18" s="1032">
        <v>12</v>
      </c>
    </row>
    <row r="19" spans="1:16">
      <c r="A19" s="984" t="s">
        <v>946</v>
      </c>
      <c r="B19" s="1029">
        <v>17935451.161219999</v>
      </c>
      <c r="C19" s="1030">
        <v>8.7699103131096662E-2</v>
      </c>
      <c r="D19" s="1029">
        <v>5</v>
      </c>
      <c r="E19" s="1029">
        <v>20112102.529790003</v>
      </c>
      <c r="F19" s="1030">
        <v>9.2285365417173512E-2</v>
      </c>
      <c r="G19" s="1029">
        <v>4</v>
      </c>
      <c r="H19" s="1029" t="s">
        <v>947</v>
      </c>
      <c r="I19" s="1029" t="s">
        <v>947</v>
      </c>
      <c r="J19" s="1029" t="s">
        <v>947</v>
      </c>
      <c r="K19" s="1029" t="s">
        <v>947</v>
      </c>
      <c r="L19" s="1029" t="s">
        <v>947</v>
      </c>
      <c r="M19" s="1029" t="s">
        <v>947</v>
      </c>
      <c r="N19" s="1029" t="s">
        <v>947</v>
      </c>
      <c r="O19" s="1029" t="s">
        <v>947</v>
      </c>
      <c r="P19" s="1029" t="s">
        <v>947</v>
      </c>
    </row>
    <row r="20" spans="1:16">
      <c r="A20" s="984" t="s">
        <v>328</v>
      </c>
      <c r="B20" s="1029">
        <v>7141485.3032399993</v>
      </c>
      <c r="C20" s="1030">
        <v>3.4919771489899547E-2</v>
      </c>
      <c r="D20" s="1029">
        <v>11</v>
      </c>
      <c r="E20" s="1029">
        <v>7152620.1047200002</v>
      </c>
      <c r="F20" s="1030">
        <v>3.2820146927781159E-2</v>
      </c>
      <c r="G20" s="1029">
        <v>11</v>
      </c>
      <c r="H20" s="1031">
        <v>7645623.8504900001</v>
      </c>
      <c r="I20" s="1030">
        <v>3.6218717949431697E-2</v>
      </c>
      <c r="J20" s="1031">
        <v>10</v>
      </c>
      <c r="K20" s="1031">
        <v>7930746.8629699983</v>
      </c>
      <c r="L20" s="1030">
        <v>3.5924743099307481E-2</v>
      </c>
      <c r="M20" s="1032">
        <v>10</v>
      </c>
      <c r="N20" s="1031">
        <v>7977645.6086299988</v>
      </c>
      <c r="O20" s="1030">
        <v>3.6182021718565258E-2</v>
      </c>
      <c r="P20" s="1032">
        <v>10</v>
      </c>
    </row>
    <row r="21" spans="1:16">
      <c r="A21" s="1033" t="s">
        <v>948</v>
      </c>
      <c r="B21" s="1029">
        <v>187165201.37150002</v>
      </c>
      <c r="C21" s="1030">
        <v>0.91518301659020695</v>
      </c>
      <c r="D21" s="1034"/>
      <c r="E21" s="1031">
        <v>198586877.33813</v>
      </c>
      <c r="F21" s="1030">
        <v>0.91122559240434076</v>
      </c>
      <c r="G21" s="1034"/>
      <c r="H21" s="1031">
        <v>192210971.16643003</v>
      </c>
      <c r="I21" s="1030">
        <v>0.9105385103423721</v>
      </c>
      <c r="J21" s="1034"/>
      <c r="K21" s="1031">
        <v>201652631.18924004</v>
      </c>
      <c r="L21" s="1030">
        <v>0.91344725735703414</v>
      </c>
      <c r="M21" s="1034"/>
      <c r="N21" s="1031">
        <v>201496151.45671996</v>
      </c>
      <c r="O21" s="1030">
        <v>0.91387089448140579</v>
      </c>
      <c r="P21" s="1034"/>
    </row>
    <row r="22" spans="1:16">
      <c r="A22" s="984"/>
      <c r="B22" s="1029"/>
      <c r="C22" s="1030"/>
      <c r="D22" s="1034"/>
      <c r="E22" s="1029"/>
      <c r="F22" s="1030"/>
      <c r="G22" s="1034"/>
      <c r="H22" s="1031"/>
      <c r="I22" s="1030"/>
      <c r="J22" s="984"/>
      <c r="K22" s="1031"/>
      <c r="L22" s="1030"/>
      <c r="M22" s="984"/>
      <c r="N22" s="1031"/>
      <c r="O22" s="1030"/>
      <c r="P22" s="984"/>
    </row>
    <row r="23" spans="1:16">
      <c r="A23" s="1035" t="s">
        <v>824</v>
      </c>
      <c r="B23" s="1036"/>
      <c r="C23" s="1037"/>
      <c r="D23" s="1036"/>
      <c r="E23" s="1036"/>
      <c r="F23" s="1037"/>
      <c r="G23" s="1036"/>
      <c r="H23" s="1038"/>
      <c r="I23" s="1037"/>
      <c r="J23" s="1038"/>
      <c r="K23" s="1038"/>
      <c r="L23" s="1037"/>
      <c r="M23" s="1038"/>
      <c r="N23" s="1038"/>
      <c r="O23" s="1037"/>
      <c r="P23" s="1038"/>
    </row>
    <row r="24" spans="1:16">
      <c r="A24" s="984" t="s">
        <v>825</v>
      </c>
      <c r="B24" s="1029">
        <v>3705616.4035200002</v>
      </c>
      <c r="C24" s="1030">
        <v>1.8119378889071579E-2</v>
      </c>
      <c r="D24" s="1029">
        <v>13</v>
      </c>
      <c r="E24" s="1029">
        <v>3936892.0321000004</v>
      </c>
      <c r="F24" s="1030">
        <v>1.806462150101722E-2</v>
      </c>
      <c r="G24" s="1029">
        <v>13</v>
      </c>
      <c r="H24" s="1031">
        <v>3044829.6521000001</v>
      </c>
      <c r="I24" s="1030">
        <v>1.4423914716443763E-2</v>
      </c>
      <c r="J24" s="1031">
        <v>13</v>
      </c>
      <c r="K24" s="1031">
        <v>3395636.0224799993</v>
      </c>
      <c r="L24" s="1030">
        <v>1.5381571732660877E-2</v>
      </c>
      <c r="M24" s="1032">
        <v>13</v>
      </c>
      <c r="N24" s="1031">
        <v>3456125.0813599997</v>
      </c>
      <c r="O24" s="1030">
        <v>1.5674999729314923E-2</v>
      </c>
      <c r="P24" s="1032">
        <v>13</v>
      </c>
    </row>
    <row r="25" spans="1:16">
      <c r="A25" s="984" t="s">
        <v>826</v>
      </c>
      <c r="B25" s="1029">
        <v>441334.44633000001</v>
      </c>
      <c r="C25" s="1030">
        <v>2.1579961817569E-3</v>
      </c>
      <c r="D25" s="1029">
        <v>19</v>
      </c>
      <c r="E25" s="1029">
        <v>414426.53825999994</v>
      </c>
      <c r="F25" s="1030">
        <v>1.9016164254955031E-3</v>
      </c>
      <c r="G25" s="1029">
        <v>20</v>
      </c>
      <c r="H25" s="1031">
        <v>359751.08048</v>
      </c>
      <c r="I25" s="1030">
        <v>1.7042066377714045E-3</v>
      </c>
      <c r="J25" s="1031">
        <v>20</v>
      </c>
      <c r="K25" s="1031">
        <v>466013.1218299999</v>
      </c>
      <c r="L25" s="1030">
        <v>2.110948939855522E-3</v>
      </c>
      <c r="M25" s="1032">
        <v>19</v>
      </c>
      <c r="N25" s="1031">
        <v>471286.01987999992</v>
      </c>
      <c r="O25" s="1030">
        <v>2.1374828920086219E-3</v>
      </c>
      <c r="P25" s="1032">
        <v>19</v>
      </c>
    </row>
    <row r="26" spans="1:16">
      <c r="A26" s="1033" t="s">
        <v>948</v>
      </c>
      <c r="B26" s="1029">
        <v>4146950.8498500003</v>
      </c>
      <c r="C26" s="1030">
        <v>2.0277375070828475E-2</v>
      </c>
      <c r="D26" s="1034"/>
      <c r="E26" s="1031">
        <v>4351318.5703600002</v>
      </c>
      <c r="F26" s="1030">
        <v>1.9966237926512719E-2</v>
      </c>
      <c r="G26" s="1034"/>
      <c r="H26" s="1031">
        <v>3404580.7325800001</v>
      </c>
      <c r="I26" s="1030">
        <v>1.6128121354215166E-2</v>
      </c>
      <c r="J26" s="1034"/>
      <c r="K26" s="1031">
        <v>3861649.1443099994</v>
      </c>
      <c r="L26" s="1030">
        <v>1.7492520672516401E-2</v>
      </c>
      <c r="M26" s="1034"/>
      <c r="N26" s="1031">
        <v>3927411.1012399998</v>
      </c>
      <c r="O26" s="1030">
        <v>1.7812482621323546E-2</v>
      </c>
      <c r="P26" s="1034"/>
    </row>
    <row r="27" spans="1:16">
      <c r="A27" s="1033"/>
      <c r="B27" s="1029"/>
      <c r="C27" s="1030"/>
      <c r="D27" s="1034"/>
      <c r="E27" s="1029"/>
      <c r="F27" s="1030"/>
      <c r="G27" s="1034"/>
      <c r="H27" s="1031"/>
      <c r="I27" s="1030"/>
      <c r="J27" s="1034"/>
      <c r="K27" s="1031"/>
      <c r="L27" s="1030"/>
      <c r="M27" s="1034"/>
      <c r="N27" s="1031"/>
      <c r="O27" s="1030"/>
      <c r="P27" s="1034"/>
    </row>
    <row r="28" spans="1:16">
      <c r="A28" s="1035" t="s">
        <v>854</v>
      </c>
      <c r="B28" s="1036"/>
      <c r="C28" s="1037"/>
      <c r="D28" s="1036"/>
      <c r="E28" s="1036"/>
      <c r="F28" s="1037"/>
      <c r="G28" s="1036"/>
      <c r="H28" s="1038"/>
      <c r="I28" s="1037"/>
      <c r="J28" s="1038"/>
      <c r="K28" s="1038"/>
      <c r="L28" s="1037"/>
      <c r="M28" s="1038"/>
      <c r="N28" s="1038"/>
      <c r="O28" s="1037"/>
      <c r="P28" s="1038"/>
    </row>
    <row r="29" spans="1:16">
      <c r="A29" s="984" t="s">
        <v>855</v>
      </c>
      <c r="B29" s="1029">
        <v>3999937.96324</v>
      </c>
      <c r="C29" s="1030">
        <v>1.9558525113360578E-2</v>
      </c>
      <c r="D29" s="1029">
        <v>12</v>
      </c>
      <c r="E29" s="1029">
        <v>4354856.0021200003</v>
      </c>
      <c r="F29" s="1030">
        <v>1.9982469605031982E-2</v>
      </c>
      <c r="G29" s="1029">
        <v>12</v>
      </c>
      <c r="H29" s="1031">
        <v>4531811.8392200004</v>
      </c>
      <c r="I29" s="1030">
        <v>2.1468021186274441E-2</v>
      </c>
      <c r="J29" s="1034">
        <v>11</v>
      </c>
      <c r="K29" s="1031">
        <v>4321169.5862199999</v>
      </c>
      <c r="L29" s="1030">
        <v>1.9574059033244617E-2</v>
      </c>
      <c r="M29" s="1032">
        <v>11</v>
      </c>
      <c r="N29" s="1031">
        <v>4350061.8862600001</v>
      </c>
      <c r="O29" s="1030">
        <v>1.9729384002154432E-2</v>
      </c>
      <c r="P29" s="1032">
        <v>11</v>
      </c>
    </row>
    <row r="30" spans="1:16">
      <c r="A30" s="1033" t="s">
        <v>948</v>
      </c>
      <c r="B30" s="1029">
        <v>3999937.96324</v>
      </c>
      <c r="C30" s="1030">
        <v>1.9558525113360571E-2</v>
      </c>
      <c r="D30" s="1034"/>
      <c r="E30" s="1029">
        <v>4354856.0021200003</v>
      </c>
      <c r="F30" s="1030">
        <v>1.9982469605031979E-2</v>
      </c>
      <c r="G30" s="1034"/>
      <c r="H30" s="1029">
        <v>4531811.8392200004</v>
      </c>
      <c r="I30" s="1030">
        <v>2.1468021186274441E-2</v>
      </c>
      <c r="J30" s="1034"/>
      <c r="K30" s="1029">
        <v>4321169.5862199999</v>
      </c>
      <c r="L30" s="1030">
        <v>1.9574059033244617E-2</v>
      </c>
      <c r="M30" s="1034"/>
      <c r="N30" s="1029">
        <v>4350061.8862600001</v>
      </c>
      <c r="O30" s="1030">
        <v>1.9729384002154432E-2</v>
      </c>
      <c r="P30" s="1034"/>
    </row>
    <row r="31" spans="1:16">
      <c r="A31" s="984"/>
      <c r="B31" s="1029"/>
      <c r="C31" s="1030"/>
      <c r="D31" s="1034"/>
      <c r="E31" s="1029"/>
      <c r="F31" s="1030"/>
      <c r="G31" s="1034"/>
      <c r="H31" s="1031"/>
      <c r="I31" s="1030"/>
      <c r="J31" s="984"/>
      <c r="K31" s="1031"/>
      <c r="L31" s="1030"/>
      <c r="M31" s="984"/>
      <c r="N31" s="1031"/>
      <c r="O31" s="1030"/>
      <c r="P31" s="984"/>
    </row>
    <row r="32" spans="1:16">
      <c r="A32" s="1035" t="s">
        <v>1398</v>
      </c>
      <c r="B32" s="1036"/>
      <c r="C32" s="1037"/>
      <c r="D32" s="1036"/>
      <c r="E32" s="1036"/>
      <c r="F32" s="1037"/>
      <c r="G32" s="1036"/>
      <c r="H32" s="1038"/>
      <c r="I32" s="1037"/>
      <c r="J32" s="1038"/>
      <c r="K32" s="1038"/>
      <c r="L32" s="1037"/>
      <c r="M32" s="1038"/>
      <c r="N32" s="1038"/>
      <c r="O32" s="1037"/>
      <c r="P32" s="1038"/>
    </row>
    <row r="33" spans="1:16">
      <c r="A33" s="984" t="s">
        <v>859</v>
      </c>
      <c r="B33" s="1029">
        <v>1511571.7435600003</v>
      </c>
      <c r="C33" s="1030">
        <v>7.3911431074088953E-3</v>
      </c>
      <c r="D33" s="1029">
        <v>15</v>
      </c>
      <c r="E33" s="1029">
        <v>1518667.9480799995</v>
      </c>
      <c r="F33" s="1030">
        <v>6.9684821031675203E-3</v>
      </c>
      <c r="G33" s="1029">
        <v>15</v>
      </c>
      <c r="H33" s="1031">
        <v>1377465.83504</v>
      </c>
      <c r="I33" s="1030">
        <v>6.5253074882953817E-3</v>
      </c>
      <c r="J33" s="1031">
        <v>14</v>
      </c>
      <c r="K33" s="1031">
        <v>1262802.3372200006</v>
      </c>
      <c r="L33" s="1030">
        <v>5.7202493451977915E-3</v>
      </c>
      <c r="M33" s="1032">
        <v>14</v>
      </c>
      <c r="N33" s="1031">
        <v>1257863.2040800001</v>
      </c>
      <c r="O33" s="1030">
        <v>5.7049455443060754E-3</v>
      </c>
      <c r="P33" s="1032">
        <v>14</v>
      </c>
    </row>
    <row r="34" spans="1:16">
      <c r="A34" s="984" t="s">
        <v>860</v>
      </c>
      <c r="B34" s="1029">
        <v>735049.65483999997</v>
      </c>
      <c r="C34" s="1030">
        <v>3.5941775262209388E-3</v>
      </c>
      <c r="D34" s="1029">
        <v>17</v>
      </c>
      <c r="E34" s="1029">
        <v>801028.22201999999</v>
      </c>
      <c r="F34" s="1030">
        <v>3.6755571462053572E-3</v>
      </c>
      <c r="G34" s="1029">
        <v>17</v>
      </c>
      <c r="H34" s="1031">
        <v>762277.10519000003</v>
      </c>
      <c r="I34" s="1030">
        <v>3.6110460064572069E-3</v>
      </c>
      <c r="J34" s="1031">
        <v>17</v>
      </c>
      <c r="K34" s="1031">
        <v>515189.81758000015</v>
      </c>
      <c r="L34" s="1030">
        <v>2.3337098212474626E-3</v>
      </c>
      <c r="M34" s="1032">
        <v>18</v>
      </c>
      <c r="N34" s="1031">
        <v>506553.03574000002</v>
      </c>
      <c r="O34" s="1030">
        <v>2.297433834479059E-3</v>
      </c>
      <c r="P34" s="1032">
        <v>18</v>
      </c>
    </row>
    <row r="35" spans="1:16">
      <c r="A35" s="984" t="s">
        <v>861</v>
      </c>
      <c r="B35" s="1029">
        <v>160193.27019000004</v>
      </c>
      <c r="C35" s="1030">
        <v>7.8329817282080691E-4</v>
      </c>
      <c r="D35" s="1029">
        <v>34</v>
      </c>
      <c r="E35" s="1029">
        <v>160465.53902999999</v>
      </c>
      <c r="F35" s="1030">
        <v>7.3630396843456659E-4</v>
      </c>
      <c r="G35" s="1029">
        <v>36</v>
      </c>
      <c r="H35" s="1031">
        <v>153040.11694000001</v>
      </c>
      <c r="I35" s="1030">
        <v>7.2497901267306838E-4</v>
      </c>
      <c r="J35" s="1031">
        <v>38</v>
      </c>
      <c r="K35" s="1031">
        <v>147279.43752000004</v>
      </c>
      <c r="L35" s="1030">
        <v>6.6714724957632574E-4</v>
      </c>
      <c r="M35" s="1032">
        <v>39</v>
      </c>
      <c r="N35" s="1031">
        <v>147005.00963000002</v>
      </c>
      <c r="O35" s="1030">
        <v>6.6673035029491323E-4</v>
      </c>
      <c r="P35" s="1032">
        <v>39</v>
      </c>
    </row>
    <row r="36" spans="1:16">
      <c r="A36" s="1033" t="s">
        <v>948</v>
      </c>
      <c r="B36" s="1029">
        <v>2406814.6685900004</v>
      </c>
      <c r="C36" s="1030">
        <v>1.1768618806450637E-2</v>
      </c>
      <c r="D36" s="1034"/>
      <c r="E36" s="1031">
        <v>2480161.7091299999</v>
      </c>
      <c r="F36" s="1030">
        <v>1.1380343217807443E-2</v>
      </c>
      <c r="G36" s="1034"/>
      <c r="H36" s="1031">
        <v>2292783.0571699999</v>
      </c>
      <c r="I36" s="1030">
        <v>1.0861332507425657E-2</v>
      </c>
      <c r="J36" s="1034"/>
      <c r="K36" s="1031">
        <v>1925271.5923200008</v>
      </c>
      <c r="L36" s="1030">
        <v>8.7211064160215793E-3</v>
      </c>
      <c r="M36" s="1034"/>
      <c r="N36" s="1031">
        <v>1911421.24945</v>
      </c>
      <c r="O36" s="1030">
        <v>8.6691097290800476E-3</v>
      </c>
      <c r="P36" s="1034"/>
    </row>
    <row r="37" spans="1:16">
      <c r="A37" s="984"/>
      <c r="B37" s="1029"/>
      <c r="C37" s="1030"/>
      <c r="D37" s="1034"/>
      <c r="E37" s="1029"/>
      <c r="F37" s="1030"/>
      <c r="G37" s="1034"/>
      <c r="H37" s="1031"/>
      <c r="I37" s="1030"/>
      <c r="J37" s="984"/>
      <c r="K37" s="1031"/>
      <c r="L37" s="1030"/>
      <c r="M37" s="984"/>
      <c r="N37" s="1031"/>
      <c r="O37" s="1030"/>
      <c r="P37" s="984"/>
    </row>
    <row r="38" spans="1:16">
      <c r="A38" s="1035" t="s">
        <v>869</v>
      </c>
      <c r="B38" s="1036"/>
      <c r="C38" s="1037"/>
      <c r="D38" s="1036"/>
      <c r="E38" s="1036"/>
      <c r="F38" s="1037"/>
      <c r="G38" s="1036"/>
      <c r="H38" s="1038"/>
      <c r="I38" s="1037"/>
      <c r="J38" s="1038"/>
      <c r="K38" s="1038"/>
      <c r="L38" s="1037"/>
      <c r="M38" s="1038"/>
      <c r="N38" s="1038"/>
      <c r="O38" s="1037"/>
      <c r="P38" s="1038"/>
    </row>
    <row r="39" spans="1:16">
      <c r="A39" s="1039" t="s">
        <v>870</v>
      </c>
      <c r="B39" s="1029">
        <v>1042177.2927100002</v>
      </c>
      <c r="C39" s="1030">
        <v>5.0959417219390638E-3</v>
      </c>
      <c r="D39" s="1029">
        <v>16</v>
      </c>
      <c r="E39" s="1029">
        <v>1173602.8252900001</v>
      </c>
      <c r="F39" s="1030">
        <v>5.3851339225270819E-3</v>
      </c>
      <c r="G39" s="1029">
        <v>16</v>
      </c>
      <c r="H39" s="1031">
        <v>1086785.5247200001</v>
      </c>
      <c r="I39" s="1030">
        <v>5.1483017162603601E-3</v>
      </c>
      <c r="J39" s="1031">
        <v>15</v>
      </c>
      <c r="K39" s="1031">
        <v>1079244.63222</v>
      </c>
      <c r="L39" s="1030">
        <v>4.8887685893545781E-3</v>
      </c>
      <c r="M39" s="1032">
        <v>15</v>
      </c>
      <c r="N39" s="1031">
        <v>1059525.8042499998</v>
      </c>
      <c r="O39" s="1030">
        <v>4.8054009342409507E-3</v>
      </c>
      <c r="P39" s="1032">
        <v>15</v>
      </c>
    </row>
    <row r="40" spans="1:16">
      <c r="A40" s="1039" t="s">
        <v>872</v>
      </c>
      <c r="B40" s="1029">
        <v>734160.63234000001</v>
      </c>
      <c r="C40" s="1030">
        <v>3.589830466578417E-3</v>
      </c>
      <c r="D40" s="1029">
        <v>18</v>
      </c>
      <c r="E40" s="1029">
        <v>749936.27587999986</v>
      </c>
      <c r="F40" s="1030">
        <v>3.4411192542733449E-3</v>
      </c>
      <c r="G40" s="1029">
        <v>18</v>
      </c>
      <c r="H40" s="1031">
        <v>760413.91759000008</v>
      </c>
      <c r="I40" s="1030">
        <v>3.6022197461688522E-3</v>
      </c>
      <c r="J40" s="1031">
        <v>18</v>
      </c>
      <c r="K40" s="1031">
        <v>737531.10800000001</v>
      </c>
      <c r="L40" s="1030">
        <v>3.3408726870807239E-3</v>
      </c>
      <c r="M40" s="1032">
        <v>17</v>
      </c>
      <c r="N40" s="1031">
        <v>738330.67635000008</v>
      </c>
      <c r="O40" s="1030">
        <v>3.3486441837275753E-3</v>
      </c>
      <c r="P40" s="1032">
        <v>17</v>
      </c>
    </row>
    <row r="41" spans="1:16">
      <c r="A41" s="1039" t="s">
        <v>871</v>
      </c>
      <c r="B41" s="1029">
        <v>380901.18541999999</v>
      </c>
      <c r="C41" s="1030">
        <v>1.8624952359789597E-3</v>
      </c>
      <c r="D41" s="1029">
        <v>20</v>
      </c>
      <c r="E41" s="1029">
        <v>383572.67802999989</v>
      </c>
      <c r="F41" s="1030">
        <v>1.7600419798780721E-3</v>
      </c>
      <c r="G41" s="1029">
        <v>21</v>
      </c>
      <c r="H41" s="1031">
        <v>362025.41947000002</v>
      </c>
      <c r="I41" s="1030">
        <v>1.7149805973607096E-3</v>
      </c>
      <c r="J41" s="1031">
        <v>19</v>
      </c>
      <c r="K41" s="1031">
        <v>324939.26295</v>
      </c>
      <c r="L41" s="1030">
        <v>1.4719117563645823E-3</v>
      </c>
      <c r="M41" s="1032">
        <v>22</v>
      </c>
      <c r="N41" s="1031">
        <v>324366.75552999997</v>
      </c>
      <c r="O41" s="1030">
        <v>1.4711414330903665E-3</v>
      </c>
      <c r="P41" s="1032">
        <v>21</v>
      </c>
    </row>
    <row r="42" spans="1:16">
      <c r="A42" s="1039" t="s">
        <v>880</v>
      </c>
      <c r="B42" s="1029">
        <v>92148.310669999992</v>
      </c>
      <c r="C42" s="1030">
        <v>4.5057825020192909E-4</v>
      </c>
      <c r="D42" s="1029">
        <v>43</v>
      </c>
      <c r="E42" s="1029">
        <v>91385.698099999994</v>
      </c>
      <c r="F42" s="1030">
        <v>4.1932774211797216E-4</v>
      </c>
      <c r="G42" s="1029">
        <v>45</v>
      </c>
      <c r="H42" s="1031">
        <v>84458.541629999992</v>
      </c>
      <c r="I42" s="1030">
        <v>4.0009555237552759E-4</v>
      </c>
      <c r="J42" s="1031">
        <v>46</v>
      </c>
      <c r="K42" s="1031">
        <v>81933.588210000002</v>
      </c>
      <c r="L42" s="1030">
        <v>3.7114324268652842E-4</v>
      </c>
      <c r="M42" s="1032">
        <v>48</v>
      </c>
      <c r="N42" s="1031">
        <v>81972.842000000019</v>
      </c>
      <c r="O42" s="1030">
        <v>3.717817630765702E-4</v>
      </c>
      <c r="P42" s="1032">
        <v>48</v>
      </c>
    </row>
    <row r="43" spans="1:16">
      <c r="A43" s="1039" t="s">
        <v>877</v>
      </c>
      <c r="B43" s="1029">
        <v>190738.77317999999</v>
      </c>
      <c r="C43" s="1030">
        <v>9.3265673608367884E-4</v>
      </c>
      <c r="D43" s="1029">
        <v>30</v>
      </c>
      <c r="E43" s="1029">
        <v>203936.13613</v>
      </c>
      <c r="F43" s="1030">
        <v>9.3577092781059923E-4</v>
      </c>
      <c r="G43" s="1029">
        <v>32</v>
      </c>
      <c r="H43" s="1031">
        <v>201401.55136000001</v>
      </c>
      <c r="I43" s="1030">
        <v>9.5407596893722741E-4</v>
      </c>
      <c r="J43" s="1031">
        <v>31</v>
      </c>
      <c r="K43" s="1031">
        <v>203932.93081999998</v>
      </c>
      <c r="L43" s="1030">
        <v>9.2377657183900189E-4</v>
      </c>
      <c r="M43" s="1032">
        <v>32</v>
      </c>
      <c r="N43" s="1031">
        <v>203653.35526000004</v>
      </c>
      <c r="O43" s="1030">
        <v>9.2365473280799385E-4</v>
      </c>
      <c r="P43" s="1032">
        <v>31</v>
      </c>
    </row>
    <row r="44" spans="1:16">
      <c r="A44" s="1039" t="s">
        <v>883</v>
      </c>
      <c r="B44" s="1029">
        <v>104371.91561999999</v>
      </c>
      <c r="C44" s="1030">
        <v>5.1034809828145262E-4</v>
      </c>
      <c r="D44" s="1029">
        <v>39</v>
      </c>
      <c r="E44" s="1029">
        <v>109509.30911999999</v>
      </c>
      <c r="F44" s="1030">
        <v>5.024888170569072E-4</v>
      </c>
      <c r="G44" s="1029">
        <v>41</v>
      </c>
      <c r="H44" s="1031">
        <v>105544.22985999999</v>
      </c>
      <c r="I44" s="1030">
        <v>4.9998231239748153E-4</v>
      </c>
      <c r="J44" s="1031">
        <v>43</v>
      </c>
      <c r="K44" s="1031">
        <v>96680.265549999996</v>
      </c>
      <c r="L44" s="1030">
        <v>4.3794282715964631E-4</v>
      </c>
      <c r="M44" s="1032">
        <v>46</v>
      </c>
      <c r="N44" s="1031">
        <v>96120.847380000007</v>
      </c>
      <c r="O44" s="1030">
        <v>4.3594899524589272E-4</v>
      </c>
      <c r="P44" s="1032">
        <v>46</v>
      </c>
    </row>
    <row r="45" spans="1:16">
      <c r="A45" s="1039" t="s">
        <v>873</v>
      </c>
      <c r="B45" s="1029">
        <v>279649.74834999995</v>
      </c>
      <c r="C45" s="1030">
        <v>1.367405363861705E-3</v>
      </c>
      <c r="D45" s="1029">
        <v>22</v>
      </c>
      <c r="E45" s="1029">
        <v>284032.55074999999</v>
      </c>
      <c r="F45" s="1030">
        <v>1.3032972409279637E-3</v>
      </c>
      <c r="G45" s="1029">
        <v>23</v>
      </c>
      <c r="H45" s="1031">
        <v>278794.52739</v>
      </c>
      <c r="I45" s="1030">
        <v>1.320700645341894E-3</v>
      </c>
      <c r="J45" s="1031">
        <v>25</v>
      </c>
      <c r="K45" s="1031">
        <v>279038.07079999993</v>
      </c>
      <c r="L45" s="1030">
        <v>1.2639882701617746E-3</v>
      </c>
      <c r="M45" s="1032">
        <v>26</v>
      </c>
      <c r="N45" s="1031">
        <v>279748.42877000006</v>
      </c>
      <c r="O45" s="1030">
        <v>1.2687783115536107E-3</v>
      </c>
      <c r="P45" s="1032">
        <v>25</v>
      </c>
    </row>
    <row r="46" spans="1:16">
      <c r="A46" s="1039" t="s">
        <v>878</v>
      </c>
      <c r="B46" s="1029">
        <v>163455.36465</v>
      </c>
      <c r="C46" s="1030">
        <v>7.9924885930755026E-4</v>
      </c>
      <c r="D46" s="1029">
        <v>32</v>
      </c>
      <c r="E46" s="1029">
        <v>174131.00868999999</v>
      </c>
      <c r="F46" s="1030">
        <v>7.9900864385586709E-4</v>
      </c>
      <c r="G46" s="1029">
        <v>34</v>
      </c>
      <c r="H46" s="1031">
        <v>171812.46686000002</v>
      </c>
      <c r="I46" s="1030">
        <v>8.1390706619703852E-4</v>
      </c>
      <c r="J46" s="1031">
        <v>34</v>
      </c>
      <c r="K46" s="1031">
        <v>166543.42971999996</v>
      </c>
      <c r="L46" s="1030">
        <v>7.5440939308053692E-4</v>
      </c>
      <c r="M46" s="1032">
        <v>34</v>
      </c>
      <c r="N46" s="1031">
        <v>166385.85191999999</v>
      </c>
      <c r="O46" s="1030">
        <v>7.5463072730618159E-4</v>
      </c>
      <c r="P46" s="1032">
        <v>33</v>
      </c>
    </row>
    <row r="47" spans="1:16">
      <c r="A47" s="1039" t="s">
        <v>874</v>
      </c>
      <c r="B47" s="1029">
        <v>160356.00071999998</v>
      </c>
      <c r="C47" s="1030">
        <v>7.8409387745096988E-4</v>
      </c>
      <c r="D47" s="1029">
        <v>33</v>
      </c>
      <c r="E47" s="1029">
        <v>172069.43083999999</v>
      </c>
      <c r="F47" s="1030">
        <v>7.8954899313355212E-4</v>
      </c>
      <c r="G47" s="1029">
        <v>35</v>
      </c>
      <c r="H47" s="1031">
        <v>168609.71617</v>
      </c>
      <c r="I47" s="1030">
        <v>7.9873505065300617E-4</v>
      </c>
      <c r="J47" s="1031">
        <v>35</v>
      </c>
      <c r="K47" s="1031">
        <v>164498.85947000002</v>
      </c>
      <c r="L47" s="1030">
        <v>7.4514788691360976E-4</v>
      </c>
      <c r="M47" s="1032">
        <v>35</v>
      </c>
      <c r="N47" s="1031">
        <v>163797.03493000002</v>
      </c>
      <c r="O47" s="1030">
        <v>7.4288933928861396E-4</v>
      </c>
      <c r="P47" s="1032">
        <v>34</v>
      </c>
    </row>
    <row r="48" spans="1:16">
      <c r="A48" s="1039" t="s">
        <v>875</v>
      </c>
      <c r="B48" s="1029">
        <v>144736.14222000001</v>
      </c>
      <c r="C48" s="1030">
        <v>7.0771734422795751E-4</v>
      </c>
      <c r="D48" s="1029">
        <v>36</v>
      </c>
      <c r="E48" s="1029">
        <v>152754.52456999998</v>
      </c>
      <c r="F48" s="1030">
        <v>7.0092160171660825E-4</v>
      </c>
      <c r="G48" s="1029">
        <v>38</v>
      </c>
      <c r="H48" s="1031">
        <v>151065.00339</v>
      </c>
      <c r="I48" s="1030">
        <v>7.1562253869730959E-4</v>
      </c>
      <c r="J48" s="1031">
        <v>39</v>
      </c>
      <c r="K48" s="1031">
        <v>155935.32389000003</v>
      </c>
      <c r="L48" s="1030">
        <v>7.0635673381682956E-4</v>
      </c>
      <c r="M48" s="1032">
        <v>37</v>
      </c>
      <c r="N48" s="1031">
        <v>157239.23017000002</v>
      </c>
      <c r="O48" s="1030">
        <v>7.1314690074311714E-4</v>
      </c>
      <c r="P48" s="1032">
        <v>36</v>
      </c>
    </row>
    <row r="49" spans="1:16">
      <c r="A49" s="1039" t="s">
        <v>876</v>
      </c>
      <c r="B49" s="1029">
        <v>108328.87628</v>
      </c>
      <c r="C49" s="1030">
        <v>5.2969647696943136E-4</v>
      </c>
      <c r="D49" s="1029">
        <v>38</v>
      </c>
      <c r="E49" s="1029">
        <v>114701.97467999998</v>
      </c>
      <c r="F49" s="1030">
        <v>5.2631561676538981E-4</v>
      </c>
      <c r="G49" s="1029">
        <v>39</v>
      </c>
      <c r="H49" s="1031">
        <v>117033.07842000001</v>
      </c>
      <c r="I49" s="1030">
        <v>5.544070884125488E-4</v>
      </c>
      <c r="J49" s="1031">
        <v>41</v>
      </c>
      <c r="K49" s="1031">
        <v>122138.66598000001</v>
      </c>
      <c r="L49" s="1030">
        <v>5.5326443696129162E-4</v>
      </c>
      <c r="M49" s="1032">
        <v>41</v>
      </c>
      <c r="N49" s="1031">
        <v>124069.44647000002</v>
      </c>
      <c r="O49" s="1030">
        <v>5.6270779964601874E-4</v>
      </c>
      <c r="P49" s="1032">
        <v>42</v>
      </c>
    </row>
    <row r="50" spans="1:16">
      <c r="A50" s="1039" t="s">
        <v>885</v>
      </c>
      <c r="B50" s="1029">
        <v>50448.003290000001</v>
      </c>
      <c r="C50" s="1030">
        <v>2.4667596056093127E-4</v>
      </c>
      <c r="D50" s="1029">
        <v>52</v>
      </c>
      <c r="E50" s="1029">
        <v>52346.040809999991</v>
      </c>
      <c r="F50" s="1030">
        <v>2.4019236661795032E-4</v>
      </c>
      <c r="G50" s="1029">
        <v>55</v>
      </c>
      <c r="H50" s="1031">
        <v>54094.995990000003</v>
      </c>
      <c r="I50" s="1030">
        <v>2.5625788562850659E-4</v>
      </c>
      <c r="J50" s="1031">
        <v>57</v>
      </c>
      <c r="K50" s="1031">
        <v>54225.088250000001</v>
      </c>
      <c r="L50" s="1030">
        <v>2.456291189943501E-4</v>
      </c>
      <c r="M50" s="1032">
        <v>58</v>
      </c>
      <c r="N50" s="1031">
        <v>53673.043180000001</v>
      </c>
      <c r="O50" s="1030">
        <v>2.4343011827191837E-4</v>
      </c>
      <c r="P50" s="1032">
        <v>59</v>
      </c>
    </row>
    <row r="51" spans="1:16">
      <c r="A51" s="1039" t="s">
        <v>884</v>
      </c>
      <c r="B51" s="1029">
        <v>129756.89051000001</v>
      </c>
      <c r="C51" s="1030">
        <v>6.3447319058311611E-4</v>
      </c>
      <c r="D51" s="1029">
        <v>37</v>
      </c>
      <c r="E51" s="1029">
        <v>154358.25612999997</v>
      </c>
      <c r="F51" s="1030">
        <v>7.0828040236047094E-4</v>
      </c>
      <c r="G51" s="1029">
        <v>37</v>
      </c>
      <c r="H51" s="1031">
        <v>153062.78591000001</v>
      </c>
      <c r="I51" s="1030">
        <v>7.2508639972828975E-4</v>
      </c>
      <c r="J51" s="1031">
        <v>37</v>
      </c>
      <c r="K51" s="1031">
        <v>159361.24716</v>
      </c>
      <c r="L51" s="1030">
        <v>7.2187550089882391E-4</v>
      </c>
      <c r="M51" s="1032">
        <v>36</v>
      </c>
      <c r="N51" s="1031">
        <v>154942.54231999998</v>
      </c>
      <c r="O51" s="1030">
        <v>7.0273044283734442E-4</v>
      </c>
      <c r="P51" s="1032">
        <v>37</v>
      </c>
    </row>
    <row r="52" spans="1:16">
      <c r="A52" s="1039" t="s">
        <v>892</v>
      </c>
      <c r="B52" s="1029">
        <v>230072.17077999999</v>
      </c>
      <c r="C52" s="1030">
        <v>1.1249855301358374E-3</v>
      </c>
      <c r="D52" s="1029">
        <v>28</v>
      </c>
      <c r="E52" s="1029">
        <v>254498.82788999999</v>
      </c>
      <c r="F52" s="1030">
        <v>1.1677803101531935E-3</v>
      </c>
      <c r="G52" s="1029">
        <v>27</v>
      </c>
      <c r="H52" s="1031">
        <v>242390.30958999999</v>
      </c>
      <c r="I52" s="1030">
        <v>1.1482472102198693E-3</v>
      </c>
      <c r="J52" s="1031">
        <v>29</v>
      </c>
      <c r="K52" s="1031">
        <v>245226.29349999997</v>
      </c>
      <c r="L52" s="1030">
        <v>1.1108274854057967E-3</v>
      </c>
      <c r="M52" s="1032">
        <v>29</v>
      </c>
      <c r="N52" s="1031">
        <v>242965.20053</v>
      </c>
      <c r="O52" s="1030">
        <v>1.1019506999561612E-3</v>
      </c>
      <c r="P52" s="1032">
        <v>29</v>
      </c>
    </row>
    <row r="53" spans="1:16">
      <c r="A53" s="1039" t="s">
        <v>887</v>
      </c>
      <c r="B53" s="1029">
        <v>82663.339459999988</v>
      </c>
      <c r="C53" s="1030">
        <v>4.0419951900280319E-4</v>
      </c>
      <c r="D53" s="1029">
        <v>44</v>
      </c>
      <c r="E53" s="1029">
        <v>83101.194429999989</v>
      </c>
      <c r="F53" s="1030">
        <v>3.813138921312076E-4</v>
      </c>
      <c r="G53" s="1029">
        <v>46</v>
      </c>
      <c r="H53" s="1031">
        <v>81436.520170000003</v>
      </c>
      <c r="I53" s="1030">
        <v>3.8577968423484543E-4</v>
      </c>
      <c r="J53" s="1031">
        <v>47</v>
      </c>
      <c r="K53" s="1031">
        <v>78223.749680000008</v>
      </c>
      <c r="L53" s="1030">
        <v>3.5433839461447033E-4</v>
      </c>
      <c r="M53" s="1032">
        <v>50</v>
      </c>
      <c r="N53" s="1031">
        <v>77639.985250000012</v>
      </c>
      <c r="O53" s="1030">
        <v>3.5213041169761933E-4</v>
      </c>
      <c r="P53" s="1032">
        <v>49</v>
      </c>
    </row>
    <row r="54" spans="1:16">
      <c r="A54" s="1039" t="s">
        <v>879</v>
      </c>
      <c r="B54" s="1029">
        <v>240079.48277999999</v>
      </c>
      <c r="C54" s="1030">
        <v>1.1739183548116212E-3</v>
      </c>
      <c r="D54" s="1029">
        <v>27</v>
      </c>
      <c r="E54" s="1029">
        <v>248406.20793999999</v>
      </c>
      <c r="F54" s="1030">
        <v>1.1398240257418102E-3</v>
      </c>
      <c r="G54" s="1029">
        <v>28</v>
      </c>
      <c r="H54" s="1031">
        <v>254525.17463999998</v>
      </c>
      <c r="I54" s="1030">
        <v>1.2057322844525231E-3</v>
      </c>
      <c r="J54" s="1031">
        <v>27</v>
      </c>
      <c r="K54" s="1031">
        <v>255229.05806000001</v>
      </c>
      <c r="L54" s="1030">
        <v>1.1561380662766488E-3</v>
      </c>
      <c r="M54" s="1032">
        <v>27</v>
      </c>
      <c r="N54" s="1031">
        <v>249305.05026000002</v>
      </c>
      <c r="O54" s="1030">
        <v>1.1307046195806621E-3</v>
      </c>
      <c r="P54" s="1032">
        <v>28</v>
      </c>
    </row>
    <row r="55" spans="1:16">
      <c r="A55" s="1039" t="s">
        <v>888</v>
      </c>
      <c r="B55" s="1029">
        <v>71601.298110000018</v>
      </c>
      <c r="C55" s="1030">
        <v>3.5010937672125752E-4</v>
      </c>
      <c r="D55" s="1029">
        <v>45</v>
      </c>
      <c r="E55" s="1029">
        <v>71806.572970000008</v>
      </c>
      <c r="F55" s="1030">
        <v>3.2948796954848143E-4</v>
      </c>
      <c r="G55" s="1029">
        <v>47</v>
      </c>
      <c r="H55" s="1031">
        <v>71352.668099999995</v>
      </c>
      <c r="I55" s="1030">
        <v>3.3801063345376153E-4</v>
      </c>
      <c r="J55" s="1031">
        <v>49</v>
      </c>
      <c r="K55" s="1031">
        <v>71814.990520000007</v>
      </c>
      <c r="L55" s="1030">
        <v>3.2530796023213859E-4</v>
      </c>
      <c r="M55" s="1032">
        <v>52</v>
      </c>
      <c r="N55" s="1031">
        <v>71790.04402999999</v>
      </c>
      <c r="O55" s="1030">
        <v>3.2559843589195054E-4</v>
      </c>
      <c r="P55" s="1032">
        <v>53</v>
      </c>
    </row>
    <row r="56" spans="1:16">
      <c r="A56" s="1039" t="s">
        <v>886</v>
      </c>
      <c r="B56" s="1029">
        <v>63266.945390000008</v>
      </c>
      <c r="C56" s="1030">
        <v>3.093568329378817E-4</v>
      </c>
      <c r="D56" s="1029">
        <v>47</v>
      </c>
      <c r="E56" s="1029">
        <v>67316.746170000013</v>
      </c>
      <c r="F56" s="1030">
        <v>3.0888617984081208E-4</v>
      </c>
      <c r="G56" s="1029">
        <v>50</v>
      </c>
      <c r="H56" s="1031">
        <v>64321.766080000001</v>
      </c>
      <c r="I56" s="1030">
        <v>3.0470396519854134E-4</v>
      </c>
      <c r="J56" s="1031">
        <v>54</v>
      </c>
      <c r="K56" s="1031">
        <v>66172.199669999987</v>
      </c>
      <c r="L56" s="1030">
        <v>2.9974721353930337E-4</v>
      </c>
      <c r="M56" s="1032">
        <v>55</v>
      </c>
      <c r="N56" s="1031">
        <v>65460.099399999992</v>
      </c>
      <c r="O56" s="1030">
        <v>2.9688944011602679E-4</v>
      </c>
      <c r="P56" s="1032">
        <v>56</v>
      </c>
    </row>
    <row r="57" spans="1:16">
      <c r="A57" s="1039" t="s">
        <v>881</v>
      </c>
      <c r="B57" s="1029">
        <v>257273.82758000001</v>
      </c>
      <c r="C57" s="1030">
        <v>1.2579936648962251E-3</v>
      </c>
      <c r="D57" s="1029">
        <v>24</v>
      </c>
      <c r="E57" s="1029">
        <v>273719.21842000005</v>
      </c>
      <c r="F57" s="1030">
        <v>1.2559740114777838E-3</v>
      </c>
      <c r="G57" s="1029">
        <v>26</v>
      </c>
      <c r="H57" s="1031">
        <v>274905.98418999999</v>
      </c>
      <c r="I57" s="1030">
        <v>1.3022799053017003E-3</v>
      </c>
      <c r="J57" s="1031">
        <v>26</v>
      </c>
      <c r="K57" s="1031">
        <v>253684.43185000002</v>
      </c>
      <c r="L57" s="1030">
        <v>1.1491412095193364E-3</v>
      </c>
      <c r="M57" s="1032">
        <v>28</v>
      </c>
      <c r="N57" s="1031">
        <v>252346.81406</v>
      </c>
      <c r="O57" s="1030">
        <v>1.1445003143599952E-3</v>
      </c>
      <c r="P57" s="1032">
        <v>27</v>
      </c>
    </row>
    <row r="58" spans="1:16">
      <c r="A58" s="1039" t="s">
        <v>882</v>
      </c>
      <c r="B58" s="1029">
        <v>313621.99817000004</v>
      </c>
      <c r="C58" s="1030">
        <v>1.5335197154762038E-3</v>
      </c>
      <c r="D58" s="1029">
        <v>21</v>
      </c>
      <c r="E58" s="1029">
        <v>329695.07823999994</v>
      </c>
      <c r="F58" s="1030">
        <v>1.5128219800269532E-3</v>
      </c>
      <c r="G58" s="1029">
        <v>22</v>
      </c>
      <c r="H58" s="1031">
        <v>342405.75975999999</v>
      </c>
      <c r="I58" s="1030">
        <v>1.6220386824566983E-3</v>
      </c>
      <c r="J58" s="1031">
        <v>21</v>
      </c>
      <c r="K58" s="1031">
        <v>355620.69495999994</v>
      </c>
      <c r="L58" s="1030">
        <v>1.6108926848852718E-3</v>
      </c>
      <c r="M58" s="1032">
        <v>21</v>
      </c>
      <c r="N58" s="1031">
        <v>350658.14741999994</v>
      </c>
      <c r="O58" s="1030">
        <v>1.5903840967838032E-3</v>
      </c>
      <c r="P58" s="1032">
        <v>20</v>
      </c>
    </row>
    <row r="59" spans="1:16">
      <c r="A59" s="1039" t="s">
        <v>890</v>
      </c>
      <c r="B59" s="1029">
        <v>63006.453810000006</v>
      </c>
      <c r="C59" s="1030">
        <v>3.0808310540608714E-4</v>
      </c>
      <c r="D59" s="1029">
        <v>48</v>
      </c>
      <c r="E59" s="1029">
        <v>68291.904180000012</v>
      </c>
      <c r="F59" s="1030">
        <v>3.1336074002958578E-4</v>
      </c>
      <c r="G59" s="1029">
        <v>48</v>
      </c>
      <c r="H59" s="1031">
        <v>64652.209390000004</v>
      </c>
      <c r="I59" s="1030">
        <v>3.0626933556951506E-4</v>
      </c>
      <c r="J59" s="1031">
        <v>53</v>
      </c>
      <c r="K59" s="1031">
        <v>65993.384510000004</v>
      </c>
      <c r="L59" s="1030">
        <v>2.9893721559128478E-4</v>
      </c>
      <c r="M59" s="1032">
        <v>56</v>
      </c>
      <c r="N59" s="1031">
        <v>67130.895169999989</v>
      </c>
      <c r="O59" s="1030">
        <v>3.0446721077708881E-4</v>
      </c>
      <c r="P59" s="1032">
        <v>54</v>
      </c>
    </row>
    <row r="60" spans="1:16">
      <c r="A60" s="1039" t="s">
        <v>889</v>
      </c>
      <c r="B60" s="1029">
        <v>164173.2739</v>
      </c>
      <c r="C60" s="1030">
        <v>8.0275922527429271E-4</v>
      </c>
      <c r="D60" s="1029">
        <v>31</v>
      </c>
      <c r="E60" s="1029">
        <v>176137.61692</v>
      </c>
      <c r="F60" s="1030">
        <v>8.0821606379022598E-4</v>
      </c>
      <c r="G60" s="1029">
        <v>33</v>
      </c>
      <c r="H60" s="1031">
        <v>173615.69394999999</v>
      </c>
      <c r="I60" s="1030">
        <v>8.2244928258756863E-4</v>
      </c>
      <c r="J60" s="1031">
        <v>33</v>
      </c>
      <c r="K60" s="1031">
        <v>170648.07356999998</v>
      </c>
      <c r="L60" s="1030">
        <v>7.7300263257906526E-4</v>
      </c>
      <c r="M60" s="1032">
        <v>33</v>
      </c>
      <c r="N60" s="1031">
        <v>169970.40612</v>
      </c>
      <c r="O60" s="1030">
        <v>7.7088820780587598E-4</v>
      </c>
      <c r="P60" s="1032">
        <v>32</v>
      </c>
    </row>
    <row r="61" spans="1:16">
      <c r="A61" s="1039" t="s">
        <v>891</v>
      </c>
      <c r="B61" s="1029">
        <v>93606.007379999981</v>
      </c>
      <c r="C61" s="1030">
        <v>4.5770596017448678E-4</v>
      </c>
      <c r="D61" s="1029">
        <v>42</v>
      </c>
      <c r="E61" s="1029">
        <v>93780.615210000004</v>
      </c>
      <c r="F61" s="1030">
        <v>4.3031693632642571E-4</v>
      </c>
      <c r="G61" s="1029">
        <v>44</v>
      </c>
      <c r="H61" s="1031">
        <v>88488.893959999987</v>
      </c>
      <c r="I61" s="1030">
        <v>4.1918806819001529E-4</v>
      </c>
      <c r="J61" s="1031">
        <v>45</v>
      </c>
      <c r="K61" s="1031">
        <v>85589.044110000017</v>
      </c>
      <c r="L61" s="1030">
        <v>3.8770174800606015E-4</v>
      </c>
      <c r="M61" s="1032">
        <v>47</v>
      </c>
      <c r="N61" s="1031">
        <v>84904.178249999997</v>
      </c>
      <c r="O61" s="1030">
        <v>3.8507662186889133E-4</v>
      </c>
      <c r="P61" s="1032">
        <v>47</v>
      </c>
    </row>
    <row r="62" spans="1:16">
      <c r="A62" s="1039" t="s">
        <v>893</v>
      </c>
      <c r="B62" s="1029">
        <v>99496.080949999989</v>
      </c>
      <c r="C62" s="1030">
        <v>4.8650669481014903E-4</v>
      </c>
      <c r="D62" s="1029">
        <v>40</v>
      </c>
      <c r="E62" s="1029">
        <v>102645.52359</v>
      </c>
      <c r="F62" s="1030">
        <v>4.7099400169173461E-4</v>
      </c>
      <c r="G62" s="1029">
        <v>42</v>
      </c>
      <c r="H62" s="1031">
        <v>105687.03923000001</v>
      </c>
      <c r="I62" s="1030">
        <v>5.0065882649151907E-4</v>
      </c>
      <c r="J62" s="1031">
        <v>42</v>
      </c>
      <c r="K62" s="1031">
        <v>103898.10110000001</v>
      </c>
      <c r="L62" s="1030">
        <v>4.7063822046207405E-4</v>
      </c>
      <c r="M62" s="1032">
        <v>42</v>
      </c>
      <c r="N62" s="1031">
        <v>102542.70545000002</v>
      </c>
      <c r="O62" s="1030">
        <v>4.6507485763202432E-4</v>
      </c>
      <c r="P62" s="1032">
        <v>44</v>
      </c>
    </row>
    <row r="63" spans="1:16">
      <c r="A63" s="1039" t="s">
        <v>894</v>
      </c>
      <c r="B63" s="1029">
        <v>242233.22014999998</v>
      </c>
      <c r="C63" s="1030">
        <v>1.184449499750831E-3</v>
      </c>
      <c r="D63" s="1029">
        <v>26</v>
      </c>
      <c r="E63" s="1029">
        <v>236912.92712000001</v>
      </c>
      <c r="F63" s="1030">
        <v>1.0870865449764432E-3</v>
      </c>
      <c r="G63" s="1029">
        <v>29</v>
      </c>
      <c r="H63" s="1031">
        <v>238138.61189</v>
      </c>
      <c r="I63" s="1030">
        <v>1.1281061409214265E-3</v>
      </c>
      <c r="J63" s="1031">
        <v>30</v>
      </c>
      <c r="K63" s="1031">
        <v>226085.71492999999</v>
      </c>
      <c r="L63" s="1030">
        <v>1.0241243816779531E-3</v>
      </c>
      <c r="M63" s="1032">
        <v>30</v>
      </c>
      <c r="N63" s="1031">
        <v>225119.78813</v>
      </c>
      <c r="O63" s="1030">
        <v>1.0210141516673939E-3</v>
      </c>
      <c r="P63" s="1032">
        <v>30</v>
      </c>
    </row>
    <row r="64" spans="1:16">
      <c r="A64" s="1039" t="s">
        <v>895</v>
      </c>
      <c r="B64" s="1029">
        <v>97790.152360000007</v>
      </c>
      <c r="C64" s="1030">
        <v>4.781652036480991E-4</v>
      </c>
      <c r="D64" s="1029">
        <v>41</v>
      </c>
      <c r="E64" s="1029">
        <v>98573.938489999986</v>
      </c>
      <c r="F64" s="1030">
        <v>4.5231133446566697E-4</v>
      </c>
      <c r="G64" s="1029">
        <v>43</v>
      </c>
      <c r="H64" s="1031">
        <v>99071.938510000007</v>
      </c>
      <c r="I64" s="1030">
        <v>4.6932188501101356E-4</v>
      </c>
      <c r="J64" s="1031">
        <v>44</v>
      </c>
      <c r="K64" s="1031">
        <v>98938.103829999993</v>
      </c>
      <c r="L64" s="1030">
        <v>4.4817039608477605E-4</v>
      </c>
      <c r="M64" s="1032">
        <v>45</v>
      </c>
      <c r="N64" s="1031">
        <v>99018.116389999996</v>
      </c>
      <c r="O64" s="1030">
        <v>4.4908934459043427E-4</v>
      </c>
      <c r="P64" s="1032">
        <v>45</v>
      </c>
    </row>
    <row r="65" spans="1:16">
      <c r="A65" s="1039" t="s">
        <v>896</v>
      </c>
      <c r="B65" s="1029">
        <v>261032.52976999999</v>
      </c>
      <c r="C65" s="1030">
        <v>1.276372617733086E-3</v>
      </c>
      <c r="D65" s="1029">
        <v>23</v>
      </c>
      <c r="E65" s="1029">
        <v>281999.38863999996</v>
      </c>
      <c r="F65" s="1030">
        <v>1.2939679772174298E-3</v>
      </c>
      <c r="G65" s="1029">
        <v>24</v>
      </c>
      <c r="H65" s="1031">
        <v>292201.38686000003</v>
      </c>
      <c r="I65" s="1030">
        <v>1.3842113896875602E-3</v>
      </c>
      <c r="J65" s="1031">
        <v>22</v>
      </c>
      <c r="K65" s="1031">
        <v>303098.73905000003</v>
      </c>
      <c r="L65" s="1030">
        <v>1.3729784246344667E-3</v>
      </c>
      <c r="M65" s="1032">
        <v>23</v>
      </c>
      <c r="N65" s="1031">
        <v>305564.14607000002</v>
      </c>
      <c r="O65" s="1030">
        <v>1.3858635883197902E-3</v>
      </c>
      <c r="P65" s="1032">
        <v>23</v>
      </c>
    </row>
    <row r="66" spans="1:16">
      <c r="A66" s="1039" t="s">
        <v>897</v>
      </c>
      <c r="B66" s="1029">
        <v>224118.76876999997</v>
      </c>
      <c r="C66" s="1030">
        <v>1.0958751379766052E-3</v>
      </c>
      <c r="D66" s="1029">
        <v>29</v>
      </c>
      <c r="E66" s="1029">
        <v>236671.66774999999</v>
      </c>
      <c r="F66" s="1030">
        <v>1.0859795145658835E-3</v>
      </c>
      <c r="G66" s="1029">
        <v>30</v>
      </c>
      <c r="H66" s="1031">
        <v>280618.22247000004</v>
      </c>
      <c r="I66" s="1030">
        <v>1.3293398223430035E-3</v>
      </c>
      <c r="J66" s="1031">
        <v>24</v>
      </c>
      <c r="K66" s="1031">
        <v>280528.31278000004</v>
      </c>
      <c r="L66" s="1030">
        <v>1.2707387769188719E-3</v>
      </c>
      <c r="M66" s="1032">
        <v>24</v>
      </c>
      <c r="N66" s="1031">
        <v>283668.85788999998</v>
      </c>
      <c r="O66" s="1030">
        <v>1.2865591279153309E-3</v>
      </c>
      <c r="P66" s="1032">
        <v>24</v>
      </c>
    </row>
    <row r="67" spans="1:16">
      <c r="A67" s="1039" t="s">
        <v>898</v>
      </c>
      <c r="B67" s="1029">
        <v>56552.214209999998</v>
      </c>
      <c r="C67" s="1030">
        <v>2.7652376412020524E-4</v>
      </c>
      <c r="D67" s="1029">
        <v>49</v>
      </c>
      <c r="E67" s="1029">
        <v>59051.416570000001</v>
      </c>
      <c r="F67" s="1030">
        <v>2.7096031101135626E-4</v>
      </c>
      <c r="G67" s="1029">
        <v>53</v>
      </c>
      <c r="H67" s="1031">
        <v>67356.923079999993</v>
      </c>
      <c r="I67" s="1030">
        <v>3.1908205879363732E-4</v>
      </c>
      <c r="J67" s="1031">
        <v>50</v>
      </c>
      <c r="K67" s="1031">
        <v>78679.917120000013</v>
      </c>
      <c r="L67" s="1030">
        <v>3.5640474452771568E-4</v>
      </c>
      <c r="M67" s="1032">
        <v>49</v>
      </c>
      <c r="N67" s="1031">
        <v>77184.654440000013</v>
      </c>
      <c r="O67" s="1030">
        <v>3.5006529248014871E-4</v>
      </c>
      <c r="P67" s="1032">
        <v>50</v>
      </c>
    </row>
    <row r="68" spans="1:16">
      <c r="A68" s="1039" t="s">
        <v>899</v>
      </c>
      <c r="B68" s="1029">
        <v>245911.02390999996</v>
      </c>
      <c r="C68" s="1030">
        <v>1.202432882959031E-3</v>
      </c>
      <c r="D68" s="1029">
        <v>25</v>
      </c>
      <c r="E68" s="1029">
        <v>274374.05581999995</v>
      </c>
      <c r="F68" s="1030">
        <v>1.2589787648922173E-3</v>
      </c>
      <c r="G68" s="1029">
        <v>25</v>
      </c>
      <c r="H68" s="1031">
        <v>286228.97327999998</v>
      </c>
      <c r="I68" s="1030">
        <v>1.3559189746850206E-3</v>
      </c>
      <c r="J68" s="1031">
        <v>23</v>
      </c>
      <c r="K68" s="1031">
        <v>280126.58560000005</v>
      </c>
      <c r="L68" s="1030">
        <v>1.2689190308108611E-3</v>
      </c>
      <c r="M68" s="1032">
        <v>25</v>
      </c>
      <c r="N68" s="1031">
        <v>276592.17424999998</v>
      </c>
      <c r="O68" s="1030">
        <v>1.2544633525801983E-3</v>
      </c>
      <c r="P68" s="1032">
        <v>26</v>
      </c>
    </row>
    <row r="69" spans="1:16">
      <c r="A69" s="984" t="s">
        <v>951</v>
      </c>
      <c r="B69" s="1029">
        <v>21404.121079999997</v>
      </c>
      <c r="C69" s="1030">
        <v>1.0465988310816011E-4</v>
      </c>
      <c r="D69" s="1029">
        <v>56</v>
      </c>
      <c r="E69" s="1029">
        <v>26852.337090000001</v>
      </c>
      <c r="F69" s="1030">
        <v>1.2321326111903259E-4</v>
      </c>
      <c r="G69" s="1029">
        <v>57</v>
      </c>
      <c r="H69" s="1031">
        <v>30679.301219999998</v>
      </c>
      <c r="I69" s="1030">
        <v>1.4533345865578022E-4</v>
      </c>
      <c r="J69" s="1031">
        <v>60</v>
      </c>
      <c r="K69" s="1031">
        <v>46596.657759999995</v>
      </c>
      <c r="L69" s="1030">
        <v>2.11073810353274E-4</v>
      </c>
      <c r="M69" s="1032">
        <v>60</v>
      </c>
      <c r="N69" s="1031">
        <v>46521.12713999999</v>
      </c>
      <c r="O69" s="1030">
        <v>2.1099313194995083E-4</v>
      </c>
      <c r="P69" s="1032">
        <v>60</v>
      </c>
    </row>
    <row r="70" spans="1:16">
      <c r="A70" s="984" t="s">
        <v>1399</v>
      </c>
      <c r="B70" s="1029">
        <v>52749.027859999995</v>
      </c>
      <c r="C70" s="1030">
        <v>2.5792729676974346E-4</v>
      </c>
      <c r="D70" s="1029">
        <v>51</v>
      </c>
      <c r="E70" s="1029">
        <v>63504.526100000003</v>
      </c>
      <c r="F70" s="1030">
        <v>2.9139362173111021E-4</v>
      </c>
      <c r="G70" s="1029">
        <v>51</v>
      </c>
      <c r="H70" s="1031">
        <v>67283.527310000005</v>
      </c>
      <c r="I70" s="1030">
        <v>3.187343696129643E-4</v>
      </c>
      <c r="J70" s="1031">
        <v>51</v>
      </c>
      <c r="K70" s="1031">
        <v>71566.323119999986</v>
      </c>
      <c r="L70" s="1030">
        <v>3.2418154520256749E-4</v>
      </c>
      <c r="M70" s="1032">
        <v>53</v>
      </c>
      <c r="N70" s="1031">
        <v>72144.966809999998</v>
      </c>
      <c r="O70" s="1030">
        <v>3.2720816191443542E-4</v>
      </c>
      <c r="P70" s="1032">
        <v>52</v>
      </c>
    </row>
    <row r="71" spans="1:16">
      <c r="A71" s="984" t="s">
        <v>1400</v>
      </c>
      <c r="B71" s="1029">
        <v>54999.023270000005</v>
      </c>
      <c r="C71" s="1030">
        <v>2.6892911533189567E-4</v>
      </c>
      <c r="D71" s="1029">
        <v>50</v>
      </c>
      <c r="E71" s="1029">
        <v>56873.294090000003</v>
      </c>
      <c r="F71" s="1030">
        <v>2.6096588955828212E-4</v>
      </c>
      <c r="G71" s="1029">
        <v>54</v>
      </c>
      <c r="H71" s="1029">
        <v>56854.698619999996</v>
      </c>
      <c r="I71" s="1040">
        <v>2.6933110151446322E-4</v>
      </c>
      <c r="J71" s="984">
        <v>56</v>
      </c>
      <c r="K71" s="1031">
        <v>54205.05055</v>
      </c>
      <c r="L71" s="1030">
        <v>2.4553835210476977E-4</v>
      </c>
      <c r="M71" s="1032">
        <v>59</v>
      </c>
      <c r="N71" s="1031">
        <v>54503.135959999992</v>
      </c>
      <c r="O71" s="1030">
        <v>2.4719494269102936E-4</v>
      </c>
      <c r="P71" s="1032">
        <v>58</v>
      </c>
    </row>
    <row r="72" spans="1:16">
      <c r="A72" s="984" t="s">
        <v>1401</v>
      </c>
      <c r="B72" s="1029">
        <v>14055.812760000001</v>
      </c>
      <c r="C72" s="1030">
        <v>6.8728807641924703E-5</v>
      </c>
      <c r="D72" s="1029">
        <v>57</v>
      </c>
      <c r="E72" s="1029">
        <v>15093.23704</v>
      </c>
      <c r="F72" s="1030">
        <v>6.9256055825157027E-5</v>
      </c>
      <c r="G72" s="1029">
        <v>59</v>
      </c>
      <c r="H72" s="1031">
        <v>15789.187840000001</v>
      </c>
      <c r="I72" s="1030">
        <v>7.4796269370602965E-5</v>
      </c>
      <c r="J72" s="1031">
        <v>63</v>
      </c>
      <c r="K72" s="1031">
        <v>16914.437720000002</v>
      </c>
      <c r="L72" s="1030">
        <v>7.6619118004817716E-5</v>
      </c>
      <c r="M72" s="1032">
        <v>64</v>
      </c>
      <c r="N72" s="1031">
        <v>16815.108410000001</v>
      </c>
      <c r="O72" s="1030">
        <v>7.6263680732131524E-5</v>
      </c>
      <c r="P72" s="1032">
        <v>64</v>
      </c>
    </row>
    <row r="73" spans="1:16">
      <c r="A73" s="984" t="s">
        <v>1402</v>
      </c>
      <c r="B73" s="1029">
        <v>4749.4085299999997</v>
      </c>
      <c r="C73" s="1030">
        <v>2.322321667518331E-5</v>
      </c>
      <c r="D73" s="1029">
        <v>58</v>
      </c>
      <c r="E73" s="1029">
        <v>5536.0787300000002</v>
      </c>
      <c r="F73" s="1030">
        <v>2.5402567823008524E-5</v>
      </c>
      <c r="G73" s="1029">
        <v>60</v>
      </c>
      <c r="H73" s="1031">
        <v>6962.1271200000001</v>
      </c>
      <c r="I73" s="1030">
        <v>3.2980868980522575E-5</v>
      </c>
      <c r="J73" s="1031">
        <v>65</v>
      </c>
      <c r="K73" s="1031">
        <v>7410.9527099999987</v>
      </c>
      <c r="L73" s="1030">
        <v>3.3570176532927842E-5</v>
      </c>
      <c r="M73" s="1032">
        <v>65</v>
      </c>
      <c r="N73" s="1031">
        <v>5969.935629999999</v>
      </c>
      <c r="O73" s="1030">
        <v>2.7076201578750118E-5</v>
      </c>
      <c r="P73" s="1032">
        <v>65</v>
      </c>
    </row>
    <row r="74" spans="1:16">
      <c r="A74" s="984" t="s">
        <v>1403</v>
      </c>
      <c r="B74" s="1029">
        <v>39248.17323</v>
      </c>
      <c r="C74" s="1030">
        <v>1.9191207184390585E-4</v>
      </c>
      <c r="D74" s="1029">
        <v>53</v>
      </c>
      <c r="E74" s="1029">
        <v>42694.609499999999</v>
      </c>
      <c r="F74" s="1030">
        <v>1.9590630234780167E-4</v>
      </c>
      <c r="G74" s="1029">
        <v>56</v>
      </c>
      <c r="H74" s="1031">
        <v>43156.434719999997</v>
      </c>
      <c r="I74" s="1030">
        <v>2.0443992110945474E-4</v>
      </c>
      <c r="J74" s="1031">
        <v>59</v>
      </c>
      <c r="K74" s="1031">
        <v>44409.185259999998</v>
      </c>
      <c r="L74" s="1030">
        <v>2.0116498474616459E-4</v>
      </c>
      <c r="M74" s="1032">
        <v>61</v>
      </c>
      <c r="N74" s="1031">
        <v>44202.491650000004</v>
      </c>
      <c r="O74" s="1030">
        <v>2.0047713214596573E-4</v>
      </c>
      <c r="P74" s="1032">
        <v>61</v>
      </c>
    </row>
    <row r="75" spans="1:16">
      <c r="A75" s="984" t="s">
        <v>1404</v>
      </c>
      <c r="B75" s="1029" t="s">
        <v>947</v>
      </c>
      <c r="C75" s="1030" t="s">
        <v>947</v>
      </c>
      <c r="D75" s="1029" t="s">
        <v>947</v>
      </c>
      <c r="E75" s="1029">
        <v>113427.61212999999</v>
      </c>
      <c r="F75" s="1030">
        <v>5.2046814192149848E-4</v>
      </c>
      <c r="G75" s="1029">
        <v>40</v>
      </c>
      <c r="H75" s="1031">
        <v>123121.77331999999</v>
      </c>
      <c r="I75" s="1030">
        <v>5.8325034928642888E-4</v>
      </c>
      <c r="J75" s="1031">
        <v>40</v>
      </c>
      <c r="K75" s="1031">
        <v>127004.46735000001</v>
      </c>
      <c r="L75" s="1030">
        <v>5.7530557220489547E-4</v>
      </c>
      <c r="M75" s="1032">
        <v>40</v>
      </c>
      <c r="N75" s="1031">
        <v>128825.88159999999</v>
      </c>
      <c r="O75" s="1030">
        <v>5.8428025944423732E-4</v>
      </c>
      <c r="P75" s="1032">
        <v>40</v>
      </c>
    </row>
    <row r="76" spans="1:16">
      <c r="A76" s="984" t="s">
        <v>1405</v>
      </c>
      <c r="B76" s="1029" t="s">
        <v>947</v>
      </c>
      <c r="C76" s="1030" t="s">
        <v>947</v>
      </c>
      <c r="D76" s="1029" t="s">
        <v>947</v>
      </c>
      <c r="E76" s="1029" t="s">
        <v>947</v>
      </c>
      <c r="F76" s="1030" t="s">
        <v>947</v>
      </c>
      <c r="G76" s="1029" t="s">
        <v>947</v>
      </c>
      <c r="H76" s="1031">
        <v>153244.35388000001</v>
      </c>
      <c r="I76" s="1030">
        <v>7.2594652039635783E-4</v>
      </c>
      <c r="J76" s="1031">
        <v>36</v>
      </c>
      <c r="K76" s="1031">
        <v>150355.55462000001</v>
      </c>
      <c r="L76" s="1030">
        <v>6.8108146264229431E-4</v>
      </c>
      <c r="M76" s="1032">
        <v>38</v>
      </c>
      <c r="N76" s="1031">
        <v>149501.88049000001</v>
      </c>
      <c r="O76" s="1030">
        <v>6.7805472343919568E-4</v>
      </c>
      <c r="P76" s="1032">
        <v>38</v>
      </c>
    </row>
    <row r="77" spans="1:16">
      <c r="A77" s="984" t="s">
        <v>1406</v>
      </c>
      <c r="B77" s="1029" t="s">
        <v>947</v>
      </c>
      <c r="C77" s="1030" t="s">
        <v>947</v>
      </c>
      <c r="D77" s="1029" t="s">
        <v>947</v>
      </c>
      <c r="E77" s="1029" t="s">
        <v>947</v>
      </c>
      <c r="F77" s="1030" t="s">
        <v>947</v>
      </c>
      <c r="G77" s="1029" t="s">
        <v>947</v>
      </c>
      <c r="H77" s="1031">
        <v>59549.698950000005</v>
      </c>
      <c r="I77" s="1030">
        <v>2.8209781077647328E-4</v>
      </c>
      <c r="J77" s="1031">
        <v>55</v>
      </c>
      <c r="K77" s="1031">
        <v>56432.919519999996</v>
      </c>
      <c r="L77" s="1030">
        <v>2.5563016587578649E-4</v>
      </c>
      <c r="M77" s="1032">
        <v>57</v>
      </c>
      <c r="N77" s="1031">
        <v>56304.294439999998</v>
      </c>
      <c r="O77" s="1030">
        <v>2.5536396378309688E-4</v>
      </c>
      <c r="P77" s="1032">
        <v>57</v>
      </c>
    </row>
    <row r="78" spans="1:16">
      <c r="A78" s="984" t="s">
        <v>1407</v>
      </c>
      <c r="B78" s="1029" t="s">
        <v>947</v>
      </c>
      <c r="C78" s="1030" t="s">
        <v>947</v>
      </c>
      <c r="D78" s="1029" t="s">
        <v>947</v>
      </c>
      <c r="E78" s="1029" t="s">
        <v>947</v>
      </c>
      <c r="F78" s="1030" t="s">
        <v>947</v>
      </c>
      <c r="G78" s="1029" t="s">
        <v>947</v>
      </c>
      <c r="H78" s="1031">
        <v>22936.914359999999</v>
      </c>
      <c r="I78" s="1030">
        <v>1.0865635664012792E-4</v>
      </c>
      <c r="J78" s="1031">
        <v>62</v>
      </c>
      <c r="K78" s="1031">
        <v>29264.537630000003</v>
      </c>
      <c r="L78" s="1030">
        <v>1.3256267214712937E-4</v>
      </c>
      <c r="M78" s="1032">
        <v>62</v>
      </c>
      <c r="N78" s="1031">
        <v>29524.91776</v>
      </c>
      <c r="O78" s="1030">
        <v>1.3390808116063045E-4</v>
      </c>
      <c r="P78" s="1032">
        <v>62</v>
      </c>
    </row>
    <row r="79" spans="1:16">
      <c r="A79" s="984" t="s">
        <v>1408</v>
      </c>
      <c r="B79" s="1029" t="s">
        <v>947</v>
      </c>
      <c r="C79" s="1029" t="s">
        <v>947</v>
      </c>
      <c r="D79" s="1029" t="s">
        <v>947</v>
      </c>
      <c r="E79" s="1029" t="s">
        <v>947</v>
      </c>
      <c r="F79" s="1029" t="s">
        <v>947</v>
      </c>
      <c r="G79" s="1029" t="s">
        <v>947</v>
      </c>
      <c r="H79" s="1031">
        <v>25150.658950000001</v>
      </c>
      <c r="I79" s="1030">
        <v>1.1914326947879077E-4</v>
      </c>
      <c r="J79" s="1031">
        <v>61</v>
      </c>
      <c r="K79" s="1031">
        <v>23557.826710000001</v>
      </c>
      <c r="L79" s="1030">
        <v>1.0671237995078541E-4</v>
      </c>
      <c r="M79" s="1032">
        <v>63</v>
      </c>
      <c r="N79" s="1031">
        <v>23286.67657</v>
      </c>
      <c r="O79" s="1030">
        <v>1.0561499955544369E-4</v>
      </c>
      <c r="P79" s="1032">
        <v>63</v>
      </c>
    </row>
    <row r="80" spans="1:16">
      <c r="A80" s="1033" t="s">
        <v>948</v>
      </c>
      <c r="B80" s="1029">
        <v>6574933.4901700001</v>
      </c>
      <c r="C80" s="1030">
        <v>3.2149499059230667E-2</v>
      </c>
      <c r="D80" s="1029"/>
      <c r="E80" s="1029">
        <v>7097301.3040500004</v>
      </c>
      <c r="F80" s="1030">
        <v>3.2566313907254882E-2</v>
      </c>
      <c r="G80" s="1029"/>
      <c r="H80" s="1029">
        <v>7327228.5102000022</v>
      </c>
      <c r="I80" s="1030">
        <v>3.4710421013578928E-2</v>
      </c>
      <c r="J80" s="1031"/>
      <c r="K80" s="1029">
        <v>7273277.7808099994</v>
      </c>
      <c r="L80" s="1030">
        <v>3.2946535840843783E-2</v>
      </c>
      <c r="M80" s="1031"/>
      <c r="N80" s="1029">
        <v>7233287.5381000005</v>
      </c>
      <c r="O80" s="1030">
        <v>3.2806040734254416E-2</v>
      </c>
      <c r="P80" s="1031"/>
    </row>
    <row r="81" spans="1:16">
      <c r="A81" s="1033"/>
      <c r="B81" s="1029"/>
      <c r="C81" s="1030"/>
      <c r="D81" s="1029"/>
      <c r="E81" s="1029"/>
      <c r="F81" s="1030"/>
      <c r="G81" s="1029"/>
      <c r="H81" s="1031"/>
      <c r="I81" s="1030"/>
      <c r="J81" s="1031"/>
      <c r="K81" s="1031"/>
      <c r="L81" s="1030"/>
      <c r="M81" s="1031"/>
      <c r="N81" s="1031"/>
      <c r="O81" s="1030"/>
      <c r="P81" s="1031"/>
    </row>
    <row r="82" spans="1:16">
      <c r="A82" s="1035" t="s">
        <v>922</v>
      </c>
      <c r="B82" s="1036"/>
      <c r="C82" s="1036"/>
      <c r="D82" s="1036"/>
      <c r="E82" s="1036"/>
      <c r="F82" s="1036"/>
      <c r="G82" s="1036"/>
      <c r="H82" s="1038"/>
      <c r="I82" s="1038"/>
      <c r="J82" s="1038"/>
      <c r="K82" s="1038"/>
      <c r="L82" s="1038"/>
      <c r="M82" s="1038"/>
      <c r="N82" s="1038"/>
      <c r="O82" s="1038"/>
      <c r="P82" s="1038"/>
    </row>
    <row r="83" spans="1:16">
      <c r="A83" s="984" t="s">
        <v>1409</v>
      </c>
      <c r="B83" s="1029">
        <v>37780.500150000007</v>
      </c>
      <c r="C83" s="1030">
        <v>1.8473558034398988E-4</v>
      </c>
      <c r="D83" s="1029">
        <v>54</v>
      </c>
      <c r="E83" s="1029">
        <v>62469.228780000005</v>
      </c>
      <c r="F83" s="1030">
        <v>2.8664310937915184E-4</v>
      </c>
      <c r="G83" s="1029">
        <v>52</v>
      </c>
      <c r="H83" s="1031">
        <v>74282.723719999995</v>
      </c>
      <c r="I83" s="1030">
        <v>3.5189084259720847E-4</v>
      </c>
      <c r="J83" s="1031">
        <v>48</v>
      </c>
      <c r="K83" s="1031">
        <v>99646.98003999998</v>
      </c>
      <c r="L83" s="1030">
        <v>4.5138146764883843E-4</v>
      </c>
      <c r="M83" s="1032">
        <v>44</v>
      </c>
      <c r="N83" s="1031">
        <v>107862.63157999999</v>
      </c>
      <c r="O83" s="1030">
        <v>4.8920298919111432E-4</v>
      </c>
      <c r="P83" s="1032">
        <v>43</v>
      </c>
    </row>
    <row r="84" spans="1:16">
      <c r="A84" s="984" t="s">
        <v>1410</v>
      </c>
      <c r="B84" s="1029">
        <v>147219.65950000001</v>
      </c>
      <c r="C84" s="1030">
        <v>7.1986101633906186E-4</v>
      </c>
      <c r="D84" s="1029">
        <v>35</v>
      </c>
      <c r="E84" s="1029">
        <v>748742.33027999999</v>
      </c>
      <c r="F84" s="1030">
        <v>3.4356407765348284E-3</v>
      </c>
      <c r="G84" s="1029">
        <v>19</v>
      </c>
      <c r="H84" s="1031">
        <v>769158.66191000002</v>
      </c>
      <c r="I84" s="1030">
        <v>3.6436451987230836E-3</v>
      </c>
      <c r="J84" s="1031">
        <v>16</v>
      </c>
      <c r="K84" s="1031">
        <v>833427.2341799998</v>
      </c>
      <c r="L84" s="1030">
        <v>3.7752635151779815E-3</v>
      </c>
      <c r="M84" s="1032">
        <v>16</v>
      </c>
      <c r="N84" s="1031">
        <v>785636.36431999994</v>
      </c>
      <c r="O84" s="1030">
        <v>3.5631956333044561E-3</v>
      </c>
      <c r="P84" s="1032">
        <v>16</v>
      </c>
    </row>
    <row r="85" spans="1:16">
      <c r="A85" s="984" t="s">
        <v>1411</v>
      </c>
      <c r="B85" s="1029">
        <v>32079.45117</v>
      </c>
      <c r="C85" s="1030">
        <v>1.5685912059072181E-4</v>
      </c>
      <c r="D85" s="1029">
        <v>55</v>
      </c>
      <c r="E85" s="1029">
        <v>226183.56834999999</v>
      </c>
      <c r="F85" s="1030">
        <v>1.0378543578734398E-3</v>
      </c>
      <c r="G85" s="1029">
        <v>31</v>
      </c>
      <c r="H85" s="1031">
        <v>242483.38878000001</v>
      </c>
      <c r="I85" s="1030">
        <v>1.1486881433595969E-3</v>
      </c>
      <c r="J85" s="1031">
        <v>28</v>
      </c>
      <c r="K85" s="1031">
        <v>407438.47489000001</v>
      </c>
      <c r="L85" s="1030">
        <v>1.8456171647011075E-3</v>
      </c>
      <c r="M85" s="1032">
        <v>20</v>
      </c>
      <c r="N85" s="1031">
        <v>312728.10275000002</v>
      </c>
      <c r="O85" s="1030">
        <v>1.4183551840740837E-3</v>
      </c>
      <c r="P85" s="1032">
        <v>22</v>
      </c>
    </row>
    <row r="86" spans="1:16">
      <c r="A86" s="984" t="s">
        <v>1412</v>
      </c>
      <c r="B86" s="1029">
        <v>308.73887000000002</v>
      </c>
      <c r="C86" s="1030">
        <v>1.509642648926066E-6</v>
      </c>
      <c r="D86" s="1029">
        <v>59</v>
      </c>
      <c r="E86" s="1029">
        <v>877.20454000000007</v>
      </c>
      <c r="F86" s="1030">
        <v>4.0250959042992137E-6</v>
      </c>
      <c r="G86" s="1029">
        <v>62</v>
      </c>
      <c r="H86" s="1031">
        <v>179559.94249000002</v>
      </c>
      <c r="I86" s="1030">
        <v>8.5060827464650756E-4</v>
      </c>
      <c r="J86" s="1031">
        <v>32</v>
      </c>
      <c r="K86" s="1031">
        <v>208894.97543000002</v>
      </c>
      <c r="L86" s="1030">
        <v>9.4625367026889657E-4</v>
      </c>
      <c r="M86" s="1032">
        <v>31</v>
      </c>
      <c r="N86" s="1031">
        <v>157679.63264</v>
      </c>
      <c r="O86" s="1030">
        <v>7.1514431357845435E-4</v>
      </c>
      <c r="P86" s="1032">
        <v>35</v>
      </c>
    </row>
    <row r="87" spans="1:16">
      <c r="A87" s="984" t="s">
        <v>1413</v>
      </c>
      <c r="B87" s="1029" t="s">
        <v>947</v>
      </c>
      <c r="C87" s="1030" t="s">
        <v>947</v>
      </c>
      <c r="D87" s="1029" t="s">
        <v>947</v>
      </c>
      <c r="E87" s="1029">
        <v>21730.638850000003</v>
      </c>
      <c r="F87" s="1029">
        <v>9.9712098426828005E-5</v>
      </c>
      <c r="G87" s="1029">
        <v>58</v>
      </c>
      <c r="H87" s="1031">
        <v>49582.923009999999</v>
      </c>
      <c r="I87" s="1030">
        <v>2.3488337102700702E-4</v>
      </c>
      <c r="J87" s="1031">
        <v>58</v>
      </c>
      <c r="K87" s="1031">
        <v>74630.169439999998</v>
      </c>
      <c r="L87" s="1030">
        <v>3.3806017401818192E-4</v>
      </c>
      <c r="M87" s="1032">
        <v>51</v>
      </c>
      <c r="N87" s="1031">
        <v>76813.358330000003</v>
      </c>
      <c r="O87" s="1030">
        <v>3.4838130643024119E-4</v>
      </c>
      <c r="P87" s="1032">
        <v>51</v>
      </c>
    </row>
    <row r="88" spans="1:16">
      <c r="A88" s="984" t="s">
        <v>1414</v>
      </c>
      <c r="B88" s="1029" t="s">
        <v>947</v>
      </c>
      <c r="C88" s="1030" t="s">
        <v>947</v>
      </c>
      <c r="D88" s="1029" t="s">
        <v>947</v>
      </c>
      <c r="E88" s="1029">
        <v>3305.5114699999999</v>
      </c>
      <c r="F88" s="1029">
        <v>1.516750093371732E-5</v>
      </c>
      <c r="G88" s="1029">
        <v>61</v>
      </c>
      <c r="H88" s="1031">
        <v>13484.3362</v>
      </c>
      <c r="I88" s="1030">
        <v>6.3877765779938483E-5</v>
      </c>
      <c r="J88" s="1031">
        <v>64</v>
      </c>
      <c r="K88" s="1031">
        <v>101978.91685000001</v>
      </c>
      <c r="L88" s="1030">
        <v>4.6194468852457031E-4</v>
      </c>
      <c r="M88" s="1032">
        <v>43</v>
      </c>
      <c r="N88" s="1031">
        <v>127399.05771000001</v>
      </c>
      <c r="O88" s="1030">
        <v>5.7780900520342459E-4</v>
      </c>
      <c r="P88" s="1032">
        <v>41</v>
      </c>
    </row>
    <row r="89" spans="1:16">
      <c r="A89" s="1033" t="s">
        <v>948</v>
      </c>
      <c r="B89" s="1029">
        <v>217388.34969</v>
      </c>
      <c r="C89" s="1030">
        <v>1.0629653599226992E-3</v>
      </c>
      <c r="D89" s="1029"/>
      <c r="E89" s="1031">
        <v>1063308.48227</v>
      </c>
      <c r="F89" s="1030">
        <v>4.879042939052264E-3</v>
      </c>
      <c r="G89" s="1029"/>
      <c r="H89" s="1031">
        <v>1328551.9761100002</v>
      </c>
      <c r="I89" s="1030">
        <v>6.2935935961333416E-3</v>
      </c>
      <c r="J89" s="1031"/>
      <c r="K89" s="1031">
        <v>1726016.7508299998</v>
      </c>
      <c r="L89" s="1030">
        <v>7.818520680339577E-3</v>
      </c>
      <c r="M89" s="1031"/>
      <c r="N89" s="1031">
        <v>1568119.1473300001</v>
      </c>
      <c r="O89" s="1030">
        <v>7.1120884317817752E-3</v>
      </c>
      <c r="P89" s="1031"/>
    </row>
    <row r="90" spans="1:16">
      <c r="A90" s="1033"/>
      <c r="B90" s="1029"/>
      <c r="C90" s="1030"/>
      <c r="D90" s="1029"/>
      <c r="E90" s="1029"/>
      <c r="F90" s="1030"/>
      <c r="G90" s="1029"/>
      <c r="H90" s="1031"/>
      <c r="I90" s="1030"/>
      <c r="J90" s="1031"/>
      <c r="K90" s="1031"/>
      <c r="L90" s="1030"/>
      <c r="M90" s="1031"/>
      <c r="N90" s="1031"/>
      <c r="O90" s="1030"/>
      <c r="P90" s="1031"/>
    </row>
    <row r="91" spans="1:16">
      <c r="A91" s="1035" t="s">
        <v>727</v>
      </c>
      <c r="B91" s="1041">
        <v>204511226.69304001</v>
      </c>
      <c r="C91" s="1037">
        <v>1</v>
      </c>
      <c r="D91" s="1036"/>
      <c r="E91" s="1041">
        <v>217933823.40605998</v>
      </c>
      <c r="F91" s="1037">
        <v>1</v>
      </c>
      <c r="G91" s="1036"/>
      <c r="H91" s="1041">
        <v>211095927.28171003</v>
      </c>
      <c r="I91" s="1042">
        <v>0.99999999999999967</v>
      </c>
      <c r="J91" s="1038"/>
      <c r="K91" s="1041">
        <v>220760016.04373002</v>
      </c>
      <c r="L91" s="1042">
        <v>1</v>
      </c>
      <c r="M91" s="1038"/>
      <c r="N91" s="1041">
        <v>220486452.37909997</v>
      </c>
      <c r="O91" s="1042">
        <v>1</v>
      </c>
      <c r="P91" s="1038"/>
    </row>
    <row r="92" spans="1:16" ht="15.75" thickBot="1">
      <c r="A92" s="1043"/>
      <c r="B92" s="1044"/>
      <c r="C92" s="1045"/>
      <c r="D92" s="1044"/>
      <c r="E92" s="1044"/>
      <c r="F92" s="1045"/>
      <c r="G92" s="1044"/>
      <c r="H92" s="1044"/>
      <c r="I92" s="1044"/>
      <c r="J92" s="1044"/>
      <c r="K92" s="1044"/>
      <c r="L92" s="1044"/>
      <c r="M92" s="1044"/>
      <c r="N92" s="1044"/>
      <c r="O92" s="1045"/>
      <c r="P92" s="1044"/>
    </row>
    <row r="93" spans="1:16" ht="15.75" thickTop="1">
      <c r="A93" s="1046" t="s">
        <v>1415</v>
      </c>
      <c r="B93" s="1031"/>
      <c r="C93" s="1047"/>
      <c r="D93" s="984"/>
      <c r="E93" s="1031"/>
      <c r="F93" s="1047"/>
      <c r="G93" s="984"/>
      <c r="H93" s="984"/>
      <c r="I93" s="984"/>
      <c r="J93" s="984"/>
      <c r="K93" s="984"/>
      <c r="L93" s="984"/>
      <c r="M93" s="984"/>
      <c r="N93" s="1031"/>
      <c r="O93" s="1047"/>
      <c r="P93" s="1031"/>
    </row>
    <row r="94" spans="1:16">
      <c r="A94" s="1046" t="s">
        <v>964</v>
      </c>
      <c r="B94" s="1031"/>
      <c r="C94" s="1047"/>
      <c r="D94" s="1031"/>
      <c r="E94" s="1031"/>
      <c r="F94" s="1047"/>
      <c r="G94" s="1031"/>
      <c r="H94" s="1031"/>
      <c r="I94" s="1031"/>
      <c r="J94" s="1031"/>
      <c r="K94" s="1031"/>
      <c r="L94" s="1031"/>
      <c r="M94" s="1031"/>
      <c r="N94" s="1031"/>
      <c r="O94" s="1047"/>
      <c r="P94" s="1031"/>
    </row>
    <row r="95" spans="1:16">
      <c r="A95" s="1046" t="s">
        <v>965</v>
      </c>
      <c r="B95" s="1031"/>
      <c r="C95" s="1047"/>
      <c r="D95" s="1031"/>
      <c r="E95" s="1031"/>
      <c r="F95" s="1047"/>
      <c r="G95" s="1031"/>
      <c r="H95" s="1031"/>
      <c r="I95" s="1031"/>
      <c r="J95" s="1031"/>
      <c r="K95" s="1031"/>
      <c r="L95" s="1031"/>
      <c r="M95" s="1031"/>
      <c r="N95" s="1031"/>
      <c r="O95" s="1048"/>
      <c r="P95" s="1031"/>
    </row>
    <row r="96" spans="1:16">
      <c r="A96" s="1046" t="s">
        <v>1416</v>
      </c>
      <c r="B96" s="1031"/>
      <c r="C96" s="1047"/>
      <c r="D96" s="1031"/>
      <c r="E96" s="1031"/>
      <c r="F96" s="1047"/>
      <c r="G96" s="1031"/>
      <c r="H96" s="1031"/>
      <c r="I96" s="1031"/>
      <c r="J96" s="1031"/>
      <c r="K96" s="1031"/>
      <c r="L96" s="1031"/>
      <c r="M96" s="1031"/>
      <c r="N96" s="1031"/>
      <c r="O96" s="1047"/>
      <c r="P96" s="1031"/>
    </row>
    <row r="97" spans="1:16">
      <c r="A97" s="1046" t="s">
        <v>1417</v>
      </c>
      <c r="B97" s="1031"/>
      <c r="C97" s="1047"/>
      <c r="D97" s="1031"/>
      <c r="E97" s="1031"/>
      <c r="F97" s="1047"/>
      <c r="G97" s="1031"/>
      <c r="H97" s="1031"/>
      <c r="I97" s="1031"/>
      <c r="J97" s="1031"/>
      <c r="K97" s="1031"/>
      <c r="L97" s="1031"/>
      <c r="M97" s="1031"/>
      <c r="N97" s="1031"/>
      <c r="O97" s="1047"/>
      <c r="P97" s="1031"/>
    </row>
    <row r="98" spans="1:16">
      <c r="A98" s="1046" t="s">
        <v>1418</v>
      </c>
      <c r="B98" s="1031"/>
      <c r="C98" s="1047"/>
      <c r="D98" s="1031"/>
      <c r="E98" s="1031"/>
      <c r="F98" s="1047"/>
      <c r="G98" s="1031"/>
      <c r="H98" s="1031"/>
      <c r="I98" s="1031"/>
      <c r="J98" s="1031"/>
      <c r="K98" s="1031"/>
      <c r="L98" s="1031"/>
      <c r="M98" s="1031"/>
      <c r="N98" s="1031"/>
      <c r="O98" s="1047"/>
      <c r="P98" s="1031"/>
    </row>
    <row r="99" spans="1:16">
      <c r="A99" s="1046" t="s">
        <v>1419</v>
      </c>
      <c r="B99" s="1031"/>
      <c r="C99" s="1047"/>
      <c r="D99" s="1031"/>
      <c r="E99" s="1031"/>
      <c r="F99" s="1047"/>
      <c r="G99" s="1031"/>
      <c r="H99" s="1031"/>
      <c r="I99" s="1031"/>
      <c r="J99" s="1031"/>
      <c r="K99" s="1031"/>
      <c r="L99" s="1031"/>
      <c r="M99" s="1031"/>
      <c r="N99" s="1031"/>
      <c r="O99" s="1047"/>
      <c r="P99" s="1031"/>
    </row>
    <row r="100" spans="1:16">
      <c r="A100" s="1046" t="s">
        <v>1420</v>
      </c>
      <c r="B100" s="1031"/>
      <c r="C100" s="1047"/>
      <c r="D100" s="1031"/>
      <c r="E100" s="1031"/>
      <c r="F100" s="1047"/>
      <c r="G100" s="1031"/>
      <c r="H100" s="1031"/>
      <c r="I100" s="1031"/>
      <c r="J100" s="1031"/>
      <c r="K100" s="1031"/>
      <c r="L100" s="1031"/>
      <c r="M100" s="1031"/>
      <c r="N100" s="1031"/>
      <c r="O100" s="1047"/>
      <c r="P100" s="1031"/>
    </row>
    <row r="101" spans="1:16">
      <c r="A101" s="1046" t="s">
        <v>1421</v>
      </c>
      <c r="B101" s="1031"/>
      <c r="C101" s="1047"/>
      <c r="D101" s="1031"/>
      <c r="E101" s="1031"/>
      <c r="F101" s="1047"/>
      <c r="G101" s="1031"/>
      <c r="H101" s="1031"/>
      <c r="I101" s="1031"/>
      <c r="J101" s="1031"/>
      <c r="K101" s="1031"/>
      <c r="L101" s="1031"/>
      <c r="M101" s="1031"/>
      <c r="N101" s="1031"/>
      <c r="O101" s="1047"/>
      <c r="P101" s="1031"/>
    </row>
    <row r="102" spans="1:16">
      <c r="A102" s="1046" t="s">
        <v>1422</v>
      </c>
      <c r="B102" s="1032"/>
      <c r="C102" s="1032"/>
      <c r="D102" s="1032"/>
      <c r="E102" s="1032"/>
      <c r="F102" s="1032"/>
      <c r="G102" s="1032"/>
      <c r="H102" s="1032"/>
      <c r="I102" s="1032"/>
      <c r="J102" s="1032"/>
      <c r="K102" s="1032"/>
      <c r="L102" s="1032"/>
      <c r="M102" s="1032"/>
      <c r="N102" s="1032"/>
      <c r="O102" s="1032"/>
      <c r="P102" s="1032"/>
    </row>
    <row r="103" spans="1:16">
      <c r="A103" s="1046" t="s">
        <v>1423</v>
      </c>
      <c r="B103" s="1032"/>
      <c r="C103" s="1032"/>
      <c r="D103" s="1032"/>
      <c r="E103" s="1032"/>
      <c r="F103" s="1032"/>
      <c r="G103" s="1032"/>
      <c r="H103" s="1032"/>
      <c r="I103" s="1032"/>
      <c r="J103" s="1032"/>
      <c r="K103" s="1032"/>
      <c r="L103" s="1032"/>
      <c r="M103" s="1032"/>
      <c r="N103" s="1032"/>
      <c r="O103" s="1032"/>
      <c r="P103" s="1032"/>
    </row>
    <row r="104" spans="1:16">
      <c r="A104" s="1046" t="s">
        <v>1424</v>
      </c>
      <c r="B104" s="1032"/>
      <c r="C104" s="1032"/>
      <c r="D104" s="1032"/>
      <c r="E104" s="1032"/>
      <c r="F104" s="1032"/>
      <c r="G104" s="1032"/>
      <c r="H104" s="1032"/>
      <c r="I104" s="1032"/>
      <c r="J104" s="1032"/>
      <c r="K104" s="1032"/>
      <c r="L104" s="1032"/>
      <c r="M104" s="1032"/>
      <c r="N104" s="1032"/>
      <c r="O104" s="1032"/>
      <c r="P104" s="1032"/>
    </row>
    <row r="105" spans="1:16">
      <c r="A105" s="1046" t="s">
        <v>1425</v>
      </c>
      <c r="B105" s="1032"/>
      <c r="C105" s="1032"/>
      <c r="D105" s="1032"/>
      <c r="E105" s="1032"/>
      <c r="F105" s="1032"/>
      <c r="G105" s="1032"/>
      <c r="H105" s="1032"/>
      <c r="I105" s="1032"/>
      <c r="J105" s="1032"/>
      <c r="K105" s="1032"/>
      <c r="L105" s="1032"/>
      <c r="M105" s="1032"/>
      <c r="N105" s="1032"/>
      <c r="O105" s="1032"/>
      <c r="P105" s="1032"/>
    </row>
    <row r="106" spans="1:16">
      <c r="A106" s="1046" t="s">
        <v>1426</v>
      </c>
      <c r="B106" s="1032"/>
      <c r="C106" s="1032"/>
      <c r="D106" s="1032"/>
      <c r="E106" s="1032"/>
      <c r="F106" s="1032"/>
      <c r="G106" s="1032"/>
      <c r="H106" s="1032"/>
      <c r="I106" s="1032"/>
      <c r="J106" s="1032"/>
      <c r="K106" s="1032"/>
      <c r="L106" s="1032"/>
      <c r="M106" s="1032"/>
      <c r="N106" s="1032"/>
      <c r="O106" s="1032"/>
      <c r="P106" s="1032"/>
    </row>
  </sheetData>
  <mergeCells count="8">
    <mergeCell ref="A1:P1"/>
    <mergeCell ref="A2:P2"/>
    <mergeCell ref="A3:P3"/>
    <mergeCell ref="B5:D5"/>
    <mergeCell ref="E5:G5"/>
    <mergeCell ref="H5:J5"/>
    <mergeCell ref="K5:M5"/>
    <mergeCell ref="N5:P5"/>
  </mergeCells>
  <hyperlinks>
    <hyperlink ref="M1" location="ÍNDICE!A1" display="ÍNDICE!A1"/>
  </hyperlinks>
  <pageMargins left="0.7" right="0.7" top="0.75" bottom="0.75" header="0.3" footer="0.3"/>
  <pageSetup orientation="portrait"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pageSetUpPr fitToPage="1"/>
  </sheetPr>
  <dimension ref="A1:T105"/>
  <sheetViews>
    <sheetView topLeftCell="B1" zoomScale="85" zoomScaleNormal="85" workbookViewId="0">
      <selection activeCell="I23" sqref="I23"/>
    </sheetView>
  </sheetViews>
  <sheetFormatPr baseColWidth="10" defaultRowHeight="12.75"/>
  <cols>
    <col min="1" max="1" width="18.28515625" style="1" hidden="1" customWidth="1"/>
    <col min="2" max="2" width="45.7109375" style="601" customWidth="1"/>
    <col min="3" max="3" width="11.140625" style="1" bestFit="1" customWidth="1"/>
    <col min="4" max="4" width="15.42578125" style="1" customWidth="1"/>
    <col min="5" max="5" width="16.5703125" style="1" customWidth="1"/>
    <col min="6" max="6" width="11.140625" style="1" bestFit="1" customWidth="1"/>
    <col min="7" max="7" width="15.42578125" style="1" customWidth="1"/>
    <col min="8" max="14" width="16.5703125" style="1" customWidth="1"/>
    <col min="15" max="15" width="13.85546875" style="1" bestFit="1" customWidth="1"/>
    <col min="16" max="16" width="15.42578125" style="1" customWidth="1"/>
    <col min="17" max="17" width="16.5703125" style="1" customWidth="1"/>
    <col min="18" max="19" width="11.42578125" style="1" customWidth="1"/>
    <col min="20" max="20" width="15.85546875" style="1" bestFit="1" customWidth="1"/>
    <col min="21" max="256" width="9.140625" style="1" customWidth="1"/>
    <col min="257" max="257" width="0" style="1" hidden="1" customWidth="1"/>
    <col min="258" max="258" width="45.7109375" style="1" customWidth="1"/>
    <col min="259" max="259" width="11.140625" style="1" bestFit="1" customWidth="1"/>
    <col min="260" max="260" width="15.42578125" style="1" customWidth="1"/>
    <col min="261" max="261" width="16.5703125" style="1" customWidth="1"/>
    <col min="262" max="262" width="11.140625" style="1" bestFit="1" customWidth="1"/>
    <col min="263" max="263" width="15.42578125" style="1" customWidth="1"/>
    <col min="264" max="270" width="16.5703125" style="1" customWidth="1"/>
    <col min="271" max="271" width="13.85546875" style="1" bestFit="1" customWidth="1"/>
    <col min="272" max="272" width="15.42578125" style="1" customWidth="1"/>
    <col min="273" max="273" width="16.5703125" style="1" customWidth="1"/>
    <col min="274" max="275" width="11.42578125" style="1" customWidth="1"/>
    <col min="276" max="276" width="15.85546875" style="1" bestFit="1" customWidth="1"/>
    <col min="277" max="512" width="9.140625" style="1" customWidth="1"/>
    <col min="513" max="513" width="0" style="1" hidden="1" customWidth="1"/>
    <col min="514" max="514" width="45.7109375" style="1" customWidth="1"/>
    <col min="515" max="515" width="11.140625" style="1" bestFit="1" customWidth="1"/>
    <col min="516" max="516" width="15.42578125" style="1" customWidth="1"/>
    <col min="517" max="517" width="16.5703125" style="1" customWidth="1"/>
    <col min="518" max="518" width="11.140625" style="1" bestFit="1" customWidth="1"/>
    <col min="519" max="519" width="15.42578125" style="1" customWidth="1"/>
    <col min="520" max="526" width="16.5703125" style="1" customWidth="1"/>
    <col min="527" max="527" width="13.85546875" style="1" bestFit="1" customWidth="1"/>
    <col min="528" max="528" width="15.42578125" style="1" customWidth="1"/>
    <col min="529" max="529" width="16.5703125" style="1" customWidth="1"/>
    <col min="530" max="531" width="11.42578125" style="1" customWidth="1"/>
    <col min="532" max="532" width="15.85546875" style="1" bestFit="1" customWidth="1"/>
    <col min="533" max="768" width="9.140625" style="1" customWidth="1"/>
    <col min="769" max="769" width="0" style="1" hidden="1" customWidth="1"/>
    <col min="770" max="770" width="45.7109375" style="1" customWidth="1"/>
    <col min="771" max="771" width="11.140625" style="1" bestFit="1" customWidth="1"/>
    <col min="772" max="772" width="15.42578125" style="1" customWidth="1"/>
    <col min="773" max="773" width="16.5703125" style="1" customWidth="1"/>
    <col min="774" max="774" width="11.140625" style="1" bestFit="1" customWidth="1"/>
    <col min="775" max="775" width="15.42578125" style="1" customWidth="1"/>
    <col min="776" max="782" width="16.5703125" style="1" customWidth="1"/>
    <col min="783" max="783" width="13.85546875" style="1" bestFit="1" customWidth="1"/>
    <col min="784" max="784" width="15.42578125" style="1" customWidth="1"/>
    <col min="785" max="785" width="16.5703125" style="1" customWidth="1"/>
    <col min="786" max="787" width="11.42578125" style="1" customWidth="1"/>
    <col min="788" max="788" width="15.85546875" style="1" bestFit="1" customWidth="1"/>
    <col min="789" max="1024" width="9.140625" style="1" customWidth="1"/>
    <col min="1025" max="1025" width="0" style="1" hidden="1" customWidth="1"/>
    <col min="1026" max="1026" width="45.7109375" style="1" customWidth="1"/>
    <col min="1027" max="1027" width="11.140625" style="1" bestFit="1" customWidth="1"/>
    <col min="1028" max="1028" width="15.42578125" style="1" customWidth="1"/>
    <col min="1029" max="1029" width="16.5703125" style="1" customWidth="1"/>
    <col min="1030" max="1030" width="11.140625" style="1" bestFit="1" customWidth="1"/>
    <col min="1031" max="1031" width="15.42578125" style="1" customWidth="1"/>
    <col min="1032" max="1038" width="16.5703125" style="1" customWidth="1"/>
    <col min="1039" max="1039" width="13.85546875" style="1" bestFit="1" customWidth="1"/>
    <col min="1040" max="1040" width="15.42578125" style="1" customWidth="1"/>
    <col min="1041" max="1041" width="16.5703125" style="1" customWidth="1"/>
    <col min="1042" max="1043" width="11.42578125" style="1" customWidth="1"/>
    <col min="1044" max="1044" width="15.85546875" style="1" bestFit="1" customWidth="1"/>
    <col min="1045" max="1280" width="9.140625" style="1" customWidth="1"/>
    <col min="1281" max="1281" width="0" style="1" hidden="1" customWidth="1"/>
    <col min="1282" max="1282" width="45.7109375" style="1" customWidth="1"/>
    <col min="1283" max="1283" width="11.140625" style="1" bestFit="1" customWidth="1"/>
    <col min="1284" max="1284" width="15.42578125" style="1" customWidth="1"/>
    <col min="1285" max="1285" width="16.5703125" style="1" customWidth="1"/>
    <col min="1286" max="1286" width="11.140625" style="1" bestFit="1" customWidth="1"/>
    <col min="1287" max="1287" width="15.42578125" style="1" customWidth="1"/>
    <col min="1288" max="1294" width="16.5703125" style="1" customWidth="1"/>
    <col min="1295" max="1295" width="13.85546875" style="1" bestFit="1" customWidth="1"/>
    <col min="1296" max="1296" width="15.42578125" style="1" customWidth="1"/>
    <col min="1297" max="1297" width="16.5703125" style="1" customWidth="1"/>
    <col min="1298" max="1299" width="11.42578125" style="1" customWidth="1"/>
    <col min="1300" max="1300" width="15.85546875" style="1" bestFit="1" customWidth="1"/>
    <col min="1301" max="1536" width="9.140625" style="1" customWidth="1"/>
    <col min="1537" max="1537" width="0" style="1" hidden="1" customWidth="1"/>
    <col min="1538" max="1538" width="45.7109375" style="1" customWidth="1"/>
    <col min="1539" max="1539" width="11.140625" style="1" bestFit="1" customWidth="1"/>
    <col min="1540" max="1540" width="15.42578125" style="1" customWidth="1"/>
    <col min="1541" max="1541" width="16.5703125" style="1" customWidth="1"/>
    <col min="1542" max="1542" width="11.140625" style="1" bestFit="1" customWidth="1"/>
    <col min="1543" max="1543" width="15.42578125" style="1" customWidth="1"/>
    <col min="1544" max="1550" width="16.5703125" style="1" customWidth="1"/>
    <col min="1551" max="1551" width="13.85546875" style="1" bestFit="1" customWidth="1"/>
    <col min="1552" max="1552" width="15.42578125" style="1" customWidth="1"/>
    <col min="1553" max="1553" width="16.5703125" style="1" customWidth="1"/>
    <col min="1554" max="1555" width="11.42578125" style="1" customWidth="1"/>
    <col min="1556" max="1556" width="15.85546875" style="1" bestFit="1" customWidth="1"/>
    <col min="1557" max="1792" width="9.140625" style="1" customWidth="1"/>
    <col min="1793" max="1793" width="0" style="1" hidden="1" customWidth="1"/>
    <col min="1794" max="1794" width="45.7109375" style="1" customWidth="1"/>
    <col min="1795" max="1795" width="11.140625" style="1" bestFit="1" customWidth="1"/>
    <col min="1796" max="1796" width="15.42578125" style="1" customWidth="1"/>
    <col min="1797" max="1797" width="16.5703125" style="1" customWidth="1"/>
    <col min="1798" max="1798" width="11.140625" style="1" bestFit="1" customWidth="1"/>
    <col min="1799" max="1799" width="15.42578125" style="1" customWidth="1"/>
    <col min="1800" max="1806" width="16.5703125" style="1" customWidth="1"/>
    <col min="1807" max="1807" width="13.85546875" style="1" bestFit="1" customWidth="1"/>
    <col min="1808" max="1808" width="15.42578125" style="1" customWidth="1"/>
    <col min="1809" max="1809" width="16.5703125" style="1" customWidth="1"/>
    <col min="1810" max="1811" width="11.42578125" style="1" customWidth="1"/>
    <col min="1812" max="1812" width="15.85546875" style="1" bestFit="1" customWidth="1"/>
    <col min="1813" max="2048" width="9.140625" style="1" customWidth="1"/>
    <col min="2049" max="2049" width="0" style="1" hidden="1" customWidth="1"/>
    <col min="2050" max="2050" width="45.7109375" style="1" customWidth="1"/>
    <col min="2051" max="2051" width="11.140625" style="1" bestFit="1" customWidth="1"/>
    <col min="2052" max="2052" width="15.42578125" style="1" customWidth="1"/>
    <col min="2053" max="2053" width="16.5703125" style="1" customWidth="1"/>
    <col min="2054" max="2054" width="11.140625" style="1" bestFit="1" customWidth="1"/>
    <col min="2055" max="2055" width="15.42578125" style="1" customWidth="1"/>
    <col min="2056" max="2062" width="16.5703125" style="1" customWidth="1"/>
    <col min="2063" max="2063" width="13.85546875" style="1" bestFit="1" customWidth="1"/>
    <col min="2064" max="2064" width="15.42578125" style="1" customWidth="1"/>
    <col min="2065" max="2065" width="16.5703125" style="1" customWidth="1"/>
    <col min="2066" max="2067" width="11.42578125" style="1" customWidth="1"/>
    <col min="2068" max="2068" width="15.85546875" style="1" bestFit="1" customWidth="1"/>
    <col min="2069" max="2304" width="9.140625" style="1" customWidth="1"/>
    <col min="2305" max="2305" width="0" style="1" hidden="1" customWidth="1"/>
    <col min="2306" max="2306" width="45.7109375" style="1" customWidth="1"/>
    <col min="2307" max="2307" width="11.140625" style="1" bestFit="1" customWidth="1"/>
    <col min="2308" max="2308" width="15.42578125" style="1" customWidth="1"/>
    <col min="2309" max="2309" width="16.5703125" style="1" customWidth="1"/>
    <col min="2310" max="2310" width="11.140625" style="1" bestFit="1" customWidth="1"/>
    <col min="2311" max="2311" width="15.42578125" style="1" customWidth="1"/>
    <col min="2312" max="2318" width="16.5703125" style="1" customWidth="1"/>
    <col min="2319" max="2319" width="13.85546875" style="1" bestFit="1" customWidth="1"/>
    <col min="2320" max="2320" width="15.42578125" style="1" customWidth="1"/>
    <col min="2321" max="2321" width="16.5703125" style="1" customWidth="1"/>
    <col min="2322" max="2323" width="11.42578125" style="1" customWidth="1"/>
    <col min="2324" max="2324" width="15.85546875" style="1" bestFit="1" customWidth="1"/>
    <col min="2325" max="2560" width="9.140625" style="1" customWidth="1"/>
    <col min="2561" max="2561" width="0" style="1" hidden="1" customWidth="1"/>
    <col min="2562" max="2562" width="45.7109375" style="1" customWidth="1"/>
    <col min="2563" max="2563" width="11.140625" style="1" bestFit="1" customWidth="1"/>
    <col min="2564" max="2564" width="15.42578125" style="1" customWidth="1"/>
    <col min="2565" max="2565" width="16.5703125" style="1" customWidth="1"/>
    <col min="2566" max="2566" width="11.140625" style="1" bestFit="1" customWidth="1"/>
    <col min="2567" max="2567" width="15.42578125" style="1" customWidth="1"/>
    <col min="2568" max="2574" width="16.5703125" style="1" customWidth="1"/>
    <col min="2575" max="2575" width="13.85546875" style="1" bestFit="1" customWidth="1"/>
    <col min="2576" max="2576" width="15.42578125" style="1" customWidth="1"/>
    <col min="2577" max="2577" width="16.5703125" style="1" customWidth="1"/>
    <col min="2578" max="2579" width="11.42578125" style="1" customWidth="1"/>
    <col min="2580" max="2580" width="15.85546875" style="1" bestFit="1" customWidth="1"/>
    <col min="2581" max="2816" width="9.140625" style="1" customWidth="1"/>
    <col min="2817" max="2817" width="0" style="1" hidden="1" customWidth="1"/>
    <col min="2818" max="2818" width="45.7109375" style="1" customWidth="1"/>
    <col min="2819" max="2819" width="11.140625" style="1" bestFit="1" customWidth="1"/>
    <col min="2820" max="2820" width="15.42578125" style="1" customWidth="1"/>
    <col min="2821" max="2821" width="16.5703125" style="1" customWidth="1"/>
    <col min="2822" max="2822" width="11.140625" style="1" bestFit="1" customWidth="1"/>
    <col min="2823" max="2823" width="15.42578125" style="1" customWidth="1"/>
    <col min="2824" max="2830" width="16.5703125" style="1" customWidth="1"/>
    <col min="2831" max="2831" width="13.85546875" style="1" bestFit="1" customWidth="1"/>
    <col min="2832" max="2832" width="15.42578125" style="1" customWidth="1"/>
    <col min="2833" max="2833" width="16.5703125" style="1" customWidth="1"/>
    <col min="2834" max="2835" width="11.42578125" style="1" customWidth="1"/>
    <col min="2836" max="2836" width="15.85546875" style="1" bestFit="1" customWidth="1"/>
    <col min="2837" max="3072" width="9.140625" style="1" customWidth="1"/>
    <col min="3073" max="3073" width="0" style="1" hidden="1" customWidth="1"/>
    <col min="3074" max="3074" width="45.7109375" style="1" customWidth="1"/>
    <col min="3075" max="3075" width="11.140625" style="1" bestFit="1" customWidth="1"/>
    <col min="3076" max="3076" width="15.42578125" style="1" customWidth="1"/>
    <col min="3077" max="3077" width="16.5703125" style="1" customWidth="1"/>
    <col min="3078" max="3078" width="11.140625" style="1" bestFit="1" customWidth="1"/>
    <col min="3079" max="3079" width="15.42578125" style="1" customWidth="1"/>
    <col min="3080" max="3086" width="16.5703125" style="1" customWidth="1"/>
    <col min="3087" max="3087" width="13.85546875" style="1" bestFit="1" customWidth="1"/>
    <col min="3088" max="3088" width="15.42578125" style="1" customWidth="1"/>
    <col min="3089" max="3089" width="16.5703125" style="1" customWidth="1"/>
    <col min="3090" max="3091" width="11.42578125" style="1" customWidth="1"/>
    <col min="3092" max="3092" width="15.85546875" style="1" bestFit="1" customWidth="1"/>
    <col min="3093" max="3328" width="9.140625" style="1" customWidth="1"/>
    <col min="3329" max="3329" width="0" style="1" hidden="1" customWidth="1"/>
    <col min="3330" max="3330" width="45.7109375" style="1" customWidth="1"/>
    <col min="3331" max="3331" width="11.140625" style="1" bestFit="1" customWidth="1"/>
    <col min="3332" max="3332" width="15.42578125" style="1" customWidth="1"/>
    <col min="3333" max="3333" width="16.5703125" style="1" customWidth="1"/>
    <col min="3334" max="3334" width="11.140625" style="1" bestFit="1" customWidth="1"/>
    <col min="3335" max="3335" width="15.42578125" style="1" customWidth="1"/>
    <col min="3336" max="3342" width="16.5703125" style="1" customWidth="1"/>
    <col min="3343" max="3343" width="13.85546875" style="1" bestFit="1" customWidth="1"/>
    <col min="3344" max="3344" width="15.42578125" style="1" customWidth="1"/>
    <col min="3345" max="3345" width="16.5703125" style="1" customWidth="1"/>
    <col min="3346" max="3347" width="11.42578125" style="1" customWidth="1"/>
    <col min="3348" max="3348" width="15.85546875" style="1" bestFit="1" customWidth="1"/>
    <col min="3349" max="3584" width="9.140625" style="1" customWidth="1"/>
    <col min="3585" max="3585" width="0" style="1" hidden="1" customWidth="1"/>
    <col min="3586" max="3586" width="45.7109375" style="1" customWidth="1"/>
    <col min="3587" max="3587" width="11.140625" style="1" bestFit="1" customWidth="1"/>
    <col min="3588" max="3588" width="15.42578125" style="1" customWidth="1"/>
    <col min="3589" max="3589" width="16.5703125" style="1" customWidth="1"/>
    <col min="3590" max="3590" width="11.140625" style="1" bestFit="1" customWidth="1"/>
    <col min="3591" max="3591" width="15.42578125" style="1" customWidth="1"/>
    <col min="3592" max="3598" width="16.5703125" style="1" customWidth="1"/>
    <col min="3599" max="3599" width="13.85546875" style="1" bestFit="1" customWidth="1"/>
    <col min="3600" max="3600" width="15.42578125" style="1" customWidth="1"/>
    <col min="3601" max="3601" width="16.5703125" style="1" customWidth="1"/>
    <col min="3602" max="3603" width="11.42578125" style="1" customWidth="1"/>
    <col min="3604" max="3604" width="15.85546875" style="1" bestFit="1" customWidth="1"/>
    <col min="3605" max="3840" width="9.140625" style="1" customWidth="1"/>
    <col min="3841" max="3841" width="0" style="1" hidden="1" customWidth="1"/>
    <col min="3842" max="3842" width="45.7109375" style="1" customWidth="1"/>
    <col min="3843" max="3843" width="11.140625" style="1" bestFit="1" customWidth="1"/>
    <col min="3844" max="3844" width="15.42578125" style="1" customWidth="1"/>
    <col min="3845" max="3845" width="16.5703125" style="1" customWidth="1"/>
    <col min="3846" max="3846" width="11.140625" style="1" bestFit="1" customWidth="1"/>
    <col min="3847" max="3847" width="15.42578125" style="1" customWidth="1"/>
    <col min="3848" max="3854" width="16.5703125" style="1" customWidth="1"/>
    <col min="3855" max="3855" width="13.85546875" style="1" bestFit="1" customWidth="1"/>
    <col min="3856" max="3856" width="15.42578125" style="1" customWidth="1"/>
    <col min="3857" max="3857" width="16.5703125" style="1" customWidth="1"/>
    <col min="3858" max="3859" width="11.42578125" style="1" customWidth="1"/>
    <col min="3860" max="3860" width="15.85546875" style="1" bestFit="1" customWidth="1"/>
    <col min="3861" max="4096" width="9.140625" style="1" customWidth="1"/>
    <col min="4097" max="4097" width="0" style="1" hidden="1" customWidth="1"/>
    <col min="4098" max="4098" width="45.7109375" style="1" customWidth="1"/>
    <col min="4099" max="4099" width="11.140625" style="1" bestFit="1" customWidth="1"/>
    <col min="4100" max="4100" width="15.42578125" style="1" customWidth="1"/>
    <col min="4101" max="4101" width="16.5703125" style="1" customWidth="1"/>
    <col min="4102" max="4102" width="11.140625" style="1" bestFit="1" customWidth="1"/>
    <col min="4103" max="4103" width="15.42578125" style="1" customWidth="1"/>
    <col min="4104" max="4110" width="16.5703125" style="1" customWidth="1"/>
    <col min="4111" max="4111" width="13.85546875" style="1" bestFit="1" customWidth="1"/>
    <col min="4112" max="4112" width="15.42578125" style="1" customWidth="1"/>
    <col min="4113" max="4113" width="16.5703125" style="1" customWidth="1"/>
    <col min="4114" max="4115" width="11.42578125" style="1" customWidth="1"/>
    <col min="4116" max="4116" width="15.85546875" style="1" bestFit="1" customWidth="1"/>
    <col min="4117" max="4352" width="9.140625" style="1" customWidth="1"/>
    <col min="4353" max="4353" width="0" style="1" hidden="1" customWidth="1"/>
    <col min="4354" max="4354" width="45.7109375" style="1" customWidth="1"/>
    <col min="4355" max="4355" width="11.140625" style="1" bestFit="1" customWidth="1"/>
    <col min="4356" max="4356" width="15.42578125" style="1" customWidth="1"/>
    <col min="4357" max="4357" width="16.5703125" style="1" customWidth="1"/>
    <col min="4358" max="4358" width="11.140625" style="1" bestFit="1" customWidth="1"/>
    <col min="4359" max="4359" width="15.42578125" style="1" customWidth="1"/>
    <col min="4360" max="4366" width="16.5703125" style="1" customWidth="1"/>
    <col min="4367" max="4367" width="13.85546875" style="1" bestFit="1" customWidth="1"/>
    <col min="4368" max="4368" width="15.42578125" style="1" customWidth="1"/>
    <col min="4369" max="4369" width="16.5703125" style="1" customWidth="1"/>
    <col min="4370" max="4371" width="11.42578125" style="1" customWidth="1"/>
    <col min="4372" max="4372" width="15.85546875" style="1" bestFit="1" customWidth="1"/>
    <col min="4373" max="4608" width="9.140625" style="1" customWidth="1"/>
    <col min="4609" max="4609" width="0" style="1" hidden="1" customWidth="1"/>
    <col min="4610" max="4610" width="45.7109375" style="1" customWidth="1"/>
    <col min="4611" max="4611" width="11.140625" style="1" bestFit="1" customWidth="1"/>
    <col min="4612" max="4612" width="15.42578125" style="1" customWidth="1"/>
    <col min="4613" max="4613" width="16.5703125" style="1" customWidth="1"/>
    <col min="4614" max="4614" width="11.140625" style="1" bestFit="1" customWidth="1"/>
    <col min="4615" max="4615" width="15.42578125" style="1" customWidth="1"/>
    <col min="4616" max="4622" width="16.5703125" style="1" customWidth="1"/>
    <col min="4623" max="4623" width="13.85546875" style="1" bestFit="1" customWidth="1"/>
    <col min="4624" max="4624" width="15.42578125" style="1" customWidth="1"/>
    <col min="4625" max="4625" width="16.5703125" style="1" customWidth="1"/>
    <col min="4626" max="4627" width="11.42578125" style="1" customWidth="1"/>
    <col min="4628" max="4628" width="15.85546875" style="1" bestFit="1" customWidth="1"/>
    <col min="4629" max="4864" width="9.140625" style="1" customWidth="1"/>
    <col min="4865" max="4865" width="0" style="1" hidden="1" customWidth="1"/>
    <col min="4866" max="4866" width="45.7109375" style="1" customWidth="1"/>
    <col min="4867" max="4867" width="11.140625" style="1" bestFit="1" customWidth="1"/>
    <col min="4868" max="4868" width="15.42578125" style="1" customWidth="1"/>
    <col min="4869" max="4869" width="16.5703125" style="1" customWidth="1"/>
    <col min="4870" max="4870" width="11.140625" style="1" bestFit="1" customWidth="1"/>
    <col min="4871" max="4871" width="15.42578125" style="1" customWidth="1"/>
    <col min="4872" max="4878" width="16.5703125" style="1" customWidth="1"/>
    <col min="4879" max="4879" width="13.85546875" style="1" bestFit="1" customWidth="1"/>
    <col min="4880" max="4880" width="15.42578125" style="1" customWidth="1"/>
    <col min="4881" max="4881" width="16.5703125" style="1" customWidth="1"/>
    <col min="4882" max="4883" width="11.42578125" style="1" customWidth="1"/>
    <col min="4884" max="4884" width="15.85546875" style="1" bestFit="1" customWidth="1"/>
    <col min="4885" max="5120" width="9.140625" style="1" customWidth="1"/>
    <col min="5121" max="5121" width="0" style="1" hidden="1" customWidth="1"/>
    <col min="5122" max="5122" width="45.7109375" style="1" customWidth="1"/>
    <col min="5123" max="5123" width="11.140625" style="1" bestFit="1" customWidth="1"/>
    <col min="5124" max="5124" width="15.42578125" style="1" customWidth="1"/>
    <col min="5125" max="5125" width="16.5703125" style="1" customWidth="1"/>
    <col min="5126" max="5126" width="11.140625" style="1" bestFit="1" customWidth="1"/>
    <col min="5127" max="5127" width="15.42578125" style="1" customWidth="1"/>
    <col min="5128" max="5134" width="16.5703125" style="1" customWidth="1"/>
    <col min="5135" max="5135" width="13.85546875" style="1" bestFit="1" customWidth="1"/>
    <col min="5136" max="5136" width="15.42578125" style="1" customWidth="1"/>
    <col min="5137" max="5137" width="16.5703125" style="1" customWidth="1"/>
    <col min="5138" max="5139" width="11.42578125" style="1" customWidth="1"/>
    <col min="5140" max="5140" width="15.85546875" style="1" bestFit="1" customWidth="1"/>
    <col min="5141" max="5376" width="9.140625" style="1" customWidth="1"/>
    <col min="5377" max="5377" width="0" style="1" hidden="1" customWidth="1"/>
    <col min="5378" max="5378" width="45.7109375" style="1" customWidth="1"/>
    <col min="5379" max="5379" width="11.140625" style="1" bestFit="1" customWidth="1"/>
    <col min="5380" max="5380" width="15.42578125" style="1" customWidth="1"/>
    <col min="5381" max="5381" width="16.5703125" style="1" customWidth="1"/>
    <col min="5382" max="5382" width="11.140625" style="1" bestFit="1" customWidth="1"/>
    <col min="5383" max="5383" width="15.42578125" style="1" customWidth="1"/>
    <col min="5384" max="5390" width="16.5703125" style="1" customWidth="1"/>
    <col min="5391" max="5391" width="13.85546875" style="1" bestFit="1" customWidth="1"/>
    <col min="5392" max="5392" width="15.42578125" style="1" customWidth="1"/>
    <col min="5393" max="5393" width="16.5703125" style="1" customWidth="1"/>
    <col min="5394" max="5395" width="11.42578125" style="1" customWidth="1"/>
    <col min="5396" max="5396" width="15.85546875" style="1" bestFit="1" customWidth="1"/>
    <col min="5397" max="5632" width="9.140625" style="1" customWidth="1"/>
    <col min="5633" max="5633" width="0" style="1" hidden="1" customWidth="1"/>
    <col min="5634" max="5634" width="45.7109375" style="1" customWidth="1"/>
    <col min="5635" max="5635" width="11.140625" style="1" bestFit="1" customWidth="1"/>
    <col min="5636" max="5636" width="15.42578125" style="1" customWidth="1"/>
    <col min="5637" max="5637" width="16.5703125" style="1" customWidth="1"/>
    <col min="5638" max="5638" width="11.140625" style="1" bestFit="1" customWidth="1"/>
    <col min="5639" max="5639" width="15.42578125" style="1" customWidth="1"/>
    <col min="5640" max="5646" width="16.5703125" style="1" customWidth="1"/>
    <col min="5647" max="5647" width="13.85546875" style="1" bestFit="1" customWidth="1"/>
    <col min="5648" max="5648" width="15.42578125" style="1" customWidth="1"/>
    <col min="5649" max="5649" width="16.5703125" style="1" customWidth="1"/>
    <col min="5650" max="5651" width="11.42578125" style="1" customWidth="1"/>
    <col min="5652" max="5652" width="15.85546875" style="1" bestFit="1" customWidth="1"/>
    <col min="5653" max="5888" width="9.140625" style="1" customWidth="1"/>
    <col min="5889" max="5889" width="0" style="1" hidden="1" customWidth="1"/>
    <col min="5890" max="5890" width="45.7109375" style="1" customWidth="1"/>
    <col min="5891" max="5891" width="11.140625" style="1" bestFit="1" customWidth="1"/>
    <col min="5892" max="5892" width="15.42578125" style="1" customWidth="1"/>
    <col min="5893" max="5893" width="16.5703125" style="1" customWidth="1"/>
    <col min="5894" max="5894" width="11.140625" style="1" bestFit="1" customWidth="1"/>
    <col min="5895" max="5895" width="15.42578125" style="1" customWidth="1"/>
    <col min="5896" max="5902" width="16.5703125" style="1" customWidth="1"/>
    <col min="5903" max="5903" width="13.85546875" style="1" bestFit="1" customWidth="1"/>
    <col min="5904" max="5904" width="15.42578125" style="1" customWidth="1"/>
    <col min="5905" max="5905" width="16.5703125" style="1" customWidth="1"/>
    <col min="5906" max="5907" width="11.42578125" style="1" customWidth="1"/>
    <col min="5908" max="5908" width="15.85546875" style="1" bestFit="1" customWidth="1"/>
    <col min="5909" max="6144" width="9.140625" style="1" customWidth="1"/>
    <col min="6145" max="6145" width="0" style="1" hidden="1" customWidth="1"/>
    <col min="6146" max="6146" width="45.7109375" style="1" customWidth="1"/>
    <col min="6147" max="6147" width="11.140625" style="1" bestFit="1" customWidth="1"/>
    <col min="6148" max="6148" width="15.42578125" style="1" customWidth="1"/>
    <col min="6149" max="6149" width="16.5703125" style="1" customWidth="1"/>
    <col min="6150" max="6150" width="11.140625" style="1" bestFit="1" customWidth="1"/>
    <col min="6151" max="6151" width="15.42578125" style="1" customWidth="1"/>
    <col min="6152" max="6158" width="16.5703125" style="1" customWidth="1"/>
    <col min="6159" max="6159" width="13.85546875" style="1" bestFit="1" customWidth="1"/>
    <col min="6160" max="6160" width="15.42578125" style="1" customWidth="1"/>
    <col min="6161" max="6161" width="16.5703125" style="1" customWidth="1"/>
    <col min="6162" max="6163" width="11.42578125" style="1" customWidth="1"/>
    <col min="6164" max="6164" width="15.85546875" style="1" bestFit="1" customWidth="1"/>
    <col min="6165" max="6400" width="9.140625" style="1" customWidth="1"/>
    <col min="6401" max="6401" width="0" style="1" hidden="1" customWidth="1"/>
    <col min="6402" max="6402" width="45.7109375" style="1" customWidth="1"/>
    <col min="6403" max="6403" width="11.140625" style="1" bestFit="1" customWidth="1"/>
    <col min="6404" max="6404" width="15.42578125" style="1" customWidth="1"/>
    <col min="6405" max="6405" width="16.5703125" style="1" customWidth="1"/>
    <col min="6406" max="6406" width="11.140625" style="1" bestFit="1" customWidth="1"/>
    <col min="6407" max="6407" width="15.42578125" style="1" customWidth="1"/>
    <col min="6408" max="6414" width="16.5703125" style="1" customWidth="1"/>
    <col min="6415" max="6415" width="13.85546875" style="1" bestFit="1" customWidth="1"/>
    <col min="6416" max="6416" width="15.42578125" style="1" customWidth="1"/>
    <col min="6417" max="6417" width="16.5703125" style="1" customWidth="1"/>
    <col min="6418" max="6419" width="11.42578125" style="1" customWidth="1"/>
    <col min="6420" max="6420" width="15.85546875" style="1" bestFit="1" customWidth="1"/>
    <col min="6421" max="6656" width="9.140625" style="1" customWidth="1"/>
    <col min="6657" max="6657" width="0" style="1" hidden="1" customWidth="1"/>
    <col min="6658" max="6658" width="45.7109375" style="1" customWidth="1"/>
    <col min="6659" max="6659" width="11.140625" style="1" bestFit="1" customWidth="1"/>
    <col min="6660" max="6660" width="15.42578125" style="1" customWidth="1"/>
    <col min="6661" max="6661" width="16.5703125" style="1" customWidth="1"/>
    <col min="6662" max="6662" width="11.140625" style="1" bestFit="1" customWidth="1"/>
    <col min="6663" max="6663" width="15.42578125" style="1" customWidth="1"/>
    <col min="6664" max="6670" width="16.5703125" style="1" customWidth="1"/>
    <col min="6671" max="6671" width="13.85546875" style="1" bestFit="1" customWidth="1"/>
    <col min="6672" max="6672" width="15.42578125" style="1" customWidth="1"/>
    <col min="6673" max="6673" width="16.5703125" style="1" customWidth="1"/>
    <col min="6674" max="6675" width="11.42578125" style="1" customWidth="1"/>
    <col min="6676" max="6676" width="15.85546875" style="1" bestFit="1" customWidth="1"/>
    <col min="6677" max="6912" width="9.140625" style="1" customWidth="1"/>
    <col min="6913" max="6913" width="0" style="1" hidden="1" customWidth="1"/>
    <col min="6914" max="6914" width="45.7109375" style="1" customWidth="1"/>
    <col min="6915" max="6915" width="11.140625" style="1" bestFit="1" customWidth="1"/>
    <col min="6916" max="6916" width="15.42578125" style="1" customWidth="1"/>
    <col min="6917" max="6917" width="16.5703125" style="1" customWidth="1"/>
    <col min="6918" max="6918" width="11.140625" style="1" bestFit="1" customWidth="1"/>
    <col min="6919" max="6919" width="15.42578125" style="1" customWidth="1"/>
    <col min="6920" max="6926" width="16.5703125" style="1" customWidth="1"/>
    <col min="6927" max="6927" width="13.85546875" style="1" bestFit="1" customWidth="1"/>
    <col min="6928" max="6928" width="15.42578125" style="1" customWidth="1"/>
    <col min="6929" max="6929" width="16.5703125" style="1" customWidth="1"/>
    <col min="6930" max="6931" width="11.42578125" style="1" customWidth="1"/>
    <col min="6932" max="6932" width="15.85546875" style="1" bestFit="1" customWidth="1"/>
    <col min="6933" max="7168" width="9.140625" style="1" customWidth="1"/>
    <col min="7169" max="7169" width="0" style="1" hidden="1" customWidth="1"/>
    <col min="7170" max="7170" width="45.7109375" style="1" customWidth="1"/>
    <col min="7171" max="7171" width="11.140625" style="1" bestFit="1" customWidth="1"/>
    <col min="7172" max="7172" width="15.42578125" style="1" customWidth="1"/>
    <col min="7173" max="7173" width="16.5703125" style="1" customWidth="1"/>
    <col min="7174" max="7174" width="11.140625" style="1" bestFit="1" customWidth="1"/>
    <col min="7175" max="7175" width="15.42578125" style="1" customWidth="1"/>
    <col min="7176" max="7182" width="16.5703125" style="1" customWidth="1"/>
    <col min="7183" max="7183" width="13.85546875" style="1" bestFit="1" customWidth="1"/>
    <col min="7184" max="7184" width="15.42578125" style="1" customWidth="1"/>
    <col min="7185" max="7185" width="16.5703125" style="1" customWidth="1"/>
    <col min="7186" max="7187" width="11.42578125" style="1" customWidth="1"/>
    <col min="7188" max="7188" width="15.85546875" style="1" bestFit="1" customWidth="1"/>
    <col min="7189" max="7424" width="9.140625" style="1" customWidth="1"/>
    <col min="7425" max="7425" width="0" style="1" hidden="1" customWidth="1"/>
    <col min="7426" max="7426" width="45.7109375" style="1" customWidth="1"/>
    <col min="7427" max="7427" width="11.140625" style="1" bestFit="1" customWidth="1"/>
    <col min="7428" max="7428" width="15.42578125" style="1" customWidth="1"/>
    <col min="7429" max="7429" width="16.5703125" style="1" customWidth="1"/>
    <col min="7430" max="7430" width="11.140625" style="1" bestFit="1" customWidth="1"/>
    <col min="7431" max="7431" width="15.42578125" style="1" customWidth="1"/>
    <col min="7432" max="7438" width="16.5703125" style="1" customWidth="1"/>
    <col min="7439" max="7439" width="13.85546875" style="1" bestFit="1" customWidth="1"/>
    <col min="7440" max="7440" width="15.42578125" style="1" customWidth="1"/>
    <col min="7441" max="7441" width="16.5703125" style="1" customWidth="1"/>
    <col min="7442" max="7443" width="11.42578125" style="1" customWidth="1"/>
    <col min="7444" max="7444" width="15.85546875" style="1" bestFit="1" customWidth="1"/>
    <col min="7445" max="7680" width="9.140625" style="1" customWidth="1"/>
    <col min="7681" max="7681" width="0" style="1" hidden="1" customWidth="1"/>
    <col min="7682" max="7682" width="45.7109375" style="1" customWidth="1"/>
    <col min="7683" max="7683" width="11.140625" style="1" bestFit="1" customWidth="1"/>
    <col min="7684" max="7684" width="15.42578125" style="1" customWidth="1"/>
    <col min="7685" max="7685" width="16.5703125" style="1" customWidth="1"/>
    <col min="7686" max="7686" width="11.140625" style="1" bestFit="1" customWidth="1"/>
    <col min="7687" max="7687" width="15.42578125" style="1" customWidth="1"/>
    <col min="7688" max="7694" width="16.5703125" style="1" customWidth="1"/>
    <col min="7695" max="7695" width="13.85546875" style="1" bestFit="1" customWidth="1"/>
    <col min="7696" max="7696" width="15.42578125" style="1" customWidth="1"/>
    <col min="7697" max="7697" width="16.5703125" style="1" customWidth="1"/>
    <col min="7698" max="7699" width="11.42578125" style="1" customWidth="1"/>
    <col min="7700" max="7700" width="15.85546875" style="1" bestFit="1" customWidth="1"/>
    <col min="7701" max="7936" width="9.140625" style="1" customWidth="1"/>
    <col min="7937" max="7937" width="0" style="1" hidden="1" customWidth="1"/>
    <col min="7938" max="7938" width="45.7109375" style="1" customWidth="1"/>
    <col min="7939" max="7939" width="11.140625" style="1" bestFit="1" customWidth="1"/>
    <col min="7940" max="7940" width="15.42578125" style="1" customWidth="1"/>
    <col min="7941" max="7941" width="16.5703125" style="1" customWidth="1"/>
    <col min="7942" max="7942" width="11.140625" style="1" bestFit="1" customWidth="1"/>
    <col min="7943" max="7943" width="15.42578125" style="1" customWidth="1"/>
    <col min="7944" max="7950" width="16.5703125" style="1" customWidth="1"/>
    <col min="7951" max="7951" width="13.85546875" style="1" bestFit="1" customWidth="1"/>
    <col min="7952" max="7952" width="15.42578125" style="1" customWidth="1"/>
    <col min="7953" max="7953" width="16.5703125" style="1" customWidth="1"/>
    <col min="7954" max="7955" width="11.42578125" style="1" customWidth="1"/>
    <col min="7956" max="7956" width="15.85546875" style="1" bestFit="1" customWidth="1"/>
    <col min="7957" max="8192" width="9.140625" style="1" customWidth="1"/>
    <col min="8193" max="8193" width="0" style="1" hidden="1" customWidth="1"/>
    <col min="8194" max="8194" width="45.7109375" style="1" customWidth="1"/>
    <col min="8195" max="8195" width="11.140625" style="1" bestFit="1" customWidth="1"/>
    <col min="8196" max="8196" width="15.42578125" style="1" customWidth="1"/>
    <col min="8197" max="8197" width="16.5703125" style="1" customWidth="1"/>
    <col min="8198" max="8198" width="11.140625" style="1" bestFit="1" customWidth="1"/>
    <col min="8199" max="8199" width="15.42578125" style="1" customWidth="1"/>
    <col min="8200" max="8206" width="16.5703125" style="1" customWidth="1"/>
    <col min="8207" max="8207" width="13.85546875" style="1" bestFit="1" customWidth="1"/>
    <col min="8208" max="8208" width="15.42578125" style="1" customWidth="1"/>
    <col min="8209" max="8209" width="16.5703125" style="1" customWidth="1"/>
    <col min="8210" max="8211" width="11.42578125" style="1" customWidth="1"/>
    <col min="8212" max="8212" width="15.85546875" style="1" bestFit="1" customWidth="1"/>
    <col min="8213" max="8448" width="9.140625" style="1" customWidth="1"/>
    <col min="8449" max="8449" width="0" style="1" hidden="1" customWidth="1"/>
    <col min="8450" max="8450" width="45.7109375" style="1" customWidth="1"/>
    <col min="8451" max="8451" width="11.140625" style="1" bestFit="1" customWidth="1"/>
    <col min="8452" max="8452" width="15.42578125" style="1" customWidth="1"/>
    <col min="8453" max="8453" width="16.5703125" style="1" customWidth="1"/>
    <col min="8454" max="8454" width="11.140625" style="1" bestFit="1" customWidth="1"/>
    <col min="8455" max="8455" width="15.42578125" style="1" customWidth="1"/>
    <col min="8456" max="8462" width="16.5703125" style="1" customWidth="1"/>
    <col min="8463" max="8463" width="13.85546875" style="1" bestFit="1" customWidth="1"/>
    <col min="8464" max="8464" width="15.42578125" style="1" customWidth="1"/>
    <col min="8465" max="8465" width="16.5703125" style="1" customWidth="1"/>
    <col min="8466" max="8467" width="11.42578125" style="1" customWidth="1"/>
    <col min="8468" max="8468" width="15.85546875" style="1" bestFit="1" customWidth="1"/>
    <col min="8469" max="8704" width="9.140625" style="1" customWidth="1"/>
    <col min="8705" max="8705" width="0" style="1" hidden="1" customWidth="1"/>
    <col min="8706" max="8706" width="45.7109375" style="1" customWidth="1"/>
    <col min="8707" max="8707" width="11.140625" style="1" bestFit="1" customWidth="1"/>
    <col min="8708" max="8708" width="15.42578125" style="1" customWidth="1"/>
    <col min="8709" max="8709" width="16.5703125" style="1" customWidth="1"/>
    <col min="8710" max="8710" width="11.140625" style="1" bestFit="1" customWidth="1"/>
    <col min="8711" max="8711" width="15.42578125" style="1" customWidth="1"/>
    <col min="8712" max="8718" width="16.5703125" style="1" customWidth="1"/>
    <col min="8719" max="8719" width="13.85546875" style="1" bestFit="1" customWidth="1"/>
    <col min="8720" max="8720" width="15.42578125" style="1" customWidth="1"/>
    <col min="8721" max="8721" width="16.5703125" style="1" customWidth="1"/>
    <col min="8722" max="8723" width="11.42578125" style="1" customWidth="1"/>
    <col min="8724" max="8724" width="15.85546875" style="1" bestFit="1" customWidth="1"/>
    <col min="8725" max="8960" width="9.140625" style="1" customWidth="1"/>
    <col min="8961" max="8961" width="0" style="1" hidden="1" customWidth="1"/>
    <col min="8962" max="8962" width="45.7109375" style="1" customWidth="1"/>
    <col min="8963" max="8963" width="11.140625" style="1" bestFit="1" customWidth="1"/>
    <col min="8964" max="8964" width="15.42578125" style="1" customWidth="1"/>
    <col min="8965" max="8965" width="16.5703125" style="1" customWidth="1"/>
    <col min="8966" max="8966" width="11.140625" style="1" bestFit="1" customWidth="1"/>
    <col min="8967" max="8967" width="15.42578125" style="1" customWidth="1"/>
    <col min="8968" max="8974" width="16.5703125" style="1" customWidth="1"/>
    <col min="8975" max="8975" width="13.85546875" style="1" bestFit="1" customWidth="1"/>
    <col min="8976" max="8976" width="15.42578125" style="1" customWidth="1"/>
    <col min="8977" max="8977" width="16.5703125" style="1" customWidth="1"/>
    <col min="8978" max="8979" width="11.42578125" style="1" customWidth="1"/>
    <col min="8980" max="8980" width="15.85546875" style="1" bestFit="1" customWidth="1"/>
    <col min="8981" max="9216" width="9.140625" style="1" customWidth="1"/>
    <col min="9217" max="9217" width="0" style="1" hidden="1" customWidth="1"/>
    <col min="9218" max="9218" width="45.7109375" style="1" customWidth="1"/>
    <col min="9219" max="9219" width="11.140625" style="1" bestFit="1" customWidth="1"/>
    <col min="9220" max="9220" width="15.42578125" style="1" customWidth="1"/>
    <col min="9221" max="9221" width="16.5703125" style="1" customWidth="1"/>
    <col min="9222" max="9222" width="11.140625" style="1" bestFit="1" customWidth="1"/>
    <col min="9223" max="9223" width="15.42578125" style="1" customWidth="1"/>
    <col min="9224" max="9230" width="16.5703125" style="1" customWidth="1"/>
    <col min="9231" max="9231" width="13.85546875" style="1" bestFit="1" customWidth="1"/>
    <col min="9232" max="9232" width="15.42578125" style="1" customWidth="1"/>
    <col min="9233" max="9233" width="16.5703125" style="1" customWidth="1"/>
    <col min="9234" max="9235" width="11.42578125" style="1" customWidth="1"/>
    <col min="9236" max="9236" width="15.85546875" style="1" bestFit="1" customWidth="1"/>
    <col min="9237" max="9472" width="9.140625" style="1" customWidth="1"/>
    <col min="9473" max="9473" width="0" style="1" hidden="1" customWidth="1"/>
    <col min="9474" max="9474" width="45.7109375" style="1" customWidth="1"/>
    <col min="9475" max="9475" width="11.140625" style="1" bestFit="1" customWidth="1"/>
    <col min="9476" max="9476" width="15.42578125" style="1" customWidth="1"/>
    <col min="9477" max="9477" width="16.5703125" style="1" customWidth="1"/>
    <col min="9478" max="9478" width="11.140625" style="1" bestFit="1" customWidth="1"/>
    <col min="9479" max="9479" width="15.42578125" style="1" customWidth="1"/>
    <col min="9480" max="9486" width="16.5703125" style="1" customWidth="1"/>
    <col min="9487" max="9487" width="13.85546875" style="1" bestFit="1" customWidth="1"/>
    <col min="9488" max="9488" width="15.42578125" style="1" customWidth="1"/>
    <col min="9489" max="9489" width="16.5703125" style="1" customWidth="1"/>
    <col min="9490" max="9491" width="11.42578125" style="1" customWidth="1"/>
    <col min="9492" max="9492" width="15.85546875" style="1" bestFit="1" customWidth="1"/>
    <col min="9493" max="9728" width="9.140625" style="1" customWidth="1"/>
    <col min="9729" max="9729" width="0" style="1" hidden="1" customWidth="1"/>
    <col min="9730" max="9730" width="45.7109375" style="1" customWidth="1"/>
    <col min="9731" max="9731" width="11.140625" style="1" bestFit="1" customWidth="1"/>
    <col min="9732" max="9732" width="15.42578125" style="1" customWidth="1"/>
    <col min="9733" max="9733" width="16.5703125" style="1" customWidth="1"/>
    <col min="9734" max="9734" width="11.140625" style="1" bestFit="1" customWidth="1"/>
    <col min="9735" max="9735" width="15.42578125" style="1" customWidth="1"/>
    <col min="9736" max="9742" width="16.5703125" style="1" customWidth="1"/>
    <col min="9743" max="9743" width="13.85546875" style="1" bestFit="1" customWidth="1"/>
    <col min="9744" max="9744" width="15.42578125" style="1" customWidth="1"/>
    <col min="9745" max="9745" width="16.5703125" style="1" customWidth="1"/>
    <col min="9746" max="9747" width="11.42578125" style="1" customWidth="1"/>
    <col min="9748" max="9748" width="15.85546875" style="1" bestFit="1" customWidth="1"/>
    <col min="9749" max="9984" width="9.140625" style="1" customWidth="1"/>
    <col min="9985" max="9985" width="0" style="1" hidden="1" customWidth="1"/>
    <col min="9986" max="9986" width="45.7109375" style="1" customWidth="1"/>
    <col min="9987" max="9987" width="11.140625" style="1" bestFit="1" customWidth="1"/>
    <col min="9988" max="9988" width="15.42578125" style="1" customWidth="1"/>
    <col min="9989" max="9989" width="16.5703125" style="1" customWidth="1"/>
    <col min="9990" max="9990" width="11.140625" style="1" bestFit="1" customWidth="1"/>
    <col min="9991" max="9991" width="15.42578125" style="1" customWidth="1"/>
    <col min="9992" max="9998" width="16.5703125" style="1" customWidth="1"/>
    <col min="9999" max="9999" width="13.85546875" style="1" bestFit="1" customWidth="1"/>
    <col min="10000" max="10000" width="15.42578125" style="1" customWidth="1"/>
    <col min="10001" max="10001" width="16.5703125" style="1" customWidth="1"/>
    <col min="10002" max="10003" width="11.42578125" style="1" customWidth="1"/>
    <col min="10004" max="10004" width="15.85546875" style="1" bestFit="1" customWidth="1"/>
    <col min="10005" max="10240" width="9.140625" style="1" customWidth="1"/>
    <col min="10241" max="10241" width="0" style="1" hidden="1" customWidth="1"/>
    <col min="10242" max="10242" width="45.7109375" style="1" customWidth="1"/>
    <col min="10243" max="10243" width="11.140625" style="1" bestFit="1" customWidth="1"/>
    <col min="10244" max="10244" width="15.42578125" style="1" customWidth="1"/>
    <col min="10245" max="10245" width="16.5703125" style="1" customWidth="1"/>
    <col min="10246" max="10246" width="11.140625" style="1" bestFit="1" customWidth="1"/>
    <col min="10247" max="10247" width="15.42578125" style="1" customWidth="1"/>
    <col min="10248" max="10254" width="16.5703125" style="1" customWidth="1"/>
    <col min="10255" max="10255" width="13.85546875" style="1" bestFit="1" customWidth="1"/>
    <col min="10256" max="10256" width="15.42578125" style="1" customWidth="1"/>
    <col min="10257" max="10257" width="16.5703125" style="1" customWidth="1"/>
    <col min="10258" max="10259" width="11.42578125" style="1" customWidth="1"/>
    <col min="10260" max="10260" width="15.85546875" style="1" bestFit="1" customWidth="1"/>
    <col min="10261" max="10496" width="9.140625" style="1" customWidth="1"/>
    <col min="10497" max="10497" width="0" style="1" hidden="1" customWidth="1"/>
    <col min="10498" max="10498" width="45.7109375" style="1" customWidth="1"/>
    <col min="10499" max="10499" width="11.140625" style="1" bestFit="1" customWidth="1"/>
    <col min="10500" max="10500" width="15.42578125" style="1" customWidth="1"/>
    <col min="10501" max="10501" width="16.5703125" style="1" customWidth="1"/>
    <col min="10502" max="10502" width="11.140625" style="1" bestFit="1" customWidth="1"/>
    <col min="10503" max="10503" width="15.42578125" style="1" customWidth="1"/>
    <col min="10504" max="10510" width="16.5703125" style="1" customWidth="1"/>
    <col min="10511" max="10511" width="13.85546875" style="1" bestFit="1" customWidth="1"/>
    <col min="10512" max="10512" width="15.42578125" style="1" customWidth="1"/>
    <col min="10513" max="10513" width="16.5703125" style="1" customWidth="1"/>
    <col min="10514" max="10515" width="11.42578125" style="1" customWidth="1"/>
    <col min="10516" max="10516" width="15.85546875" style="1" bestFit="1" customWidth="1"/>
    <col min="10517" max="10752" width="9.140625" style="1" customWidth="1"/>
    <col min="10753" max="10753" width="0" style="1" hidden="1" customWidth="1"/>
    <col min="10754" max="10754" width="45.7109375" style="1" customWidth="1"/>
    <col min="10755" max="10755" width="11.140625" style="1" bestFit="1" customWidth="1"/>
    <col min="10756" max="10756" width="15.42578125" style="1" customWidth="1"/>
    <col min="10757" max="10757" width="16.5703125" style="1" customWidth="1"/>
    <col min="10758" max="10758" width="11.140625" style="1" bestFit="1" customWidth="1"/>
    <col min="10759" max="10759" width="15.42578125" style="1" customWidth="1"/>
    <col min="10760" max="10766" width="16.5703125" style="1" customWidth="1"/>
    <col min="10767" max="10767" width="13.85546875" style="1" bestFit="1" customWidth="1"/>
    <col min="10768" max="10768" width="15.42578125" style="1" customWidth="1"/>
    <col min="10769" max="10769" width="16.5703125" style="1" customWidth="1"/>
    <col min="10770" max="10771" width="11.42578125" style="1" customWidth="1"/>
    <col min="10772" max="10772" width="15.85546875" style="1" bestFit="1" customWidth="1"/>
    <col min="10773" max="11008" width="9.140625" style="1" customWidth="1"/>
    <col min="11009" max="11009" width="0" style="1" hidden="1" customWidth="1"/>
    <col min="11010" max="11010" width="45.7109375" style="1" customWidth="1"/>
    <col min="11011" max="11011" width="11.140625" style="1" bestFit="1" customWidth="1"/>
    <col min="11012" max="11012" width="15.42578125" style="1" customWidth="1"/>
    <col min="11013" max="11013" width="16.5703125" style="1" customWidth="1"/>
    <col min="11014" max="11014" width="11.140625" style="1" bestFit="1" customWidth="1"/>
    <col min="11015" max="11015" width="15.42578125" style="1" customWidth="1"/>
    <col min="11016" max="11022" width="16.5703125" style="1" customWidth="1"/>
    <col min="11023" max="11023" width="13.85546875" style="1" bestFit="1" customWidth="1"/>
    <col min="11024" max="11024" width="15.42578125" style="1" customWidth="1"/>
    <col min="11025" max="11025" width="16.5703125" style="1" customWidth="1"/>
    <col min="11026" max="11027" width="11.42578125" style="1" customWidth="1"/>
    <col min="11028" max="11028" width="15.85546875" style="1" bestFit="1" customWidth="1"/>
    <col min="11029" max="11264" width="9.140625" style="1" customWidth="1"/>
    <col min="11265" max="11265" width="0" style="1" hidden="1" customWidth="1"/>
    <col min="11266" max="11266" width="45.7109375" style="1" customWidth="1"/>
    <col min="11267" max="11267" width="11.140625" style="1" bestFit="1" customWidth="1"/>
    <col min="11268" max="11268" width="15.42578125" style="1" customWidth="1"/>
    <col min="11269" max="11269" width="16.5703125" style="1" customWidth="1"/>
    <col min="11270" max="11270" width="11.140625" style="1" bestFit="1" customWidth="1"/>
    <col min="11271" max="11271" width="15.42578125" style="1" customWidth="1"/>
    <col min="11272" max="11278" width="16.5703125" style="1" customWidth="1"/>
    <col min="11279" max="11279" width="13.85546875" style="1" bestFit="1" customWidth="1"/>
    <col min="11280" max="11280" width="15.42578125" style="1" customWidth="1"/>
    <col min="11281" max="11281" width="16.5703125" style="1" customWidth="1"/>
    <col min="11282" max="11283" width="11.42578125" style="1" customWidth="1"/>
    <col min="11284" max="11284" width="15.85546875" style="1" bestFit="1" customWidth="1"/>
    <col min="11285" max="11520" width="9.140625" style="1" customWidth="1"/>
    <col min="11521" max="11521" width="0" style="1" hidden="1" customWidth="1"/>
    <col min="11522" max="11522" width="45.7109375" style="1" customWidth="1"/>
    <col min="11523" max="11523" width="11.140625" style="1" bestFit="1" customWidth="1"/>
    <col min="11524" max="11524" width="15.42578125" style="1" customWidth="1"/>
    <col min="11525" max="11525" width="16.5703125" style="1" customWidth="1"/>
    <col min="11526" max="11526" width="11.140625" style="1" bestFit="1" customWidth="1"/>
    <col min="11527" max="11527" width="15.42578125" style="1" customWidth="1"/>
    <col min="11528" max="11534" width="16.5703125" style="1" customWidth="1"/>
    <col min="11535" max="11535" width="13.85546875" style="1" bestFit="1" customWidth="1"/>
    <col min="11536" max="11536" width="15.42578125" style="1" customWidth="1"/>
    <col min="11537" max="11537" width="16.5703125" style="1" customWidth="1"/>
    <col min="11538" max="11539" width="11.42578125" style="1" customWidth="1"/>
    <col min="11540" max="11540" width="15.85546875" style="1" bestFit="1" customWidth="1"/>
    <col min="11541" max="11776" width="9.140625" style="1" customWidth="1"/>
    <col min="11777" max="11777" width="0" style="1" hidden="1" customWidth="1"/>
    <col min="11778" max="11778" width="45.7109375" style="1" customWidth="1"/>
    <col min="11779" max="11779" width="11.140625" style="1" bestFit="1" customWidth="1"/>
    <col min="11780" max="11780" width="15.42578125" style="1" customWidth="1"/>
    <col min="11781" max="11781" width="16.5703125" style="1" customWidth="1"/>
    <col min="11782" max="11782" width="11.140625" style="1" bestFit="1" customWidth="1"/>
    <col min="11783" max="11783" width="15.42578125" style="1" customWidth="1"/>
    <col min="11784" max="11790" width="16.5703125" style="1" customWidth="1"/>
    <col min="11791" max="11791" width="13.85546875" style="1" bestFit="1" customWidth="1"/>
    <col min="11792" max="11792" width="15.42578125" style="1" customWidth="1"/>
    <col min="11793" max="11793" width="16.5703125" style="1" customWidth="1"/>
    <col min="11794" max="11795" width="11.42578125" style="1" customWidth="1"/>
    <col min="11796" max="11796" width="15.85546875" style="1" bestFit="1" customWidth="1"/>
    <col min="11797" max="12032" width="9.140625" style="1" customWidth="1"/>
    <col min="12033" max="12033" width="0" style="1" hidden="1" customWidth="1"/>
    <col min="12034" max="12034" width="45.7109375" style="1" customWidth="1"/>
    <col min="12035" max="12035" width="11.140625" style="1" bestFit="1" customWidth="1"/>
    <col min="12036" max="12036" width="15.42578125" style="1" customWidth="1"/>
    <col min="12037" max="12037" width="16.5703125" style="1" customWidth="1"/>
    <col min="12038" max="12038" width="11.140625" style="1" bestFit="1" customWidth="1"/>
    <col min="12039" max="12039" width="15.42578125" style="1" customWidth="1"/>
    <col min="12040" max="12046" width="16.5703125" style="1" customWidth="1"/>
    <col min="12047" max="12047" width="13.85546875" style="1" bestFit="1" customWidth="1"/>
    <col min="12048" max="12048" width="15.42578125" style="1" customWidth="1"/>
    <col min="12049" max="12049" width="16.5703125" style="1" customWidth="1"/>
    <col min="12050" max="12051" width="11.42578125" style="1" customWidth="1"/>
    <col min="12052" max="12052" width="15.85546875" style="1" bestFit="1" customWidth="1"/>
    <col min="12053" max="12288" width="9.140625" style="1" customWidth="1"/>
    <col min="12289" max="12289" width="0" style="1" hidden="1" customWidth="1"/>
    <col min="12290" max="12290" width="45.7109375" style="1" customWidth="1"/>
    <col min="12291" max="12291" width="11.140625" style="1" bestFit="1" customWidth="1"/>
    <col min="12292" max="12292" width="15.42578125" style="1" customWidth="1"/>
    <col min="12293" max="12293" width="16.5703125" style="1" customWidth="1"/>
    <col min="12294" max="12294" width="11.140625" style="1" bestFit="1" customWidth="1"/>
    <col min="12295" max="12295" width="15.42578125" style="1" customWidth="1"/>
    <col min="12296" max="12302" width="16.5703125" style="1" customWidth="1"/>
    <col min="12303" max="12303" width="13.85546875" style="1" bestFit="1" customWidth="1"/>
    <col min="12304" max="12304" width="15.42578125" style="1" customWidth="1"/>
    <col min="12305" max="12305" width="16.5703125" style="1" customWidth="1"/>
    <col min="12306" max="12307" width="11.42578125" style="1" customWidth="1"/>
    <col min="12308" max="12308" width="15.85546875" style="1" bestFit="1" customWidth="1"/>
    <col min="12309" max="12544" width="9.140625" style="1" customWidth="1"/>
    <col min="12545" max="12545" width="0" style="1" hidden="1" customWidth="1"/>
    <col min="12546" max="12546" width="45.7109375" style="1" customWidth="1"/>
    <col min="12547" max="12547" width="11.140625" style="1" bestFit="1" customWidth="1"/>
    <col min="12548" max="12548" width="15.42578125" style="1" customWidth="1"/>
    <col min="12549" max="12549" width="16.5703125" style="1" customWidth="1"/>
    <col min="12550" max="12550" width="11.140625" style="1" bestFit="1" customWidth="1"/>
    <col min="12551" max="12551" width="15.42578125" style="1" customWidth="1"/>
    <col min="12552" max="12558" width="16.5703125" style="1" customWidth="1"/>
    <col min="12559" max="12559" width="13.85546875" style="1" bestFit="1" customWidth="1"/>
    <col min="12560" max="12560" width="15.42578125" style="1" customWidth="1"/>
    <col min="12561" max="12561" width="16.5703125" style="1" customWidth="1"/>
    <col min="12562" max="12563" width="11.42578125" style="1" customWidth="1"/>
    <col min="12564" max="12564" width="15.85546875" style="1" bestFit="1" customWidth="1"/>
    <col min="12565" max="12800" width="9.140625" style="1" customWidth="1"/>
    <col min="12801" max="12801" width="0" style="1" hidden="1" customWidth="1"/>
    <col min="12802" max="12802" width="45.7109375" style="1" customWidth="1"/>
    <col min="12803" max="12803" width="11.140625" style="1" bestFit="1" customWidth="1"/>
    <col min="12804" max="12804" width="15.42578125" style="1" customWidth="1"/>
    <col min="12805" max="12805" width="16.5703125" style="1" customWidth="1"/>
    <col min="12806" max="12806" width="11.140625" style="1" bestFit="1" customWidth="1"/>
    <col min="12807" max="12807" width="15.42578125" style="1" customWidth="1"/>
    <col min="12808" max="12814" width="16.5703125" style="1" customWidth="1"/>
    <col min="12815" max="12815" width="13.85546875" style="1" bestFit="1" customWidth="1"/>
    <col min="12816" max="12816" width="15.42578125" style="1" customWidth="1"/>
    <col min="12817" max="12817" width="16.5703125" style="1" customWidth="1"/>
    <col min="12818" max="12819" width="11.42578125" style="1" customWidth="1"/>
    <col min="12820" max="12820" width="15.85546875" style="1" bestFit="1" customWidth="1"/>
    <col min="12821" max="13056" width="9.140625" style="1" customWidth="1"/>
    <col min="13057" max="13057" width="0" style="1" hidden="1" customWidth="1"/>
    <col min="13058" max="13058" width="45.7109375" style="1" customWidth="1"/>
    <col min="13059" max="13059" width="11.140625" style="1" bestFit="1" customWidth="1"/>
    <col min="13060" max="13060" width="15.42578125" style="1" customWidth="1"/>
    <col min="13061" max="13061" width="16.5703125" style="1" customWidth="1"/>
    <col min="13062" max="13062" width="11.140625" style="1" bestFit="1" customWidth="1"/>
    <col min="13063" max="13063" width="15.42578125" style="1" customWidth="1"/>
    <col min="13064" max="13070" width="16.5703125" style="1" customWidth="1"/>
    <col min="13071" max="13071" width="13.85546875" style="1" bestFit="1" customWidth="1"/>
    <col min="13072" max="13072" width="15.42578125" style="1" customWidth="1"/>
    <col min="13073" max="13073" width="16.5703125" style="1" customWidth="1"/>
    <col min="13074" max="13075" width="11.42578125" style="1" customWidth="1"/>
    <col min="13076" max="13076" width="15.85546875" style="1" bestFit="1" customWidth="1"/>
    <col min="13077" max="13312" width="9.140625" style="1" customWidth="1"/>
    <col min="13313" max="13313" width="0" style="1" hidden="1" customWidth="1"/>
    <col min="13314" max="13314" width="45.7109375" style="1" customWidth="1"/>
    <col min="13315" max="13315" width="11.140625" style="1" bestFit="1" customWidth="1"/>
    <col min="13316" max="13316" width="15.42578125" style="1" customWidth="1"/>
    <col min="13317" max="13317" width="16.5703125" style="1" customWidth="1"/>
    <col min="13318" max="13318" width="11.140625" style="1" bestFit="1" customWidth="1"/>
    <col min="13319" max="13319" width="15.42578125" style="1" customWidth="1"/>
    <col min="13320" max="13326" width="16.5703125" style="1" customWidth="1"/>
    <col min="13327" max="13327" width="13.85546875" style="1" bestFit="1" customWidth="1"/>
    <col min="13328" max="13328" width="15.42578125" style="1" customWidth="1"/>
    <col min="13329" max="13329" width="16.5703125" style="1" customWidth="1"/>
    <col min="13330" max="13331" width="11.42578125" style="1" customWidth="1"/>
    <col min="13332" max="13332" width="15.85546875" style="1" bestFit="1" customWidth="1"/>
    <col min="13333" max="13568" width="9.140625" style="1" customWidth="1"/>
    <col min="13569" max="13569" width="0" style="1" hidden="1" customWidth="1"/>
    <col min="13570" max="13570" width="45.7109375" style="1" customWidth="1"/>
    <col min="13571" max="13571" width="11.140625" style="1" bestFit="1" customWidth="1"/>
    <col min="13572" max="13572" width="15.42578125" style="1" customWidth="1"/>
    <col min="13573" max="13573" width="16.5703125" style="1" customWidth="1"/>
    <col min="13574" max="13574" width="11.140625" style="1" bestFit="1" customWidth="1"/>
    <col min="13575" max="13575" width="15.42578125" style="1" customWidth="1"/>
    <col min="13576" max="13582" width="16.5703125" style="1" customWidth="1"/>
    <col min="13583" max="13583" width="13.85546875" style="1" bestFit="1" customWidth="1"/>
    <col min="13584" max="13584" width="15.42578125" style="1" customWidth="1"/>
    <col min="13585" max="13585" width="16.5703125" style="1" customWidth="1"/>
    <col min="13586" max="13587" width="11.42578125" style="1" customWidth="1"/>
    <col min="13588" max="13588" width="15.85546875" style="1" bestFit="1" customWidth="1"/>
    <col min="13589" max="13824" width="9.140625" style="1" customWidth="1"/>
    <col min="13825" max="13825" width="0" style="1" hidden="1" customWidth="1"/>
    <col min="13826" max="13826" width="45.7109375" style="1" customWidth="1"/>
    <col min="13827" max="13827" width="11.140625" style="1" bestFit="1" customWidth="1"/>
    <col min="13828" max="13828" width="15.42578125" style="1" customWidth="1"/>
    <col min="13829" max="13829" width="16.5703125" style="1" customWidth="1"/>
    <col min="13830" max="13830" width="11.140625" style="1" bestFit="1" customWidth="1"/>
    <col min="13831" max="13831" width="15.42578125" style="1" customWidth="1"/>
    <col min="13832" max="13838" width="16.5703125" style="1" customWidth="1"/>
    <col min="13839" max="13839" width="13.85546875" style="1" bestFit="1" customWidth="1"/>
    <col min="13840" max="13840" width="15.42578125" style="1" customWidth="1"/>
    <col min="13841" max="13841" width="16.5703125" style="1" customWidth="1"/>
    <col min="13842" max="13843" width="11.42578125" style="1" customWidth="1"/>
    <col min="13844" max="13844" width="15.85546875" style="1" bestFit="1" customWidth="1"/>
    <col min="13845" max="14080" width="9.140625" style="1" customWidth="1"/>
    <col min="14081" max="14081" width="0" style="1" hidden="1" customWidth="1"/>
    <col min="14082" max="14082" width="45.7109375" style="1" customWidth="1"/>
    <col min="14083" max="14083" width="11.140625" style="1" bestFit="1" customWidth="1"/>
    <col min="14084" max="14084" width="15.42578125" style="1" customWidth="1"/>
    <col min="14085" max="14085" width="16.5703125" style="1" customWidth="1"/>
    <col min="14086" max="14086" width="11.140625" style="1" bestFit="1" customWidth="1"/>
    <col min="14087" max="14087" width="15.42578125" style="1" customWidth="1"/>
    <col min="14088" max="14094" width="16.5703125" style="1" customWidth="1"/>
    <col min="14095" max="14095" width="13.85546875" style="1" bestFit="1" customWidth="1"/>
    <col min="14096" max="14096" width="15.42578125" style="1" customWidth="1"/>
    <col min="14097" max="14097" width="16.5703125" style="1" customWidth="1"/>
    <col min="14098" max="14099" width="11.42578125" style="1" customWidth="1"/>
    <col min="14100" max="14100" width="15.85546875" style="1" bestFit="1" customWidth="1"/>
    <col min="14101" max="14336" width="9.140625" style="1" customWidth="1"/>
    <col min="14337" max="14337" width="0" style="1" hidden="1" customWidth="1"/>
    <col min="14338" max="14338" width="45.7109375" style="1" customWidth="1"/>
    <col min="14339" max="14339" width="11.140625" style="1" bestFit="1" customWidth="1"/>
    <col min="14340" max="14340" width="15.42578125" style="1" customWidth="1"/>
    <col min="14341" max="14341" width="16.5703125" style="1" customWidth="1"/>
    <col min="14342" max="14342" width="11.140625" style="1" bestFit="1" customWidth="1"/>
    <col min="14343" max="14343" width="15.42578125" style="1" customWidth="1"/>
    <col min="14344" max="14350" width="16.5703125" style="1" customWidth="1"/>
    <col min="14351" max="14351" width="13.85546875" style="1" bestFit="1" customWidth="1"/>
    <col min="14352" max="14352" width="15.42578125" style="1" customWidth="1"/>
    <col min="14353" max="14353" width="16.5703125" style="1" customWidth="1"/>
    <col min="14354" max="14355" width="11.42578125" style="1" customWidth="1"/>
    <col min="14356" max="14356" width="15.85546875" style="1" bestFit="1" customWidth="1"/>
    <col min="14357" max="14592" width="9.140625" style="1" customWidth="1"/>
    <col min="14593" max="14593" width="0" style="1" hidden="1" customWidth="1"/>
    <col min="14594" max="14594" width="45.7109375" style="1" customWidth="1"/>
    <col min="14595" max="14595" width="11.140625" style="1" bestFit="1" customWidth="1"/>
    <col min="14596" max="14596" width="15.42578125" style="1" customWidth="1"/>
    <col min="14597" max="14597" width="16.5703125" style="1" customWidth="1"/>
    <col min="14598" max="14598" width="11.140625" style="1" bestFit="1" customWidth="1"/>
    <col min="14599" max="14599" width="15.42578125" style="1" customWidth="1"/>
    <col min="14600" max="14606" width="16.5703125" style="1" customWidth="1"/>
    <col min="14607" max="14607" width="13.85546875" style="1" bestFit="1" customWidth="1"/>
    <col min="14608" max="14608" width="15.42578125" style="1" customWidth="1"/>
    <col min="14609" max="14609" width="16.5703125" style="1" customWidth="1"/>
    <col min="14610" max="14611" width="11.42578125" style="1" customWidth="1"/>
    <col min="14612" max="14612" width="15.85546875" style="1" bestFit="1" customWidth="1"/>
    <col min="14613" max="14848" width="9.140625" style="1" customWidth="1"/>
    <col min="14849" max="14849" width="0" style="1" hidden="1" customWidth="1"/>
    <col min="14850" max="14850" width="45.7109375" style="1" customWidth="1"/>
    <col min="14851" max="14851" width="11.140625" style="1" bestFit="1" customWidth="1"/>
    <col min="14852" max="14852" width="15.42578125" style="1" customWidth="1"/>
    <col min="14853" max="14853" width="16.5703125" style="1" customWidth="1"/>
    <col min="14854" max="14854" width="11.140625" style="1" bestFit="1" customWidth="1"/>
    <col min="14855" max="14855" width="15.42578125" style="1" customWidth="1"/>
    <col min="14856" max="14862" width="16.5703125" style="1" customWidth="1"/>
    <col min="14863" max="14863" width="13.85546875" style="1" bestFit="1" customWidth="1"/>
    <col min="14864" max="14864" width="15.42578125" style="1" customWidth="1"/>
    <col min="14865" max="14865" width="16.5703125" style="1" customWidth="1"/>
    <col min="14866" max="14867" width="11.42578125" style="1" customWidth="1"/>
    <col min="14868" max="14868" width="15.85546875" style="1" bestFit="1" customWidth="1"/>
    <col min="14869" max="15104" width="9.140625" style="1" customWidth="1"/>
    <col min="15105" max="15105" width="0" style="1" hidden="1" customWidth="1"/>
    <col min="15106" max="15106" width="45.7109375" style="1" customWidth="1"/>
    <col min="15107" max="15107" width="11.140625" style="1" bestFit="1" customWidth="1"/>
    <col min="15108" max="15108" width="15.42578125" style="1" customWidth="1"/>
    <col min="15109" max="15109" width="16.5703125" style="1" customWidth="1"/>
    <col min="15110" max="15110" width="11.140625" style="1" bestFit="1" customWidth="1"/>
    <col min="15111" max="15111" width="15.42578125" style="1" customWidth="1"/>
    <col min="15112" max="15118" width="16.5703125" style="1" customWidth="1"/>
    <col min="15119" max="15119" width="13.85546875" style="1" bestFit="1" customWidth="1"/>
    <col min="15120" max="15120" width="15.42578125" style="1" customWidth="1"/>
    <col min="15121" max="15121" width="16.5703125" style="1" customWidth="1"/>
    <col min="15122" max="15123" width="11.42578125" style="1" customWidth="1"/>
    <col min="15124" max="15124" width="15.85546875" style="1" bestFit="1" customWidth="1"/>
    <col min="15125" max="15360" width="9.140625" style="1" customWidth="1"/>
    <col min="15361" max="15361" width="0" style="1" hidden="1" customWidth="1"/>
    <col min="15362" max="15362" width="45.7109375" style="1" customWidth="1"/>
    <col min="15363" max="15363" width="11.140625" style="1" bestFit="1" customWidth="1"/>
    <col min="15364" max="15364" width="15.42578125" style="1" customWidth="1"/>
    <col min="15365" max="15365" width="16.5703125" style="1" customWidth="1"/>
    <col min="15366" max="15366" width="11.140625" style="1" bestFit="1" customWidth="1"/>
    <col min="15367" max="15367" width="15.42578125" style="1" customWidth="1"/>
    <col min="15368" max="15374" width="16.5703125" style="1" customWidth="1"/>
    <col min="15375" max="15375" width="13.85546875" style="1" bestFit="1" customWidth="1"/>
    <col min="15376" max="15376" width="15.42578125" style="1" customWidth="1"/>
    <col min="15377" max="15377" width="16.5703125" style="1" customWidth="1"/>
    <col min="15378" max="15379" width="11.42578125" style="1" customWidth="1"/>
    <col min="15380" max="15380" width="15.85546875" style="1" bestFit="1" customWidth="1"/>
    <col min="15381" max="15616" width="9.140625" style="1" customWidth="1"/>
    <col min="15617" max="15617" width="0" style="1" hidden="1" customWidth="1"/>
    <col min="15618" max="15618" width="45.7109375" style="1" customWidth="1"/>
    <col min="15619" max="15619" width="11.140625" style="1" bestFit="1" customWidth="1"/>
    <col min="15620" max="15620" width="15.42578125" style="1" customWidth="1"/>
    <col min="15621" max="15621" width="16.5703125" style="1" customWidth="1"/>
    <col min="15622" max="15622" width="11.140625" style="1" bestFit="1" customWidth="1"/>
    <col min="15623" max="15623" width="15.42578125" style="1" customWidth="1"/>
    <col min="15624" max="15630" width="16.5703125" style="1" customWidth="1"/>
    <col min="15631" max="15631" width="13.85546875" style="1" bestFit="1" customWidth="1"/>
    <col min="15632" max="15632" width="15.42578125" style="1" customWidth="1"/>
    <col min="15633" max="15633" width="16.5703125" style="1" customWidth="1"/>
    <col min="15634" max="15635" width="11.42578125" style="1" customWidth="1"/>
    <col min="15636" max="15636" width="15.85546875" style="1" bestFit="1" customWidth="1"/>
    <col min="15637" max="15872" width="9.140625" style="1" customWidth="1"/>
    <col min="15873" max="15873" width="0" style="1" hidden="1" customWidth="1"/>
    <col min="15874" max="15874" width="45.7109375" style="1" customWidth="1"/>
    <col min="15875" max="15875" width="11.140625" style="1" bestFit="1" customWidth="1"/>
    <col min="15876" max="15876" width="15.42578125" style="1" customWidth="1"/>
    <col min="15877" max="15877" width="16.5703125" style="1" customWidth="1"/>
    <col min="15878" max="15878" width="11.140625" style="1" bestFit="1" customWidth="1"/>
    <col min="15879" max="15879" width="15.42578125" style="1" customWidth="1"/>
    <col min="15880" max="15886" width="16.5703125" style="1" customWidth="1"/>
    <col min="15887" max="15887" width="13.85546875" style="1" bestFit="1" customWidth="1"/>
    <col min="15888" max="15888" width="15.42578125" style="1" customWidth="1"/>
    <col min="15889" max="15889" width="16.5703125" style="1" customWidth="1"/>
    <col min="15890" max="15891" width="11.42578125" style="1" customWidth="1"/>
    <col min="15892" max="15892" width="15.85546875" style="1" bestFit="1" customWidth="1"/>
    <col min="15893" max="16128" width="9.140625" style="1" customWidth="1"/>
    <col min="16129" max="16129" width="0" style="1" hidden="1" customWidth="1"/>
    <col min="16130" max="16130" width="45.7109375" style="1" customWidth="1"/>
    <col min="16131" max="16131" width="11.140625" style="1" bestFit="1" customWidth="1"/>
    <col min="16132" max="16132" width="15.42578125" style="1" customWidth="1"/>
    <col min="16133" max="16133" width="16.5703125" style="1" customWidth="1"/>
    <col min="16134" max="16134" width="11.140625" style="1" bestFit="1" customWidth="1"/>
    <col min="16135" max="16135" width="15.42578125" style="1" customWidth="1"/>
    <col min="16136" max="16142" width="16.5703125" style="1" customWidth="1"/>
    <col min="16143" max="16143" width="13.85546875" style="1" bestFit="1" customWidth="1"/>
    <col min="16144" max="16144" width="15.42578125" style="1" customWidth="1"/>
    <col min="16145" max="16145" width="16.5703125" style="1" customWidth="1"/>
    <col min="16146" max="16147" width="11.42578125" style="1" customWidth="1"/>
    <col min="16148" max="16148" width="15.85546875" style="1" bestFit="1" customWidth="1"/>
    <col min="16149" max="16384" width="9.140625" style="1" customWidth="1"/>
  </cols>
  <sheetData>
    <row r="1" spans="1:20" s="577" customFormat="1" ht="25.5" customHeight="1">
      <c r="A1" s="14"/>
      <c r="B1" s="885" t="s">
        <v>934</v>
      </c>
      <c r="C1" s="885"/>
      <c r="D1" s="885"/>
      <c r="E1" s="885"/>
      <c r="F1" s="885"/>
      <c r="G1" s="885"/>
      <c r="H1" s="885"/>
      <c r="I1" s="885"/>
      <c r="J1" s="885"/>
      <c r="K1" s="885"/>
      <c r="L1" s="885"/>
      <c r="M1" s="885"/>
      <c r="N1" s="885"/>
      <c r="O1" s="885"/>
      <c r="P1" s="885"/>
      <c r="Q1" s="885"/>
      <c r="T1" s="578"/>
    </row>
    <row r="2" spans="1:20" s="577" customFormat="1" ht="18">
      <c r="A2" s="14"/>
      <c r="B2" s="886" t="s">
        <v>935</v>
      </c>
      <c r="C2" s="886"/>
      <c r="D2" s="886"/>
      <c r="E2" s="886"/>
      <c r="F2" s="886"/>
      <c r="G2" s="886"/>
      <c r="H2" s="886"/>
      <c r="I2" s="886"/>
      <c r="J2" s="886"/>
      <c r="K2" s="886"/>
      <c r="L2" s="886"/>
      <c r="M2" s="886"/>
      <c r="N2" s="886"/>
      <c r="O2" s="886"/>
      <c r="P2" s="886"/>
      <c r="Q2" s="886"/>
    </row>
    <row r="3" spans="1:20" s="579" customFormat="1" ht="30" customHeight="1">
      <c r="A3" s="14"/>
      <c r="B3" s="887" t="s">
        <v>3</v>
      </c>
      <c r="C3" s="887"/>
      <c r="D3" s="887"/>
      <c r="E3" s="887"/>
      <c r="F3" s="887"/>
      <c r="G3" s="887"/>
      <c r="H3" s="887"/>
      <c r="I3" s="887"/>
      <c r="J3" s="887"/>
      <c r="K3" s="887"/>
      <c r="L3" s="887"/>
      <c r="M3" s="887"/>
      <c r="N3" s="887"/>
      <c r="O3" s="887"/>
      <c r="P3" s="887"/>
      <c r="Q3" s="887"/>
    </row>
    <row r="4" spans="1:20" s="580" customFormat="1" ht="15" customHeight="1">
      <c r="A4" s="14"/>
      <c r="B4" s="14"/>
      <c r="C4" s="14"/>
      <c r="D4" s="14"/>
      <c r="E4" s="14"/>
      <c r="F4" s="14"/>
      <c r="G4" s="14"/>
      <c r="H4" s="14"/>
      <c r="I4" s="14"/>
      <c r="J4" s="14"/>
      <c r="K4" s="14"/>
      <c r="L4" s="14"/>
      <c r="M4" s="14"/>
      <c r="N4" s="14"/>
      <c r="O4" s="14"/>
      <c r="P4" s="14"/>
      <c r="Q4" s="14"/>
    </row>
    <row r="5" spans="1:20" s="580" customFormat="1" ht="15" customHeight="1">
      <c r="A5" s="14"/>
      <c r="B5" s="581"/>
      <c r="C5" s="958" t="s">
        <v>936</v>
      </c>
      <c r="D5" s="958"/>
      <c r="E5" s="958"/>
      <c r="F5" s="958" t="s">
        <v>937</v>
      </c>
      <c r="G5" s="958"/>
      <c r="H5" s="958"/>
      <c r="I5" s="958" t="s">
        <v>938</v>
      </c>
      <c r="J5" s="958"/>
      <c r="K5" s="958"/>
      <c r="L5" s="958" t="s">
        <v>939</v>
      </c>
      <c r="M5" s="958"/>
      <c r="N5" s="958"/>
      <c r="O5" s="958" t="s">
        <v>940</v>
      </c>
      <c r="P5" s="958"/>
      <c r="Q5" s="958"/>
    </row>
    <row r="6" spans="1:20" s="580" customFormat="1" ht="15" customHeight="1" thickBot="1">
      <c r="A6" s="14"/>
      <c r="B6" s="582"/>
      <c r="C6" s="583" t="s">
        <v>941</v>
      </c>
      <c r="D6" s="584" t="s">
        <v>942</v>
      </c>
      <c r="E6" s="583" t="s">
        <v>943</v>
      </c>
      <c r="F6" s="583" t="s">
        <v>941</v>
      </c>
      <c r="G6" s="584" t="s">
        <v>942</v>
      </c>
      <c r="H6" s="583" t="s">
        <v>943</v>
      </c>
      <c r="I6" s="583" t="s">
        <v>941</v>
      </c>
      <c r="J6" s="584" t="s">
        <v>942</v>
      </c>
      <c r="K6" s="583" t="s">
        <v>943</v>
      </c>
      <c r="L6" s="583" t="s">
        <v>941</v>
      </c>
      <c r="M6" s="584" t="s">
        <v>942</v>
      </c>
      <c r="N6" s="583" t="s">
        <v>943</v>
      </c>
      <c r="O6" s="583" t="s">
        <v>941</v>
      </c>
      <c r="P6" s="584" t="s">
        <v>942</v>
      </c>
      <c r="Q6" s="583" t="s">
        <v>943</v>
      </c>
    </row>
    <row r="7" spans="1:20" s="587" customFormat="1" ht="15" customHeight="1" thickTop="1">
      <c r="A7" s="14"/>
      <c r="B7" s="585" t="s">
        <v>0</v>
      </c>
      <c r="C7" s="586"/>
      <c r="D7" s="586"/>
      <c r="E7" s="586"/>
      <c r="F7" s="586"/>
      <c r="G7" s="586"/>
      <c r="H7" s="586"/>
      <c r="I7" s="586"/>
      <c r="J7" s="586"/>
      <c r="K7" s="586"/>
      <c r="L7" s="586"/>
      <c r="M7" s="586"/>
      <c r="N7" s="586"/>
      <c r="O7" s="586"/>
      <c r="P7" s="586"/>
      <c r="Q7" s="586"/>
    </row>
    <row r="8" spans="1:20" s="587" customFormat="1" ht="15" customHeight="1">
      <c r="A8" s="14" t="s">
        <v>944</v>
      </c>
      <c r="B8" s="14" t="s">
        <v>317</v>
      </c>
      <c r="C8" s="20">
        <v>19598291.262990002</v>
      </c>
      <c r="D8" s="463">
        <v>9.8296351384206088E-2</v>
      </c>
      <c r="E8" s="20">
        <v>3</v>
      </c>
      <c r="F8" s="20">
        <v>20339044.25646</v>
      </c>
      <c r="G8" s="463">
        <v>9.4708962685514458E-2</v>
      </c>
      <c r="H8" s="20">
        <v>4</v>
      </c>
      <c r="I8" s="20">
        <v>22390592.432410005</v>
      </c>
      <c r="J8" s="463">
        <v>0.10476307663684875</v>
      </c>
      <c r="K8" s="20">
        <v>3</v>
      </c>
      <c r="L8" s="20">
        <v>23055281.187030006</v>
      </c>
      <c r="M8" s="463">
        <v>0.10368233262430511</v>
      </c>
      <c r="N8" s="20">
        <v>3</v>
      </c>
      <c r="O8" s="20">
        <v>22989758.100990001</v>
      </c>
      <c r="P8" s="463">
        <v>0.10348826352993669</v>
      </c>
      <c r="Q8" s="20">
        <v>3</v>
      </c>
    </row>
    <row r="9" spans="1:20" s="587" customFormat="1" ht="15" customHeight="1">
      <c r="A9" s="14" t="s">
        <v>944</v>
      </c>
      <c r="B9" s="14" t="s">
        <v>318</v>
      </c>
      <c r="C9" s="20">
        <v>22125826.554990001</v>
      </c>
      <c r="D9" s="463">
        <v>0.1109733492849154</v>
      </c>
      <c r="E9" s="20">
        <v>2</v>
      </c>
      <c r="F9" s="20">
        <v>24697830.654620003</v>
      </c>
      <c r="G9" s="463">
        <v>0.11500569507530445</v>
      </c>
      <c r="H9" s="20">
        <v>2</v>
      </c>
      <c r="I9" s="20">
        <v>30726086.533279978</v>
      </c>
      <c r="J9" s="463">
        <v>0.14376392084994891</v>
      </c>
      <c r="K9" s="20">
        <v>1</v>
      </c>
      <c r="L9" s="20">
        <v>32901851.672550008</v>
      </c>
      <c r="M9" s="463">
        <v>0.14796352737558305</v>
      </c>
      <c r="N9" s="20">
        <v>1</v>
      </c>
      <c r="O9" s="20">
        <v>32879392.206599995</v>
      </c>
      <c r="P9" s="463">
        <v>0.14800639443153779</v>
      </c>
      <c r="Q9" s="20">
        <v>1</v>
      </c>
    </row>
    <row r="10" spans="1:20" s="587" customFormat="1" ht="15" customHeight="1">
      <c r="A10" s="14" t="s">
        <v>944</v>
      </c>
      <c r="B10" s="14" t="s">
        <v>319</v>
      </c>
      <c r="C10" s="20">
        <v>25320421.576700002</v>
      </c>
      <c r="D10" s="463">
        <v>0.12699602343392352</v>
      </c>
      <c r="E10" s="20">
        <v>1</v>
      </c>
      <c r="F10" s="20">
        <v>25988637.388270002</v>
      </c>
      <c r="G10" s="463">
        <v>0.12101634952051712</v>
      </c>
      <c r="H10" s="20">
        <v>1</v>
      </c>
      <c r="I10" s="20">
        <v>27632598.431060053</v>
      </c>
      <c r="J10" s="463">
        <v>0.12928983615985642</v>
      </c>
      <c r="K10" s="20">
        <v>2</v>
      </c>
      <c r="L10" s="20">
        <v>27538924.370909996</v>
      </c>
      <c r="M10" s="463">
        <v>0.12384580754306965</v>
      </c>
      <c r="N10" s="20">
        <v>2</v>
      </c>
      <c r="O10" s="20">
        <v>27474502.421599995</v>
      </c>
      <c r="P10" s="463">
        <v>0.12367631422959534</v>
      </c>
      <c r="Q10" s="20">
        <v>2</v>
      </c>
    </row>
    <row r="11" spans="1:20" s="587" customFormat="1" ht="15" customHeight="1">
      <c r="A11" s="14" t="s">
        <v>944</v>
      </c>
      <c r="B11" s="14" t="s">
        <v>320</v>
      </c>
      <c r="C11" s="20">
        <v>16089936.252730004</v>
      </c>
      <c r="D11" s="463">
        <v>8.0699996057030307E-2</v>
      </c>
      <c r="E11" s="20">
        <v>5</v>
      </c>
      <c r="F11" s="20">
        <v>17355460.971329998</v>
      </c>
      <c r="G11" s="463">
        <v>8.0815877324300761E-2</v>
      </c>
      <c r="H11" s="20">
        <v>5</v>
      </c>
      <c r="I11" s="20">
        <v>19030451.932790019</v>
      </c>
      <c r="J11" s="463">
        <v>8.9041355215903811E-2</v>
      </c>
      <c r="K11" s="20">
        <v>4</v>
      </c>
      <c r="L11" s="20">
        <v>19575400.279660013</v>
      </c>
      <c r="M11" s="463">
        <v>8.803289565565614E-2</v>
      </c>
      <c r="N11" s="20">
        <v>4</v>
      </c>
      <c r="O11" s="20">
        <v>19349263.889690008</v>
      </c>
      <c r="P11" s="463">
        <v>8.7100599829290845E-2</v>
      </c>
      <c r="Q11" s="20">
        <v>4</v>
      </c>
    </row>
    <row r="12" spans="1:20" s="587" customFormat="1" ht="15" customHeight="1">
      <c r="A12" s="14" t="s">
        <v>944</v>
      </c>
      <c r="B12" s="14" t="s">
        <v>321</v>
      </c>
      <c r="C12" s="20">
        <v>15817386.780310001</v>
      </c>
      <c r="D12" s="463">
        <v>7.9333008580873707E-2</v>
      </c>
      <c r="E12" s="20">
        <v>6</v>
      </c>
      <c r="F12" s="20">
        <v>16057812.36081</v>
      </c>
      <c r="G12" s="463">
        <v>7.4773363611120094E-2</v>
      </c>
      <c r="H12" s="20">
        <v>6</v>
      </c>
      <c r="I12" s="20">
        <v>16858927.502620008</v>
      </c>
      <c r="J12" s="463">
        <v>7.888103538589368E-2</v>
      </c>
      <c r="K12" s="20">
        <v>5</v>
      </c>
      <c r="L12" s="20">
        <v>17638244.149539996</v>
      </c>
      <c r="M12" s="463">
        <v>7.9321274895146621E-2</v>
      </c>
      <c r="N12" s="20">
        <v>7</v>
      </c>
      <c r="O12" s="20">
        <v>17726716.956439998</v>
      </c>
      <c r="P12" s="463">
        <v>7.9796714165063828E-2</v>
      </c>
      <c r="Q12" s="20">
        <v>7</v>
      </c>
    </row>
    <row r="13" spans="1:20" s="587" customFormat="1" ht="15" customHeight="1">
      <c r="A13" s="14" t="s">
        <v>944</v>
      </c>
      <c r="B13" s="14" t="s">
        <v>322</v>
      </c>
      <c r="C13" s="20">
        <v>10601623.353329999</v>
      </c>
      <c r="D13" s="463">
        <v>5.3173048629492785E-2</v>
      </c>
      <c r="E13" s="20">
        <v>9</v>
      </c>
      <c r="F13" s="20">
        <v>11397054.536939999</v>
      </c>
      <c r="G13" s="463">
        <v>5.3070498262030585E-2</v>
      </c>
      <c r="H13" s="20">
        <v>9</v>
      </c>
      <c r="I13" s="20">
        <v>13368267.585089991</v>
      </c>
      <c r="J13" s="463">
        <v>6.2548628212779331E-2</v>
      </c>
      <c r="K13" s="20">
        <v>8</v>
      </c>
      <c r="L13" s="20">
        <v>13907856.249529993</v>
      </c>
      <c r="M13" s="463">
        <v>6.2545278283832037E-2</v>
      </c>
      <c r="N13" s="20">
        <v>8</v>
      </c>
      <c r="O13" s="20">
        <v>13899449.318350002</v>
      </c>
      <c r="P13" s="463">
        <v>6.2568290960680506E-2</v>
      </c>
      <c r="Q13" s="20">
        <v>8</v>
      </c>
    </row>
    <row r="14" spans="1:20" s="587" customFormat="1" ht="15" customHeight="1">
      <c r="A14" s="14" t="s">
        <v>944</v>
      </c>
      <c r="B14" s="14" t="s">
        <v>323</v>
      </c>
      <c r="C14" s="20">
        <v>8784116.941300001</v>
      </c>
      <c r="D14" s="463">
        <v>4.4057241209214039E-2</v>
      </c>
      <c r="E14" s="20">
        <v>10</v>
      </c>
      <c r="F14" s="20">
        <v>9534881.6552400012</v>
      </c>
      <c r="G14" s="463">
        <v>4.4399271642771625E-2</v>
      </c>
      <c r="H14" s="20">
        <v>10</v>
      </c>
      <c r="I14" s="20">
        <v>10440000.570479995</v>
      </c>
      <c r="J14" s="463">
        <v>4.884759450450224E-2</v>
      </c>
      <c r="K14" s="20">
        <v>9</v>
      </c>
      <c r="L14" s="20">
        <v>11238733.127770005</v>
      </c>
      <c r="M14" s="463">
        <v>5.0541915189686558E-2</v>
      </c>
      <c r="N14" s="20">
        <v>9</v>
      </c>
      <c r="O14" s="20">
        <v>11192339.37844</v>
      </c>
      <c r="P14" s="463">
        <v>5.0382251175692366E-2</v>
      </c>
      <c r="Q14" s="20">
        <v>9</v>
      </c>
    </row>
    <row r="15" spans="1:20" s="587" customFormat="1" ht="15" customHeight="1">
      <c r="A15" s="14" t="s">
        <v>944</v>
      </c>
      <c r="B15" s="14" t="s">
        <v>324</v>
      </c>
      <c r="C15" s="20">
        <v>13157632.404539999</v>
      </c>
      <c r="D15" s="463">
        <v>6.5992858298992416E-2</v>
      </c>
      <c r="E15" s="20">
        <v>8</v>
      </c>
      <c r="F15" s="20">
        <v>14325664.206240002</v>
      </c>
      <c r="G15" s="463">
        <v>6.6707598432166421E-2</v>
      </c>
      <c r="H15" s="20">
        <v>8</v>
      </c>
      <c r="I15" s="20">
        <v>16155607.809210008</v>
      </c>
      <c r="J15" s="463">
        <v>7.5590281237099322E-2</v>
      </c>
      <c r="K15" s="20">
        <v>7</v>
      </c>
      <c r="L15" s="20">
        <v>17719867.041559994</v>
      </c>
      <c r="M15" s="463">
        <v>7.9688342716680544E-2</v>
      </c>
      <c r="N15" s="20">
        <v>6</v>
      </c>
      <c r="O15" s="20">
        <v>17891321.20184999</v>
      </c>
      <c r="P15" s="463">
        <v>8.0537679226649325E-2</v>
      </c>
      <c r="Q15" s="20">
        <v>6</v>
      </c>
    </row>
    <row r="16" spans="1:20" s="587" customFormat="1" ht="15" customHeight="1">
      <c r="A16" s="14" t="s">
        <v>944</v>
      </c>
      <c r="B16" s="14" t="s">
        <v>325</v>
      </c>
      <c r="C16" s="20">
        <v>107566.4837</v>
      </c>
      <c r="D16" s="463">
        <v>5.3950585472243629E-4</v>
      </c>
      <c r="E16" s="20">
        <v>47</v>
      </c>
      <c r="F16" s="20">
        <v>112714.87134</v>
      </c>
      <c r="G16" s="463">
        <v>5.2485792396326787E-4</v>
      </c>
      <c r="H16" s="20">
        <v>46</v>
      </c>
      <c r="I16" s="20">
        <v>117051.10033000003</v>
      </c>
      <c r="J16" s="463">
        <v>5.4766900122523376E-4</v>
      </c>
      <c r="K16" s="20">
        <v>46</v>
      </c>
      <c r="L16" s="20">
        <v>130453.28121000002</v>
      </c>
      <c r="M16" s="463">
        <v>5.8666387040016933E-4</v>
      </c>
      <c r="N16" s="20">
        <v>43</v>
      </c>
      <c r="O16" s="20">
        <v>128048.86275</v>
      </c>
      <c r="P16" s="463">
        <v>5.764112173242069E-4</v>
      </c>
      <c r="Q16" s="20">
        <v>43</v>
      </c>
    </row>
    <row r="17" spans="1:20" s="587" customFormat="1" ht="15" customHeight="1">
      <c r="A17" s="14" t="s">
        <v>945</v>
      </c>
      <c r="B17" s="14" t="s">
        <v>326</v>
      </c>
      <c r="C17" s="20">
        <v>13876697.968430001</v>
      </c>
      <c r="D17" s="463">
        <v>6.9599372784767563E-2</v>
      </c>
      <c r="E17" s="20">
        <v>7</v>
      </c>
      <c r="F17" s="20">
        <v>15170827.55572</v>
      </c>
      <c r="G17" s="463">
        <v>7.0643110008805132E-2</v>
      </c>
      <c r="H17" s="20">
        <v>7</v>
      </c>
      <c r="I17" s="20">
        <v>16824713.584440004</v>
      </c>
      <c r="J17" s="463">
        <v>7.8720952291033264E-2</v>
      </c>
      <c r="K17" s="20">
        <v>6</v>
      </c>
      <c r="L17" s="20">
        <v>18285629.148359999</v>
      </c>
      <c r="M17" s="463">
        <v>8.2232641980159726E-2</v>
      </c>
      <c r="N17" s="20">
        <v>5</v>
      </c>
      <c r="O17" s="20">
        <v>18382032.249779996</v>
      </c>
      <c r="P17" s="463">
        <v>8.2746612179408194E-2</v>
      </c>
      <c r="Q17" s="20">
        <v>5</v>
      </c>
    </row>
    <row r="18" spans="1:20" s="587" customFormat="1" ht="15" customHeight="1">
      <c r="A18" s="14"/>
      <c r="B18" s="14" t="s">
        <v>327</v>
      </c>
      <c r="C18" s="20">
        <v>3444045.79764</v>
      </c>
      <c r="D18" s="463">
        <v>1.7273808791046157E-2</v>
      </c>
      <c r="E18" s="20">
        <v>13</v>
      </c>
      <c r="F18" s="20">
        <v>3947649.89004</v>
      </c>
      <c r="G18" s="463">
        <v>1.8382271134127857E-2</v>
      </c>
      <c r="H18" s="20">
        <v>13</v>
      </c>
      <c r="I18" s="20">
        <v>4188536.7264000005</v>
      </c>
      <c r="J18" s="463">
        <v>1.9597694674167596E-2</v>
      </c>
      <c r="K18" s="20">
        <v>11</v>
      </c>
      <c r="L18" s="20">
        <v>4299385.3542299988</v>
      </c>
      <c r="M18" s="463">
        <v>1.9334845615681034E-2</v>
      </c>
      <c r="N18" s="20">
        <v>12</v>
      </c>
      <c r="O18" s="20">
        <v>4265216.49866</v>
      </c>
      <c r="P18" s="463">
        <v>1.9199847474974177E-2</v>
      </c>
      <c r="Q18" s="20">
        <v>12</v>
      </c>
    </row>
    <row r="19" spans="1:20" s="587" customFormat="1" ht="15" customHeight="1">
      <c r="A19" s="14" t="s">
        <v>944</v>
      </c>
      <c r="B19" s="14" t="s">
        <v>946</v>
      </c>
      <c r="C19" s="20">
        <v>18567618.147810005</v>
      </c>
      <c r="D19" s="463">
        <v>9.3126951392518711E-2</v>
      </c>
      <c r="E19" s="20">
        <v>4</v>
      </c>
      <c r="F19" s="20">
        <v>20984435.415589999</v>
      </c>
      <c r="G19" s="463">
        <v>9.7714233062867126E-2</v>
      </c>
      <c r="H19" s="20">
        <v>3</v>
      </c>
      <c r="I19" s="463" t="s">
        <v>947</v>
      </c>
      <c r="J19" s="463" t="s">
        <v>947</v>
      </c>
      <c r="K19" s="463" t="s">
        <v>947</v>
      </c>
      <c r="L19" s="463" t="s">
        <v>947</v>
      </c>
      <c r="M19" s="463" t="s">
        <v>947</v>
      </c>
      <c r="N19" s="463" t="s">
        <v>947</v>
      </c>
      <c r="O19" s="463" t="s">
        <v>947</v>
      </c>
      <c r="P19" s="463" t="s">
        <v>947</v>
      </c>
      <c r="Q19" s="463" t="s">
        <v>947</v>
      </c>
    </row>
    <row r="20" spans="1:20" s="587" customFormat="1" ht="15" customHeight="1">
      <c r="A20" s="14" t="s">
        <v>944</v>
      </c>
      <c r="B20" s="14" t="s">
        <v>328</v>
      </c>
      <c r="C20" s="20">
        <v>8558062.4795300029</v>
      </c>
      <c r="D20" s="463">
        <v>4.2923452119750259E-2</v>
      </c>
      <c r="E20" s="20">
        <v>11</v>
      </c>
      <c r="F20" s="20">
        <v>8993744.6667600013</v>
      </c>
      <c r="G20" s="463">
        <v>4.1879461852130852E-2</v>
      </c>
      <c r="H20" s="20">
        <v>11</v>
      </c>
      <c r="I20" s="20">
        <v>9494855.2282200027</v>
      </c>
      <c r="J20" s="463">
        <v>4.4425365203377552E-2</v>
      </c>
      <c r="K20" s="20">
        <v>10</v>
      </c>
      <c r="L20" s="20">
        <v>9666930.7197299991</v>
      </c>
      <c r="M20" s="463">
        <v>4.3473333428828781E-2</v>
      </c>
      <c r="N20" s="20">
        <v>10</v>
      </c>
      <c r="O20" s="20">
        <v>9676863.3302899953</v>
      </c>
      <c r="P20" s="463">
        <v>4.3560344483359617E-2</v>
      </c>
      <c r="Q20" s="20">
        <v>10</v>
      </c>
      <c r="T20" s="588"/>
    </row>
    <row r="21" spans="1:20" s="587" customFormat="1" ht="15" customHeight="1">
      <c r="A21" s="14" t="s">
        <v>944</v>
      </c>
      <c r="B21" s="15" t="s">
        <v>948</v>
      </c>
      <c r="C21" s="20">
        <v>176049226.00400004</v>
      </c>
      <c r="D21" s="463">
        <v>0.88298496782145353</v>
      </c>
      <c r="E21" s="20"/>
      <c r="F21" s="20">
        <v>188905758.42936</v>
      </c>
      <c r="G21" s="463">
        <v>0.87964155053561977</v>
      </c>
      <c r="H21" s="20"/>
      <c r="I21" s="20">
        <v>187227689.43633005</v>
      </c>
      <c r="J21" s="463">
        <v>0.87601740937263606</v>
      </c>
      <c r="K21" s="20"/>
      <c r="L21" s="20">
        <v>195958556.58207998</v>
      </c>
      <c r="M21" s="463">
        <v>0.88124885917902929</v>
      </c>
      <c r="N21" s="20" t="s">
        <v>949</v>
      </c>
      <c r="O21" s="20">
        <v>195854904.41543999</v>
      </c>
      <c r="P21" s="463">
        <v>0.88163972290351289</v>
      </c>
      <c r="Q21" s="20" t="s">
        <v>949</v>
      </c>
      <c r="T21" s="588"/>
    </row>
    <row r="22" spans="1:20" s="587" customFormat="1" ht="15" customHeight="1">
      <c r="A22" s="14"/>
      <c r="B22" s="15"/>
      <c r="C22" s="20"/>
      <c r="D22" s="463"/>
      <c r="E22" s="20"/>
      <c r="F22" s="20"/>
      <c r="G22" s="463"/>
      <c r="H22" s="20"/>
      <c r="I22" s="20"/>
      <c r="J22" s="463"/>
      <c r="K22" s="20"/>
      <c r="L22" s="20"/>
      <c r="M22" s="463" t="s">
        <v>949</v>
      </c>
      <c r="N22" s="20" t="s">
        <v>949</v>
      </c>
      <c r="O22" s="20"/>
      <c r="P22" s="463" t="s">
        <v>949</v>
      </c>
      <c r="Q22" s="20" t="s">
        <v>949</v>
      </c>
      <c r="T22" s="588"/>
    </row>
    <row r="23" spans="1:20" s="580" customFormat="1" ht="15" customHeight="1">
      <c r="A23" s="14"/>
      <c r="B23" s="586" t="s">
        <v>824</v>
      </c>
      <c r="C23" s="586"/>
      <c r="D23" s="586"/>
      <c r="E23" s="586"/>
      <c r="F23" s="586"/>
      <c r="G23" s="586"/>
      <c r="H23" s="586"/>
      <c r="I23" s="586"/>
      <c r="J23" s="586"/>
      <c r="K23" s="586"/>
      <c r="L23" s="586"/>
      <c r="M23" s="589" t="s">
        <v>949</v>
      </c>
      <c r="N23" s="590" t="s">
        <v>949</v>
      </c>
      <c r="O23" s="586"/>
      <c r="P23" s="589" t="s">
        <v>949</v>
      </c>
      <c r="Q23" s="590" t="s">
        <v>949</v>
      </c>
      <c r="T23" s="588"/>
    </row>
    <row r="24" spans="1:20" s="587" customFormat="1" ht="15" customHeight="1">
      <c r="A24" s="14" t="s">
        <v>944</v>
      </c>
      <c r="B24" s="14" t="s">
        <v>825</v>
      </c>
      <c r="C24" s="20">
        <v>3615748.2094799997</v>
      </c>
      <c r="D24" s="463">
        <v>1.8134992063672209E-2</v>
      </c>
      <c r="E24" s="20">
        <v>12</v>
      </c>
      <c r="F24" s="20">
        <v>4144646.3068400011</v>
      </c>
      <c r="G24" s="463">
        <v>1.9299586916159527E-2</v>
      </c>
      <c r="H24" s="20">
        <v>12</v>
      </c>
      <c r="I24" s="20">
        <v>3829260.7833399959</v>
      </c>
      <c r="J24" s="463">
        <v>1.7916682737114525E-2</v>
      </c>
      <c r="K24" s="20">
        <v>13</v>
      </c>
      <c r="L24" s="20">
        <v>3896985.2607699996</v>
      </c>
      <c r="M24" s="463">
        <v>1.7525204692210444E-2</v>
      </c>
      <c r="N24" s="20">
        <v>13</v>
      </c>
      <c r="O24" s="20">
        <v>3893280.1995599996</v>
      </c>
      <c r="P24" s="463">
        <v>1.7525578369204303E-2</v>
      </c>
      <c r="Q24" s="20">
        <v>13</v>
      </c>
      <c r="T24" s="588"/>
    </row>
    <row r="25" spans="1:20" s="587" customFormat="1" ht="15" customHeight="1">
      <c r="A25" s="14" t="s">
        <v>944</v>
      </c>
      <c r="B25" s="14" t="s">
        <v>826</v>
      </c>
      <c r="C25" s="20">
        <v>693635.13957999996</v>
      </c>
      <c r="D25" s="463">
        <v>3.4789667373372017E-3</v>
      </c>
      <c r="E25" s="20">
        <v>23</v>
      </c>
      <c r="F25" s="20">
        <v>641816.22237000009</v>
      </c>
      <c r="G25" s="463">
        <v>2.988623648630475E-3</v>
      </c>
      <c r="H25" s="20">
        <v>23</v>
      </c>
      <c r="I25" s="20">
        <v>538348.12887000013</v>
      </c>
      <c r="J25" s="463">
        <v>2.5188706575032531E-3</v>
      </c>
      <c r="K25" s="20">
        <v>22</v>
      </c>
      <c r="L25" s="20">
        <v>485825.46119000006</v>
      </c>
      <c r="M25" s="463">
        <v>2.1848146919498448E-3</v>
      </c>
      <c r="N25" s="20">
        <v>24</v>
      </c>
      <c r="O25" s="20">
        <v>479526.70859000005</v>
      </c>
      <c r="P25" s="463">
        <v>2.1585867137100534E-3</v>
      </c>
      <c r="Q25" s="20">
        <v>24</v>
      </c>
      <c r="T25" s="588"/>
    </row>
    <row r="26" spans="1:20" s="587" customFormat="1" ht="15" customHeight="1">
      <c r="A26" s="14" t="s">
        <v>944</v>
      </c>
      <c r="B26" s="15" t="s">
        <v>948</v>
      </c>
      <c r="C26" s="20">
        <v>4309383.3490599999</v>
      </c>
      <c r="D26" s="463">
        <v>2.1613958801009411E-2</v>
      </c>
      <c r="E26" s="591"/>
      <c r="F26" s="20">
        <v>4786462.5292100012</v>
      </c>
      <c r="G26" s="463">
        <v>2.2288210564790002E-2</v>
      </c>
      <c r="H26" s="591"/>
      <c r="I26" s="20">
        <v>4367608.912209996</v>
      </c>
      <c r="J26" s="463">
        <v>2.0435553394617778E-2</v>
      </c>
      <c r="K26" s="591"/>
      <c r="L26" s="20">
        <v>4382810.7219599998</v>
      </c>
      <c r="M26" s="463">
        <v>1.9710019384160289E-2</v>
      </c>
      <c r="N26" s="20" t="s">
        <v>949</v>
      </c>
      <c r="O26" s="20">
        <v>4372806.9081499996</v>
      </c>
      <c r="P26" s="463">
        <v>1.9684165082914356E-2</v>
      </c>
      <c r="Q26" s="20" t="s">
        <v>949</v>
      </c>
      <c r="T26" s="588"/>
    </row>
    <row r="27" spans="1:20" s="587" customFormat="1" ht="15" customHeight="1">
      <c r="A27" s="14"/>
      <c r="B27" s="15"/>
      <c r="C27" s="20"/>
      <c r="D27" s="463"/>
      <c r="E27" s="591"/>
      <c r="F27" s="20"/>
      <c r="G27" s="463"/>
      <c r="H27" s="591"/>
      <c r="I27" s="20"/>
      <c r="J27" s="463"/>
      <c r="K27" s="591"/>
      <c r="L27" s="20"/>
      <c r="M27" s="463" t="s">
        <v>949</v>
      </c>
      <c r="N27" s="20" t="s">
        <v>949</v>
      </c>
      <c r="O27" s="20"/>
      <c r="P27" s="463" t="s">
        <v>949</v>
      </c>
      <c r="Q27" s="20" t="s">
        <v>949</v>
      </c>
      <c r="T27" s="588"/>
    </row>
    <row r="28" spans="1:20" s="587" customFormat="1" ht="15" customHeight="1">
      <c r="A28" s="14"/>
      <c r="B28" s="586" t="s">
        <v>854</v>
      </c>
      <c r="C28" s="586"/>
      <c r="D28" s="586"/>
      <c r="E28" s="586"/>
      <c r="F28" s="586"/>
      <c r="G28" s="586"/>
      <c r="H28" s="586"/>
      <c r="I28" s="586"/>
      <c r="J28" s="586"/>
      <c r="K28" s="586"/>
      <c r="L28" s="586"/>
      <c r="M28" s="589" t="s">
        <v>949</v>
      </c>
      <c r="N28" s="590" t="s">
        <v>949</v>
      </c>
      <c r="O28" s="586"/>
      <c r="P28" s="589" t="s">
        <v>949</v>
      </c>
      <c r="Q28" s="590" t="s">
        <v>949</v>
      </c>
      <c r="T28" s="588"/>
    </row>
    <row r="29" spans="1:20" s="587" customFormat="1" ht="15" customHeight="1">
      <c r="A29" s="14"/>
      <c r="B29" s="14" t="s">
        <v>855</v>
      </c>
      <c r="C29" s="20">
        <v>2626807.0635199999</v>
      </c>
      <c r="D29" s="463">
        <v>1.3174901151810083E-2</v>
      </c>
      <c r="E29" s="20">
        <v>14</v>
      </c>
      <c r="F29" s="20">
        <v>3239511.4605099997</v>
      </c>
      <c r="G29" s="463">
        <v>1.5084817465564542E-2</v>
      </c>
      <c r="H29" s="20">
        <v>14</v>
      </c>
      <c r="I29" s="20">
        <v>3830853.2217499968</v>
      </c>
      <c r="J29" s="463">
        <v>1.7924133578251934E-2</v>
      </c>
      <c r="K29" s="20">
        <v>12</v>
      </c>
      <c r="L29" s="20">
        <v>4404797.5072100013</v>
      </c>
      <c r="M29" s="463">
        <v>1.9808896563889171E-2</v>
      </c>
      <c r="N29" s="20">
        <v>11</v>
      </c>
      <c r="O29" s="20">
        <v>4442593.2878200002</v>
      </c>
      <c r="P29" s="463">
        <v>1.9998308068602328E-2</v>
      </c>
      <c r="Q29" s="20">
        <v>11</v>
      </c>
      <c r="T29" s="588"/>
    </row>
    <row r="30" spans="1:20" s="587" customFormat="1" ht="15" customHeight="1">
      <c r="A30" s="14"/>
      <c r="B30" s="15" t="s">
        <v>948</v>
      </c>
      <c r="C30" s="20">
        <v>2626807.0635199999</v>
      </c>
      <c r="D30" s="463">
        <v>1.3174901151810083E-2</v>
      </c>
      <c r="E30" s="591"/>
      <c r="F30" s="20">
        <v>3239511.4605099997</v>
      </c>
      <c r="G30" s="463">
        <v>1.5084817465564542E-2</v>
      </c>
      <c r="H30" s="591"/>
      <c r="I30" s="20">
        <v>3830853.2217499968</v>
      </c>
      <c r="J30" s="463">
        <v>1.7924133578251934E-2</v>
      </c>
      <c r="K30" s="591"/>
      <c r="L30" s="20">
        <v>4404797.5072100013</v>
      </c>
      <c r="M30" s="463">
        <v>1.9808896563889171E-2</v>
      </c>
      <c r="N30" s="20" t="s">
        <v>949</v>
      </c>
      <c r="O30" s="20">
        <v>4442593.2878200002</v>
      </c>
      <c r="P30" s="463">
        <v>1.9998308068602328E-2</v>
      </c>
      <c r="Q30" s="20" t="s">
        <v>949</v>
      </c>
      <c r="T30" s="588"/>
    </row>
    <row r="31" spans="1:20" s="587" customFormat="1" ht="15" customHeight="1">
      <c r="A31" s="14"/>
      <c r="B31" s="15"/>
      <c r="C31" s="20"/>
      <c r="D31" s="463"/>
      <c r="E31" s="20"/>
      <c r="F31" s="20"/>
      <c r="G31" s="463"/>
      <c r="H31" s="20"/>
      <c r="I31" s="20"/>
      <c r="J31" s="463"/>
      <c r="K31" s="20"/>
      <c r="L31" s="20"/>
      <c r="M31" s="463" t="s">
        <v>949</v>
      </c>
      <c r="N31" s="20" t="s">
        <v>949</v>
      </c>
      <c r="O31" s="20"/>
      <c r="P31" s="463" t="s">
        <v>949</v>
      </c>
      <c r="Q31" s="20" t="s">
        <v>949</v>
      </c>
      <c r="T31" s="588"/>
    </row>
    <row r="32" spans="1:20" s="587" customFormat="1" ht="15" customHeight="1">
      <c r="A32" s="14"/>
      <c r="B32" s="585" t="s">
        <v>950</v>
      </c>
      <c r="C32" s="586"/>
      <c r="D32" s="589"/>
      <c r="E32" s="586"/>
      <c r="F32" s="586"/>
      <c r="G32" s="589"/>
      <c r="H32" s="586"/>
      <c r="I32" s="586"/>
      <c r="J32" s="589"/>
      <c r="K32" s="586"/>
      <c r="L32" s="586"/>
      <c r="M32" s="589" t="s">
        <v>949</v>
      </c>
      <c r="N32" s="590" t="s">
        <v>949</v>
      </c>
      <c r="O32" s="586"/>
      <c r="P32" s="589" t="s">
        <v>949</v>
      </c>
      <c r="Q32" s="590" t="s">
        <v>949</v>
      </c>
      <c r="T32" s="588"/>
    </row>
    <row r="33" spans="1:20" s="587" customFormat="1" ht="15" customHeight="1">
      <c r="A33" s="14" t="s">
        <v>944</v>
      </c>
      <c r="B33" s="14" t="s">
        <v>859</v>
      </c>
      <c r="C33" s="20">
        <v>1671830.6194199999</v>
      </c>
      <c r="D33" s="463">
        <v>8.3851621458304413E-3</v>
      </c>
      <c r="E33" s="20">
        <v>16</v>
      </c>
      <c r="F33" s="20">
        <v>1605459.4961400002</v>
      </c>
      <c r="G33" s="463">
        <v>7.4758381758638541E-3</v>
      </c>
      <c r="H33" s="20">
        <v>17</v>
      </c>
      <c r="I33" s="20">
        <v>1536258.3794999993</v>
      </c>
      <c r="J33" s="463">
        <v>7.187981060858265E-3</v>
      </c>
      <c r="K33" s="20">
        <v>16</v>
      </c>
      <c r="L33" s="20">
        <v>1447332.5240300004</v>
      </c>
      <c r="M33" s="463">
        <v>6.5088259369776415E-3</v>
      </c>
      <c r="N33" s="20">
        <v>16</v>
      </c>
      <c r="O33" s="20">
        <v>1441331.3324000004</v>
      </c>
      <c r="P33" s="463">
        <v>6.4881446819113229E-3</v>
      </c>
      <c r="Q33" s="20">
        <v>16</v>
      </c>
      <c r="T33" s="588"/>
    </row>
    <row r="34" spans="1:20" s="587" customFormat="1" ht="15" customHeight="1">
      <c r="A34" s="14" t="s">
        <v>944</v>
      </c>
      <c r="B34" s="14" t="s">
        <v>860</v>
      </c>
      <c r="C34" s="20">
        <v>764914.02136999997</v>
      </c>
      <c r="D34" s="463">
        <v>3.836470048043392E-3</v>
      </c>
      <c r="E34" s="20">
        <v>21</v>
      </c>
      <c r="F34" s="20">
        <v>806716.48396999994</v>
      </c>
      <c r="G34" s="463">
        <v>3.7564833634617452E-3</v>
      </c>
      <c r="H34" s="20">
        <v>21</v>
      </c>
      <c r="I34" s="20">
        <v>767495.63785000006</v>
      </c>
      <c r="J34" s="463">
        <v>3.5910262119791653E-3</v>
      </c>
      <c r="K34" s="20">
        <v>20</v>
      </c>
      <c r="L34" s="20">
        <v>515798.06856999994</v>
      </c>
      <c r="M34" s="463">
        <v>2.3196050604897471E-3</v>
      </c>
      <c r="N34" s="20">
        <v>22</v>
      </c>
      <c r="O34" s="20">
        <v>512527.71083000011</v>
      </c>
      <c r="P34" s="463">
        <v>2.3071405350057238E-3</v>
      </c>
      <c r="Q34" s="20">
        <v>22</v>
      </c>
      <c r="T34" s="588"/>
    </row>
    <row r="35" spans="1:20" s="587" customFormat="1" ht="15" customHeight="1">
      <c r="A35" s="14" t="s">
        <v>944</v>
      </c>
      <c r="B35" s="14" t="s">
        <v>861</v>
      </c>
      <c r="C35" s="20">
        <v>240231.60378</v>
      </c>
      <c r="D35" s="463">
        <v>1.2048953565326089E-3</v>
      </c>
      <c r="E35" s="20">
        <v>33</v>
      </c>
      <c r="F35" s="20">
        <v>247765.51426</v>
      </c>
      <c r="G35" s="463">
        <v>1.1537225913333953E-3</v>
      </c>
      <c r="H35" s="20">
        <v>33</v>
      </c>
      <c r="I35" s="20">
        <v>262305.55360999994</v>
      </c>
      <c r="J35" s="463">
        <v>1.2272983351409102E-3</v>
      </c>
      <c r="K35" s="20">
        <v>32</v>
      </c>
      <c r="L35" s="20">
        <v>294616.94645000005</v>
      </c>
      <c r="M35" s="463">
        <v>1.3249273340361725E-3</v>
      </c>
      <c r="N35" s="20">
        <v>29</v>
      </c>
      <c r="O35" s="20">
        <v>296103.08371000004</v>
      </c>
      <c r="P35" s="463">
        <v>1.3329063239550924E-3</v>
      </c>
      <c r="Q35" s="20">
        <v>29</v>
      </c>
    </row>
    <row r="36" spans="1:20" s="587" customFormat="1" ht="15" customHeight="1">
      <c r="A36" s="14" t="s">
        <v>944</v>
      </c>
      <c r="B36" s="15" t="s">
        <v>948</v>
      </c>
      <c r="C36" s="20">
        <v>2676976.2445699996</v>
      </c>
      <c r="D36" s="463">
        <v>1.3426527550406442E-2</v>
      </c>
      <c r="E36" s="20"/>
      <c r="F36" s="20">
        <v>2659941.49437</v>
      </c>
      <c r="G36" s="463">
        <v>1.2386044130658993E-2</v>
      </c>
      <c r="H36" s="20"/>
      <c r="I36" s="20">
        <v>2566059.5709599992</v>
      </c>
      <c r="J36" s="463">
        <v>1.200630560797834E-2</v>
      </c>
      <c r="K36" s="20"/>
      <c r="L36" s="20">
        <v>2257747.5390500003</v>
      </c>
      <c r="M36" s="463">
        <v>1.015335833150356E-2</v>
      </c>
      <c r="N36" s="20" t="s">
        <v>949</v>
      </c>
      <c r="O36" s="20">
        <v>2249962.1269400003</v>
      </c>
      <c r="P36" s="463">
        <v>1.0128191540872139E-2</v>
      </c>
      <c r="Q36" s="20" t="s">
        <v>949</v>
      </c>
      <c r="T36" s="588"/>
    </row>
    <row r="37" spans="1:20" s="587" customFormat="1" ht="15" customHeight="1">
      <c r="A37" s="14"/>
      <c r="B37" s="15"/>
      <c r="C37" s="20"/>
      <c r="D37" s="463"/>
      <c r="E37" s="20"/>
      <c r="F37" s="20"/>
      <c r="G37" s="463"/>
      <c r="H37" s="20"/>
      <c r="I37" s="20"/>
      <c r="J37" s="463"/>
      <c r="K37" s="20"/>
      <c r="L37" s="20"/>
      <c r="M37" s="463" t="s">
        <v>949</v>
      </c>
      <c r="N37" s="20" t="s">
        <v>949</v>
      </c>
      <c r="O37" s="20"/>
      <c r="P37" s="463" t="s">
        <v>949</v>
      </c>
      <c r="Q37" s="20" t="s">
        <v>949</v>
      </c>
      <c r="T37" s="588"/>
    </row>
    <row r="38" spans="1:20" s="587" customFormat="1" ht="15" customHeight="1">
      <c r="A38" s="14"/>
      <c r="B38" s="585" t="s">
        <v>869</v>
      </c>
      <c r="C38" s="586"/>
      <c r="D38" s="589"/>
      <c r="E38" s="586"/>
      <c r="F38" s="586"/>
      <c r="G38" s="589"/>
      <c r="H38" s="586"/>
      <c r="I38" s="586"/>
      <c r="J38" s="589"/>
      <c r="K38" s="586"/>
      <c r="L38" s="586"/>
      <c r="M38" s="589" t="s">
        <v>949</v>
      </c>
      <c r="N38" s="590" t="s">
        <v>949</v>
      </c>
      <c r="O38" s="586"/>
      <c r="P38" s="589" t="s">
        <v>949</v>
      </c>
      <c r="Q38" s="590" t="s">
        <v>949</v>
      </c>
      <c r="T38" s="588"/>
    </row>
    <row r="39" spans="1:20" s="587" customFormat="1" ht="15" customHeight="1">
      <c r="A39" s="14" t="s">
        <v>944</v>
      </c>
      <c r="B39" s="14" t="s">
        <v>870</v>
      </c>
      <c r="C39" s="20">
        <v>1145621.8426999999</v>
      </c>
      <c r="D39" s="463">
        <v>5.7459319127539351E-3</v>
      </c>
      <c r="E39" s="20">
        <v>18</v>
      </c>
      <c r="F39" s="20">
        <v>1215264.87301</v>
      </c>
      <c r="G39" s="463">
        <v>5.6588930167829352E-3</v>
      </c>
      <c r="H39" s="20">
        <v>18</v>
      </c>
      <c r="I39" s="20">
        <v>1305703.5706900014</v>
      </c>
      <c r="J39" s="463">
        <v>6.1092409079450327E-3</v>
      </c>
      <c r="K39" s="20">
        <v>17</v>
      </c>
      <c r="L39" s="20">
        <v>1077501.4606400002</v>
      </c>
      <c r="M39" s="463">
        <v>4.8456518026810782E-3</v>
      </c>
      <c r="N39" s="20">
        <v>18</v>
      </c>
      <c r="O39" s="20">
        <v>1050604.0008399999</v>
      </c>
      <c r="P39" s="463">
        <v>4.7292878518740804E-3</v>
      </c>
      <c r="Q39" s="20">
        <v>18</v>
      </c>
      <c r="T39" s="588"/>
    </row>
    <row r="40" spans="1:20" s="587" customFormat="1" ht="15" customHeight="1">
      <c r="A40" s="14" t="s">
        <v>944</v>
      </c>
      <c r="B40" s="14" t="s">
        <v>872</v>
      </c>
      <c r="C40" s="20">
        <v>754205.56166999985</v>
      </c>
      <c r="D40" s="463">
        <v>3.7827611556032338E-3</v>
      </c>
      <c r="E40" s="20">
        <v>22</v>
      </c>
      <c r="F40" s="20">
        <v>771164.66134999995</v>
      </c>
      <c r="G40" s="463">
        <v>3.5909359464118915E-3</v>
      </c>
      <c r="H40" s="20">
        <v>22</v>
      </c>
      <c r="I40" s="20">
        <v>751518.82091000048</v>
      </c>
      <c r="J40" s="463">
        <v>3.5162724732136245E-3</v>
      </c>
      <c r="K40" s="20">
        <v>21</v>
      </c>
      <c r="L40" s="20">
        <v>723972.6948300004</v>
      </c>
      <c r="M40" s="463">
        <v>3.2557910331844587E-3</v>
      </c>
      <c r="N40" s="20">
        <v>21</v>
      </c>
      <c r="O40" s="20">
        <v>721895.10210000002</v>
      </c>
      <c r="P40" s="463">
        <v>3.2496066395704373E-3</v>
      </c>
      <c r="Q40" s="20">
        <v>21</v>
      </c>
      <c r="T40" s="588"/>
    </row>
    <row r="41" spans="1:20" s="587" customFormat="1" ht="15" customHeight="1">
      <c r="A41" s="14" t="s">
        <v>944</v>
      </c>
      <c r="B41" s="14" t="s">
        <v>871</v>
      </c>
      <c r="C41" s="20">
        <v>365390.73890000005</v>
      </c>
      <c r="D41" s="463">
        <v>1.8326381612296498E-3</v>
      </c>
      <c r="E41" s="20">
        <v>26</v>
      </c>
      <c r="F41" s="20">
        <v>332437.98602999997</v>
      </c>
      <c r="G41" s="463">
        <v>1.5480008016680901E-3</v>
      </c>
      <c r="H41" s="20">
        <v>28</v>
      </c>
      <c r="I41" s="20">
        <v>339168.86053999997</v>
      </c>
      <c r="J41" s="463">
        <v>1.5869331477872007E-3</v>
      </c>
      <c r="K41" s="20">
        <v>25</v>
      </c>
      <c r="L41" s="20">
        <v>309023.48514</v>
      </c>
      <c r="M41" s="463">
        <v>1.3897152463719282E-3</v>
      </c>
      <c r="N41" s="20">
        <v>27</v>
      </c>
      <c r="O41" s="20">
        <v>305515.45276999992</v>
      </c>
      <c r="P41" s="463">
        <v>1.3752760490058464E-3</v>
      </c>
      <c r="Q41" s="20">
        <v>27</v>
      </c>
      <c r="T41" s="588"/>
    </row>
    <row r="42" spans="1:20" s="587" customFormat="1" ht="15" customHeight="1">
      <c r="A42" s="14" t="s">
        <v>944</v>
      </c>
      <c r="B42" s="14" t="s">
        <v>880</v>
      </c>
      <c r="C42" s="20">
        <v>93882.000149999993</v>
      </c>
      <c r="D42" s="463">
        <v>4.7087054435319091E-4</v>
      </c>
      <c r="E42" s="20">
        <v>50</v>
      </c>
      <c r="F42" s="20">
        <v>86289.497499999998</v>
      </c>
      <c r="G42" s="463">
        <v>4.0180790679402811E-4</v>
      </c>
      <c r="H42" s="20">
        <v>52</v>
      </c>
      <c r="I42" s="20">
        <v>93887.669860000009</v>
      </c>
      <c r="J42" s="463">
        <v>4.3928990188580035E-4</v>
      </c>
      <c r="K42" s="20">
        <v>52</v>
      </c>
      <c r="L42" s="20">
        <v>94126.921070000011</v>
      </c>
      <c r="M42" s="463">
        <v>4.232999224824745E-4</v>
      </c>
      <c r="N42" s="20">
        <v>50</v>
      </c>
      <c r="O42" s="20">
        <v>94062.924659999975</v>
      </c>
      <c r="P42" s="463">
        <v>4.2342371297901863E-4</v>
      </c>
      <c r="Q42" s="20">
        <v>50</v>
      </c>
      <c r="T42" s="588"/>
    </row>
    <row r="43" spans="1:20" s="587" customFormat="1" ht="15" customHeight="1">
      <c r="A43" s="14" t="s">
        <v>944</v>
      </c>
      <c r="B43" s="14" t="s">
        <v>877</v>
      </c>
      <c r="C43" s="20">
        <v>183462.43691999998</v>
      </c>
      <c r="D43" s="463">
        <v>9.2016635140770755E-4</v>
      </c>
      <c r="E43" s="20">
        <v>38</v>
      </c>
      <c r="F43" s="20">
        <v>201660.94502000004</v>
      </c>
      <c r="G43" s="463">
        <v>9.3903620426798542E-4</v>
      </c>
      <c r="H43" s="20">
        <v>38</v>
      </c>
      <c r="I43" s="20">
        <v>203466.33937999999</v>
      </c>
      <c r="J43" s="463">
        <v>9.5199623546502561E-4</v>
      </c>
      <c r="K43" s="20">
        <v>37</v>
      </c>
      <c r="L43" s="20">
        <v>197760.81550999999</v>
      </c>
      <c r="M43" s="463">
        <v>8.8935383122963466E-4</v>
      </c>
      <c r="N43" s="20">
        <v>36</v>
      </c>
      <c r="O43" s="20">
        <v>198671.63736000002</v>
      </c>
      <c r="P43" s="463">
        <v>8.9431923001183388E-4</v>
      </c>
      <c r="Q43" s="20">
        <v>36</v>
      </c>
      <c r="T43" s="588"/>
    </row>
    <row r="44" spans="1:20" s="587" customFormat="1" ht="15" customHeight="1">
      <c r="A44" s="14" t="s">
        <v>944</v>
      </c>
      <c r="B44" s="14" t="s">
        <v>883</v>
      </c>
      <c r="C44" s="20">
        <v>112333.33829</v>
      </c>
      <c r="D44" s="463">
        <v>5.6341428671216316E-4</v>
      </c>
      <c r="E44" s="20">
        <v>45</v>
      </c>
      <c r="F44" s="20">
        <v>122448.88518000003</v>
      </c>
      <c r="G44" s="463">
        <v>5.7018445661290477E-4</v>
      </c>
      <c r="H44" s="20">
        <v>45</v>
      </c>
      <c r="I44" s="20">
        <v>116734.80641999998</v>
      </c>
      <c r="J44" s="463">
        <v>5.4618909741147221E-4</v>
      </c>
      <c r="K44" s="20">
        <v>47</v>
      </c>
      <c r="L44" s="20">
        <v>114392.55160999999</v>
      </c>
      <c r="M44" s="463">
        <v>5.1443686544336102E-4</v>
      </c>
      <c r="N44" s="20">
        <v>45</v>
      </c>
      <c r="O44" s="20">
        <v>113106.61756999997</v>
      </c>
      <c r="P44" s="463">
        <v>5.0914878680519333E-4</v>
      </c>
      <c r="Q44" s="20">
        <v>45</v>
      </c>
      <c r="T44" s="588"/>
    </row>
    <row r="45" spans="1:20" s="587" customFormat="1" ht="15" customHeight="1">
      <c r="A45" s="14" t="s">
        <v>944</v>
      </c>
      <c r="B45" s="14" t="s">
        <v>873</v>
      </c>
      <c r="C45" s="20">
        <v>327425.90900000004</v>
      </c>
      <c r="D45" s="463">
        <v>1.6422233842465529E-3</v>
      </c>
      <c r="E45" s="20">
        <v>28</v>
      </c>
      <c r="F45" s="20">
        <v>335223.63727000001</v>
      </c>
      <c r="G45" s="463">
        <v>1.5609722144846105E-3</v>
      </c>
      <c r="H45" s="20">
        <v>27</v>
      </c>
      <c r="I45" s="20">
        <v>321017.86709999986</v>
      </c>
      <c r="J45" s="463">
        <v>1.5020066804536608E-3</v>
      </c>
      <c r="K45" s="20">
        <v>26</v>
      </c>
      <c r="L45" s="20">
        <v>312252.59380000009</v>
      </c>
      <c r="M45" s="463">
        <v>1.4042369308159461E-3</v>
      </c>
      <c r="N45" s="20">
        <v>26</v>
      </c>
      <c r="O45" s="20">
        <v>311375.37479000003</v>
      </c>
      <c r="P45" s="463">
        <v>1.4016544541898721E-3</v>
      </c>
      <c r="Q45" s="20">
        <v>26</v>
      </c>
      <c r="T45" s="588"/>
    </row>
    <row r="46" spans="1:20" s="587" customFormat="1" ht="15" customHeight="1">
      <c r="A46" s="14" t="s">
        <v>944</v>
      </c>
      <c r="B46" s="14" t="s">
        <v>878</v>
      </c>
      <c r="C46" s="20">
        <v>178029.16958000002</v>
      </c>
      <c r="D46" s="463">
        <v>8.9291548813344229E-4</v>
      </c>
      <c r="E46" s="20">
        <v>39</v>
      </c>
      <c r="F46" s="20">
        <v>188683.34272000002</v>
      </c>
      <c r="G46" s="463">
        <v>8.7860586956394588E-4</v>
      </c>
      <c r="H46" s="20">
        <v>39</v>
      </c>
      <c r="I46" s="20">
        <v>193135.33474000011</v>
      </c>
      <c r="J46" s="463">
        <v>9.0365862072333948E-4</v>
      </c>
      <c r="K46" s="20">
        <v>38</v>
      </c>
      <c r="L46" s="20">
        <v>180038.22305999999</v>
      </c>
      <c r="M46" s="463">
        <v>8.0965323202811137E-4</v>
      </c>
      <c r="N46" s="20">
        <v>39</v>
      </c>
      <c r="O46" s="20">
        <v>177485.32993000001</v>
      </c>
      <c r="P46" s="463">
        <v>7.9894918927844835E-4</v>
      </c>
      <c r="Q46" s="20">
        <v>39</v>
      </c>
      <c r="T46" s="588"/>
    </row>
    <row r="47" spans="1:20" s="587" customFormat="1" ht="15" customHeight="1">
      <c r="A47" s="14" t="s">
        <v>944</v>
      </c>
      <c r="B47" s="14" t="s">
        <v>874</v>
      </c>
      <c r="C47" s="20">
        <v>173292.81723000002</v>
      </c>
      <c r="D47" s="463">
        <v>8.6916004187399213E-4</v>
      </c>
      <c r="E47" s="20">
        <v>40</v>
      </c>
      <c r="F47" s="20">
        <v>182158.52492999999</v>
      </c>
      <c r="G47" s="463">
        <v>8.4822299036810462E-4</v>
      </c>
      <c r="H47" s="20">
        <v>40</v>
      </c>
      <c r="I47" s="20">
        <v>182136.48229999995</v>
      </c>
      <c r="J47" s="463">
        <v>8.5219622085306039E-4</v>
      </c>
      <c r="K47" s="20">
        <v>40</v>
      </c>
      <c r="L47" s="20">
        <v>182653.22984000001</v>
      </c>
      <c r="M47" s="463">
        <v>8.214132275180516E-4</v>
      </c>
      <c r="N47" s="20">
        <v>38</v>
      </c>
      <c r="O47" s="20">
        <v>179168.11569999997</v>
      </c>
      <c r="P47" s="463">
        <v>8.0652423971896102E-4</v>
      </c>
      <c r="Q47" s="20">
        <v>38</v>
      </c>
      <c r="T47" s="588"/>
    </row>
    <row r="48" spans="1:20" s="587" customFormat="1" ht="15" customHeight="1">
      <c r="A48" s="14" t="s">
        <v>944</v>
      </c>
      <c r="B48" s="14" t="s">
        <v>875</v>
      </c>
      <c r="C48" s="20">
        <v>154198.69886999999</v>
      </c>
      <c r="D48" s="463">
        <v>7.7339239853711902E-4</v>
      </c>
      <c r="E48" s="20">
        <v>42</v>
      </c>
      <c r="F48" s="20">
        <v>158832.99768</v>
      </c>
      <c r="G48" s="463">
        <v>7.3960743980020893E-4</v>
      </c>
      <c r="H48" s="20">
        <v>42</v>
      </c>
      <c r="I48" s="20">
        <v>162942.3877600001</v>
      </c>
      <c r="J48" s="463">
        <v>7.6238920018851218E-4</v>
      </c>
      <c r="K48" s="20">
        <v>42</v>
      </c>
      <c r="L48" s="20">
        <v>161535.61112999998</v>
      </c>
      <c r="M48" s="463">
        <v>7.2644479275633576E-4</v>
      </c>
      <c r="N48" s="20">
        <v>41</v>
      </c>
      <c r="O48" s="20">
        <v>161333.37872000004</v>
      </c>
      <c r="P48" s="463">
        <v>7.2624127404069842E-4</v>
      </c>
      <c r="Q48" s="20">
        <v>41</v>
      </c>
      <c r="T48" s="588"/>
    </row>
    <row r="49" spans="1:20" s="587" customFormat="1" ht="15" customHeight="1">
      <c r="A49" s="14" t="s">
        <v>944</v>
      </c>
      <c r="B49" s="14" t="s">
        <v>876</v>
      </c>
      <c r="C49" s="20">
        <v>120698.57520000001</v>
      </c>
      <c r="D49" s="463">
        <v>6.053706111530748E-4</v>
      </c>
      <c r="E49" s="20">
        <v>43</v>
      </c>
      <c r="F49" s="20">
        <v>134899.13662999996</v>
      </c>
      <c r="G49" s="463">
        <v>6.2815917681780333E-4</v>
      </c>
      <c r="H49" s="20">
        <v>43</v>
      </c>
      <c r="I49" s="20">
        <v>135188.38142999992</v>
      </c>
      <c r="J49" s="463">
        <v>6.3253131005422967E-4</v>
      </c>
      <c r="K49" s="20">
        <v>43</v>
      </c>
      <c r="L49" s="20">
        <v>134820.14339999994</v>
      </c>
      <c r="M49" s="463">
        <v>6.0630216734546016E-4</v>
      </c>
      <c r="N49" s="20">
        <v>42</v>
      </c>
      <c r="O49" s="20">
        <v>137355.55644999997</v>
      </c>
      <c r="P49" s="463">
        <v>6.1830524535125796E-4</v>
      </c>
      <c r="Q49" s="20">
        <v>42</v>
      </c>
      <c r="T49" s="588"/>
    </row>
    <row r="50" spans="1:20" s="587" customFormat="1" ht="15" customHeight="1">
      <c r="A50" s="14" t="s">
        <v>944</v>
      </c>
      <c r="B50" s="14" t="s">
        <v>885</v>
      </c>
      <c r="C50" s="20">
        <v>55079.264549999993</v>
      </c>
      <c r="D50" s="463">
        <v>2.7625320338077512E-4</v>
      </c>
      <c r="E50" s="20">
        <v>58</v>
      </c>
      <c r="F50" s="20">
        <v>55820.14824000001</v>
      </c>
      <c r="G50" s="463">
        <v>2.5992707769849696E-4</v>
      </c>
      <c r="H50" s="20">
        <v>61</v>
      </c>
      <c r="I50" s="20">
        <v>56536.70883000001</v>
      </c>
      <c r="J50" s="463">
        <v>2.6452893454391631E-4</v>
      </c>
      <c r="K50" s="20">
        <v>62</v>
      </c>
      <c r="L50" s="20">
        <v>57520.535739999992</v>
      </c>
      <c r="M50" s="463">
        <v>2.5867666808930285E-4</v>
      </c>
      <c r="N50" s="20">
        <v>61</v>
      </c>
      <c r="O50" s="20">
        <v>57724.513559999999</v>
      </c>
      <c r="P50" s="463">
        <v>2.598465649439537E-4</v>
      </c>
      <c r="Q50" s="20">
        <v>61</v>
      </c>
      <c r="T50" s="588"/>
    </row>
    <row r="51" spans="1:20" s="587" customFormat="1" ht="15" customHeight="1">
      <c r="A51" s="14" t="s">
        <v>944</v>
      </c>
      <c r="B51" s="14" t="s">
        <v>884</v>
      </c>
      <c r="C51" s="20">
        <v>118230.98081000001</v>
      </c>
      <c r="D51" s="463">
        <v>5.9299425027659449E-4</v>
      </c>
      <c r="E51" s="20">
        <v>44</v>
      </c>
      <c r="F51" s="20">
        <v>122727.0907</v>
      </c>
      <c r="G51" s="463">
        <v>5.7147992339493968E-4</v>
      </c>
      <c r="H51" s="20">
        <v>44</v>
      </c>
      <c r="I51" s="20">
        <v>126543.42386000004</v>
      </c>
      <c r="J51" s="463">
        <v>5.9208252089591967E-4</v>
      </c>
      <c r="K51" s="20">
        <v>44</v>
      </c>
      <c r="L51" s="20">
        <v>121748.72313000003</v>
      </c>
      <c r="M51" s="463">
        <v>5.4751844081825395E-4</v>
      </c>
      <c r="N51" s="20">
        <v>44</v>
      </c>
      <c r="O51" s="20">
        <v>120391.39031</v>
      </c>
      <c r="P51" s="463">
        <v>5.419411492894405E-4</v>
      </c>
      <c r="Q51" s="20">
        <v>44</v>
      </c>
      <c r="T51" s="588"/>
    </row>
    <row r="52" spans="1:20" s="587" customFormat="1" ht="15" customHeight="1">
      <c r="A52" s="14" t="s">
        <v>944</v>
      </c>
      <c r="B52" s="14" t="s">
        <v>892</v>
      </c>
      <c r="C52" s="20">
        <v>186615.20939999999</v>
      </c>
      <c r="D52" s="463">
        <v>9.3597926220538369E-4</v>
      </c>
      <c r="E52" s="20">
        <v>37</v>
      </c>
      <c r="F52" s="20">
        <v>208062.24525000001</v>
      </c>
      <c r="G52" s="463">
        <v>9.6884392271224238E-4</v>
      </c>
      <c r="H52" s="20">
        <v>37</v>
      </c>
      <c r="I52" s="20">
        <v>208345.54465000003</v>
      </c>
      <c r="J52" s="463">
        <v>9.7482549097360402E-4</v>
      </c>
      <c r="K52" s="20">
        <v>36</v>
      </c>
      <c r="L52" s="20">
        <v>208680.30189</v>
      </c>
      <c r="M52" s="463">
        <v>9.3846005594896878E-4</v>
      </c>
      <c r="N52" s="20">
        <v>34</v>
      </c>
      <c r="O52" s="20">
        <v>206959.75307000001</v>
      </c>
      <c r="P52" s="463">
        <v>9.3162813509014143E-4</v>
      </c>
      <c r="Q52" s="20">
        <v>34</v>
      </c>
      <c r="T52" s="588"/>
    </row>
    <row r="53" spans="1:20" s="587" customFormat="1" ht="15" customHeight="1">
      <c r="A53" s="14" t="s">
        <v>944</v>
      </c>
      <c r="B53" s="14" t="s">
        <v>887</v>
      </c>
      <c r="C53" s="20">
        <v>73732.826199999996</v>
      </c>
      <c r="D53" s="463">
        <v>3.6981120932683088E-4</v>
      </c>
      <c r="E53" s="20">
        <v>52</v>
      </c>
      <c r="F53" s="20">
        <v>69782.360900000014</v>
      </c>
      <c r="G53" s="463">
        <v>3.2494226037617661E-4</v>
      </c>
      <c r="H53" s="20">
        <v>53</v>
      </c>
      <c r="I53" s="20">
        <v>67908.69789000001</v>
      </c>
      <c r="J53" s="463">
        <v>3.1773719890773486E-4</v>
      </c>
      <c r="K53" s="20">
        <v>57</v>
      </c>
      <c r="L53" s="20">
        <v>65243.169779999989</v>
      </c>
      <c r="M53" s="463">
        <v>2.9340626885953779E-4</v>
      </c>
      <c r="N53" s="20">
        <v>56</v>
      </c>
      <c r="O53" s="20">
        <v>64833.838929999991</v>
      </c>
      <c r="P53" s="463">
        <v>2.9184915210379603E-4</v>
      </c>
      <c r="Q53" s="20">
        <v>56</v>
      </c>
      <c r="T53" s="588"/>
    </row>
    <row r="54" spans="1:20" s="587" customFormat="1" ht="15" customHeight="1">
      <c r="A54" s="14" t="s">
        <v>944</v>
      </c>
      <c r="B54" s="14" t="s">
        <v>879</v>
      </c>
      <c r="C54" s="20">
        <v>242044.13655999998</v>
      </c>
      <c r="D54" s="463">
        <v>1.2139862184168142E-3</v>
      </c>
      <c r="E54" s="20">
        <v>32</v>
      </c>
      <c r="F54" s="20">
        <v>252019.86357999998</v>
      </c>
      <c r="G54" s="463">
        <v>1.1735330114258265E-3</v>
      </c>
      <c r="H54" s="20">
        <v>32</v>
      </c>
      <c r="I54" s="20">
        <v>241892.3898299998</v>
      </c>
      <c r="J54" s="463">
        <v>1.1317874259079239E-3</v>
      </c>
      <c r="K54" s="20">
        <v>34</v>
      </c>
      <c r="L54" s="20">
        <v>229187.68094999998</v>
      </c>
      <c r="M54" s="463">
        <v>1.0306841706627713E-3</v>
      </c>
      <c r="N54" s="20">
        <v>33</v>
      </c>
      <c r="O54" s="20">
        <v>226322.01602000004</v>
      </c>
      <c r="P54" s="463">
        <v>1.0187872501144638E-3</v>
      </c>
      <c r="Q54" s="20">
        <v>33</v>
      </c>
      <c r="T54" s="588"/>
    </row>
    <row r="55" spans="1:20" s="587" customFormat="1" ht="15" customHeight="1">
      <c r="A55" s="14" t="s">
        <v>944</v>
      </c>
      <c r="B55" s="14" t="s">
        <v>888</v>
      </c>
      <c r="C55" s="20">
        <v>97577.613290000008</v>
      </c>
      <c r="D55" s="463">
        <v>4.8940610354632999E-4</v>
      </c>
      <c r="E55" s="20">
        <v>49</v>
      </c>
      <c r="F55" s="20">
        <v>100584.39077</v>
      </c>
      <c r="G55" s="463">
        <v>4.6837222005431499E-4</v>
      </c>
      <c r="H55" s="20">
        <v>50</v>
      </c>
      <c r="I55" s="20">
        <v>100502.21013000005</v>
      </c>
      <c r="J55" s="463">
        <v>4.7023859568724215E-4</v>
      </c>
      <c r="K55" s="20">
        <v>50</v>
      </c>
      <c r="L55" s="20">
        <v>103361.16434000002</v>
      </c>
      <c r="M55" s="463">
        <v>4.6482740915622205E-4</v>
      </c>
      <c r="N55" s="20">
        <v>47</v>
      </c>
      <c r="O55" s="20">
        <v>103032.57570999999</v>
      </c>
      <c r="P55" s="463">
        <v>4.6380054546052272E-4</v>
      </c>
      <c r="Q55" s="20">
        <v>47</v>
      </c>
      <c r="T55" s="588"/>
    </row>
    <row r="56" spans="1:20" s="587" customFormat="1" ht="15" customHeight="1">
      <c r="A56" s="14" t="s">
        <v>944</v>
      </c>
      <c r="B56" s="14" t="s">
        <v>886</v>
      </c>
      <c r="C56" s="20">
        <v>62107.243459999998</v>
      </c>
      <c r="D56" s="463">
        <v>3.115024337952003E-4</v>
      </c>
      <c r="E56" s="20">
        <v>53</v>
      </c>
      <c r="F56" s="20">
        <v>63011.15750999999</v>
      </c>
      <c r="G56" s="463">
        <v>2.9341208417353343E-4</v>
      </c>
      <c r="H56" s="20">
        <v>56</v>
      </c>
      <c r="I56" s="20">
        <v>61816.334880000002</v>
      </c>
      <c r="J56" s="463">
        <v>2.8923171407776354E-4</v>
      </c>
      <c r="K56" s="20">
        <v>59</v>
      </c>
      <c r="L56" s="20">
        <v>59270.879919999999</v>
      </c>
      <c r="M56" s="463">
        <v>2.6654817336419276E-4</v>
      </c>
      <c r="N56" s="20">
        <v>59</v>
      </c>
      <c r="O56" s="20">
        <v>58459.919549999991</v>
      </c>
      <c r="P56" s="463">
        <v>2.6315699076750055E-4</v>
      </c>
      <c r="Q56" s="20">
        <v>59</v>
      </c>
      <c r="T56" s="588"/>
    </row>
    <row r="57" spans="1:20" s="587" customFormat="1" ht="15" customHeight="1">
      <c r="A57" s="14" t="s">
        <v>944</v>
      </c>
      <c r="B57" s="14" t="s">
        <v>881</v>
      </c>
      <c r="C57" s="20">
        <v>252382.11810000002</v>
      </c>
      <c r="D57" s="463">
        <v>1.2658369564440765E-3</v>
      </c>
      <c r="E57" s="20">
        <v>30</v>
      </c>
      <c r="F57" s="20">
        <v>292589.02283999999</v>
      </c>
      <c r="G57" s="463">
        <v>1.362443706642868E-3</v>
      </c>
      <c r="H57" s="20">
        <v>30</v>
      </c>
      <c r="I57" s="20">
        <v>273975.94635000022</v>
      </c>
      <c r="J57" s="463">
        <v>1.2819027969341158E-3</v>
      </c>
      <c r="K57" s="20">
        <v>31</v>
      </c>
      <c r="L57" s="20">
        <v>256847.66784000004</v>
      </c>
      <c r="M57" s="463">
        <v>1.1550744107057442E-3</v>
      </c>
      <c r="N57" s="20">
        <v>32</v>
      </c>
      <c r="O57" s="20">
        <v>253740.32627999998</v>
      </c>
      <c r="P57" s="463">
        <v>1.142210615652627E-3</v>
      </c>
      <c r="Q57" s="20">
        <v>32</v>
      </c>
      <c r="T57" s="588"/>
    </row>
    <row r="58" spans="1:20" s="587" customFormat="1" ht="15" customHeight="1">
      <c r="A58" s="14" t="s">
        <v>944</v>
      </c>
      <c r="B58" s="14" t="s">
        <v>882</v>
      </c>
      <c r="C58" s="20">
        <v>251409.29581999997</v>
      </c>
      <c r="D58" s="463">
        <v>1.2609577106268736E-3</v>
      </c>
      <c r="E58" s="20">
        <v>31</v>
      </c>
      <c r="F58" s="20">
        <v>294848.8062799999</v>
      </c>
      <c r="G58" s="463">
        <v>1.372966410797382E-3</v>
      </c>
      <c r="H58" s="20">
        <v>29</v>
      </c>
      <c r="I58" s="20">
        <v>310404.70128000039</v>
      </c>
      <c r="J58" s="463">
        <v>1.452348865122666E-3</v>
      </c>
      <c r="K58" s="20">
        <v>27</v>
      </c>
      <c r="L58" s="20">
        <v>322278.66121999989</v>
      </c>
      <c r="M58" s="463">
        <v>1.449325344560339E-3</v>
      </c>
      <c r="N58" s="20">
        <v>25</v>
      </c>
      <c r="O58" s="20">
        <v>322268.37332999991</v>
      </c>
      <c r="P58" s="463">
        <v>1.4506892243073611E-3</v>
      </c>
      <c r="Q58" s="20">
        <v>25</v>
      </c>
      <c r="T58" s="588"/>
    </row>
    <row r="59" spans="1:20" s="587" customFormat="1" ht="15" customHeight="1">
      <c r="A59" s="14" t="s">
        <v>944</v>
      </c>
      <c r="B59" s="14" t="s">
        <v>890</v>
      </c>
      <c r="C59" s="20">
        <v>59798.658579999988</v>
      </c>
      <c r="D59" s="463">
        <v>2.9992359421578862E-4</v>
      </c>
      <c r="E59" s="20">
        <v>55</v>
      </c>
      <c r="F59" s="20">
        <v>60463.207350000004</v>
      </c>
      <c r="G59" s="463">
        <v>2.8154752880971172E-4</v>
      </c>
      <c r="H59" s="20">
        <v>58</v>
      </c>
      <c r="I59" s="20">
        <v>62890.788979999983</v>
      </c>
      <c r="J59" s="463">
        <v>2.9425896458758666E-4</v>
      </c>
      <c r="K59" s="20">
        <v>58</v>
      </c>
      <c r="L59" s="20">
        <v>64622.55575</v>
      </c>
      <c r="M59" s="463">
        <v>2.9061529399491683E-4</v>
      </c>
      <c r="N59" s="20">
        <v>57</v>
      </c>
      <c r="O59" s="20">
        <v>64717.093919999999</v>
      </c>
      <c r="P59" s="463">
        <v>2.9132362511444666E-4</v>
      </c>
      <c r="Q59" s="20">
        <v>57</v>
      </c>
      <c r="T59" s="588"/>
    </row>
    <row r="60" spans="1:20" s="587" customFormat="1" ht="15" customHeight="1">
      <c r="A60" s="14" t="s">
        <v>944</v>
      </c>
      <c r="B60" s="14" t="s">
        <v>889</v>
      </c>
      <c r="C60" s="20">
        <v>163435.53535999998</v>
      </c>
      <c r="D60" s="463">
        <v>8.1972028055069489E-4</v>
      </c>
      <c r="E60" s="20">
        <v>41</v>
      </c>
      <c r="F60" s="20">
        <v>175343.41076999999</v>
      </c>
      <c r="G60" s="463">
        <v>8.1648834322646448E-4</v>
      </c>
      <c r="H60" s="20">
        <v>41</v>
      </c>
      <c r="I60" s="20">
        <v>185751.54394000018</v>
      </c>
      <c r="J60" s="463">
        <v>8.6911068976590962E-4</v>
      </c>
      <c r="K60" s="20">
        <v>39</v>
      </c>
      <c r="L60" s="20">
        <v>190886.36439000003</v>
      </c>
      <c r="M60" s="463">
        <v>8.5843860959987925E-4</v>
      </c>
      <c r="N60" s="20">
        <v>37</v>
      </c>
      <c r="O60" s="20">
        <v>189906.61534000005</v>
      </c>
      <c r="P60" s="463">
        <v>8.5486353392895972E-4</v>
      </c>
      <c r="Q60" s="20">
        <v>37</v>
      </c>
      <c r="T60" s="588"/>
    </row>
    <row r="61" spans="1:20" s="587" customFormat="1" ht="15" customHeight="1">
      <c r="A61" s="14" t="s">
        <v>944</v>
      </c>
      <c r="B61" s="14" t="s">
        <v>891</v>
      </c>
      <c r="C61" s="20">
        <v>86701.80481999999</v>
      </c>
      <c r="D61" s="463">
        <v>4.3485786377334135E-4</v>
      </c>
      <c r="E61" s="20">
        <v>51</v>
      </c>
      <c r="F61" s="20">
        <v>94280.300720000014</v>
      </c>
      <c r="G61" s="463">
        <v>4.3901716178396696E-4</v>
      </c>
      <c r="H61" s="20">
        <v>51</v>
      </c>
      <c r="I61" s="20">
        <v>97189.130820000006</v>
      </c>
      <c r="J61" s="463">
        <v>4.5473706830670316E-4</v>
      </c>
      <c r="K61" s="20">
        <v>51</v>
      </c>
      <c r="L61" s="20">
        <v>84445.961760000006</v>
      </c>
      <c r="M61" s="463">
        <v>3.7976350082015919E-4</v>
      </c>
      <c r="N61" s="20">
        <v>52</v>
      </c>
      <c r="O61" s="20">
        <v>83438.609479999999</v>
      </c>
      <c r="P61" s="463">
        <v>3.7559841945730916E-4</v>
      </c>
      <c r="Q61" s="20">
        <v>52</v>
      </c>
      <c r="T61" s="588"/>
    </row>
    <row r="62" spans="1:20" s="587" customFormat="1" ht="15" customHeight="1">
      <c r="A62" s="14" t="s">
        <v>944</v>
      </c>
      <c r="B62" s="14" t="s">
        <v>893</v>
      </c>
      <c r="C62" s="20">
        <v>100788.91200999999</v>
      </c>
      <c r="D62" s="463">
        <v>5.0551255605001675E-4</v>
      </c>
      <c r="E62" s="20">
        <v>48</v>
      </c>
      <c r="F62" s="20">
        <v>102376.97871000001</v>
      </c>
      <c r="G62" s="463">
        <v>4.7671942369767407E-4</v>
      </c>
      <c r="H62" s="20">
        <v>49</v>
      </c>
      <c r="I62" s="20">
        <v>101320.43742</v>
      </c>
      <c r="J62" s="463">
        <v>4.7406698962310551E-4</v>
      </c>
      <c r="K62" s="20">
        <v>49</v>
      </c>
      <c r="L62" s="20">
        <v>101091.41204</v>
      </c>
      <c r="M62" s="463">
        <v>4.5462006399160209E-4</v>
      </c>
      <c r="N62" s="20">
        <v>48</v>
      </c>
      <c r="O62" s="20">
        <v>100383.59817</v>
      </c>
      <c r="P62" s="463">
        <v>4.5187618833853117E-4</v>
      </c>
      <c r="Q62" s="20">
        <v>49</v>
      </c>
      <c r="T62" s="588"/>
    </row>
    <row r="63" spans="1:20" s="587" customFormat="1" ht="15" customHeight="1">
      <c r="A63" s="14" t="s">
        <v>944</v>
      </c>
      <c r="B63" s="14" t="s">
        <v>894</v>
      </c>
      <c r="C63" s="20">
        <v>212535.55826000002</v>
      </c>
      <c r="D63" s="463">
        <v>1.0659842552608371E-3</v>
      </c>
      <c r="E63" s="20">
        <v>36</v>
      </c>
      <c r="F63" s="20">
        <v>208506.03451</v>
      </c>
      <c r="G63" s="463">
        <v>9.7091043183310341E-4</v>
      </c>
      <c r="H63" s="20">
        <v>36</v>
      </c>
      <c r="I63" s="20">
        <v>210424.33940999996</v>
      </c>
      <c r="J63" s="463">
        <v>9.8455193905270513E-4</v>
      </c>
      <c r="K63" s="20">
        <v>35</v>
      </c>
      <c r="L63" s="20">
        <v>204689.32762</v>
      </c>
      <c r="M63" s="463">
        <v>9.2051217154016929E-4</v>
      </c>
      <c r="N63" s="20">
        <v>35</v>
      </c>
      <c r="O63" s="20">
        <v>200454.83689000001</v>
      </c>
      <c r="P63" s="463">
        <v>9.0234629241398902E-4</v>
      </c>
      <c r="Q63" s="20">
        <v>35</v>
      </c>
      <c r="T63" s="588"/>
    </row>
    <row r="64" spans="1:20" s="587" customFormat="1" ht="15" customHeight="1">
      <c r="A64" s="14"/>
      <c r="B64" s="14" t="s">
        <v>895</v>
      </c>
      <c r="C64" s="20">
        <v>107826.59182000002</v>
      </c>
      <c r="D64" s="463">
        <v>5.4081044188354708E-4</v>
      </c>
      <c r="E64" s="20">
        <v>46</v>
      </c>
      <c r="F64" s="20">
        <v>108773.71429</v>
      </c>
      <c r="G64" s="463">
        <v>5.0650588680362367E-4</v>
      </c>
      <c r="H64" s="20">
        <v>48</v>
      </c>
      <c r="I64" s="20">
        <v>105046.83013000002</v>
      </c>
      <c r="J64" s="463">
        <v>4.9150236415529717E-4</v>
      </c>
      <c r="K64" s="20">
        <v>48</v>
      </c>
      <c r="L64" s="20">
        <v>100888.4716</v>
      </c>
      <c r="M64" s="463">
        <v>4.5370741677501389E-4</v>
      </c>
      <c r="N64" s="20">
        <v>49</v>
      </c>
      <c r="O64" s="20">
        <v>102467.29787000002</v>
      </c>
      <c r="P64" s="463">
        <v>4.6125595052322186E-4</v>
      </c>
      <c r="Q64" s="20">
        <v>48</v>
      </c>
      <c r="T64" s="588"/>
    </row>
    <row r="65" spans="1:20" s="587" customFormat="1" ht="15" customHeight="1">
      <c r="A65" s="14"/>
      <c r="B65" s="14" t="s">
        <v>896</v>
      </c>
      <c r="C65" s="20">
        <v>271467.56900999998</v>
      </c>
      <c r="D65" s="463">
        <v>1.3615611276894608E-3</v>
      </c>
      <c r="E65" s="20">
        <v>29</v>
      </c>
      <c r="F65" s="20">
        <v>290512.09653000004</v>
      </c>
      <c r="G65" s="463">
        <v>1.3527724785402067E-3</v>
      </c>
      <c r="H65" s="20">
        <v>31</v>
      </c>
      <c r="I65" s="20">
        <v>306708.36460999976</v>
      </c>
      <c r="J65" s="463">
        <v>1.4350541194385657E-3</v>
      </c>
      <c r="K65" s="20">
        <v>28</v>
      </c>
      <c r="L65" s="20">
        <v>300809.10307999997</v>
      </c>
      <c r="M65" s="463">
        <v>1.3527741964606751E-3</v>
      </c>
      <c r="N65" s="20">
        <v>28</v>
      </c>
      <c r="O65" s="20">
        <v>300809.06442999997</v>
      </c>
      <c r="P65" s="463">
        <v>1.3540902690309295E-3</v>
      </c>
      <c r="Q65" s="20">
        <v>28</v>
      </c>
      <c r="T65" s="588"/>
    </row>
    <row r="66" spans="1:20" s="587" customFormat="1" ht="15" customHeight="1">
      <c r="A66" s="14"/>
      <c r="B66" s="14" t="s">
        <v>897</v>
      </c>
      <c r="C66" s="20">
        <v>218562.05544999999</v>
      </c>
      <c r="D66" s="463">
        <v>1.0962104967966407E-3</v>
      </c>
      <c r="E66" s="20">
        <v>35</v>
      </c>
      <c r="F66" s="20">
        <v>235561.91799999998</v>
      </c>
      <c r="G66" s="463">
        <v>1.0968964234838255E-3</v>
      </c>
      <c r="H66" s="20">
        <v>35</v>
      </c>
      <c r="I66" s="20">
        <v>276900.36009999999</v>
      </c>
      <c r="J66" s="463">
        <v>1.2955858016484357E-3</v>
      </c>
      <c r="K66" s="20">
        <v>30</v>
      </c>
      <c r="L66" s="20">
        <v>263678.15868000005</v>
      </c>
      <c r="M66" s="463">
        <v>1.1857919377449963E-3</v>
      </c>
      <c r="N66" s="20">
        <v>30</v>
      </c>
      <c r="O66" s="20">
        <v>261081.37980000005</v>
      </c>
      <c r="P66" s="463">
        <v>1.1752563257435228E-3</v>
      </c>
      <c r="Q66" s="20">
        <v>30</v>
      </c>
      <c r="T66" s="588"/>
    </row>
    <row r="67" spans="1:20" s="587" customFormat="1" ht="15" customHeight="1">
      <c r="A67" s="14"/>
      <c r="B67" s="14" t="s">
        <v>898</v>
      </c>
      <c r="C67" s="20">
        <v>61559.615409999999</v>
      </c>
      <c r="D67" s="463">
        <v>3.0875577397122361E-4</v>
      </c>
      <c r="E67" s="20">
        <v>54</v>
      </c>
      <c r="F67" s="20">
        <v>67246.83481</v>
      </c>
      <c r="G67" s="463">
        <v>3.1313555781837632E-4</v>
      </c>
      <c r="H67" s="20">
        <v>54</v>
      </c>
      <c r="I67" s="20">
        <v>82420.255149999983</v>
      </c>
      <c r="J67" s="463">
        <v>3.8563515158311038E-4</v>
      </c>
      <c r="K67" s="20">
        <v>53</v>
      </c>
      <c r="L67" s="20">
        <v>91910.443059999991</v>
      </c>
      <c r="M67" s="463">
        <v>4.133321581154729E-4</v>
      </c>
      <c r="N67" s="20">
        <v>51</v>
      </c>
      <c r="O67" s="20">
        <v>91892.974339999986</v>
      </c>
      <c r="P67" s="463">
        <v>4.1365569412572941E-4</v>
      </c>
      <c r="Q67" s="20">
        <v>51</v>
      </c>
      <c r="T67" s="588"/>
    </row>
    <row r="68" spans="1:20" s="587" customFormat="1" ht="15" customHeight="1">
      <c r="A68" s="14"/>
      <c r="B68" s="14" t="s">
        <v>899</v>
      </c>
      <c r="C68" s="20">
        <v>229251.12529999999</v>
      </c>
      <c r="D68" s="463">
        <v>1.1498221383344971E-3</v>
      </c>
      <c r="E68" s="20">
        <v>34</v>
      </c>
      <c r="F68" s="20">
        <v>236952.31825000001</v>
      </c>
      <c r="G68" s="463">
        <v>1.103370836132461E-3</v>
      </c>
      <c r="H68" s="20">
        <v>34</v>
      </c>
      <c r="I68" s="20">
        <v>251416.56172999981</v>
      </c>
      <c r="J68" s="463">
        <v>1.1763499605382248E-3</v>
      </c>
      <c r="K68" s="20">
        <v>33</v>
      </c>
      <c r="L68" s="20">
        <v>257236.78910999995</v>
      </c>
      <c r="M68" s="463">
        <v>1.1568243351859548E-3</v>
      </c>
      <c r="N68" s="20">
        <v>31</v>
      </c>
      <c r="O68" s="20">
        <v>256379.61800000002</v>
      </c>
      <c r="P68" s="463">
        <v>1.1540913721117384E-3</v>
      </c>
      <c r="Q68" s="20">
        <v>31</v>
      </c>
      <c r="T68" s="588"/>
    </row>
    <row r="69" spans="1:20" s="587" customFormat="1" ht="15" customHeight="1">
      <c r="A69" s="14"/>
      <c r="B69" s="14" t="s">
        <v>951</v>
      </c>
      <c r="C69" s="20">
        <v>54887.714740000003</v>
      </c>
      <c r="D69" s="463">
        <v>2.7529247434686729E-4</v>
      </c>
      <c r="E69" s="20">
        <v>59</v>
      </c>
      <c r="F69" s="20">
        <v>60755.906430000003</v>
      </c>
      <c r="G69" s="463">
        <v>2.8291048499861916E-4</v>
      </c>
      <c r="H69" s="20">
        <v>57</v>
      </c>
      <c r="I69" s="20">
        <v>69280.947770000028</v>
      </c>
      <c r="J69" s="463">
        <v>3.2415780255086381E-4</v>
      </c>
      <c r="K69" s="20">
        <v>56</v>
      </c>
      <c r="L69" s="20">
        <v>80797.030840000021</v>
      </c>
      <c r="M69" s="463">
        <v>3.6335382590440131E-4</v>
      </c>
      <c r="N69" s="20">
        <v>53</v>
      </c>
      <c r="O69" s="20">
        <v>81120.696480000013</v>
      </c>
      <c r="P69" s="463">
        <v>3.6516434745317031E-4</v>
      </c>
      <c r="Q69" s="20">
        <v>53</v>
      </c>
      <c r="T69" s="588"/>
    </row>
    <row r="70" spans="1:20" s="587" customFormat="1" ht="15" customHeight="1">
      <c r="A70" s="14"/>
      <c r="B70" s="14" t="s">
        <v>952</v>
      </c>
      <c r="C70" s="20">
        <v>55476.561350000004</v>
      </c>
      <c r="D70" s="463">
        <v>2.7824586821734534E-4</v>
      </c>
      <c r="E70" s="20">
        <v>57</v>
      </c>
      <c r="F70" s="20">
        <v>64144.507459999993</v>
      </c>
      <c r="G70" s="463">
        <v>2.9868953953331948E-4</v>
      </c>
      <c r="H70" s="20">
        <v>55</v>
      </c>
      <c r="I70" s="20">
        <v>70035.984689999983</v>
      </c>
      <c r="J70" s="463">
        <v>3.2769053581606811E-4</v>
      </c>
      <c r="K70" s="20">
        <v>55</v>
      </c>
      <c r="L70" s="20">
        <v>74618.693880000006</v>
      </c>
      <c r="M70" s="463">
        <v>3.3556911217416381E-4</v>
      </c>
      <c r="N70" s="20">
        <v>55</v>
      </c>
      <c r="O70" s="20">
        <v>74758.703640000022</v>
      </c>
      <c r="P70" s="463">
        <v>3.3652587336791505E-4</v>
      </c>
      <c r="Q70" s="20">
        <v>55</v>
      </c>
      <c r="T70" s="588"/>
    </row>
    <row r="71" spans="1:20" s="587" customFormat="1" ht="15" customHeight="1">
      <c r="A71" s="14"/>
      <c r="B71" s="14" t="s">
        <v>953</v>
      </c>
      <c r="C71" s="20">
        <v>57641.103479999998</v>
      </c>
      <c r="D71" s="463">
        <v>2.8910225314097347E-4</v>
      </c>
      <c r="E71" s="20">
        <v>56</v>
      </c>
      <c r="F71" s="20">
        <v>58411.458989999999</v>
      </c>
      <c r="G71" s="463">
        <v>2.7199354208265171E-4</v>
      </c>
      <c r="H71" s="20">
        <v>59</v>
      </c>
      <c r="I71" s="20">
        <v>59545.684880000023</v>
      </c>
      <c r="J71" s="463">
        <v>2.7860759679799335E-4</v>
      </c>
      <c r="K71" s="20">
        <v>61</v>
      </c>
      <c r="L71" s="20">
        <v>58616.51569</v>
      </c>
      <c r="M71" s="463">
        <v>2.6360541984919879E-4</v>
      </c>
      <c r="N71" s="20">
        <v>60</v>
      </c>
      <c r="O71" s="20">
        <v>58440.532880000013</v>
      </c>
      <c r="P71" s="463">
        <v>2.6306972178428154E-4</v>
      </c>
      <c r="Q71" s="20">
        <v>60</v>
      </c>
      <c r="T71" s="588"/>
    </row>
    <row r="72" spans="1:20" s="587" customFormat="1" ht="15" customHeight="1">
      <c r="A72" s="14"/>
      <c r="B72" s="14" t="s">
        <v>954</v>
      </c>
      <c r="C72" s="20">
        <v>20014.280970000003</v>
      </c>
      <c r="D72" s="463">
        <v>1.0038277156562702E-4</v>
      </c>
      <c r="E72" s="20">
        <v>63</v>
      </c>
      <c r="F72" s="20">
        <v>21244.862650000003</v>
      </c>
      <c r="G72" s="463">
        <v>9.8926915080518705E-5</v>
      </c>
      <c r="H72" s="20">
        <v>64</v>
      </c>
      <c r="I72" s="20">
        <v>22485.21096</v>
      </c>
      <c r="J72" s="463">
        <v>1.0520578614027521E-4</v>
      </c>
      <c r="K72" s="20">
        <v>67</v>
      </c>
      <c r="L72" s="20">
        <v>22632.020699999997</v>
      </c>
      <c r="M72" s="463">
        <v>1.0177888003802051E-4</v>
      </c>
      <c r="N72" s="20">
        <v>65</v>
      </c>
      <c r="O72" s="20">
        <v>22408.270780000003</v>
      </c>
      <c r="P72" s="463">
        <v>1.0087070170742502E-4</v>
      </c>
      <c r="Q72" s="20">
        <v>65</v>
      </c>
      <c r="T72" s="588"/>
    </row>
    <row r="73" spans="1:20" s="587" customFormat="1" ht="15" customHeight="1">
      <c r="A73" s="14"/>
      <c r="B73" s="14" t="s">
        <v>955</v>
      </c>
      <c r="C73" s="20">
        <v>32707.584079999997</v>
      </c>
      <c r="D73" s="463">
        <v>1.6404675971560414E-4</v>
      </c>
      <c r="E73" s="20">
        <v>61</v>
      </c>
      <c r="F73" s="20">
        <v>35713.16822</v>
      </c>
      <c r="G73" s="463">
        <v>1.6629872444744748E-4</v>
      </c>
      <c r="H73" s="20">
        <v>62</v>
      </c>
      <c r="I73" s="20">
        <v>37764.224399999999</v>
      </c>
      <c r="J73" s="463">
        <v>1.7669458040876494E-4</v>
      </c>
      <c r="K73" s="20">
        <v>63</v>
      </c>
      <c r="L73" s="20">
        <v>36265.29460999999</v>
      </c>
      <c r="M73" s="463">
        <v>1.6308932899017104E-4</v>
      </c>
      <c r="N73" s="20">
        <v>62</v>
      </c>
      <c r="O73" s="20">
        <v>36385.482020000003</v>
      </c>
      <c r="P73" s="463">
        <v>1.6378903751002854E-4</v>
      </c>
      <c r="Q73" s="20">
        <v>62</v>
      </c>
      <c r="T73" s="588"/>
    </row>
    <row r="74" spans="1:20" s="587" customFormat="1" ht="15" customHeight="1">
      <c r="A74" s="14"/>
      <c r="B74" s="14" t="s">
        <v>956</v>
      </c>
      <c r="C74" s="20">
        <v>17310.47928</v>
      </c>
      <c r="D74" s="463">
        <v>8.6821699458522163E-5</v>
      </c>
      <c r="E74" s="20">
        <v>64</v>
      </c>
      <c r="F74" s="20">
        <v>18932.089799999998</v>
      </c>
      <c r="G74" s="463">
        <v>8.8157465209188056E-5</v>
      </c>
      <c r="H74" s="20">
        <v>65</v>
      </c>
      <c r="I74" s="20">
        <v>19470.536860000004</v>
      </c>
      <c r="J74" s="463">
        <v>9.1100463347821136E-5</v>
      </c>
      <c r="K74" s="20">
        <v>68</v>
      </c>
      <c r="L74" s="20">
        <v>20506.198780000002</v>
      </c>
      <c r="M74" s="463">
        <v>9.221880685472434E-5</v>
      </c>
      <c r="N74" s="20">
        <v>66</v>
      </c>
      <c r="O74" s="20">
        <v>20658.892219999998</v>
      </c>
      <c r="P74" s="463">
        <v>9.2995884206709099E-5</v>
      </c>
      <c r="Q74" s="20">
        <v>66</v>
      </c>
      <c r="T74" s="588"/>
    </row>
    <row r="75" spans="1:20" s="587" customFormat="1" ht="15" customHeight="1">
      <c r="A75" s="14"/>
      <c r="B75" s="14" t="s">
        <v>957</v>
      </c>
      <c r="C75" s="463" t="s">
        <v>947</v>
      </c>
      <c r="D75" s="463" t="s">
        <v>947</v>
      </c>
      <c r="E75" s="463" t="s">
        <v>947</v>
      </c>
      <c r="F75" s="20">
        <v>111453.74949000002</v>
      </c>
      <c r="G75" s="463">
        <v>5.1898549747520417E-4</v>
      </c>
      <c r="H75" s="20">
        <v>47</v>
      </c>
      <c r="I75" s="20">
        <v>119392.16505</v>
      </c>
      <c r="J75" s="463">
        <v>5.5862258110095755E-4</v>
      </c>
      <c r="K75" s="20">
        <v>45</v>
      </c>
      <c r="L75" s="20">
        <v>111451.26648999998</v>
      </c>
      <c r="M75" s="463">
        <v>5.0120955757923839E-4</v>
      </c>
      <c r="N75" s="20">
        <v>46</v>
      </c>
      <c r="O75" s="20">
        <v>111367.84391999998</v>
      </c>
      <c r="P75" s="463">
        <v>5.0132170724569332E-4</v>
      </c>
      <c r="Q75" s="20">
        <v>46</v>
      </c>
      <c r="T75" s="588"/>
    </row>
    <row r="76" spans="1:20" s="587" customFormat="1" ht="15" customHeight="1">
      <c r="A76" s="14"/>
      <c r="B76" s="14" t="s">
        <v>958</v>
      </c>
      <c r="C76" s="463" t="s">
        <v>947</v>
      </c>
      <c r="D76" s="463" t="s">
        <v>947</v>
      </c>
      <c r="E76" s="463" t="s">
        <v>947</v>
      </c>
      <c r="F76" s="463" t="s">
        <v>947</v>
      </c>
      <c r="G76" s="463" t="s">
        <v>947</v>
      </c>
      <c r="H76" s="463" t="s">
        <v>947</v>
      </c>
      <c r="I76" s="20">
        <v>165422.75217000014</v>
      </c>
      <c r="J76" s="463">
        <v>7.7399454772706213E-4</v>
      </c>
      <c r="K76" s="20">
        <v>41</v>
      </c>
      <c r="L76" s="20">
        <v>162407.58694000001</v>
      </c>
      <c r="M76" s="463">
        <v>7.3036617134371253E-4</v>
      </c>
      <c r="N76" s="20">
        <v>40</v>
      </c>
      <c r="O76" s="20">
        <v>161339.40445000003</v>
      </c>
      <c r="P76" s="463">
        <v>7.2626839882954824E-4</v>
      </c>
      <c r="Q76" s="20">
        <v>40</v>
      </c>
      <c r="T76" s="588"/>
    </row>
    <row r="77" spans="1:20" s="587" customFormat="1" ht="15" customHeight="1">
      <c r="A77" s="14"/>
      <c r="B77" s="14" t="s">
        <v>959</v>
      </c>
      <c r="C77" s="463" t="s">
        <v>947</v>
      </c>
      <c r="D77" s="463" t="s">
        <v>947</v>
      </c>
      <c r="E77" s="463" t="s">
        <v>947</v>
      </c>
      <c r="F77" s="463" t="s">
        <v>947</v>
      </c>
      <c r="G77" s="463" t="s">
        <v>947</v>
      </c>
      <c r="H77" s="463" t="s">
        <v>947</v>
      </c>
      <c r="I77" s="20">
        <v>81978.498210000034</v>
      </c>
      <c r="J77" s="463">
        <v>3.8356822029043562E-4</v>
      </c>
      <c r="K77" s="20">
        <v>54</v>
      </c>
      <c r="L77" s="20">
        <v>78343.00185000003</v>
      </c>
      <c r="M77" s="463">
        <v>3.5231776661946821E-4</v>
      </c>
      <c r="N77" s="20">
        <v>54</v>
      </c>
      <c r="O77" s="20">
        <v>77637.34752000001</v>
      </c>
      <c r="P77" s="463">
        <v>3.4948407219513323E-4</v>
      </c>
      <c r="Q77" s="20">
        <v>54</v>
      </c>
      <c r="T77" s="588"/>
    </row>
    <row r="78" spans="1:20" s="587" customFormat="1" ht="15" customHeight="1">
      <c r="A78" s="14"/>
      <c r="B78" s="14" t="s">
        <v>960</v>
      </c>
      <c r="C78" s="463" t="s">
        <v>947</v>
      </c>
      <c r="D78" s="463" t="s">
        <v>947</v>
      </c>
      <c r="E78" s="463" t="s">
        <v>947</v>
      </c>
      <c r="F78" s="463" t="s">
        <v>947</v>
      </c>
      <c r="G78" s="463" t="s">
        <v>947</v>
      </c>
      <c r="H78" s="463" t="s">
        <v>947</v>
      </c>
      <c r="I78" s="20">
        <v>24951.986759999996</v>
      </c>
      <c r="J78" s="463">
        <v>1.167475540931077E-4</v>
      </c>
      <c r="K78" s="20">
        <v>66</v>
      </c>
      <c r="L78" s="20">
        <v>27515.833070000004</v>
      </c>
      <c r="M78" s="463">
        <v>1.2374196322548117E-4</v>
      </c>
      <c r="N78" s="20">
        <v>64</v>
      </c>
      <c r="O78" s="20">
        <v>27168.893130000008</v>
      </c>
      <c r="P78" s="463">
        <v>1.2230061576563739E-4</v>
      </c>
      <c r="Q78" s="20">
        <v>64</v>
      </c>
      <c r="T78" s="588"/>
    </row>
    <row r="79" spans="1:20" s="587" customFormat="1" ht="15" customHeight="1">
      <c r="A79" s="14"/>
      <c r="B79" s="14" t="s">
        <v>961</v>
      </c>
      <c r="C79" s="463" t="s">
        <v>947</v>
      </c>
      <c r="D79" s="463" t="s">
        <v>947</v>
      </c>
      <c r="E79" s="463" t="s">
        <v>947</v>
      </c>
      <c r="F79" s="463" t="s">
        <v>947</v>
      </c>
      <c r="G79" s="463" t="s">
        <v>947</v>
      </c>
      <c r="H79" s="463" t="s">
        <v>947</v>
      </c>
      <c r="I79" s="20">
        <v>31083.561840000002</v>
      </c>
      <c r="J79" s="463">
        <v>1.454365078110461E-4</v>
      </c>
      <c r="K79" s="20">
        <v>64</v>
      </c>
      <c r="L79" s="20">
        <v>28383.29925</v>
      </c>
      <c r="M79" s="463">
        <v>1.2764306147214631E-4</v>
      </c>
      <c r="N79" s="20">
        <v>63</v>
      </c>
      <c r="O79" s="20">
        <v>28568.222749999997</v>
      </c>
      <c r="P79" s="463">
        <v>1.285996899813669E-4</v>
      </c>
      <c r="Q79" s="20">
        <v>63</v>
      </c>
    </row>
    <row r="80" spans="1:20" s="587" customFormat="1" ht="15" customHeight="1">
      <c r="A80" s="14" t="s">
        <v>944</v>
      </c>
      <c r="B80" s="15" t="s">
        <v>948</v>
      </c>
      <c r="C80" s="20">
        <v>6697684.9266199982</v>
      </c>
      <c r="D80" s="463">
        <v>3.3592622038993922E-2</v>
      </c>
      <c r="E80" s="20"/>
      <c r="F80" s="20">
        <v>7139182.1303700004</v>
      </c>
      <c r="G80" s="463">
        <v>3.3243672881804652E-2</v>
      </c>
      <c r="H80" s="20"/>
      <c r="I80" s="20">
        <v>7634306.6447100006</v>
      </c>
      <c r="J80" s="463">
        <v>3.5720066563815878E-2</v>
      </c>
      <c r="K80" s="20"/>
      <c r="L80" s="20">
        <v>7274011.8440300021</v>
      </c>
      <c r="M80" s="463">
        <v>3.2712093572301745E-2</v>
      </c>
      <c r="N80" s="15"/>
      <c r="O80" s="20">
        <v>7215691.5756799988</v>
      </c>
      <c r="P80" s="463">
        <v>3.2481394021390733E-2</v>
      </c>
      <c r="Q80" s="15"/>
    </row>
    <row r="81" spans="1:20" s="587" customFormat="1" ht="15" customHeight="1">
      <c r="A81" s="14"/>
      <c r="B81" s="15"/>
      <c r="C81" s="592"/>
      <c r="D81" s="463"/>
      <c r="E81" s="20"/>
      <c r="F81" s="592"/>
      <c r="G81" s="463"/>
      <c r="H81" s="20"/>
      <c r="I81" s="592"/>
      <c r="J81" s="463"/>
      <c r="K81" s="20"/>
      <c r="L81" s="592"/>
      <c r="M81" s="463" t="s">
        <v>949</v>
      </c>
      <c r="N81" s="20"/>
      <c r="O81" s="592"/>
      <c r="P81" s="463" t="s">
        <v>949</v>
      </c>
      <c r="Q81" s="20"/>
      <c r="T81" s="588"/>
    </row>
    <row r="82" spans="1:20" s="587" customFormat="1" ht="15" customHeight="1">
      <c r="A82" s="14"/>
      <c r="B82" s="585" t="s">
        <v>922</v>
      </c>
      <c r="C82" s="586"/>
      <c r="D82" s="589"/>
      <c r="E82" s="586"/>
      <c r="F82" s="586"/>
      <c r="G82" s="589"/>
      <c r="H82" s="586"/>
      <c r="I82" s="586"/>
      <c r="J82" s="589"/>
      <c r="K82" s="586"/>
      <c r="L82" s="586"/>
      <c r="M82" s="589" t="s">
        <v>949</v>
      </c>
      <c r="N82" s="586"/>
      <c r="O82" s="586"/>
      <c r="P82" s="589" t="s">
        <v>949</v>
      </c>
      <c r="Q82" s="586"/>
      <c r="T82" s="588"/>
    </row>
    <row r="83" spans="1:20" s="587" customFormat="1" ht="15" customHeight="1">
      <c r="A83" s="14"/>
      <c r="B83" s="14" t="s">
        <v>923</v>
      </c>
      <c r="C83" s="20">
        <v>821143.84735000005</v>
      </c>
      <c r="D83" s="463">
        <v>4.1184939581197033E-3</v>
      </c>
      <c r="E83" s="592">
        <v>20</v>
      </c>
      <c r="F83" s="20">
        <v>863681.98626000003</v>
      </c>
      <c r="G83" s="463">
        <v>4.0217437937315513E-3</v>
      </c>
      <c r="H83" s="592">
        <v>20</v>
      </c>
      <c r="I83" s="20">
        <v>848197.59763000126</v>
      </c>
      <c r="J83" s="463">
        <v>3.9686216517915698E-3</v>
      </c>
      <c r="K83" s="592">
        <v>19</v>
      </c>
      <c r="L83" s="20">
        <v>815913.82201999985</v>
      </c>
      <c r="M83" s="463">
        <v>3.6692611814700396E-3</v>
      </c>
      <c r="N83" s="20">
        <v>19</v>
      </c>
      <c r="O83" s="20">
        <v>801589.83098000009</v>
      </c>
      <c r="P83" s="463">
        <v>3.608352002094506E-3</v>
      </c>
      <c r="Q83" s="20">
        <v>20</v>
      </c>
      <c r="T83" s="588"/>
    </row>
    <row r="84" spans="1:20" s="587" customFormat="1" ht="15" customHeight="1">
      <c r="A84" s="14"/>
      <c r="B84" s="14" t="s">
        <v>924</v>
      </c>
      <c r="C84" s="20">
        <v>2527737.87751</v>
      </c>
      <c r="D84" s="463">
        <v>1.2678013979928114E-2</v>
      </c>
      <c r="E84" s="592">
        <v>15</v>
      </c>
      <c r="F84" s="20">
        <v>2912334.1314899996</v>
      </c>
      <c r="G84" s="463">
        <v>1.3561312965796338E-2</v>
      </c>
      <c r="H84" s="592">
        <v>15</v>
      </c>
      <c r="I84" s="20">
        <v>2948280.742389997</v>
      </c>
      <c r="J84" s="463">
        <v>1.3794675701160237E-2</v>
      </c>
      <c r="K84" s="592">
        <v>14</v>
      </c>
      <c r="L84" s="20">
        <v>2843732.9787499998</v>
      </c>
      <c r="M84" s="463">
        <v>1.2788604320442275E-2</v>
      </c>
      <c r="N84" s="20">
        <v>14</v>
      </c>
      <c r="O84" s="20">
        <v>2789629.6972400001</v>
      </c>
      <c r="P84" s="463">
        <v>1.255750199679042E-2</v>
      </c>
      <c r="Q84" s="20">
        <v>14</v>
      </c>
      <c r="T84" s="588"/>
    </row>
    <row r="85" spans="1:20" s="587" customFormat="1" ht="15" customHeight="1">
      <c r="A85" s="14"/>
      <c r="B85" s="14" t="s">
        <v>925</v>
      </c>
      <c r="C85" s="20">
        <v>1467789.9495600001</v>
      </c>
      <c r="D85" s="463">
        <v>7.361784489478199E-3</v>
      </c>
      <c r="E85" s="592">
        <v>17</v>
      </c>
      <c r="F85" s="20">
        <v>1730560.3254999998</v>
      </c>
      <c r="G85" s="463">
        <v>8.0583714370331908E-3</v>
      </c>
      <c r="H85" s="592">
        <v>16</v>
      </c>
      <c r="I85" s="20">
        <v>1788073.5733899986</v>
      </c>
      <c r="J85" s="463">
        <v>8.3661961766689098E-3</v>
      </c>
      <c r="K85" s="592">
        <v>15</v>
      </c>
      <c r="L85" s="20">
        <v>1798955.9679199997</v>
      </c>
      <c r="M85" s="463">
        <v>8.0901182479304976E-3</v>
      </c>
      <c r="N85" s="20">
        <v>15</v>
      </c>
      <c r="O85" s="20">
        <v>1799421.4807000002</v>
      </c>
      <c r="P85" s="463">
        <v>8.1000854196935385E-3</v>
      </c>
      <c r="Q85" s="20">
        <v>15</v>
      </c>
      <c r="T85" s="588"/>
    </row>
    <row r="86" spans="1:20" s="587" customFormat="1" ht="15" customHeight="1">
      <c r="A86" s="14"/>
      <c r="B86" s="14" t="s">
        <v>926</v>
      </c>
      <c r="C86" s="20">
        <v>49962.5599</v>
      </c>
      <c r="D86" s="463">
        <v>2.5059007839419058E-4</v>
      </c>
      <c r="E86" s="592">
        <v>60</v>
      </c>
      <c r="F86" s="20">
        <v>55988.344259999998</v>
      </c>
      <c r="G86" s="463">
        <v>2.6071028414522914E-4</v>
      </c>
      <c r="H86" s="592">
        <v>60</v>
      </c>
      <c r="I86" s="20">
        <v>60386.657499999994</v>
      </c>
      <c r="J86" s="463">
        <v>2.825424135878797E-4</v>
      </c>
      <c r="K86" s="592">
        <v>60</v>
      </c>
      <c r="L86" s="20">
        <v>61690.643719999993</v>
      </c>
      <c r="M86" s="463">
        <v>2.7743013802767263E-4</v>
      </c>
      <c r="N86" s="20">
        <v>58</v>
      </c>
      <c r="O86" s="20">
        <v>60507.999760000013</v>
      </c>
      <c r="P86" s="463">
        <v>2.7237641202334248E-4</v>
      </c>
      <c r="Q86" s="20">
        <v>58</v>
      </c>
      <c r="T86" s="588"/>
    </row>
    <row r="87" spans="1:20" s="587" customFormat="1" ht="15" customHeight="1">
      <c r="A87" s="14"/>
      <c r="B87" s="14" t="s">
        <v>927</v>
      </c>
      <c r="C87" s="20">
        <v>365446.85824000003</v>
      </c>
      <c r="D87" s="463">
        <v>1.8329196309909703E-3</v>
      </c>
      <c r="E87" s="592">
        <v>25</v>
      </c>
      <c r="F87" s="20">
        <v>434221.26226999995</v>
      </c>
      <c r="G87" s="463">
        <v>2.0219556438855076E-3</v>
      </c>
      <c r="H87" s="592">
        <v>25</v>
      </c>
      <c r="I87" s="20">
        <v>463569.13645000028</v>
      </c>
      <c r="J87" s="463">
        <v>2.1689881192286926E-3</v>
      </c>
      <c r="K87" s="592">
        <v>24</v>
      </c>
      <c r="L87" s="20">
        <v>501767.38588000007</v>
      </c>
      <c r="M87" s="463">
        <v>2.2565074171424595E-3</v>
      </c>
      <c r="N87" s="20">
        <v>23</v>
      </c>
      <c r="O87" s="20">
        <v>502867.73460999993</v>
      </c>
      <c r="P87" s="463">
        <v>2.2636562077519608E-3</v>
      </c>
      <c r="Q87" s="20">
        <v>23</v>
      </c>
      <c r="T87" s="588"/>
    </row>
    <row r="88" spans="1:20" s="587" customFormat="1" ht="15" customHeight="1">
      <c r="A88" s="14"/>
      <c r="B88" s="14" t="s">
        <v>928</v>
      </c>
      <c r="C88" s="20">
        <v>340924.92345</v>
      </c>
      <c r="D88" s="463">
        <v>1.7099284637308769E-3</v>
      </c>
      <c r="E88" s="592">
        <v>27</v>
      </c>
      <c r="F88" s="20">
        <v>447043.63884999999</v>
      </c>
      <c r="G88" s="463">
        <v>2.0816631684742858E-3</v>
      </c>
      <c r="H88" s="592">
        <v>24</v>
      </c>
      <c r="I88" s="20">
        <v>499955.15790999989</v>
      </c>
      <c r="J88" s="463">
        <v>2.3392342422926937E-3</v>
      </c>
      <c r="K88" s="592">
        <v>23</v>
      </c>
      <c r="L88" s="20">
        <v>811361.85921000014</v>
      </c>
      <c r="M88" s="463">
        <v>3.6487904650935525E-3</v>
      </c>
      <c r="N88" s="20">
        <v>20</v>
      </c>
      <c r="O88" s="20">
        <v>813833.45851000014</v>
      </c>
      <c r="P88" s="463">
        <v>3.6634666208225941E-3</v>
      </c>
      <c r="Q88" s="20">
        <v>19</v>
      </c>
      <c r="T88" s="588"/>
    </row>
    <row r="89" spans="1:20" s="587" customFormat="1" ht="15" customHeight="1">
      <c r="A89" s="14"/>
      <c r="B89" s="14" t="s">
        <v>929</v>
      </c>
      <c r="C89" s="20">
        <v>27865.578449999997</v>
      </c>
      <c r="D89" s="463">
        <v>1.3976140338407613E-4</v>
      </c>
      <c r="E89" s="592">
        <v>62</v>
      </c>
      <c r="F89" s="20">
        <v>30794.973169999997</v>
      </c>
      <c r="G89" s="463">
        <v>1.433971000841204E-4</v>
      </c>
      <c r="H89" s="592">
        <v>63</v>
      </c>
      <c r="I89" s="20">
        <v>26462.598299999991</v>
      </c>
      <c r="J89" s="463">
        <v>1.2381553646165165E-4</v>
      </c>
      <c r="K89" s="592">
        <v>65</v>
      </c>
      <c r="L89" s="20">
        <v>17123.413499999991</v>
      </c>
      <c r="M89" s="463">
        <v>7.7006020432719049E-5</v>
      </c>
      <c r="N89" s="20">
        <v>67</v>
      </c>
      <c r="O89" s="20">
        <v>17043.986929999999</v>
      </c>
      <c r="P89" s="463">
        <v>7.6723408887746419E-5</v>
      </c>
      <c r="Q89" s="20">
        <v>67</v>
      </c>
      <c r="T89" s="588"/>
    </row>
    <row r="90" spans="1:20" s="587" customFormat="1" ht="15" customHeight="1">
      <c r="A90" s="14"/>
      <c r="B90" s="14" t="s">
        <v>930</v>
      </c>
      <c r="C90" s="20">
        <v>1033638.8509099999</v>
      </c>
      <c r="D90" s="463">
        <v>5.1842748089618593E-3</v>
      </c>
      <c r="E90" s="592">
        <v>19</v>
      </c>
      <c r="F90" s="20">
        <v>1128672.6568500001</v>
      </c>
      <c r="G90" s="463">
        <v>5.2556754975256748E-3</v>
      </c>
      <c r="H90" s="592">
        <v>19</v>
      </c>
      <c r="I90" s="20">
        <v>1160675.9426500003</v>
      </c>
      <c r="J90" s="463">
        <v>5.4306728639471153E-3</v>
      </c>
      <c r="K90" s="592">
        <v>18</v>
      </c>
      <c r="L90" s="20">
        <v>1236137.1222300003</v>
      </c>
      <c r="M90" s="463">
        <v>5.5590551785767465E-3</v>
      </c>
      <c r="N90" s="20">
        <v>17</v>
      </c>
      <c r="O90" s="20">
        <v>1227604.8857399998</v>
      </c>
      <c r="P90" s="463">
        <v>5.526056314643351E-3</v>
      </c>
      <c r="Q90" s="20">
        <v>17</v>
      </c>
      <c r="T90" s="588"/>
    </row>
    <row r="91" spans="1:20" s="587" customFormat="1" ht="15" customHeight="1">
      <c r="A91" s="14"/>
      <c r="B91" s="14" t="s">
        <v>962</v>
      </c>
      <c r="C91" s="592">
        <v>385053.09297999996</v>
      </c>
      <c r="D91" s="463">
        <v>1.9312558233387023E-3</v>
      </c>
      <c r="E91" s="592">
        <v>24</v>
      </c>
      <c r="F91" s="20">
        <v>418956.37221</v>
      </c>
      <c r="G91" s="463">
        <v>1.9508745308862165E-3</v>
      </c>
      <c r="H91" s="592">
        <v>26</v>
      </c>
      <c r="I91" s="20">
        <v>303872.36136000033</v>
      </c>
      <c r="J91" s="463">
        <v>1.4217847775612163E-3</v>
      </c>
      <c r="K91" s="592">
        <v>29</v>
      </c>
      <c r="L91" s="463" t="s">
        <v>947</v>
      </c>
      <c r="M91" s="463" t="s">
        <v>947</v>
      </c>
      <c r="N91" s="463" t="s">
        <v>947</v>
      </c>
      <c r="O91" s="463" t="s">
        <v>947</v>
      </c>
      <c r="P91" s="463" t="s">
        <v>947</v>
      </c>
      <c r="Q91" s="463" t="s">
        <v>947</v>
      </c>
    </row>
    <row r="92" spans="1:20" s="587" customFormat="1" ht="15" customHeight="1">
      <c r="A92" s="14"/>
      <c r="B92" s="15" t="s">
        <v>948</v>
      </c>
      <c r="C92" s="20">
        <v>7019563.5383499991</v>
      </c>
      <c r="D92" s="463">
        <v>3.5207022636326683E-2</v>
      </c>
      <c r="E92" s="592"/>
      <c r="F92" s="20">
        <v>8022253.6908599986</v>
      </c>
      <c r="G92" s="463">
        <v>3.7355704421562108E-2</v>
      </c>
      <c r="H92" s="592"/>
      <c r="I92" s="20">
        <v>8099473.767579997</v>
      </c>
      <c r="J92" s="463">
        <v>3.7896531482699961E-2</v>
      </c>
      <c r="K92" s="592"/>
      <c r="L92" s="20">
        <v>8086683.1932299994</v>
      </c>
      <c r="M92" s="463">
        <v>3.636677296911596E-2</v>
      </c>
      <c r="N92" s="592"/>
      <c r="O92" s="20">
        <v>8012499.0744700003</v>
      </c>
      <c r="P92" s="463">
        <v>3.6068218382707455E-2</v>
      </c>
      <c r="Q92" s="592"/>
      <c r="T92" s="588"/>
    </row>
    <row r="93" spans="1:20" s="587" customFormat="1" ht="15" customHeight="1">
      <c r="A93" s="14"/>
      <c r="B93" s="15"/>
      <c r="C93" s="20"/>
      <c r="D93" s="463"/>
      <c r="E93" s="20"/>
      <c r="F93" s="20"/>
      <c r="G93" s="463"/>
      <c r="H93" s="20"/>
      <c r="I93" s="20"/>
      <c r="J93" s="463"/>
      <c r="K93" s="20"/>
      <c r="L93" s="20"/>
      <c r="M93" s="463" t="s">
        <v>949</v>
      </c>
      <c r="N93" s="20"/>
      <c r="O93" s="20"/>
      <c r="P93" s="463" t="s">
        <v>949</v>
      </c>
      <c r="Q93" s="20"/>
    </row>
    <row r="94" spans="1:20" s="595" customFormat="1" ht="15" customHeight="1">
      <c r="A94" s="14"/>
      <c r="B94" s="585" t="s">
        <v>727</v>
      </c>
      <c r="C94" s="590">
        <v>199379641.12612003</v>
      </c>
      <c r="D94" s="593">
        <v>1</v>
      </c>
      <c r="E94" s="586"/>
      <c r="F94" s="590">
        <v>214753109.73468</v>
      </c>
      <c r="G94" s="593">
        <v>1</v>
      </c>
      <c r="H94" s="586"/>
      <c r="I94" s="590">
        <v>213725991.55354005</v>
      </c>
      <c r="J94" s="594">
        <v>1</v>
      </c>
      <c r="K94" s="586"/>
      <c r="L94" s="590">
        <v>222364607.38755998</v>
      </c>
      <c r="M94" s="594">
        <v>1</v>
      </c>
      <c r="N94" s="586"/>
      <c r="O94" s="590">
        <v>222148457.38850001</v>
      </c>
      <c r="P94" s="594">
        <v>1</v>
      </c>
      <c r="Q94" s="586"/>
    </row>
    <row r="95" spans="1:20" s="580" customFormat="1" ht="15" customHeight="1" thickBot="1">
      <c r="A95" s="14"/>
      <c r="B95" s="596"/>
      <c r="C95" s="597"/>
      <c r="D95" s="598"/>
      <c r="E95" s="597"/>
      <c r="F95" s="597"/>
      <c r="G95" s="598"/>
      <c r="H95" s="597"/>
      <c r="I95" s="597"/>
      <c r="J95" s="597"/>
      <c r="K95" s="597"/>
      <c r="L95" s="597"/>
      <c r="M95" s="597"/>
      <c r="N95" s="597"/>
      <c r="O95" s="597"/>
      <c r="P95" s="598"/>
      <c r="Q95" s="597"/>
    </row>
    <row r="96" spans="1:20" s="580" customFormat="1" ht="13.5" thickTop="1">
      <c r="A96" s="14"/>
      <c r="B96" s="599" t="s">
        <v>963</v>
      </c>
      <c r="C96" s="20"/>
      <c r="D96" s="405"/>
      <c r="E96" s="20"/>
      <c r="F96" s="20"/>
      <c r="G96" s="405"/>
      <c r="H96" s="20"/>
      <c r="I96" s="20"/>
      <c r="J96" s="20"/>
      <c r="K96" s="20"/>
      <c r="L96" s="20"/>
      <c r="M96" s="20"/>
      <c r="N96" s="20"/>
      <c r="O96" s="20"/>
      <c r="P96" s="405"/>
      <c r="Q96" s="20"/>
    </row>
    <row r="97" spans="1:17" s="580" customFormat="1">
      <c r="A97" s="14"/>
      <c r="B97" s="599" t="s">
        <v>964</v>
      </c>
      <c r="C97" s="20"/>
      <c r="D97" s="405"/>
      <c r="E97" s="20"/>
      <c r="F97" s="20"/>
      <c r="G97" s="405"/>
      <c r="H97" s="20"/>
      <c r="I97" s="20"/>
      <c r="J97" s="20"/>
      <c r="K97" s="20"/>
      <c r="L97" s="20"/>
      <c r="M97" s="20"/>
      <c r="N97" s="20"/>
      <c r="O97" s="20"/>
      <c r="P97" s="405"/>
      <c r="Q97" s="20"/>
    </row>
    <row r="98" spans="1:17" s="580" customFormat="1">
      <c r="A98" s="14"/>
      <c r="B98" s="599" t="s">
        <v>965</v>
      </c>
      <c r="C98" s="20"/>
      <c r="D98" s="405"/>
      <c r="E98" s="20"/>
      <c r="F98" s="20"/>
      <c r="G98" s="405"/>
      <c r="H98" s="405"/>
      <c r="I98" s="405"/>
      <c r="J98" s="405"/>
      <c r="K98" s="405"/>
      <c r="L98" s="405"/>
      <c r="M98" s="405"/>
      <c r="N98" s="405"/>
      <c r="O98" s="600"/>
      <c r="P98" s="405"/>
      <c r="Q98" s="20"/>
    </row>
    <row r="99" spans="1:17" s="580" customFormat="1">
      <c r="A99" s="14" t="s">
        <v>601</v>
      </c>
      <c r="B99" s="599" t="s">
        <v>966</v>
      </c>
      <c r="C99" s="20"/>
      <c r="D99" s="405"/>
      <c r="E99" s="20"/>
      <c r="F99" s="20"/>
      <c r="G99" s="405"/>
      <c r="H99" s="20"/>
      <c r="I99" s="20"/>
      <c r="J99" s="20"/>
      <c r="K99" s="20"/>
      <c r="L99" s="20"/>
      <c r="M99" s="20"/>
      <c r="N99" s="20"/>
      <c r="O99" s="20"/>
      <c r="P99" s="405"/>
      <c r="Q99" s="20"/>
    </row>
    <row r="100" spans="1:17" s="580" customFormat="1">
      <c r="A100" s="14"/>
      <c r="B100" s="599" t="s">
        <v>967</v>
      </c>
      <c r="C100" s="20"/>
      <c r="D100" s="405"/>
      <c r="E100" s="20"/>
      <c r="F100" s="20"/>
      <c r="G100" s="405"/>
      <c r="H100" s="20"/>
      <c r="I100" s="20"/>
      <c r="J100" s="20"/>
      <c r="K100" s="20"/>
      <c r="L100" s="20"/>
      <c r="M100" s="20"/>
      <c r="N100" s="20"/>
      <c r="O100" s="20"/>
      <c r="P100" s="405"/>
      <c r="Q100" s="20"/>
    </row>
    <row r="101" spans="1:17" s="580" customFormat="1">
      <c r="A101" s="14"/>
      <c r="B101" s="599" t="s">
        <v>968</v>
      </c>
      <c r="C101" s="20"/>
      <c r="D101" s="405"/>
      <c r="E101" s="20"/>
      <c r="F101" s="20"/>
      <c r="G101" s="405"/>
      <c r="H101" s="20"/>
      <c r="I101" s="20"/>
      <c r="J101" s="20"/>
      <c r="K101" s="20"/>
      <c r="L101" s="20"/>
      <c r="M101" s="20"/>
      <c r="N101" s="20"/>
      <c r="O101" s="20"/>
      <c r="P101" s="405"/>
      <c r="Q101" s="20"/>
    </row>
    <row r="102" spans="1:17">
      <c r="B102" s="599" t="s">
        <v>969</v>
      </c>
    </row>
    <row r="103" spans="1:17">
      <c r="B103" s="599" t="s">
        <v>970</v>
      </c>
    </row>
    <row r="104" spans="1:17">
      <c r="B104" s="599" t="s">
        <v>971</v>
      </c>
    </row>
    <row r="105" spans="1:17">
      <c r="B105" s="599"/>
    </row>
  </sheetData>
  <mergeCells count="8">
    <mergeCell ref="B1:Q1"/>
    <mergeCell ref="B2:Q2"/>
    <mergeCell ref="B3:Q3"/>
    <mergeCell ref="C5:E5"/>
    <mergeCell ref="F5:H5"/>
    <mergeCell ref="I5:K5"/>
    <mergeCell ref="L5:N5"/>
    <mergeCell ref="O5:Q5"/>
  </mergeCells>
  <pageMargins left="0.9" right="0.65" top="0.56000000000000005" bottom="0.28000000000000003" header="0.5" footer="0.23"/>
  <pageSetup scale="33" orientation="portrait"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pageSetUpPr fitToPage="1"/>
  </sheetPr>
  <dimension ref="A1:S47"/>
  <sheetViews>
    <sheetView topLeftCell="H1" zoomScaleNormal="100" workbookViewId="0">
      <selection activeCell="C12" sqref="C12"/>
    </sheetView>
  </sheetViews>
  <sheetFormatPr baseColWidth="10" defaultRowHeight="12.75"/>
  <cols>
    <col min="1" max="1" width="26" style="215" hidden="1" customWidth="1"/>
    <col min="2" max="2" width="26.140625" style="635" customWidth="1"/>
    <col min="3" max="3" width="21.140625" style="215" customWidth="1"/>
    <col min="4" max="4" width="15.42578125" style="215" customWidth="1"/>
    <col min="5" max="5" width="16.5703125" style="215" customWidth="1"/>
    <col min="6" max="6" width="21.140625" style="215" customWidth="1"/>
    <col min="7" max="7" width="15.42578125" style="215" customWidth="1"/>
    <col min="8" max="8" width="16.5703125" style="215" customWidth="1"/>
    <col min="9" max="9" width="23" style="215" customWidth="1"/>
    <col min="10" max="11" width="16.5703125" style="215" customWidth="1"/>
    <col min="12" max="12" width="22" style="215" customWidth="1"/>
    <col min="13" max="14" width="16.5703125" style="215" customWidth="1"/>
    <col min="15" max="15" width="21" style="215" bestFit="1" customWidth="1"/>
    <col min="16" max="16" width="15.42578125" style="215" customWidth="1"/>
    <col min="17" max="17" width="16.5703125" style="215" customWidth="1"/>
    <col min="18" max="18" width="11.42578125" style="215" customWidth="1"/>
    <col min="19" max="19" width="11.7109375" style="215" bestFit="1" customWidth="1"/>
    <col min="20" max="20" width="15.85546875" style="215" bestFit="1" customWidth="1"/>
    <col min="21" max="256" width="9.140625" style="215" customWidth="1"/>
    <col min="257" max="257" width="0" style="215" hidden="1" customWidth="1"/>
    <col min="258" max="258" width="26.140625" style="215" customWidth="1"/>
    <col min="259" max="259" width="21.140625" style="215" customWidth="1"/>
    <col min="260" max="260" width="15.42578125" style="215" customWidth="1"/>
    <col min="261" max="261" width="16.5703125" style="215" customWidth="1"/>
    <col min="262" max="262" width="21.140625" style="215" customWidth="1"/>
    <col min="263" max="263" width="15.42578125" style="215" customWidth="1"/>
    <col min="264" max="264" width="16.5703125" style="215" customWidth="1"/>
    <col min="265" max="265" width="23" style="215" customWidth="1"/>
    <col min="266" max="267" width="16.5703125" style="215" customWidth="1"/>
    <col min="268" max="268" width="22" style="215" customWidth="1"/>
    <col min="269" max="270" width="16.5703125" style="215" customWidth="1"/>
    <col min="271" max="271" width="21" style="215" bestFit="1" customWidth="1"/>
    <col min="272" max="272" width="15.42578125" style="215" customWidth="1"/>
    <col min="273" max="273" width="16.5703125" style="215" customWidth="1"/>
    <col min="274" max="274" width="11.42578125" style="215" customWidth="1"/>
    <col min="275" max="275" width="11.7109375" style="215" bestFit="1" customWidth="1"/>
    <col min="276" max="276" width="15.85546875" style="215" bestFit="1" customWidth="1"/>
    <col min="277" max="512" width="9.140625" style="215" customWidth="1"/>
    <col min="513" max="513" width="0" style="215" hidden="1" customWidth="1"/>
    <col min="514" max="514" width="26.140625" style="215" customWidth="1"/>
    <col min="515" max="515" width="21.140625" style="215" customWidth="1"/>
    <col min="516" max="516" width="15.42578125" style="215" customWidth="1"/>
    <col min="517" max="517" width="16.5703125" style="215" customWidth="1"/>
    <col min="518" max="518" width="21.140625" style="215" customWidth="1"/>
    <col min="519" max="519" width="15.42578125" style="215" customWidth="1"/>
    <col min="520" max="520" width="16.5703125" style="215" customWidth="1"/>
    <col min="521" max="521" width="23" style="215" customWidth="1"/>
    <col min="522" max="523" width="16.5703125" style="215" customWidth="1"/>
    <col min="524" max="524" width="22" style="215" customWidth="1"/>
    <col min="525" max="526" width="16.5703125" style="215" customWidth="1"/>
    <col min="527" max="527" width="21" style="215" bestFit="1" customWidth="1"/>
    <col min="528" max="528" width="15.42578125" style="215" customWidth="1"/>
    <col min="529" max="529" width="16.5703125" style="215" customWidth="1"/>
    <col min="530" max="530" width="11.42578125" style="215" customWidth="1"/>
    <col min="531" max="531" width="11.7109375" style="215" bestFit="1" customWidth="1"/>
    <col min="532" max="532" width="15.85546875" style="215" bestFit="1" customWidth="1"/>
    <col min="533" max="768" width="9.140625" style="215" customWidth="1"/>
    <col min="769" max="769" width="0" style="215" hidden="1" customWidth="1"/>
    <col min="770" max="770" width="26.140625" style="215" customWidth="1"/>
    <col min="771" max="771" width="21.140625" style="215" customWidth="1"/>
    <col min="772" max="772" width="15.42578125" style="215" customWidth="1"/>
    <col min="773" max="773" width="16.5703125" style="215" customWidth="1"/>
    <col min="774" max="774" width="21.140625" style="215" customWidth="1"/>
    <col min="775" max="775" width="15.42578125" style="215" customWidth="1"/>
    <col min="776" max="776" width="16.5703125" style="215" customWidth="1"/>
    <col min="777" max="777" width="23" style="215" customWidth="1"/>
    <col min="778" max="779" width="16.5703125" style="215" customWidth="1"/>
    <col min="780" max="780" width="22" style="215" customWidth="1"/>
    <col min="781" max="782" width="16.5703125" style="215" customWidth="1"/>
    <col min="783" max="783" width="21" style="215" bestFit="1" customWidth="1"/>
    <col min="784" max="784" width="15.42578125" style="215" customWidth="1"/>
    <col min="785" max="785" width="16.5703125" style="215" customWidth="1"/>
    <col min="786" max="786" width="11.42578125" style="215" customWidth="1"/>
    <col min="787" max="787" width="11.7109375" style="215" bestFit="1" customWidth="1"/>
    <col min="788" max="788" width="15.85546875" style="215" bestFit="1" customWidth="1"/>
    <col min="789" max="1024" width="9.140625" style="215" customWidth="1"/>
    <col min="1025" max="1025" width="0" style="215" hidden="1" customWidth="1"/>
    <col min="1026" max="1026" width="26.140625" style="215" customWidth="1"/>
    <col min="1027" max="1027" width="21.140625" style="215" customWidth="1"/>
    <col min="1028" max="1028" width="15.42578125" style="215" customWidth="1"/>
    <col min="1029" max="1029" width="16.5703125" style="215" customWidth="1"/>
    <col min="1030" max="1030" width="21.140625" style="215" customWidth="1"/>
    <col min="1031" max="1031" width="15.42578125" style="215" customWidth="1"/>
    <col min="1032" max="1032" width="16.5703125" style="215" customWidth="1"/>
    <col min="1033" max="1033" width="23" style="215" customWidth="1"/>
    <col min="1034" max="1035" width="16.5703125" style="215" customWidth="1"/>
    <col min="1036" max="1036" width="22" style="215" customWidth="1"/>
    <col min="1037" max="1038" width="16.5703125" style="215" customWidth="1"/>
    <col min="1039" max="1039" width="21" style="215" bestFit="1" customWidth="1"/>
    <col min="1040" max="1040" width="15.42578125" style="215" customWidth="1"/>
    <col min="1041" max="1041" width="16.5703125" style="215" customWidth="1"/>
    <col min="1042" max="1042" width="11.42578125" style="215" customWidth="1"/>
    <col min="1043" max="1043" width="11.7109375" style="215" bestFit="1" customWidth="1"/>
    <col min="1044" max="1044" width="15.85546875" style="215" bestFit="1" customWidth="1"/>
    <col min="1045" max="1280" width="9.140625" style="215" customWidth="1"/>
    <col min="1281" max="1281" width="0" style="215" hidden="1" customWidth="1"/>
    <col min="1282" max="1282" width="26.140625" style="215" customWidth="1"/>
    <col min="1283" max="1283" width="21.140625" style="215" customWidth="1"/>
    <col min="1284" max="1284" width="15.42578125" style="215" customWidth="1"/>
    <col min="1285" max="1285" width="16.5703125" style="215" customWidth="1"/>
    <col min="1286" max="1286" width="21.140625" style="215" customWidth="1"/>
    <col min="1287" max="1287" width="15.42578125" style="215" customWidth="1"/>
    <col min="1288" max="1288" width="16.5703125" style="215" customWidth="1"/>
    <col min="1289" max="1289" width="23" style="215" customWidth="1"/>
    <col min="1290" max="1291" width="16.5703125" style="215" customWidth="1"/>
    <col min="1292" max="1292" width="22" style="215" customWidth="1"/>
    <col min="1293" max="1294" width="16.5703125" style="215" customWidth="1"/>
    <col min="1295" max="1295" width="21" style="215" bestFit="1" customWidth="1"/>
    <col min="1296" max="1296" width="15.42578125" style="215" customWidth="1"/>
    <col min="1297" max="1297" width="16.5703125" style="215" customWidth="1"/>
    <col min="1298" max="1298" width="11.42578125" style="215" customWidth="1"/>
    <col min="1299" max="1299" width="11.7109375" style="215" bestFit="1" customWidth="1"/>
    <col min="1300" max="1300" width="15.85546875" style="215" bestFit="1" customWidth="1"/>
    <col min="1301" max="1536" width="9.140625" style="215" customWidth="1"/>
    <col min="1537" max="1537" width="0" style="215" hidden="1" customWidth="1"/>
    <col min="1538" max="1538" width="26.140625" style="215" customWidth="1"/>
    <col min="1539" max="1539" width="21.140625" style="215" customWidth="1"/>
    <col min="1540" max="1540" width="15.42578125" style="215" customWidth="1"/>
    <col min="1541" max="1541" width="16.5703125" style="215" customWidth="1"/>
    <col min="1542" max="1542" width="21.140625" style="215" customWidth="1"/>
    <col min="1543" max="1543" width="15.42578125" style="215" customWidth="1"/>
    <col min="1544" max="1544" width="16.5703125" style="215" customWidth="1"/>
    <col min="1545" max="1545" width="23" style="215" customWidth="1"/>
    <col min="1546" max="1547" width="16.5703125" style="215" customWidth="1"/>
    <col min="1548" max="1548" width="22" style="215" customWidth="1"/>
    <col min="1549" max="1550" width="16.5703125" style="215" customWidth="1"/>
    <col min="1551" max="1551" width="21" style="215" bestFit="1" customWidth="1"/>
    <col min="1552" max="1552" width="15.42578125" style="215" customWidth="1"/>
    <col min="1553" max="1553" width="16.5703125" style="215" customWidth="1"/>
    <col min="1554" max="1554" width="11.42578125" style="215" customWidth="1"/>
    <col min="1555" max="1555" width="11.7109375" style="215" bestFit="1" customWidth="1"/>
    <col min="1556" max="1556" width="15.85546875" style="215" bestFit="1" customWidth="1"/>
    <col min="1557" max="1792" width="9.140625" style="215" customWidth="1"/>
    <col min="1793" max="1793" width="0" style="215" hidden="1" customWidth="1"/>
    <col min="1794" max="1794" width="26.140625" style="215" customWidth="1"/>
    <col min="1795" max="1795" width="21.140625" style="215" customWidth="1"/>
    <col min="1796" max="1796" width="15.42578125" style="215" customWidth="1"/>
    <col min="1797" max="1797" width="16.5703125" style="215" customWidth="1"/>
    <col min="1798" max="1798" width="21.140625" style="215" customWidth="1"/>
    <col min="1799" max="1799" width="15.42578125" style="215" customWidth="1"/>
    <col min="1800" max="1800" width="16.5703125" style="215" customWidth="1"/>
    <col min="1801" max="1801" width="23" style="215" customWidth="1"/>
    <col min="1802" max="1803" width="16.5703125" style="215" customWidth="1"/>
    <col min="1804" max="1804" width="22" style="215" customWidth="1"/>
    <col min="1805" max="1806" width="16.5703125" style="215" customWidth="1"/>
    <col min="1807" max="1807" width="21" style="215" bestFit="1" customWidth="1"/>
    <col min="1808" max="1808" width="15.42578125" style="215" customWidth="1"/>
    <col min="1809" max="1809" width="16.5703125" style="215" customWidth="1"/>
    <col min="1810" max="1810" width="11.42578125" style="215" customWidth="1"/>
    <col min="1811" max="1811" width="11.7109375" style="215" bestFit="1" customWidth="1"/>
    <col min="1812" max="1812" width="15.85546875" style="215" bestFit="1" customWidth="1"/>
    <col min="1813" max="2048" width="9.140625" style="215" customWidth="1"/>
    <col min="2049" max="2049" width="0" style="215" hidden="1" customWidth="1"/>
    <col min="2050" max="2050" width="26.140625" style="215" customWidth="1"/>
    <col min="2051" max="2051" width="21.140625" style="215" customWidth="1"/>
    <col min="2052" max="2052" width="15.42578125" style="215" customWidth="1"/>
    <col min="2053" max="2053" width="16.5703125" style="215" customWidth="1"/>
    <col min="2054" max="2054" width="21.140625" style="215" customWidth="1"/>
    <col min="2055" max="2055" width="15.42578125" style="215" customWidth="1"/>
    <col min="2056" max="2056" width="16.5703125" style="215" customWidth="1"/>
    <col min="2057" max="2057" width="23" style="215" customWidth="1"/>
    <col min="2058" max="2059" width="16.5703125" style="215" customWidth="1"/>
    <col min="2060" max="2060" width="22" style="215" customWidth="1"/>
    <col min="2061" max="2062" width="16.5703125" style="215" customWidth="1"/>
    <col min="2063" max="2063" width="21" style="215" bestFit="1" customWidth="1"/>
    <col min="2064" max="2064" width="15.42578125" style="215" customWidth="1"/>
    <col min="2065" max="2065" width="16.5703125" style="215" customWidth="1"/>
    <col min="2066" max="2066" width="11.42578125" style="215" customWidth="1"/>
    <col min="2067" max="2067" width="11.7109375" style="215" bestFit="1" customWidth="1"/>
    <col min="2068" max="2068" width="15.85546875" style="215" bestFit="1" customWidth="1"/>
    <col min="2069" max="2304" width="9.140625" style="215" customWidth="1"/>
    <col min="2305" max="2305" width="0" style="215" hidden="1" customWidth="1"/>
    <col min="2306" max="2306" width="26.140625" style="215" customWidth="1"/>
    <col min="2307" max="2307" width="21.140625" style="215" customWidth="1"/>
    <col min="2308" max="2308" width="15.42578125" style="215" customWidth="1"/>
    <col min="2309" max="2309" width="16.5703125" style="215" customWidth="1"/>
    <col min="2310" max="2310" width="21.140625" style="215" customWidth="1"/>
    <col min="2311" max="2311" width="15.42578125" style="215" customWidth="1"/>
    <col min="2312" max="2312" width="16.5703125" style="215" customWidth="1"/>
    <col min="2313" max="2313" width="23" style="215" customWidth="1"/>
    <col min="2314" max="2315" width="16.5703125" style="215" customWidth="1"/>
    <col min="2316" max="2316" width="22" style="215" customWidth="1"/>
    <col min="2317" max="2318" width="16.5703125" style="215" customWidth="1"/>
    <col min="2319" max="2319" width="21" style="215" bestFit="1" customWidth="1"/>
    <col min="2320" max="2320" width="15.42578125" style="215" customWidth="1"/>
    <col min="2321" max="2321" width="16.5703125" style="215" customWidth="1"/>
    <col min="2322" max="2322" width="11.42578125" style="215" customWidth="1"/>
    <col min="2323" max="2323" width="11.7109375" style="215" bestFit="1" customWidth="1"/>
    <col min="2324" max="2324" width="15.85546875" style="215" bestFit="1" customWidth="1"/>
    <col min="2325" max="2560" width="9.140625" style="215" customWidth="1"/>
    <col min="2561" max="2561" width="0" style="215" hidden="1" customWidth="1"/>
    <col min="2562" max="2562" width="26.140625" style="215" customWidth="1"/>
    <col min="2563" max="2563" width="21.140625" style="215" customWidth="1"/>
    <col min="2564" max="2564" width="15.42578125" style="215" customWidth="1"/>
    <col min="2565" max="2565" width="16.5703125" style="215" customWidth="1"/>
    <col min="2566" max="2566" width="21.140625" style="215" customWidth="1"/>
    <col min="2567" max="2567" width="15.42578125" style="215" customWidth="1"/>
    <col min="2568" max="2568" width="16.5703125" style="215" customWidth="1"/>
    <col min="2569" max="2569" width="23" style="215" customWidth="1"/>
    <col min="2570" max="2571" width="16.5703125" style="215" customWidth="1"/>
    <col min="2572" max="2572" width="22" style="215" customWidth="1"/>
    <col min="2573" max="2574" width="16.5703125" style="215" customWidth="1"/>
    <col min="2575" max="2575" width="21" style="215" bestFit="1" customWidth="1"/>
    <col min="2576" max="2576" width="15.42578125" style="215" customWidth="1"/>
    <col min="2577" max="2577" width="16.5703125" style="215" customWidth="1"/>
    <col min="2578" max="2578" width="11.42578125" style="215" customWidth="1"/>
    <col min="2579" max="2579" width="11.7109375" style="215" bestFit="1" customWidth="1"/>
    <col min="2580" max="2580" width="15.85546875" style="215" bestFit="1" customWidth="1"/>
    <col min="2581" max="2816" width="9.140625" style="215" customWidth="1"/>
    <col min="2817" max="2817" width="0" style="215" hidden="1" customWidth="1"/>
    <col min="2818" max="2818" width="26.140625" style="215" customWidth="1"/>
    <col min="2819" max="2819" width="21.140625" style="215" customWidth="1"/>
    <col min="2820" max="2820" width="15.42578125" style="215" customWidth="1"/>
    <col min="2821" max="2821" width="16.5703125" style="215" customWidth="1"/>
    <col min="2822" max="2822" width="21.140625" style="215" customWidth="1"/>
    <col min="2823" max="2823" width="15.42578125" style="215" customWidth="1"/>
    <col min="2824" max="2824" width="16.5703125" style="215" customWidth="1"/>
    <col min="2825" max="2825" width="23" style="215" customWidth="1"/>
    <col min="2826" max="2827" width="16.5703125" style="215" customWidth="1"/>
    <col min="2828" max="2828" width="22" style="215" customWidth="1"/>
    <col min="2829" max="2830" width="16.5703125" style="215" customWidth="1"/>
    <col min="2831" max="2831" width="21" style="215" bestFit="1" customWidth="1"/>
    <col min="2832" max="2832" width="15.42578125" style="215" customWidth="1"/>
    <col min="2833" max="2833" width="16.5703125" style="215" customWidth="1"/>
    <col min="2834" max="2834" width="11.42578125" style="215" customWidth="1"/>
    <col min="2835" max="2835" width="11.7109375" style="215" bestFit="1" customWidth="1"/>
    <col min="2836" max="2836" width="15.85546875" style="215" bestFit="1" customWidth="1"/>
    <col min="2837" max="3072" width="9.140625" style="215" customWidth="1"/>
    <col min="3073" max="3073" width="0" style="215" hidden="1" customWidth="1"/>
    <col min="3074" max="3074" width="26.140625" style="215" customWidth="1"/>
    <col min="3075" max="3075" width="21.140625" style="215" customWidth="1"/>
    <col min="3076" max="3076" width="15.42578125" style="215" customWidth="1"/>
    <col min="3077" max="3077" width="16.5703125" style="215" customWidth="1"/>
    <col min="3078" max="3078" width="21.140625" style="215" customWidth="1"/>
    <col min="3079" max="3079" width="15.42578125" style="215" customWidth="1"/>
    <col min="3080" max="3080" width="16.5703125" style="215" customWidth="1"/>
    <col min="3081" max="3081" width="23" style="215" customWidth="1"/>
    <col min="3082" max="3083" width="16.5703125" style="215" customWidth="1"/>
    <col min="3084" max="3084" width="22" style="215" customWidth="1"/>
    <col min="3085" max="3086" width="16.5703125" style="215" customWidth="1"/>
    <col min="3087" max="3087" width="21" style="215" bestFit="1" customWidth="1"/>
    <col min="3088" max="3088" width="15.42578125" style="215" customWidth="1"/>
    <col min="3089" max="3089" width="16.5703125" style="215" customWidth="1"/>
    <col min="3090" max="3090" width="11.42578125" style="215" customWidth="1"/>
    <col min="3091" max="3091" width="11.7109375" style="215" bestFit="1" customWidth="1"/>
    <col min="3092" max="3092" width="15.85546875" style="215" bestFit="1" customWidth="1"/>
    <col min="3093" max="3328" width="9.140625" style="215" customWidth="1"/>
    <col min="3329" max="3329" width="0" style="215" hidden="1" customWidth="1"/>
    <col min="3330" max="3330" width="26.140625" style="215" customWidth="1"/>
    <col min="3331" max="3331" width="21.140625" style="215" customWidth="1"/>
    <col min="3332" max="3332" width="15.42578125" style="215" customWidth="1"/>
    <col min="3333" max="3333" width="16.5703125" style="215" customWidth="1"/>
    <col min="3334" max="3334" width="21.140625" style="215" customWidth="1"/>
    <col min="3335" max="3335" width="15.42578125" style="215" customWidth="1"/>
    <col min="3336" max="3336" width="16.5703125" style="215" customWidth="1"/>
    <col min="3337" max="3337" width="23" style="215" customWidth="1"/>
    <col min="3338" max="3339" width="16.5703125" style="215" customWidth="1"/>
    <col min="3340" max="3340" width="22" style="215" customWidth="1"/>
    <col min="3341" max="3342" width="16.5703125" style="215" customWidth="1"/>
    <col min="3343" max="3343" width="21" style="215" bestFit="1" customWidth="1"/>
    <col min="3344" max="3344" width="15.42578125" style="215" customWidth="1"/>
    <col min="3345" max="3345" width="16.5703125" style="215" customWidth="1"/>
    <col min="3346" max="3346" width="11.42578125" style="215" customWidth="1"/>
    <col min="3347" max="3347" width="11.7109375" style="215" bestFit="1" customWidth="1"/>
    <col min="3348" max="3348" width="15.85546875" style="215" bestFit="1" customWidth="1"/>
    <col min="3349" max="3584" width="9.140625" style="215" customWidth="1"/>
    <col min="3585" max="3585" width="0" style="215" hidden="1" customWidth="1"/>
    <col min="3586" max="3586" width="26.140625" style="215" customWidth="1"/>
    <col min="3587" max="3587" width="21.140625" style="215" customWidth="1"/>
    <col min="3588" max="3588" width="15.42578125" style="215" customWidth="1"/>
    <col min="3589" max="3589" width="16.5703125" style="215" customWidth="1"/>
    <col min="3590" max="3590" width="21.140625" style="215" customWidth="1"/>
    <col min="3591" max="3591" width="15.42578125" style="215" customWidth="1"/>
    <col min="3592" max="3592" width="16.5703125" style="215" customWidth="1"/>
    <col min="3593" max="3593" width="23" style="215" customWidth="1"/>
    <col min="3594" max="3595" width="16.5703125" style="215" customWidth="1"/>
    <col min="3596" max="3596" width="22" style="215" customWidth="1"/>
    <col min="3597" max="3598" width="16.5703125" style="215" customWidth="1"/>
    <col min="3599" max="3599" width="21" style="215" bestFit="1" customWidth="1"/>
    <col min="3600" max="3600" width="15.42578125" style="215" customWidth="1"/>
    <col min="3601" max="3601" width="16.5703125" style="215" customWidth="1"/>
    <col min="3602" max="3602" width="11.42578125" style="215" customWidth="1"/>
    <col min="3603" max="3603" width="11.7109375" style="215" bestFit="1" customWidth="1"/>
    <col min="3604" max="3604" width="15.85546875" style="215" bestFit="1" customWidth="1"/>
    <col min="3605" max="3840" width="9.140625" style="215" customWidth="1"/>
    <col min="3841" max="3841" width="0" style="215" hidden="1" customWidth="1"/>
    <col min="3842" max="3842" width="26.140625" style="215" customWidth="1"/>
    <col min="3843" max="3843" width="21.140625" style="215" customWidth="1"/>
    <col min="3844" max="3844" width="15.42578125" style="215" customWidth="1"/>
    <col min="3845" max="3845" width="16.5703125" style="215" customWidth="1"/>
    <col min="3846" max="3846" width="21.140625" style="215" customWidth="1"/>
    <col min="3847" max="3847" width="15.42578125" style="215" customWidth="1"/>
    <col min="3848" max="3848" width="16.5703125" style="215" customWidth="1"/>
    <col min="3849" max="3849" width="23" style="215" customWidth="1"/>
    <col min="3850" max="3851" width="16.5703125" style="215" customWidth="1"/>
    <col min="3852" max="3852" width="22" style="215" customWidth="1"/>
    <col min="3853" max="3854" width="16.5703125" style="215" customWidth="1"/>
    <col min="3855" max="3855" width="21" style="215" bestFit="1" customWidth="1"/>
    <col min="3856" max="3856" width="15.42578125" style="215" customWidth="1"/>
    <col min="3857" max="3857" width="16.5703125" style="215" customWidth="1"/>
    <col min="3858" max="3858" width="11.42578125" style="215" customWidth="1"/>
    <col min="3859" max="3859" width="11.7109375" style="215" bestFit="1" customWidth="1"/>
    <col min="3860" max="3860" width="15.85546875" style="215" bestFit="1" customWidth="1"/>
    <col min="3861" max="4096" width="9.140625" style="215" customWidth="1"/>
    <col min="4097" max="4097" width="0" style="215" hidden="1" customWidth="1"/>
    <col min="4098" max="4098" width="26.140625" style="215" customWidth="1"/>
    <col min="4099" max="4099" width="21.140625" style="215" customWidth="1"/>
    <col min="4100" max="4100" width="15.42578125" style="215" customWidth="1"/>
    <col min="4101" max="4101" width="16.5703125" style="215" customWidth="1"/>
    <col min="4102" max="4102" width="21.140625" style="215" customWidth="1"/>
    <col min="4103" max="4103" width="15.42578125" style="215" customWidth="1"/>
    <col min="4104" max="4104" width="16.5703125" style="215" customWidth="1"/>
    <col min="4105" max="4105" width="23" style="215" customWidth="1"/>
    <col min="4106" max="4107" width="16.5703125" style="215" customWidth="1"/>
    <col min="4108" max="4108" width="22" style="215" customWidth="1"/>
    <col min="4109" max="4110" width="16.5703125" style="215" customWidth="1"/>
    <col min="4111" max="4111" width="21" style="215" bestFit="1" customWidth="1"/>
    <col min="4112" max="4112" width="15.42578125" style="215" customWidth="1"/>
    <col min="4113" max="4113" width="16.5703125" style="215" customWidth="1"/>
    <col min="4114" max="4114" width="11.42578125" style="215" customWidth="1"/>
    <col min="4115" max="4115" width="11.7109375" style="215" bestFit="1" customWidth="1"/>
    <col min="4116" max="4116" width="15.85546875" style="215" bestFit="1" customWidth="1"/>
    <col min="4117" max="4352" width="9.140625" style="215" customWidth="1"/>
    <col min="4353" max="4353" width="0" style="215" hidden="1" customWidth="1"/>
    <col min="4354" max="4354" width="26.140625" style="215" customWidth="1"/>
    <col min="4355" max="4355" width="21.140625" style="215" customWidth="1"/>
    <col min="4356" max="4356" width="15.42578125" style="215" customWidth="1"/>
    <col min="4357" max="4357" width="16.5703125" style="215" customWidth="1"/>
    <col min="4358" max="4358" width="21.140625" style="215" customWidth="1"/>
    <col min="4359" max="4359" width="15.42578125" style="215" customWidth="1"/>
    <col min="4360" max="4360" width="16.5703125" style="215" customWidth="1"/>
    <col min="4361" max="4361" width="23" style="215" customWidth="1"/>
    <col min="4362" max="4363" width="16.5703125" style="215" customWidth="1"/>
    <col min="4364" max="4364" width="22" style="215" customWidth="1"/>
    <col min="4365" max="4366" width="16.5703125" style="215" customWidth="1"/>
    <col min="4367" max="4367" width="21" style="215" bestFit="1" customWidth="1"/>
    <col min="4368" max="4368" width="15.42578125" style="215" customWidth="1"/>
    <col min="4369" max="4369" width="16.5703125" style="215" customWidth="1"/>
    <col min="4370" max="4370" width="11.42578125" style="215" customWidth="1"/>
    <col min="4371" max="4371" width="11.7109375" style="215" bestFit="1" customWidth="1"/>
    <col min="4372" max="4372" width="15.85546875" style="215" bestFit="1" customWidth="1"/>
    <col min="4373" max="4608" width="9.140625" style="215" customWidth="1"/>
    <col min="4609" max="4609" width="0" style="215" hidden="1" customWidth="1"/>
    <col min="4610" max="4610" width="26.140625" style="215" customWidth="1"/>
    <col min="4611" max="4611" width="21.140625" style="215" customWidth="1"/>
    <col min="4612" max="4612" width="15.42578125" style="215" customWidth="1"/>
    <col min="4613" max="4613" width="16.5703125" style="215" customWidth="1"/>
    <col min="4614" max="4614" width="21.140625" style="215" customWidth="1"/>
    <col min="4615" max="4615" width="15.42578125" style="215" customWidth="1"/>
    <col min="4616" max="4616" width="16.5703125" style="215" customWidth="1"/>
    <col min="4617" max="4617" width="23" style="215" customWidth="1"/>
    <col min="4618" max="4619" width="16.5703125" style="215" customWidth="1"/>
    <col min="4620" max="4620" width="22" style="215" customWidth="1"/>
    <col min="4621" max="4622" width="16.5703125" style="215" customWidth="1"/>
    <col min="4623" max="4623" width="21" style="215" bestFit="1" customWidth="1"/>
    <col min="4624" max="4624" width="15.42578125" style="215" customWidth="1"/>
    <col min="4625" max="4625" width="16.5703125" style="215" customWidth="1"/>
    <col min="4626" max="4626" width="11.42578125" style="215" customWidth="1"/>
    <col min="4627" max="4627" width="11.7109375" style="215" bestFit="1" customWidth="1"/>
    <col min="4628" max="4628" width="15.85546875" style="215" bestFit="1" customWidth="1"/>
    <col min="4629" max="4864" width="9.140625" style="215" customWidth="1"/>
    <col min="4865" max="4865" width="0" style="215" hidden="1" customWidth="1"/>
    <col min="4866" max="4866" width="26.140625" style="215" customWidth="1"/>
    <col min="4867" max="4867" width="21.140625" style="215" customWidth="1"/>
    <col min="4868" max="4868" width="15.42578125" style="215" customWidth="1"/>
    <col min="4869" max="4869" width="16.5703125" style="215" customWidth="1"/>
    <col min="4870" max="4870" width="21.140625" style="215" customWidth="1"/>
    <col min="4871" max="4871" width="15.42578125" style="215" customWidth="1"/>
    <col min="4872" max="4872" width="16.5703125" style="215" customWidth="1"/>
    <col min="4873" max="4873" width="23" style="215" customWidth="1"/>
    <col min="4874" max="4875" width="16.5703125" style="215" customWidth="1"/>
    <col min="4876" max="4876" width="22" style="215" customWidth="1"/>
    <col min="4877" max="4878" width="16.5703125" style="215" customWidth="1"/>
    <col min="4879" max="4879" width="21" style="215" bestFit="1" customWidth="1"/>
    <col min="4880" max="4880" width="15.42578125" style="215" customWidth="1"/>
    <col min="4881" max="4881" width="16.5703125" style="215" customWidth="1"/>
    <col min="4882" max="4882" width="11.42578125" style="215" customWidth="1"/>
    <col min="4883" max="4883" width="11.7109375" style="215" bestFit="1" customWidth="1"/>
    <col min="4884" max="4884" width="15.85546875" style="215" bestFit="1" customWidth="1"/>
    <col min="4885" max="5120" width="9.140625" style="215" customWidth="1"/>
    <col min="5121" max="5121" width="0" style="215" hidden="1" customWidth="1"/>
    <col min="5122" max="5122" width="26.140625" style="215" customWidth="1"/>
    <col min="5123" max="5123" width="21.140625" style="215" customWidth="1"/>
    <col min="5124" max="5124" width="15.42578125" style="215" customWidth="1"/>
    <col min="5125" max="5125" width="16.5703125" style="215" customWidth="1"/>
    <col min="5126" max="5126" width="21.140625" style="215" customWidth="1"/>
    <col min="5127" max="5127" width="15.42578125" style="215" customWidth="1"/>
    <col min="5128" max="5128" width="16.5703125" style="215" customWidth="1"/>
    <col min="5129" max="5129" width="23" style="215" customWidth="1"/>
    <col min="5130" max="5131" width="16.5703125" style="215" customWidth="1"/>
    <col min="5132" max="5132" width="22" style="215" customWidth="1"/>
    <col min="5133" max="5134" width="16.5703125" style="215" customWidth="1"/>
    <col min="5135" max="5135" width="21" style="215" bestFit="1" customWidth="1"/>
    <col min="5136" max="5136" width="15.42578125" style="215" customWidth="1"/>
    <col min="5137" max="5137" width="16.5703125" style="215" customWidth="1"/>
    <col min="5138" max="5138" width="11.42578125" style="215" customWidth="1"/>
    <col min="5139" max="5139" width="11.7109375" style="215" bestFit="1" customWidth="1"/>
    <col min="5140" max="5140" width="15.85546875" style="215" bestFit="1" customWidth="1"/>
    <col min="5141" max="5376" width="9.140625" style="215" customWidth="1"/>
    <col min="5377" max="5377" width="0" style="215" hidden="1" customWidth="1"/>
    <col min="5378" max="5378" width="26.140625" style="215" customWidth="1"/>
    <col min="5379" max="5379" width="21.140625" style="215" customWidth="1"/>
    <col min="5380" max="5380" width="15.42578125" style="215" customWidth="1"/>
    <col min="5381" max="5381" width="16.5703125" style="215" customWidth="1"/>
    <col min="5382" max="5382" width="21.140625" style="215" customWidth="1"/>
    <col min="5383" max="5383" width="15.42578125" style="215" customWidth="1"/>
    <col min="5384" max="5384" width="16.5703125" style="215" customWidth="1"/>
    <col min="5385" max="5385" width="23" style="215" customWidth="1"/>
    <col min="5386" max="5387" width="16.5703125" style="215" customWidth="1"/>
    <col min="5388" max="5388" width="22" style="215" customWidth="1"/>
    <col min="5389" max="5390" width="16.5703125" style="215" customWidth="1"/>
    <col min="5391" max="5391" width="21" style="215" bestFit="1" customWidth="1"/>
    <col min="5392" max="5392" width="15.42578125" style="215" customWidth="1"/>
    <col min="5393" max="5393" width="16.5703125" style="215" customWidth="1"/>
    <col min="5394" max="5394" width="11.42578125" style="215" customWidth="1"/>
    <col min="5395" max="5395" width="11.7109375" style="215" bestFit="1" customWidth="1"/>
    <col min="5396" max="5396" width="15.85546875" style="215" bestFit="1" customWidth="1"/>
    <col min="5397" max="5632" width="9.140625" style="215" customWidth="1"/>
    <col min="5633" max="5633" width="0" style="215" hidden="1" customWidth="1"/>
    <col min="5634" max="5634" width="26.140625" style="215" customWidth="1"/>
    <col min="5635" max="5635" width="21.140625" style="215" customWidth="1"/>
    <col min="5636" max="5636" width="15.42578125" style="215" customWidth="1"/>
    <col min="5637" max="5637" width="16.5703125" style="215" customWidth="1"/>
    <col min="5638" max="5638" width="21.140625" style="215" customWidth="1"/>
    <col min="5639" max="5639" width="15.42578125" style="215" customWidth="1"/>
    <col min="5640" max="5640" width="16.5703125" style="215" customWidth="1"/>
    <col min="5641" max="5641" width="23" style="215" customWidth="1"/>
    <col min="5642" max="5643" width="16.5703125" style="215" customWidth="1"/>
    <col min="5644" max="5644" width="22" style="215" customWidth="1"/>
    <col min="5645" max="5646" width="16.5703125" style="215" customWidth="1"/>
    <col min="5647" max="5647" width="21" style="215" bestFit="1" customWidth="1"/>
    <col min="5648" max="5648" width="15.42578125" style="215" customWidth="1"/>
    <col min="5649" max="5649" width="16.5703125" style="215" customWidth="1"/>
    <col min="5650" max="5650" width="11.42578125" style="215" customWidth="1"/>
    <col min="5651" max="5651" width="11.7109375" style="215" bestFit="1" customWidth="1"/>
    <col min="5652" max="5652" width="15.85546875" style="215" bestFit="1" customWidth="1"/>
    <col min="5653" max="5888" width="9.140625" style="215" customWidth="1"/>
    <col min="5889" max="5889" width="0" style="215" hidden="1" customWidth="1"/>
    <col min="5890" max="5890" width="26.140625" style="215" customWidth="1"/>
    <col min="5891" max="5891" width="21.140625" style="215" customWidth="1"/>
    <col min="5892" max="5892" width="15.42578125" style="215" customWidth="1"/>
    <col min="5893" max="5893" width="16.5703125" style="215" customWidth="1"/>
    <col min="5894" max="5894" width="21.140625" style="215" customWidth="1"/>
    <col min="5895" max="5895" width="15.42578125" style="215" customWidth="1"/>
    <col min="5896" max="5896" width="16.5703125" style="215" customWidth="1"/>
    <col min="5897" max="5897" width="23" style="215" customWidth="1"/>
    <col min="5898" max="5899" width="16.5703125" style="215" customWidth="1"/>
    <col min="5900" max="5900" width="22" style="215" customWidth="1"/>
    <col min="5901" max="5902" width="16.5703125" style="215" customWidth="1"/>
    <col min="5903" max="5903" width="21" style="215" bestFit="1" customWidth="1"/>
    <col min="5904" max="5904" width="15.42578125" style="215" customWidth="1"/>
    <col min="5905" max="5905" width="16.5703125" style="215" customWidth="1"/>
    <col min="5906" max="5906" width="11.42578125" style="215" customWidth="1"/>
    <col min="5907" max="5907" width="11.7109375" style="215" bestFit="1" customWidth="1"/>
    <col min="5908" max="5908" width="15.85546875" style="215" bestFit="1" customWidth="1"/>
    <col min="5909" max="6144" width="9.140625" style="215" customWidth="1"/>
    <col min="6145" max="6145" width="0" style="215" hidden="1" customWidth="1"/>
    <col min="6146" max="6146" width="26.140625" style="215" customWidth="1"/>
    <col min="6147" max="6147" width="21.140625" style="215" customWidth="1"/>
    <col min="6148" max="6148" width="15.42578125" style="215" customWidth="1"/>
    <col min="6149" max="6149" width="16.5703125" style="215" customWidth="1"/>
    <col min="6150" max="6150" width="21.140625" style="215" customWidth="1"/>
    <col min="6151" max="6151" width="15.42578125" style="215" customWidth="1"/>
    <col min="6152" max="6152" width="16.5703125" style="215" customWidth="1"/>
    <col min="6153" max="6153" width="23" style="215" customWidth="1"/>
    <col min="6154" max="6155" width="16.5703125" style="215" customWidth="1"/>
    <col min="6156" max="6156" width="22" style="215" customWidth="1"/>
    <col min="6157" max="6158" width="16.5703125" style="215" customWidth="1"/>
    <col min="6159" max="6159" width="21" style="215" bestFit="1" customWidth="1"/>
    <col min="6160" max="6160" width="15.42578125" style="215" customWidth="1"/>
    <col min="6161" max="6161" width="16.5703125" style="215" customWidth="1"/>
    <col min="6162" max="6162" width="11.42578125" style="215" customWidth="1"/>
    <col min="6163" max="6163" width="11.7109375" style="215" bestFit="1" customWidth="1"/>
    <col min="6164" max="6164" width="15.85546875" style="215" bestFit="1" customWidth="1"/>
    <col min="6165" max="6400" width="9.140625" style="215" customWidth="1"/>
    <col min="6401" max="6401" width="0" style="215" hidden="1" customWidth="1"/>
    <col min="6402" max="6402" width="26.140625" style="215" customWidth="1"/>
    <col min="6403" max="6403" width="21.140625" style="215" customWidth="1"/>
    <col min="6404" max="6404" width="15.42578125" style="215" customWidth="1"/>
    <col min="6405" max="6405" width="16.5703125" style="215" customWidth="1"/>
    <col min="6406" max="6406" width="21.140625" style="215" customWidth="1"/>
    <col min="6407" max="6407" width="15.42578125" style="215" customWidth="1"/>
    <col min="6408" max="6408" width="16.5703125" style="215" customWidth="1"/>
    <col min="6409" max="6409" width="23" style="215" customWidth="1"/>
    <col min="6410" max="6411" width="16.5703125" style="215" customWidth="1"/>
    <col min="6412" max="6412" width="22" style="215" customWidth="1"/>
    <col min="6413" max="6414" width="16.5703125" style="215" customWidth="1"/>
    <col min="6415" max="6415" width="21" style="215" bestFit="1" customWidth="1"/>
    <col min="6416" max="6416" width="15.42578125" style="215" customWidth="1"/>
    <col min="6417" max="6417" width="16.5703125" style="215" customWidth="1"/>
    <col min="6418" max="6418" width="11.42578125" style="215" customWidth="1"/>
    <col min="6419" max="6419" width="11.7109375" style="215" bestFit="1" customWidth="1"/>
    <col min="6420" max="6420" width="15.85546875" style="215" bestFit="1" customWidth="1"/>
    <col min="6421" max="6656" width="9.140625" style="215" customWidth="1"/>
    <col min="6657" max="6657" width="0" style="215" hidden="1" customWidth="1"/>
    <col min="6658" max="6658" width="26.140625" style="215" customWidth="1"/>
    <col min="6659" max="6659" width="21.140625" style="215" customWidth="1"/>
    <col min="6660" max="6660" width="15.42578125" style="215" customWidth="1"/>
    <col min="6661" max="6661" width="16.5703125" style="215" customWidth="1"/>
    <col min="6662" max="6662" width="21.140625" style="215" customWidth="1"/>
    <col min="6663" max="6663" width="15.42578125" style="215" customWidth="1"/>
    <col min="6664" max="6664" width="16.5703125" style="215" customWidth="1"/>
    <col min="6665" max="6665" width="23" style="215" customWidth="1"/>
    <col min="6666" max="6667" width="16.5703125" style="215" customWidth="1"/>
    <col min="6668" max="6668" width="22" style="215" customWidth="1"/>
    <col min="6669" max="6670" width="16.5703125" style="215" customWidth="1"/>
    <col min="6671" max="6671" width="21" style="215" bestFit="1" customWidth="1"/>
    <col min="6672" max="6672" width="15.42578125" style="215" customWidth="1"/>
    <col min="6673" max="6673" width="16.5703125" style="215" customWidth="1"/>
    <col min="6674" max="6674" width="11.42578125" style="215" customWidth="1"/>
    <col min="6675" max="6675" width="11.7109375" style="215" bestFit="1" customWidth="1"/>
    <col min="6676" max="6676" width="15.85546875" style="215" bestFit="1" customWidth="1"/>
    <col min="6677" max="6912" width="9.140625" style="215" customWidth="1"/>
    <col min="6913" max="6913" width="0" style="215" hidden="1" customWidth="1"/>
    <col min="6914" max="6914" width="26.140625" style="215" customWidth="1"/>
    <col min="6915" max="6915" width="21.140625" style="215" customWidth="1"/>
    <col min="6916" max="6916" width="15.42578125" style="215" customWidth="1"/>
    <col min="6917" max="6917" width="16.5703125" style="215" customWidth="1"/>
    <col min="6918" max="6918" width="21.140625" style="215" customWidth="1"/>
    <col min="6919" max="6919" width="15.42578125" style="215" customWidth="1"/>
    <col min="6920" max="6920" width="16.5703125" style="215" customWidth="1"/>
    <col min="6921" max="6921" width="23" style="215" customWidth="1"/>
    <col min="6922" max="6923" width="16.5703125" style="215" customWidth="1"/>
    <col min="6924" max="6924" width="22" style="215" customWidth="1"/>
    <col min="6925" max="6926" width="16.5703125" style="215" customWidth="1"/>
    <col min="6927" max="6927" width="21" style="215" bestFit="1" customWidth="1"/>
    <col min="6928" max="6928" width="15.42578125" style="215" customWidth="1"/>
    <col min="6929" max="6929" width="16.5703125" style="215" customWidth="1"/>
    <col min="6930" max="6930" width="11.42578125" style="215" customWidth="1"/>
    <col min="6931" max="6931" width="11.7109375" style="215" bestFit="1" customWidth="1"/>
    <col min="6932" max="6932" width="15.85546875" style="215" bestFit="1" customWidth="1"/>
    <col min="6933" max="7168" width="9.140625" style="215" customWidth="1"/>
    <col min="7169" max="7169" width="0" style="215" hidden="1" customWidth="1"/>
    <col min="7170" max="7170" width="26.140625" style="215" customWidth="1"/>
    <col min="7171" max="7171" width="21.140625" style="215" customWidth="1"/>
    <col min="7172" max="7172" width="15.42578125" style="215" customWidth="1"/>
    <col min="7173" max="7173" width="16.5703125" style="215" customWidth="1"/>
    <col min="7174" max="7174" width="21.140625" style="215" customWidth="1"/>
    <col min="7175" max="7175" width="15.42578125" style="215" customWidth="1"/>
    <col min="7176" max="7176" width="16.5703125" style="215" customWidth="1"/>
    <col min="7177" max="7177" width="23" style="215" customWidth="1"/>
    <col min="7178" max="7179" width="16.5703125" style="215" customWidth="1"/>
    <col min="7180" max="7180" width="22" style="215" customWidth="1"/>
    <col min="7181" max="7182" width="16.5703125" style="215" customWidth="1"/>
    <col min="7183" max="7183" width="21" style="215" bestFit="1" customWidth="1"/>
    <col min="7184" max="7184" width="15.42578125" style="215" customWidth="1"/>
    <col min="7185" max="7185" width="16.5703125" style="215" customWidth="1"/>
    <col min="7186" max="7186" width="11.42578125" style="215" customWidth="1"/>
    <col min="7187" max="7187" width="11.7109375" style="215" bestFit="1" customWidth="1"/>
    <col min="7188" max="7188" width="15.85546875" style="215" bestFit="1" customWidth="1"/>
    <col min="7189" max="7424" width="9.140625" style="215" customWidth="1"/>
    <col min="7425" max="7425" width="0" style="215" hidden="1" customWidth="1"/>
    <col min="7426" max="7426" width="26.140625" style="215" customWidth="1"/>
    <col min="7427" max="7427" width="21.140625" style="215" customWidth="1"/>
    <col min="7428" max="7428" width="15.42578125" style="215" customWidth="1"/>
    <col min="7429" max="7429" width="16.5703125" style="215" customWidth="1"/>
    <col min="7430" max="7430" width="21.140625" style="215" customWidth="1"/>
    <col min="7431" max="7431" width="15.42578125" style="215" customWidth="1"/>
    <col min="7432" max="7432" width="16.5703125" style="215" customWidth="1"/>
    <col min="7433" max="7433" width="23" style="215" customWidth="1"/>
    <col min="7434" max="7435" width="16.5703125" style="215" customWidth="1"/>
    <col min="7436" max="7436" width="22" style="215" customWidth="1"/>
    <col min="7437" max="7438" width="16.5703125" style="215" customWidth="1"/>
    <col min="7439" max="7439" width="21" style="215" bestFit="1" customWidth="1"/>
    <col min="7440" max="7440" width="15.42578125" style="215" customWidth="1"/>
    <col min="7441" max="7441" width="16.5703125" style="215" customWidth="1"/>
    <col min="7442" max="7442" width="11.42578125" style="215" customWidth="1"/>
    <col min="7443" max="7443" width="11.7109375" style="215" bestFit="1" customWidth="1"/>
    <col min="7444" max="7444" width="15.85546875" style="215" bestFit="1" customWidth="1"/>
    <col min="7445" max="7680" width="9.140625" style="215" customWidth="1"/>
    <col min="7681" max="7681" width="0" style="215" hidden="1" customWidth="1"/>
    <col min="7682" max="7682" width="26.140625" style="215" customWidth="1"/>
    <col min="7683" max="7683" width="21.140625" style="215" customWidth="1"/>
    <col min="7684" max="7684" width="15.42578125" style="215" customWidth="1"/>
    <col min="7685" max="7685" width="16.5703125" style="215" customWidth="1"/>
    <col min="7686" max="7686" width="21.140625" style="215" customWidth="1"/>
    <col min="7687" max="7687" width="15.42578125" style="215" customWidth="1"/>
    <col min="7688" max="7688" width="16.5703125" style="215" customWidth="1"/>
    <col min="7689" max="7689" width="23" style="215" customWidth="1"/>
    <col min="7690" max="7691" width="16.5703125" style="215" customWidth="1"/>
    <col min="7692" max="7692" width="22" style="215" customWidth="1"/>
    <col min="7693" max="7694" width="16.5703125" style="215" customWidth="1"/>
    <col min="7695" max="7695" width="21" style="215" bestFit="1" customWidth="1"/>
    <col min="7696" max="7696" width="15.42578125" style="215" customWidth="1"/>
    <col min="7697" max="7697" width="16.5703125" style="215" customWidth="1"/>
    <col min="7698" max="7698" width="11.42578125" style="215" customWidth="1"/>
    <col min="7699" max="7699" width="11.7109375" style="215" bestFit="1" customWidth="1"/>
    <col min="7700" max="7700" width="15.85546875" style="215" bestFit="1" customWidth="1"/>
    <col min="7701" max="7936" width="9.140625" style="215" customWidth="1"/>
    <col min="7937" max="7937" width="0" style="215" hidden="1" customWidth="1"/>
    <col min="7938" max="7938" width="26.140625" style="215" customWidth="1"/>
    <col min="7939" max="7939" width="21.140625" style="215" customWidth="1"/>
    <col min="7940" max="7940" width="15.42578125" style="215" customWidth="1"/>
    <col min="7941" max="7941" width="16.5703125" style="215" customWidth="1"/>
    <col min="7942" max="7942" width="21.140625" style="215" customWidth="1"/>
    <col min="7943" max="7943" width="15.42578125" style="215" customWidth="1"/>
    <col min="7944" max="7944" width="16.5703125" style="215" customWidth="1"/>
    <col min="7945" max="7945" width="23" style="215" customWidth="1"/>
    <col min="7946" max="7947" width="16.5703125" style="215" customWidth="1"/>
    <col min="7948" max="7948" width="22" style="215" customWidth="1"/>
    <col min="7949" max="7950" width="16.5703125" style="215" customWidth="1"/>
    <col min="7951" max="7951" width="21" style="215" bestFit="1" customWidth="1"/>
    <col min="7952" max="7952" width="15.42578125" style="215" customWidth="1"/>
    <col min="7953" max="7953" width="16.5703125" style="215" customWidth="1"/>
    <col min="7954" max="7954" width="11.42578125" style="215" customWidth="1"/>
    <col min="7955" max="7955" width="11.7109375" style="215" bestFit="1" customWidth="1"/>
    <col min="7956" max="7956" width="15.85546875" style="215" bestFit="1" customWidth="1"/>
    <col min="7957" max="8192" width="9.140625" style="215" customWidth="1"/>
    <col min="8193" max="8193" width="0" style="215" hidden="1" customWidth="1"/>
    <col min="8194" max="8194" width="26.140625" style="215" customWidth="1"/>
    <col min="8195" max="8195" width="21.140625" style="215" customWidth="1"/>
    <col min="8196" max="8196" width="15.42578125" style="215" customWidth="1"/>
    <col min="8197" max="8197" width="16.5703125" style="215" customWidth="1"/>
    <col min="8198" max="8198" width="21.140625" style="215" customWidth="1"/>
    <col min="8199" max="8199" width="15.42578125" style="215" customWidth="1"/>
    <col min="8200" max="8200" width="16.5703125" style="215" customWidth="1"/>
    <col min="8201" max="8201" width="23" style="215" customWidth="1"/>
    <col min="8202" max="8203" width="16.5703125" style="215" customWidth="1"/>
    <col min="8204" max="8204" width="22" style="215" customWidth="1"/>
    <col min="8205" max="8206" width="16.5703125" style="215" customWidth="1"/>
    <col min="8207" max="8207" width="21" style="215" bestFit="1" customWidth="1"/>
    <col min="8208" max="8208" width="15.42578125" style="215" customWidth="1"/>
    <col min="8209" max="8209" width="16.5703125" style="215" customWidth="1"/>
    <col min="8210" max="8210" width="11.42578125" style="215" customWidth="1"/>
    <col min="8211" max="8211" width="11.7109375" style="215" bestFit="1" customWidth="1"/>
    <col min="8212" max="8212" width="15.85546875" style="215" bestFit="1" customWidth="1"/>
    <col min="8213" max="8448" width="9.140625" style="215" customWidth="1"/>
    <col min="8449" max="8449" width="0" style="215" hidden="1" customWidth="1"/>
    <col min="8450" max="8450" width="26.140625" style="215" customWidth="1"/>
    <col min="8451" max="8451" width="21.140625" style="215" customWidth="1"/>
    <col min="8452" max="8452" width="15.42578125" style="215" customWidth="1"/>
    <col min="8453" max="8453" width="16.5703125" style="215" customWidth="1"/>
    <col min="8454" max="8454" width="21.140625" style="215" customWidth="1"/>
    <col min="8455" max="8455" width="15.42578125" style="215" customWidth="1"/>
    <col min="8456" max="8456" width="16.5703125" style="215" customWidth="1"/>
    <col min="8457" max="8457" width="23" style="215" customWidth="1"/>
    <col min="8458" max="8459" width="16.5703125" style="215" customWidth="1"/>
    <col min="8460" max="8460" width="22" style="215" customWidth="1"/>
    <col min="8461" max="8462" width="16.5703125" style="215" customWidth="1"/>
    <col min="8463" max="8463" width="21" style="215" bestFit="1" customWidth="1"/>
    <col min="8464" max="8464" width="15.42578125" style="215" customWidth="1"/>
    <col min="8465" max="8465" width="16.5703125" style="215" customWidth="1"/>
    <col min="8466" max="8466" width="11.42578125" style="215" customWidth="1"/>
    <col min="8467" max="8467" width="11.7109375" style="215" bestFit="1" customWidth="1"/>
    <col min="8468" max="8468" width="15.85546875" style="215" bestFit="1" customWidth="1"/>
    <col min="8469" max="8704" width="9.140625" style="215" customWidth="1"/>
    <col min="8705" max="8705" width="0" style="215" hidden="1" customWidth="1"/>
    <col min="8706" max="8706" width="26.140625" style="215" customWidth="1"/>
    <col min="8707" max="8707" width="21.140625" style="215" customWidth="1"/>
    <col min="8708" max="8708" width="15.42578125" style="215" customWidth="1"/>
    <col min="8709" max="8709" width="16.5703125" style="215" customWidth="1"/>
    <col min="8710" max="8710" width="21.140625" style="215" customWidth="1"/>
    <col min="8711" max="8711" width="15.42578125" style="215" customWidth="1"/>
    <col min="8712" max="8712" width="16.5703125" style="215" customWidth="1"/>
    <col min="8713" max="8713" width="23" style="215" customWidth="1"/>
    <col min="8714" max="8715" width="16.5703125" style="215" customWidth="1"/>
    <col min="8716" max="8716" width="22" style="215" customWidth="1"/>
    <col min="8717" max="8718" width="16.5703125" style="215" customWidth="1"/>
    <col min="8719" max="8719" width="21" style="215" bestFit="1" customWidth="1"/>
    <col min="8720" max="8720" width="15.42578125" style="215" customWidth="1"/>
    <col min="8721" max="8721" width="16.5703125" style="215" customWidth="1"/>
    <col min="8722" max="8722" width="11.42578125" style="215" customWidth="1"/>
    <col min="8723" max="8723" width="11.7109375" style="215" bestFit="1" customWidth="1"/>
    <col min="8724" max="8724" width="15.85546875" style="215" bestFit="1" customWidth="1"/>
    <col min="8725" max="8960" width="9.140625" style="215" customWidth="1"/>
    <col min="8961" max="8961" width="0" style="215" hidden="1" customWidth="1"/>
    <col min="8962" max="8962" width="26.140625" style="215" customWidth="1"/>
    <col min="8963" max="8963" width="21.140625" style="215" customWidth="1"/>
    <col min="8964" max="8964" width="15.42578125" style="215" customWidth="1"/>
    <col min="8965" max="8965" width="16.5703125" style="215" customWidth="1"/>
    <col min="8966" max="8966" width="21.140625" style="215" customWidth="1"/>
    <col min="8967" max="8967" width="15.42578125" style="215" customWidth="1"/>
    <col min="8968" max="8968" width="16.5703125" style="215" customWidth="1"/>
    <col min="8969" max="8969" width="23" style="215" customWidth="1"/>
    <col min="8970" max="8971" width="16.5703125" style="215" customWidth="1"/>
    <col min="8972" max="8972" width="22" style="215" customWidth="1"/>
    <col min="8973" max="8974" width="16.5703125" style="215" customWidth="1"/>
    <col min="8975" max="8975" width="21" style="215" bestFit="1" customWidth="1"/>
    <col min="8976" max="8976" width="15.42578125" style="215" customWidth="1"/>
    <col min="8977" max="8977" width="16.5703125" style="215" customWidth="1"/>
    <col min="8978" max="8978" width="11.42578125" style="215" customWidth="1"/>
    <col min="8979" max="8979" width="11.7109375" style="215" bestFit="1" customWidth="1"/>
    <col min="8980" max="8980" width="15.85546875" style="215" bestFit="1" customWidth="1"/>
    <col min="8981" max="9216" width="9.140625" style="215" customWidth="1"/>
    <col min="9217" max="9217" width="0" style="215" hidden="1" customWidth="1"/>
    <col min="9218" max="9218" width="26.140625" style="215" customWidth="1"/>
    <col min="9219" max="9219" width="21.140625" style="215" customWidth="1"/>
    <col min="9220" max="9220" width="15.42578125" style="215" customWidth="1"/>
    <col min="9221" max="9221" width="16.5703125" style="215" customWidth="1"/>
    <col min="9222" max="9222" width="21.140625" style="215" customWidth="1"/>
    <col min="9223" max="9223" width="15.42578125" style="215" customWidth="1"/>
    <col min="9224" max="9224" width="16.5703125" style="215" customWidth="1"/>
    <col min="9225" max="9225" width="23" style="215" customWidth="1"/>
    <col min="9226" max="9227" width="16.5703125" style="215" customWidth="1"/>
    <col min="9228" max="9228" width="22" style="215" customWidth="1"/>
    <col min="9229" max="9230" width="16.5703125" style="215" customWidth="1"/>
    <col min="9231" max="9231" width="21" style="215" bestFit="1" customWidth="1"/>
    <col min="9232" max="9232" width="15.42578125" style="215" customWidth="1"/>
    <col min="9233" max="9233" width="16.5703125" style="215" customWidth="1"/>
    <col min="9234" max="9234" width="11.42578125" style="215" customWidth="1"/>
    <col min="9235" max="9235" width="11.7109375" style="215" bestFit="1" customWidth="1"/>
    <col min="9236" max="9236" width="15.85546875" style="215" bestFit="1" customWidth="1"/>
    <col min="9237" max="9472" width="9.140625" style="215" customWidth="1"/>
    <col min="9473" max="9473" width="0" style="215" hidden="1" customWidth="1"/>
    <col min="9474" max="9474" width="26.140625" style="215" customWidth="1"/>
    <col min="9475" max="9475" width="21.140625" style="215" customWidth="1"/>
    <col min="9476" max="9476" width="15.42578125" style="215" customWidth="1"/>
    <col min="9477" max="9477" width="16.5703125" style="215" customWidth="1"/>
    <col min="9478" max="9478" width="21.140625" style="215" customWidth="1"/>
    <col min="9479" max="9479" width="15.42578125" style="215" customWidth="1"/>
    <col min="9480" max="9480" width="16.5703125" style="215" customWidth="1"/>
    <col min="9481" max="9481" width="23" style="215" customWidth="1"/>
    <col min="9482" max="9483" width="16.5703125" style="215" customWidth="1"/>
    <col min="9484" max="9484" width="22" style="215" customWidth="1"/>
    <col min="9485" max="9486" width="16.5703125" style="215" customWidth="1"/>
    <col min="9487" max="9487" width="21" style="215" bestFit="1" customWidth="1"/>
    <col min="9488" max="9488" width="15.42578125" style="215" customWidth="1"/>
    <col min="9489" max="9489" width="16.5703125" style="215" customWidth="1"/>
    <col min="9490" max="9490" width="11.42578125" style="215" customWidth="1"/>
    <col min="9491" max="9491" width="11.7109375" style="215" bestFit="1" customWidth="1"/>
    <col min="9492" max="9492" width="15.85546875" style="215" bestFit="1" customWidth="1"/>
    <col min="9493" max="9728" width="9.140625" style="215" customWidth="1"/>
    <col min="9729" max="9729" width="0" style="215" hidden="1" customWidth="1"/>
    <col min="9730" max="9730" width="26.140625" style="215" customWidth="1"/>
    <col min="9731" max="9731" width="21.140625" style="215" customWidth="1"/>
    <col min="9732" max="9732" width="15.42578125" style="215" customWidth="1"/>
    <col min="9733" max="9733" width="16.5703125" style="215" customWidth="1"/>
    <col min="9734" max="9734" width="21.140625" style="215" customWidth="1"/>
    <col min="9735" max="9735" width="15.42578125" style="215" customWidth="1"/>
    <col min="9736" max="9736" width="16.5703125" style="215" customWidth="1"/>
    <col min="9737" max="9737" width="23" style="215" customWidth="1"/>
    <col min="9738" max="9739" width="16.5703125" style="215" customWidth="1"/>
    <col min="9740" max="9740" width="22" style="215" customWidth="1"/>
    <col min="9741" max="9742" width="16.5703125" style="215" customWidth="1"/>
    <col min="9743" max="9743" width="21" style="215" bestFit="1" customWidth="1"/>
    <col min="9744" max="9744" width="15.42578125" style="215" customWidth="1"/>
    <col min="9745" max="9745" width="16.5703125" style="215" customWidth="1"/>
    <col min="9746" max="9746" width="11.42578125" style="215" customWidth="1"/>
    <col min="9747" max="9747" width="11.7109375" style="215" bestFit="1" customWidth="1"/>
    <col min="9748" max="9748" width="15.85546875" style="215" bestFit="1" customWidth="1"/>
    <col min="9749" max="9984" width="9.140625" style="215" customWidth="1"/>
    <col min="9985" max="9985" width="0" style="215" hidden="1" customWidth="1"/>
    <col min="9986" max="9986" width="26.140625" style="215" customWidth="1"/>
    <col min="9987" max="9987" width="21.140625" style="215" customWidth="1"/>
    <col min="9988" max="9988" width="15.42578125" style="215" customWidth="1"/>
    <col min="9989" max="9989" width="16.5703125" style="215" customWidth="1"/>
    <col min="9990" max="9990" width="21.140625" style="215" customWidth="1"/>
    <col min="9991" max="9991" width="15.42578125" style="215" customWidth="1"/>
    <col min="9992" max="9992" width="16.5703125" style="215" customWidth="1"/>
    <col min="9993" max="9993" width="23" style="215" customWidth="1"/>
    <col min="9994" max="9995" width="16.5703125" style="215" customWidth="1"/>
    <col min="9996" max="9996" width="22" style="215" customWidth="1"/>
    <col min="9997" max="9998" width="16.5703125" style="215" customWidth="1"/>
    <col min="9999" max="9999" width="21" style="215" bestFit="1" customWidth="1"/>
    <col min="10000" max="10000" width="15.42578125" style="215" customWidth="1"/>
    <col min="10001" max="10001" width="16.5703125" style="215" customWidth="1"/>
    <col min="10002" max="10002" width="11.42578125" style="215" customWidth="1"/>
    <col min="10003" max="10003" width="11.7109375" style="215" bestFit="1" customWidth="1"/>
    <col min="10004" max="10004" width="15.85546875" style="215" bestFit="1" customWidth="1"/>
    <col min="10005" max="10240" width="9.140625" style="215" customWidth="1"/>
    <col min="10241" max="10241" width="0" style="215" hidden="1" customWidth="1"/>
    <col min="10242" max="10242" width="26.140625" style="215" customWidth="1"/>
    <col min="10243" max="10243" width="21.140625" style="215" customWidth="1"/>
    <col min="10244" max="10244" width="15.42578125" style="215" customWidth="1"/>
    <col min="10245" max="10245" width="16.5703125" style="215" customWidth="1"/>
    <col min="10246" max="10246" width="21.140625" style="215" customWidth="1"/>
    <col min="10247" max="10247" width="15.42578125" style="215" customWidth="1"/>
    <col min="10248" max="10248" width="16.5703125" style="215" customWidth="1"/>
    <col min="10249" max="10249" width="23" style="215" customWidth="1"/>
    <col min="10250" max="10251" width="16.5703125" style="215" customWidth="1"/>
    <col min="10252" max="10252" width="22" style="215" customWidth="1"/>
    <col min="10253" max="10254" width="16.5703125" style="215" customWidth="1"/>
    <col min="10255" max="10255" width="21" style="215" bestFit="1" customWidth="1"/>
    <col min="10256" max="10256" width="15.42578125" style="215" customWidth="1"/>
    <col min="10257" max="10257" width="16.5703125" style="215" customWidth="1"/>
    <col min="10258" max="10258" width="11.42578125" style="215" customWidth="1"/>
    <col min="10259" max="10259" width="11.7109375" style="215" bestFit="1" customWidth="1"/>
    <col min="10260" max="10260" width="15.85546875" style="215" bestFit="1" customWidth="1"/>
    <col min="10261" max="10496" width="9.140625" style="215" customWidth="1"/>
    <col min="10497" max="10497" width="0" style="215" hidden="1" customWidth="1"/>
    <col min="10498" max="10498" width="26.140625" style="215" customWidth="1"/>
    <col min="10499" max="10499" width="21.140625" style="215" customWidth="1"/>
    <col min="10500" max="10500" width="15.42578125" style="215" customWidth="1"/>
    <col min="10501" max="10501" width="16.5703125" style="215" customWidth="1"/>
    <col min="10502" max="10502" width="21.140625" style="215" customWidth="1"/>
    <col min="10503" max="10503" width="15.42578125" style="215" customWidth="1"/>
    <col min="10504" max="10504" width="16.5703125" style="215" customWidth="1"/>
    <col min="10505" max="10505" width="23" style="215" customWidth="1"/>
    <col min="10506" max="10507" width="16.5703125" style="215" customWidth="1"/>
    <col min="10508" max="10508" width="22" style="215" customWidth="1"/>
    <col min="10509" max="10510" width="16.5703125" style="215" customWidth="1"/>
    <col min="10511" max="10511" width="21" style="215" bestFit="1" customWidth="1"/>
    <col min="10512" max="10512" width="15.42578125" style="215" customWidth="1"/>
    <col min="10513" max="10513" width="16.5703125" style="215" customWidth="1"/>
    <col min="10514" max="10514" width="11.42578125" style="215" customWidth="1"/>
    <col min="10515" max="10515" width="11.7109375" style="215" bestFit="1" customWidth="1"/>
    <col min="10516" max="10516" width="15.85546875" style="215" bestFit="1" customWidth="1"/>
    <col min="10517" max="10752" width="9.140625" style="215" customWidth="1"/>
    <col min="10753" max="10753" width="0" style="215" hidden="1" customWidth="1"/>
    <col min="10754" max="10754" width="26.140625" style="215" customWidth="1"/>
    <col min="10755" max="10755" width="21.140625" style="215" customWidth="1"/>
    <col min="10756" max="10756" width="15.42578125" style="215" customWidth="1"/>
    <col min="10757" max="10757" width="16.5703125" style="215" customWidth="1"/>
    <col min="10758" max="10758" width="21.140625" style="215" customWidth="1"/>
    <col min="10759" max="10759" width="15.42578125" style="215" customWidth="1"/>
    <col min="10760" max="10760" width="16.5703125" style="215" customWidth="1"/>
    <col min="10761" max="10761" width="23" style="215" customWidth="1"/>
    <col min="10762" max="10763" width="16.5703125" style="215" customWidth="1"/>
    <col min="10764" max="10764" width="22" style="215" customWidth="1"/>
    <col min="10765" max="10766" width="16.5703125" style="215" customWidth="1"/>
    <col min="10767" max="10767" width="21" style="215" bestFit="1" customWidth="1"/>
    <col min="10768" max="10768" width="15.42578125" style="215" customWidth="1"/>
    <col min="10769" max="10769" width="16.5703125" style="215" customWidth="1"/>
    <col min="10770" max="10770" width="11.42578125" style="215" customWidth="1"/>
    <col min="10771" max="10771" width="11.7109375" style="215" bestFit="1" customWidth="1"/>
    <col min="10772" max="10772" width="15.85546875" style="215" bestFit="1" customWidth="1"/>
    <col min="10773" max="11008" width="9.140625" style="215" customWidth="1"/>
    <col min="11009" max="11009" width="0" style="215" hidden="1" customWidth="1"/>
    <col min="11010" max="11010" width="26.140625" style="215" customWidth="1"/>
    <col min="11011" max="11011" width="21.140625" style="215" customWidth="1"/>
    <col min="11012" max="11012" width="15.42578125" style="215" customWidth="1"/>
    <col min="11013" max="11013" width="16.5703125" style="215" customWidth="1"/>
    <col min="11014" max="11014" width="21.140625" style="215" customWidth="1"/>
    <col min="11015" max="11015" width="15.42578125" style="215" customWidth="1"/>
    <col min="11016" max="11016" width="16.5703125" style="215" customWidth="1"/>
    <col min="11017" max="11017" width="23" style="215" customWidth="1"/>
    <col min="11018" max="11019" width="16.5703125" style="215" customWidth="1"/>
    <col min="11020" max="11020" width="22" style="215" customWidth="1"/>
    <col min="11021" max="11022" width="16.5703125" style="215" customWidth="1"/>
    <col min="11023" max="11023" width="21" style="215" bestFit="1" customWidth="1"/>
    <col min="11024" max="11024" width="15.42578125" style="215" customWidth="1"/>
    <col min="11025" max="11025" width="16.5703125" style="215" customWidth="1"/>
    <col min="11026" max="11026" width="11.42578125" style="215" customWidth="1"/>
    <col min="11027" max="11027" width="11.7109375" style="215" bestFit="1" customWidth="1"/>
    <col min="11028" max="11028" width="15.85546875" style="215" bestFit="1" customWidth="1"/>
    <col min="11029" max="11264" width="9.140625" style="215" customWidth="1"/>
    <col min="11265" max="11265" width="0" style="215" hidden="1" customWidth="1"/>
    <col min="11266" max="11266" width="26.140625" style="215" customWidth="1"/>
    <col min="11267" max="11267" width="21.140625" style="215" customWidth="1"/>
    <col min="11268" max="11268" width="15.42578125" style="215" customWidth="1"/>
    <col min="11269" max="11269" width="16.5703125" style="215" customWidth="1"/>
    <col min="11270" max="11270" width="21.140625" style="215" customWidth="1"/>
    <col min="11271" max="11271" width="15.42578125" style="215" customWidth="1"/>
    <col min="11272" max="11272" width="16.5703125" style="215" customWidth="1"/>
    <col min="11273" max="11273" width="23" style="215" customWidth="1"/>
    <col min="11274" max="11275" width="16.5703125" style="215" customWidth="1"/>
    <col min="11276" max="11276" width="22" style="215" customWidth="1"/>
    <col min="11277" max="11278" width="16.5703125" style="215" customWidth="1"/>
    <col min="11279" max="11279" width="21" style="215" bestFit="1" customWidth="1"/>
    <col min="11280" max="11280" width="15.42578125" style="215" customWidth="1"/>
    <col min="11281" max="11281" width="16.5703125" style="215" customWidth="1"/>
    <col min="11282" max="11282" width="11.42578125" style="215" customWidth="1"/>
    <col min="11283" max="11283" width="11.7109375" style="215" bestFit="1" customWidth="1"/>
    <col min="11284" max="11284" width="15.85546875" style="215" bestFit="1" customWidth="1"/>
    <col min="11285" max="11520" width="9.140625" style="215" customWidth="1"/>
    <col min="11521" max="11521" width="0" style="215" hidden="1" customWidth="1"/>
    <col min="11522" max="11522" width="26.140625" style="215" customWidth="1"/>
    <col min="11523" max="11523" width="21.140625" style="215" customWidth="1"/>
    <col min="11524" max="11524" width="15.42578125" style="215" customWidth="1"/>
    <col min="11525" max="11525" width="16.5703125" style="215" customWidth="1"/>
    <col min="11526" max="11526" width="21.140625" style="215" customWidth="1"/>
    <col min="11527" max="11527" width="15.42578125" style="215" customWidth="1"/>
    <col min="11528" max="11528" width="16.5703125" style="215" customWidth="1"/>
    <col min="11529" max="11529" width="23" style="215" customWidth="1"/>
    <col min="11530" max="11531" width="16.5703125" style="215" customWidth="1"/>
    <col min="11532" max="11532" width="22" style="215" customWidth="1"/>
    <col min="11533" max="11534" width="16.5703125" style="215" customWidth="1"/>
    <col min="11535" max="11535" width="21" style="215" bestFit="1" customWidth="1"/>
    <col min="11536" max="11536" width="15.42578125" style="215" customWidth="1"/>
    <col min="11537" max="11537" width="16.5703125" style="215" customWidth="1"/>
    <col min="11538" max="11538" width="11.42578125" style="215" customWidth="1"/>
    <col min="11539" max="11539" width="11.7109375" style="215" bestFit="1" customWidth="1"/>
    <col min="11540" max="11540" width="15.85546875" style="215" bestFit="1" customWidth="1"/>
    <col min="11541" max="11776" width="9.140625" style="215" customWidth="1"/>
    <col min="11777" max="11777" width="0" style="215" hidden="1" customWidth="1"/>
    <col min="11778" max="11778" width="26.140625" style="215" customWidth="1"/>
    <col min="11779" max="11779" width="21.140625" style="215" customWidth="1"/>
    <col min="11780" max="11780" width="15.42578125" style="215" customWidth="1"/>
    <col min="11781" max="11781" width="16.5703125" style="215" customWidth="1"/>
    <col min="11782" max="11782" width="21.140625" style="215" customWidth="1"/>
    <col min="11783" max="11783" width="15.42578125" style="215" customWidth="1"/>
    <col min="11784" max="11784" width="16.5703125" style="215" customWidth="1"/>
    <col min="11785" max="11785" width="23" style="215" customWidth="1"/>
    <col min="11786" max="11787" width="16.5703125" style="215" customWidth="1"/>
    <col min="11788" max="11788" width="22" style="215" customWidth="1"/>
    <col min="11789" max="11790" width="16.5703125" style="215" customWidth="1"/>
    <col min="11791" max="11791" width="21" style="215" bestFit="1" customWidth="1"/>
    <col min="11792" max="11792" width="15.42578125" style="215" customWidth="1"/>
    <col min="11793" max="11793" width="16.5703125" style="215" customWidth="1"/>
    <col min="11794" max="11794" width="11.42578125" style="215" customWidth="1"/>
    <col min="11795" max="11795" width="11.7109375" style="215" bestFit="1" customWidth="1"/>
    <col min="11796" max="11796" width="15.85546875" style="215" bestFit="1" customWidth="1"/>
    <col min="11797" max="12032" width="9.140625" style="215" customWidth="1"/>
    <col min="12033" max="12033" width="0" style="215" hidden="1" customWidth="1"/>
    <col min="12034" max="12034" width="26.140625" style="215" customWidth="1"/>
    <col min="12035" max="12035" width="21.140625" style="215" customWidth="1"/>
    <col min="12036" max="12036" width="15.42578125" style="215" customWidth="1"/>
    <col min="12037" max="12037" width="16.5703125" style="215" customWidth="1"/>
    <col min="12038" max="12038" width="21.140625" style="215" customWidth="1"/>
    <col min="12039" max="12039" width="15.42578125" style="215" customWidth="1"/>
    <col min="12040" max="12040" width="16.5703125" style="215" customWidth="1"/>
    <col min="12041" max="12041" width="23" style="215" customWidth="1"/>
    <col min="12042" max="12043" width="16.5703125" style="215" customWidth="1"/>
    <col min="12044" max="12044" width="22" style="215" customWidth="1"/>
    <col min="12045" max="12046" width="16.5703125" style="215" customWidth="1"/>
    <col min="12047" max="12047" width="21" style="215" bestFit="1" customWidth="1"/>
    <col min="12048" max="12048" width="15.42578125" style="215" customWidth="1"/>
    <col min="12049" max="12049" width="16.5703125" style="215" customWidth="1"/>
    <col min="12050" max="12050" width="11.42578125" style="215" customWidth="1"/>
    <col min="12051" max="12051" width="11.7109375" style="215" bestFit="1" customWidth="1"/>
    <col min="12052" max="12052" width="15.85546875" style="215" bestFit="1" customWidth="1"/>
    <col min="12053" max="12288" width="9.140625" style="215" customWidth="1"/>
    <col min="12289" max="12289" width="0" style="215" hidden="1" customWidth="1"/>
    <col min="12290" max="12290" width="26.140625" style="215" customWidth="1"/>
    <col min="12291" max="12291" width="21.140625" style="215" customWidth="1"/>
    <col min="12292" max="12292" width="15.42578125" style="215" customWidth="1"/>
    <col min="12293" max="12293" width="16.5703125" style="215" customWidth="1"/>
    <col min="12294" max="12294" width="21.140625" style="215" customWidth="1"/>
    <col min="12295" max="12295" width="15.42578125" style="215" customWidth="1"/>
    <col min="12296" max="12296" width="16.5703125" style="215" customWidth="1"/>
    <col min="12297" max="12297" width="23" style="215" customWidth="1"/>
    <col min="12298" max="12299" width="16.5703125" style="215" customWidth="1"/>
    <col min="12300" max="12300" width="22" style="215" customWidth="1"/>
    <col min="12301" max="12302" width="16.5703125" style="215" customWidth="1"/>
    <col min="12303" max="12303" width="21" style="215" bestFit="1" customWidth="1"/>
    <col min="12304" max="12304" width="15.42578125" style="215" customWidth="1"/>
    <col min="12305" max="12305" width="16.5703125" style="215" customWidth="1"/>
    <col min="12306" max="12306" width="11.42578125" style="215" customWidth="1"/>
    <col min="12307" max="12307" width="11.7109375" style="215" bestFit="1" customWidth="1"/>
    <col min="12308" max="12308" width="15.85546875" style="215" bestFit="1" customWidth="1"/>
    <col min="12309" max="12544" width="9.140625" style="215" customWidth="1"/>
    <col min="12545" max="12545" width="0" style="215" hidden="1" customWidth="1"/>
    <col min="12546" max="12546" width="26.140625" style="215" customWidth="1"/>
    <col min="12547" max="12547" width="21.140625" style="215" customWidth="1"/>
    <col min="12548" max="12548" width="15.42578125" style="215" customWidth="1"/>
    <col min="12549" max="12549" width="16.5703125" style="215" customWidth="1"/>
    <col min="12550" max="12550" width="21.140625" style="215" customWidth="1"/>
    <col min="12551" max="12551" width="15.42578125" style="215" customWidth="1"/>
    <col min="12552" max="12552" width="16.5703125" style="215" customWidth="1"/>
    <col min="12553" max="12553" width="23" style="215" customWidth="1"/>
    <col min="12554" max="12555" width="16.5703125" style="215" customWidth="1"/>
    <col min="12556" max="12556" width="22" style="215" customWidth="1"/>
    <col min="12557" max="12558" width="16.5703125" style="215" customWidth="1"/>
    <col min="12559" max="12559" width="21" style="215" bestFit="1" customWidth="1"/>
    <col min="12560" max="12560" width="15.42578125" style="215" customWidth="1"/>
    <col min="12561" max="12561" width="16.5703125" style="215" customWidth="1"/>
    <col min="12562" max="12562" width="11.42578125" style="215" customWidth="1"/>
    <col min="12563" max="12563" width="11.7109375" style="215" bestFit="1" customWidth="1"/>
    <col min="12564" max="12564" width="15.85546875" style="215" bestFit="1" customWidth="1"/>
    <col min="12565" max="12800" width="9.140625" style="215" customWidth="1"/>
    <col min="12801" max="12801" width="0" style="215" hidden="1" customWidth="1"/>
    <col min="12802" max="12802" width="26.140625" style="215" customWidth="1"/>
    <col min="12803" max="12803" width="21.140625" style="215" customWidth="1"/>
    <col min="12804" max="12804" width="15.42578125" style="215" customWidth="1"/>
    <col min="12805" max="12805" width="16.5703125" style="215" customWidth="1"/>
    <col min="12806" max="12806" width="21.140625" style="215" customWidth="1"/>
    <col min="12807" max="12807" width="15.42578125" style="215" customWidth="1"/>
    <col min="12808" max="12808" width="16.5703125" style="215" customWidth="1"/>
    <col min="12809" max="12809" width="23" style="215" customWidth="1"/>
    <col min="12810" max="12811" width="16.5703125" style="215" customWidth="1"/>
    <col min="12812" max="12812" width="22" style="215" customWidth="1"/>
    <col min="12813" max="12814" width="16.5703125" style="215" customWidth="1"/>
    <col min="12815" max="12815" width="21" style="215" bestFit="1" customWidth="1"/>
    <col min="12816" max="12816" width="15.42578125" style="215" customWidth="1"/>
    <col min="12817" max="12817" width="16.5703125" style="215" customWidth="1"/>
    <col min="12818" max="12818" width="11.42578125" style="215" customWidth="1"/>
    <col min="12819" max="12819" width="11.7109375" style="215" bestFit="1" customWidth="1"/>
    <col min="12820" max="12820" width="15.85546875" style="215" bestFit="1" customWidth="1"/>
    <col min="12821" max="13056" width="9.140625" style="215" customWidth="1"/>
    <col min="13057" max="13057" width="0" style="215" hidden="1" customWidth="1"/>
    <col min="13058" max="13058" width="26.140625" style="215" customWidth="1"/>
    <col min="13059" max="13059" width="21.140625" style="215" customWidth="1"/>
    <col min="13060" max="13060" width="15.42578125" style="215" customWidth="1"/>
    <col min="13061" max="13061" width="16.5703125" style="215" customWidth="1"/>
    <col min="13062" max="13062" width="21.140625" style="215" customWidth="1"/>
    <col min="13063" max="13063" width="15.42578125" style="215" customWidth="1"/>
    <col min="13064" max="13064" width="16.5703125" style="215" customWidth="1"/>
    <col min="13065" max="13065" width="23" style="215" customWidth="1"/>
    <col min="13066" max="13067" width="16.5703125" style="215" customWidth="1"/>
    <col min="13068" max="13068" width="22" style="215" customWidth="1"/>
    <col min="13069" max="13070" width="16.5703125" style="215" customWidth="1"/>
    <col min="13071" max="13071" width="21" style="215" bestFit="1" customWidth="1"/>
    <col min="13072" max="13072" width="15.42578125" style="215" customWidth="1"/>
    <col min="13073" max="13073" width="16.5703125" style="215" customWidth="1"/>
    <col min="13074" max="13074" width="11.42578125" style="215" customWidth="1"/>
    <col min="13075" max="13075" width="11.7109375" style="215" bestFit="1" customWidth="1"/>
    <col min="13076" max="13076" width="15.85546875" style="215" bestFit="1" customWidth="1"/>
    <col min="13077" max="13312" width="9.140625" style="215" customWidth="1"/>
    <col min="13313" max="13313" width="0" style="215" hidden="1" customWidth="1"/>
    <col min="13314" max="13314" width="26.140625" style="215" customWidth="1"/>
    <col min="13315" max="13315" width="21.140625" style="215" customWidth="1"/>
    <col min="13316" max="13316" width="15.42578125" style="215" customWidth="1"/>
    <col min="13317" max="13317" width="16.5703125" style="215" customWidth="1"/>
    <col min="13318" max="13318" width="21.140625" style="215" customWidth="1"/>
    <col min="13319" max="13319" width="15.42578125" style="215" customWidth="1"/>
    <col min="13320" max="13320" width="16.5703125" style="215" customWidth="1"/>
    <col min="13321" max="13321" width="23" style="215" customWidth="1"/>
    <col min="13322" max="13323" width="16.5703125" style="215" customWidth="1"/>
    <col min="13324" max="13324" width="22" style="215" customWidth="1"/>
    <col min="13325" max="13326" width="16.5703125" style="215" customWidth="1"/>
    <col min="13327" max="13327" width="21" style="215" bestFit="1" customWidth="1"/>
    <col min="13328" max="13328" width="15.42578125" style="215" customWidth="1"/>
    <col min="13329" max="13329" width="16.5703125" style="215" customWidth="1"/>
    <col min="13330" max="13330" width="11.42578125" style="215" customWidth="1"/>
    <col min="13331" max="13331" width="11.7109375" style="215" bestFit="1" customWidth="1"/>
    <col min="13332" max="13332" width="15.85546875" style="215" bestFit="1" customWidth="1"/>
    <col min="13333" max="13568" width="9.140625" style="215" customWidth="1"/>
    <col min="13569" max="13569" width="0" style="215" hidden="1" customWidth="1"/>
    <col min="13570" max="13570" width="26.140625" style="215" customWidth="1"/>
    <col min="13571" max="13571" width="21.140625" style="215" customWidth="1"/>
    <col min="13572" max="13572" width="15.42578125" style="215" customWidth="1"/>
    <col min="13573" max="13573" width="16.5703125" style="215" customWidth="1"/>
    <col min="13574" max="13574" width="21.140625" style="215" customWidth="1"/>
    <col min="13575" max="13575" width="15.42578125" style="215" customWidth="1"/>
    <col min="13576" max="13576" width="16.5703125" style="215" customWidth="1"/>
    <col min="13577" max="13577" width="23" style="215" customWidth="1"/>
    <col min="13578" max="13579" width="16.5703125" style="215" customWidth="1"/>
    <col min="13580" max="13580" width="22" style="215" customWidth="1"/>
    <col min="13581" max="13582" width="16.5703125" style="215" customWidth="1"/>
    <col min="13583" max="13583" width="21" style="215" bestFit="1" customWidth="1"/>
    <col min="13584" max="13584" width="15.42578125" style="215" customWidth="1"/>
    <col min="13585" max="13585" width="16.5703125" style="215" customWidth="1"/>
    <col min="13586" max="13586" width="11.42578125" style="215" customWidth="1"/>
    <col min="13587" max="13587" width="11.7109375" style="215" bestFit="1" customWidth="1"/>
    <col min="13588" max="13588" width="15.85546875" style="215" bestFit="1" customWidth="1"/>
    <col min="13589" max="13824" width="9.140625" style="215" customWidth="1"/>
    <col min="13825" max="13825" width="0" style="215" hidden="1" customWidth="1"/>
    <col min="13826" max="13826" width="26.140625" style="215" customWidth="1"/>
    <col min="13827" max="13827" width="21.140625" style="215" customWidth="1"/>
    <col min="13828" max="13828" width="15.42578125" style="215" customWidth="1"/>
    <col min="13829" max="13829" width="16.5703125" style="215" customWidth="1"/>
    <col min="13830" max="13830" width="21.140625" style="215" customWidth="1"/>
    <col min="13831" max="13831" width="15.42578125" style="215" customWidth="1"/>
    <col min="13832" max="13832" width="16.5703125" style="215" customWidth="1"/>
    <col min="13833" max="13833" width="23" style="215" customWidth="1"/>
    <col min="13834" max="13835" width="16.5703125" style="215" customWidth="1"/>
    <col min="13836" max="13836" width="22" style="215" customWidth="1"/>
    <col min="13837" max="13838" width="16.5703125" style="215" customWidth="1"/>
    <col min="13839" max="13839" width="21" style="215" bestFit="1" customWidth="1"/>
    <col min="13840" max="13840" width="15.42578125" style="215" customWidth="1"/>
    <col min="13841" max="13841" width="16.5703125" style="215" customWidth="1"/>
    <col min="13842" max="13842" width="11.42578125" style="215" customWidth="1"/>
    <col min="13843" max="13843" width="11.7109375" style="215" bestFit="1" customWidth="1"/>
    <col min="13844" max="13844" width="15.85546875" style="215" bestFit="1" customWidth="1"/>
    <col min="13845" max="14080" width="9.140625" style="215" customWidth="1"/>
    <col min="14081" max="14081" width="0" style="215" hidden="1" customWidth="1"/>
    <col min="14082" max="14082" width="26.140625" style="215" customWidth="1"/>
    <col min="14083" max="14083" width="21.140625" style="215" customWidth="1"/>
    <col min="14084" max="14084" width="15.42578125" style="215" customWidth="1"/>
    <col min="14085" max="14085" width="16.5703125" style="215" customWidth="1"/>
    <col min="14086" max="14086" width="21.140625" style="215" customWidth="1"/>
    <col min="14087" max="14087" width="15.42578125" style="215" customWidth="1"/>
    <col min="14088" max="14088" width="16.5703125" style="215" customWidth="1"/>
    <col min="14089" max="14089" width="23" style="215" customWidth="1"/>
    <col min="14090" max="14091" width="16.5703125" style="215" customWidth="1"/>
    <col min="14092" max="14092" width="22" style="215" customWidth="1"/>
    <col min="14093" max="14094" width="16.5703125" style="215" customWidth="1"/>
    <col min="14095" max="14095" width="21" style="215" bestFit="1" customWidth="1"/>
    <col min="14096" max="14096" width="15.42578125" style="215" customWidth="1"/>
    <col min="14097" max="14097" width="16.5703125" style="215" customWidth="1"/>
    <col min="14098" max="14098" width="11.42578125" style="215" customWidth="1"/>
    <col min="14099" max="14099" width="11.7109375" style="215" bestFit="1" customWidth="1"/>
    <col min="14100" max="14100" width="15.85546875" style="215" bestFit="1" customWidth="1"/>
    <col min="14101" max="14336" width="9.140625" style="215" customWidth="1"/>
    <col min="14337" max="14337" width="0" style="215" hidden="1" customWidth="1"/>
    <col min="14338" max="14338" width="26.140625" style="215" customWidth="1"/>
    <col min="14339" max="14339" width="21.140625" style="215" customWidth="1"/>
    <col min="14340" max="14340" width="15.42578125" style="215" customWidth="1"/>
    <col min="14341" max="14341" width="16.5703125" style="215" customWidth="1"/>
    <col min="14342" max="14342" width="21.140625" style="215" customWidth="1"/>
    <col min="14343" max="14343" width="15.42578125" style="215" customWidth="1"/>
    <col min="14344" max="14344" width="16.5703125" style="215" customWidth="1"/>
    <col min="14345" max="14345" width="23" style="215" customWidth="1"/>
    <col min="14346" max="14347" width="16.5703125" style="215" customWidth="1"/>
    <col min="14348" max="14348" width="22" style="215" customWidth="1"/>
    <col min="14349" max="14350" width="16.5703125" style="215" customWidth="1"/>
    <col min="14351" max="14351" width="21" style="215" bestFit="1" customWidth="1"/>
    <col min="14352" max="14352" width="15.42578125" style="215" customWidth="1"/>
    <col min="14353" max="14353" width="16.5703125" style="215" customWidth="1"/>
    <col min="14354" max="14354" width="11.42578125" style="215" customWidth="1"/>
    <col min="14355" max="14355" width="11.7109375" style="215" bestFit="1" customWidth="1"/>
    <col min="14356" max="14356" width="15.85546875" style="215" bestFit="1" customWidth="1"/>
    <col min="14357" max="14592" width="9.140625" style="215" customWidth="1"/>
    <col min="14593" max="14593" width="0" style="215" hidden="1" customWidth="1"/>
    <col min="14594" max="14594" width="26.140625" style="215" customWidth="1"/>
    <col min="14595" max="14595" width="21.140625" style="215" customWidth="1"/>
    <col min="14596" max="14596" width="15.42578125" style="215" customWidth="1"/>
    <col min="14597" max="14597" width="16.5703125" style="215" customWidth="1"/>
    <col min="14598" max="14598" width="21.140625" style="215" customWidth="1"/>
    <col min="14599" max="14599" width="15.42578125" style="215" customWidth="1"/>
    <col min="14600" max="14600" width="16.5703125" style="215" customWidth="1"/>
    <col min="14601" max="14601" width="23" style="215" customWidth="1"/>
    <col min="14602" max="14603" width="16.5703125" style="215" customWidth="1"/>
    <col min="14604" max="14604" width="22" style="215" customWidth="1"/>
    <col min="14605" max="14606" width="16.5703125" style="215" customWidth="1"/>
    <col min="14607" max="14607" width="21" style="215" bestFit="1" customWidth="1"/>
    <col min="14608" max="14608" width="15.42578125" style="215" customWidth="1"/>
    <col min="14609" max="14609" width="16.5703125" style="215" customWidth="1"/>
    <col min="14610" max="14610" width="11.42578125" style="215" customWidth="1"/>
    <col min="14611" max="14611" width="11.7109375" style="215" bestFit="1" customWidth="1"/>
    <col min="14612" max="14612" width="15.85546875" style="215" bestFit="1" customWidth="1"/>
    <col min="14613" max="14848" width="9.140625" style="215" customWidth="1"/>
    <col min="14849" max="14849" width="0" style="215" hidden="1" customWidth="1"/>
    <col min="14850" max="14850" width="26.140625" style="215" customWidth="1"/>
    <col min="14851" max="14851" width="21.140625" style="215" customWidth="1"/>
    <col min="14852" max="14852" width="15.42578125" style="215" customWidth="1"/>
    <col min="14853" max="14853" width="16.5703125" style="215" customWidth="1"/>
    <col min="14854" max="14854" width="21.140625" style="215" customWidth="1"/>
    <col min="14855" max="14855" width="15.42578125" style="215" customWidth="1"/>
    <col min="14856" max="14856" width="16.5703125" style="215" customWidth="1"/>
    <col min="14857" max="14857" width="23" style="215" customWidth="1"/>
    <col min="14858" max="14859" width="16.5703125" style="215" customWidth="1"/>
    <col min="14860" max="14860" width="22" style="215" customWidth="1"/>
    <col min="14861" max="14862" width="16.5703125" style="215" customWidth="1"/>
    <col min="14863" max="14863" width="21" style="215" bestFit="1" customWidth="1"/>
    <col min="14864" max="14864" width="15.42578125" style="215" customWidth="1"/>
    <col min="14865" max="14865" width="16.5703125" style="215" customWidth="1"/>
    <col min="14866" max="14866" width="11.42578125" style="215" customWidth="1"/>
    <col min="14867" max="14867" width="11.7109375" style="215" bestFit="1" customWidth="1"/>
    <col min="14868" max="14868" width="15.85546875" style="215" bestFit="1" customWidth="1"/>
    <col min="14869" max="15104" width="9.140625" style="215" customWidth="1"/>
    <col min="15105" max="15105" width="0" style="215" hidden="1" customWidth="1"/>
    <col min="15106" max="15106" width="26.140625" style="215" customWidth="1"/>
    <col min="15107" max="15107" width="21.140625" style="215" customWidth="1"/>
    <col min="15108" max="15108" width="15.42578125" style="215" customWidth="1"/>
    <col min="15109" max="15109" width="16.5703125" style="215" customWidth="1"/>
    <col min="15110" max="15110" width="21.140625" style="215" customWidth="1"/>
    <col min="15111" max="15111" width="15.42578125" style="215" customWidth="1"/>
    <col min="15112" max="15112" width="16.5703125" style="215" customWidth="1"/>
    <col min="15113" max="15113" width="23" style="215" customWidth="1"/>
    <col min="15114" max="15115" width="16.5703125" style="215" customWidth="1"/>
    <col min="15116" max="15116" width="22" style="215" customWidth="1"/>
    <col min="15117" max="15118" width="16.5703125" style="215" customWidth="1"/>
    <col min="15119" max="15119" width="21" style="215" bestFit="1" customWidth="1"/>
    <col min="15120" max="15120" width="15.42578125" style="215" customWidth="1"/>
    <col min="15121" max="15121" width="16.5703125" style="215" customWidth="1"/>
    <col min="15122" max="15122" width="11.42578125" style="215" customWidth="1"/>
    <col min="15123" max="15123" width="11.7109375" style="215" bestFit="1" customWidth="1"/>
    <col min="15124" max="15124" width="15.85546875" style="215" bestFit="1" customWidth="1"/>
    <col min="15125" max="15360" width="9.140625" style="215" customWidth="1"/>
    <col min="15361" max="15361" width="0" style="215" hidden="1" customWidth="1"/>
    <col min="15362" max="15362" width="26.140625" style="215" customWidth="1"/>
    <col min="15363" max="15363" width="21.140625" style="215" customWidth="1"/>
    <col min="15364" max="15364" width="15.42578125" style="215" customWidth="1"/>
    <col min="15365" max="15365" width="16.5703125" style="215" customWidth="1"/>
    <col min="15366" max="15366" width="21.140625" style="215" customWidth="1"/>
    <col min="15367" max="15367" width="15.42578125" style="215" customWidth="1"/>
    <col min="15368" max="15368" width="16.5703125" style="215" customWidth="1"/>
    <col min="15369" max="15369" width="23" style="215" customWidth="1"/>
    <col min="15370" max="15371" width="16.5703125" style="215" customWidth="1"/>
    <col min="15372" max="15372" width="22" style="215" customWidth="1"/>
    <col min="15373" max="15374" width="16.5703125" style="215" customWidth="1"/>
    <col min="15375" max="15375" width="21" style="215" bestFit="1" customWidth="1"/>
    <col min="15376" max="15376" width="15.42578125" style="215" customWidth="1"/>
    <col min="15377" max="15377" width="16.5703125" style="215" customWidth="1"/>
    <col min="15378" max="15378" width="11.42578125" style="215" customWidth="1"/>
    <col min="15379" max="15379" width="11.7109375" style="215" bestFit="1" customWidth="1"/>
    <col min="15380" max="15380" width="15.85546875" style="215" bestFit="1" customWidth="1"/>
    <col min="15381" max="15616" width="9.140625" style="215" customWidth="1"/>
    <col min="15617" max="15617" width="0" style="215" hidden="1" customWidth="1"/>
    <col min="15618" max="15618" width="26.140625" style="215" customWidth="1"/>
    <col min="15619" max="15619" width="21.140625" style="215" customWidth="1"/>
    <col min="15620" max="15620" width="15.42578125" style="215" customWidth="1"/>
    <col min="15621" max="15621" width="16.5703125" style="215" customWidth="1"/>
    <col min="15622" max="15622" width="21.140625" style="215" customWidth="1"/>
    <col min="15623" max="15623" width="15.42578125" style="215" customWidth="1"/>
    <col min="15624" max="15624" width="16.5703125" style="215" customWidth="1"/>
    <col min="15625" max="15625" width="23" style="215" customWidth="1"/>
    <col min="15626" max="15627" width="16.5703125" style="215" customWidth="1"/>
    <col min="15628" max="15628" width="22" style="215" customWidth="1"/>
    <col min="15629" max="15630" width="16.5703125" style="215" customWidth="1"/>
    <col min="15631" max="15631" width="21" style="215" bestFit="1" customWidth="1"/>
    <col min="15632" max="15632" width="15.42578125" style="215" customWidth="1"/>
    <col min="15633" max="15633" width="16.5703125" style="215" customWidth="1"/>
    <col min="15634" max="15634" width="11.42578125" style="215" customWidth="1"/>
    <col min="15635" max="15635" width="11.7109375" style="215" bestFit="1" customWidth="1"/>
    <col min="15636" max="15636" width="15.85546875" style="215" bestFit="1" customWidth="1"/>
    <col min="15637" max="15872" width="9.140625" style="215" customWidth="1"/>
    <col min="15873" max="15873" width="0" style="215" hidden="1" customWidth="1"/>
    <col min="15874" max="15874" width="26.140625" style="215" customWidth="1"/>
    <col min="15875" max="15875" width="21.140625" style="215" customWidth="1"/>
    <col min="15876" max="15876" width="15.42578125" style="215" customWidth="1"/>
    <col min="15877" max="15877" width="16.5703125" style="215" customWidth="1"/>
    <col min="15878" max="15878" width="21.140625" style="215" customWidth="1"/>
    <col min="15879" max="15879" width="15.42578125" style="215" customWidth="1"/>
    <col min="15880" max="15880" width="16.5703125" style="215" customWidth="1"/>
    <col min="15881" max="15881" width="23" style="215" customWidth="1"/>
    <col min="15882" max="15883" width="16.5703125" style="215" customWidth="1"/>
    <col min="15884" max="15884" width="22" style="215" customWidth="1"/>
    <col min="15885" max="15886" width="16.5703125" style="215" customWidth="1"/>
    <col min="15887" max="15887" width="21" style="215" bestFit="1" customWidth="1"/>
    <col min="15888" max="15888" width="15.42578125" style="215" customWidth="1"/>
    <col min="15889" max="15889" width="16.5703125" style="215" customWidth="1"/>
    <col min="15890" max="15890" width="11.42578125" style="215" customWidth="1"/>
    <col min="15891" max="15891" width="11.7109375" style="215" bestFit="1" customWidth="1"/>
    <col min="15892" max="15892" width="15.85546875" style="215" bestFit="1" customWidth="1"/>
    <col min="15893" max="16128" width="9.140625" style="215" customWidth="1"/>
    <col min="16129" max="16129" width="0" style="215" hidden="1" customWidth="1"/>
    <col min="16130" max="16130" width="26.140625" style="215" customWidth="1"/>
    <col min="16131" max="16131" width="21.140625" style="215" customWidth="1"/>
    <col min="16132" max="16132" width="15.42578125" style="215" customWidth="1"/>
    <col min="16133" max="16133" width="16.5703125" style="215" customWidth="1"/>
    <col min="16134" max="16134" width="21.140625" style="215" customWidth="1"/>
    <col min="16135" max="16135" width="15.42578125" style="215" customWidth="1"/>
    <col min="16136" max="16136" width="16.5703125" style="215" customWidth="1"/>
    <col min="16137" max="16137" width="23" style="215" customWidth="1"/>
    <col min="16138" max="16139" width="16.5703125" style="215" customWidth="1"/>
    <col min="16140" max="16140" width="22" style="215" customWidth="1"/>
    <col min="16141" max="16142" width="16.5703125" style="215" customWidth="1"/>
    <col min="16143" max="16143" width="21" style="215" bestFit="1" customWidth="1"/>
    <col min="16144" max="16144" width="15.42578125" style="215" customWidth="1"/>
    <col min="16145" max="16145" width="16.5703125" style="215" customWidth="1"/>
    <col min="16146" max="16146" width="11.42578125" style="215" customWidth="1"/>
    <col min="16147" max="16147" width="11.7109375" style="215" bestFit="1" customWidth="1"/>
    <col min="16148" max="16148" width="15.85546875" style="215" bestFit="1" customWidth="1"/>
    <col min="16149" max="16384" width="9.140625" style="215" customWidth="1"/>
  </cols>
  <sheetData>
    <row r="1" spans="1:19" s="603" customFormat="1" ht="33" customHeight="1">
      <c r="A1" s="602"/>
      <c r="B1" s="959" t="s">
        <v>934</v>
      </c>
      <c r="C1" s="959"/>
      <c r="D1" s="959"/>
      <c r="E1" s="959"/>
      <c r="F1" s="959"/>
      <c r="G1" s="959"/>
      <c r="H1" s="959"/>
      <c r="I1" s="959"/>
      <c r="J1" s="959"/>
      <c r="K1" s="959"/>
      <c r="L1" s="959"/>
      <c r="M1" s="959"/>
      <c r="N1" s="959"/>
      <c r="O1" s="959"/>
      <c r="P1" s="959"/>
      <c r="Q1" s="959"/>
    </row>
    <row r="2" spans="1:19" s="604" customFormat="1" ht="26.25">
      <c r="A2" s="602"/>
      <c r="B2" s="960" t="s">
        <v>972</v>
      </c>
      <c r="C2" s="960"/>
      <c r="D2" s="960"/>
      <c r="E2" s="960"/>
      <c r="F2" s="960"/>
      <c r="G2" s="960"/>
      <c r="H2" s="960"/>
      <c r="I2" s="960"/>
      <c r="J2" s="960"/>
      <c r="K2" s="960"/>
      <c r="L2" s="960"/>
      <c r="M2" s="960"/>
      <c r="N2" s="960"/>
      <c r="O2" s="960"/>
      <c r="P2" s="960"/>
      <c r="Q2" s="960"/>
    </row>
    <row r="3" spans="1:19" s="605" customFormat="1" ht="26.25">
      <c r="A3" s="602"/>
      <c r="B3" s="961" t="s">
        <v>3</v>
      </c>
      <c r="C3" s="961"/>
      <c r="D3" s="961"/>
      <c r="E3" s="961"/>
      <c r="F3" s="961"/>
      <c r="G3" s="961"/>
      <c r="H3" s="961"/>
      <c r="I3" s="961"/>
      <c r="J3" s="961"/>
      <c r="K3" s="961"/>
      <c r="L3" s="961"/>
      <c r="M3" s="961"/>
      <c r="N3" s="961"/>
      <c r="O3" s="961"/>
      <c r="P3" s="961"/>
      <c r="Q3" s="961"/>
    </row>
    <row r="4" spans="1:19" s="606" customFormat="1" ht="15" customHeight="1">
      <c r="A4" s="602"/>
      <c r="B4" s="602"/>
      <c r="C4" s="602"/>
      <c r="D4" s="602"/>
      <c r="E4" s="602"/>
      <c r="F4" s="602"/>
      <c r="G4" s="602"/>
      <c r="H4" s="602"/>
      <c r="I4" s="602"/>
      <c r="J4" s="602"/>
      <c r="K4" s="602"/>
      <c r="L4" s="602"/>
      <c r="M4" s="602"/>
      <c r="N4" s="602"/>
      <c r="O4" s="602"/>
      <c r="P4" s="602"/>
      <c r="Q4" s="602"/>
    </row>
    <row r="5" spans="1:19" s="609" customFormat="1" ht="15" customHeight="1">
      <c r="A5" s="607"/>
      <c r="B5" s="608"/>
      <c r="C5" s="962" t="s">
        <v>936</v>
      </c>
      <c r="D5" s="962"/>
      <c r="E5" s="962"/>
      <c r="F5" s="962" t="s">
        <v>937</v>
      </c>
      <c r="G5" s="962"/>
      <c r="H5" s="962"/>
      <c r="I5" s="962" t="s">
        <v>938</v>
      </c>
      <c r="J5" s="962"/>
      <c r="K5" s="962"/>
      <c r="L5" s="962" t="s">
        <v>939</v>
      </c>
      <c r="M5" s="962"/>
      <c r="N5" s="962"/>
      <c r="O5" s="962" t="s">
        <v>940</v>
      </c>
      <c r="P5" s="962"/>
      <c r="Q5" s="962"/>
    </row>
    <row r="6" spans="1:19" s="613" customFormat="1" ht="15" customHeight="1">
      <c r="A6" s="602"/>
      <c r="B6" s="610"/>
      <c r="C6" s="611" t="s">
        <v>973</v>
      </c>
      <c r="D6" s="612" t="s">
        <v>942</v>
      </c>
      <c r="E6" s="611" t="s">
        <v>943</v>
      </c>
      <c r="F6" s="611" t="s">
        <v>973</v>
      </c>
      <c r="G6" s="612" t="s">
        <v>942</v>
      </c>
      <c r="H6" s="611" t="s">
        <v>943</v>
      </c>
      <c r="I6" s="611" t="s">
        <v>973</v>
      </c>
      <c r="J6" s="612" t="s">
        <v>942</v>
      </c>
      <c r="K6" s="611" t="s">
        <v>943</v>
      </c>
      <c r="L6" s="611" t="s">
        <v>973</v>
      </c>
      <c r="M6" s="612" t="s">
        <v>942</v>
      </c>
      <c r="N6" s="611" t="s">
        <v>943</v>
      </c>
      <c r="O6" s="611" t="s">
        <v>973</v>
      </c>
      <c r="P6" s="612" t="s">
        <v>942</v>
      </c>
      <c r="Q6" s="611" t="s">
        <v>943</v>
      </c>
    </row>
    <row r="7" spans="1:19" s="606" customFormat="1" ht="15" customHeight="1">
      <c r="A7" s="602"/>
      <c r="B7" s="607"/>
      <c r="C7" s="602"/>
      <c r="D7" s="602"/>
      <c r="E7" s="602"/>
      <c r="F7" s="602"/>
      <c r="G7" s="602"/>
      <c r="H7" s="602"/>
      <c r="I7" s="602"/>
      <c r="J7" s="602"/>
      <c r="K7" s="602"/>
      <c r="L7" s="602"/>
      <c r="M7" s="602"/>
      <c r="N7" s="602"/>
      <c r="O7" s="602"/>
      <c r="P7" s="602"/>
      <c r="Q7" s="602"/>
    </row>
    <row r="8" spans="1:19" s="616" customFormat="1" ht="15" customHeight="1">
      <c r="A8" s="602"/>
      <c r="B8" s="614" t="s">
        <v>0</v>
      </c>
      <c r="C8" s="615"/>
      <c r="D8" s="615"/>
      <c r="E8" s="615"/>
      <c r="F8" s="615"/>
      <c r="G8" s="615"/>
      <c r="H8" s="615"/>
      <c r="I8" s="615"/>
      <c r="J8" s="615"/>
      <c r="K8" s="615"/>
      <c r="L8" s="615"/>
      <c r="M8" s="615"/>
      <c r="N8" s="615"/>
      <c r="O8" s="615"/>
      <c r="P8" s="615"/>
      <c r="Q8" s="615"/>
    </row>
    <row r="9" spans="1:19" s="619" customFormat="1" ht="15" customHeight="1">
      <c r="A9" s="602" t="s">
        <v>974</v>
      </c>
      <c r="B9" s="602" t="s">
        <v>317</v>
      </c>
      <c r="C9" s="617">
        <v>2294984.9506199998</v>
      </c>
      <c r="D9" s="618">
        <v>0.14535333994872021</v>
      </c>
      <c r="E9" s="617">
        <v>3</v>
      </c>
      <c r="F9" s="617">
        <v>2420343.7037199996</v>
      </c>
      <c r="G9" s="618">
        <v>0.1420547836206805</v>
      </c>
      <c r="H9" s="617">
        <v>3</v>
      </c>
      <c r="I9" s="617">
        <v>2637949.07339</v>
      </c>
      <c r="J9" s="618">
        <v>0.16930709895599294</v>
      </c>
      <c r="K9" s="617">
        <v>2</v>
      </c>
      <c r="L9" s="617">
        <v>2421856.4594899998</v>
      </c>
      <c r="M9" s="618">
        <v>0.14122332825755532</v>
      </c>
      <c r="N9" s="617">
        <v>2</v>
      </c>
      <c r="O9" s="617">
        <v>2376427.06996</v>
      </c>
      <c r="P9" s="618">
        <v>0.13917206442158978</v>
      </c>
      <c r="Q9" s="617">
        <v>2</v>
      </c>
      <c r="S9" s="617"/>
    </row>
    <row r="10" spans="1:19" s="619" customFormat="1" ht="15" customHeight="1">
      <c r="A10" s="602" t="s">
        <v>974</v>
      </c>
      <c r="B10" s="602" t="s">
        <v>318</v>
      </c>
      <c r="C10" s="617">
        <v>808695.75572000002</v>
      </c>
      <c r="D10" s="618">
        <v>5.1218910635775911E-2</v>
      </c>
      <c r="E10" s="617">
        <v>5</v>
      </c>
      <c r="F10" s="617">
        <v>892157.75495000009</v>
      </c>
      <c r="G10" s="618">
        <v>5.2362512249870062E-2</v>
      </c>
      <c r="H10" s="617">
        <v>5</v>
      </c>
      <c r="I10" s="617">
        <v>1030468.3020499999</v>
      </c>
      <c r="J10" s="618">
        <v>6.6136833552282906E-2</v>
      </c>
      <c r="K10" s="617">
        <v>5</v>
      </c>
      <c r="L10" s="617">
        <v>1894760.2370200001</v>
      </c>
      <c r="M10" s="618">
        <v>0.11048728584781087</v>
      </c>
      <c r="N10" s="617">
        <v>3</v>
      </c>
      <c r="O10" s="617">
        <v>1883728.9759099998</v>
      </c>
      <c r="P10" s="618">
        <v>0.11031790274656926</v>
      </c>
      <c r="Q10" s="617">
        <v>3</v>
      </c>
      <c r="S10" s="617"/>
    </row>
    <row r="11" spans="1:19" s="619" customFormat="1" ht="15" customHeight="1">
      <c r="A11" s="602" t="s">
        <v>974</v>
      </c>
      <c r="B11" s="602" t="s">
        <v>319</v>
      </c>
      <c r="C11" s="617">
        <v>1778459.1049200001</v>
      </c>
      <c r="D11" s="618">
        <v>0.11263907015708195</v>
      </c>
      <c r="E11" s="617">
        <v>4</v>
      </c>
      <c r="F11" s="617">
        <v>2062948.76449</v>
      </c>
      <c r="G11" s="618">
        <v>0.1210785641352362</v>
      </c>
      <c r="H11" s="617">
        <v>4</v>
      </c>
      <c r="I11" s="617">
        <v>1509292.6690100001</v>
      </c>
      <c r="J11" s="618">
        <v>9.6868421700517071E-2</v>
      </c>
      <c r="K11" s="617">
        <v>4</v>
      </c>
      <c r="L11" s="617">
        <v>1631793.9617600001</v>
      </c>
      <c r="M11" s="618">
        <v>9.5153192670575246E-2</v>
      </c>
      <c r="N11" s="617">
        <v>4</v>
      </c>
      <c r="O11" s="617">
        <v>1781173.1122399999</v>
      </c>
      <c r="P11" s="618">
        <v>0.10431186475537046</v>
      </c>
      <c r="Q11" s="617">
        <v>4</v>
      </c>
      <c r="S11" s="617"/>
    </row>
    <row r="12" spans="1:19" s="619" customFormat="1" ht="15" customHeight="1">
      <c r="A12" s="602" t="s">
        <v>974</v>
      </c>
      <c r="B12" s="602" t="s">
        <v>320</v>
      </c>
      <c r="C12" s="617">
        <v>5409835.8529099999</v>
      </c>
      <c r="D12" s="618">
        <v>0.342633057172061</v>
      </c>
      <c r="E12" s="617">
        <v>1</v>
      </c>
      <c r="F12" s="617">
        <v>6135911.4183599995</v>
      </c>
      <c r="G12" s="618">
        <v>0.36012883935083817</v>
      </c>
      <c r="H12" s="617">
        <v>1</v>
      </c>
      <c r="I12" s="617">
        <v>5859416.1399799995</v>
      </c>
      <c r="J12" s="618">
        <v>0.37606516298704551</v>
      </c>
      <c r="K12" s="617">
        <v>1</v>
      </c>
      <c r="L12" s="617">
        <v>6931148.9602799984</v>
      </c>
      <c r="M12" s="618">
        <v>0.40416925659820557</v>
      </c>
      <c r="N12" s="617">
        <v>1</v>
      </c>
      <c r="O12" s="617">
        <v>6934733.721119998</v>
      </c>
      <c r="P12" s="618">
        <v>0.4061227968584486</v>
      </c>
      <c r="Q12" s="617">
        <v>1</v>
      </c>
      <c r="S12" s="617"/>
    </row>
    <row r="13" spans="1:19" s="619" customFormat="1" ht="15" customHeight="1">
      <c r="A13" s="602" t="s">
        <v>974</v>
      </c>
      <c r="B13" s="602" t="s">
        <v>321</v>
      </c>
      <c r="C13" s="617">
        <v>3100260.53449</v>
      </c>
      <c r="D13" s="618">
        <v>0.19635563330277417</v>
      </c>
      <c r="E13" s="617">
        <v>2</v>
      </c>
      <c r="F13" s="617">
        <v>2786936.6253200001</v>
      </c>
      <c r="G13" s="618">
        <v>0.16357085097703214</v>
      </c>
      <c r="H13" s="617">
        <v>2</v>
      </c>
      <c r="I13" s="617">
        <v>2072460.6982200001</v>
      </c>
      <c r="J13" s="618">
        <v>0.13301329887503277</v>
      </c>
      <c r="K13" s="617">
        <v>3</v>
      </c>
      <c r="L13" s="617">
        <v>1522047.64591</v>
      </c>
      <c r="M13" s="618">
        <v>8.8753663942268329E-2</v>
      </c>
      <c r="N13" s="617">
        <v>5</v>
      </c>
      <c r="O13" s="617">
        <v>1358017.2045199999</v>
      </c>
      <c r="P13" s="618">
        <v>7.9530342109874169E-2</v>
      </c>
      <c r="Q13" s="617">
        <v>5</v>
      </c>
      <c r="S13" s="617"/>
    </row>
    <row r="14" spans="1:19" s="619" customFormat="1" ht="15" customHeight="1">
      <c r="A14" s="602" t="s">
        <v>974</v>
      </c>
      <c r="B14" s="602" t="s">
        <v>322</v>
      </c>
      <c r="C14" s="617">
        <v>335408.88043999998</v>
      </c>
      <c r="D14" s="618">
        <v>2.1243189855011554E-2</v>
      </c>
      <c r="E14" s="617">
        <v>9</v>
      </c>
      <c r="F14" s="617">
        <v>346682.42413999996</v>
      </c>
      <c r="G14" s="618">
        <v>2.034748067830534E-2</v>
      </c>
      <c r="H14" s="617">
        <v>9</v>
      </c>
      <c r="I14" s="617">
        <v>341420.74091000005</v>
      </c>
      <c r="J14" s="618">
        <v>2.1912839694283134E-2</v>
      </c>
      <c r="K14" s="617">
        <v>9</v>
      </c>
      <c r="L14" s="617">
        <v>413655.5442</v>
      </c>
      <c r="M14" s="618">
        <v>2.4121087967540422E-2</v>
      </c>
      <c r="N14" s="617">
        <v>8</v>
      </c>
      <c r="O14" s="617">
        <v>393646.91720000003</v>
      </c>
      <c r="P14" s="618">
        <v>2.3053370672486386E-2</v>
      </c>
      <c r="Q14" s="617">
        <v>8</v>
      </c>
      <c r="S14" s="617"/>
    </row>
    <row r="15" spans="1:19" s="619" customFormat="1" ht="15" customHeight="1">
      <c r="A15" s="602" t="s">
        <v>974</v>
      </c>
      <c r="B15" s="602" t="s">
        <v>323</v>
      </c>
      <c r="C15" s="617">
        <v>592495.92102999997</v>
      </c>
      <c r="D15" s="618">
        <v>3.7525850008052405E-2</v>
      </c>
      <c r="E15" s="617">
        <v>6</v>
      </c>
      <c r="F15" s="617">
        <v>805560.82851999998</v>
      </c>
      <c r="G15" s="618">
        <v>4.7279966482786408E-2</v>
      </c>
      <c r="H15" s="617">
        <v>6</v>
      </c>
      <c r="I15" s="617">
        <v>806004.75236000004</v>
      </c>
      <c r="J15" s="618">
        <v>5.17304627838963E-2</v>
      </c>
      <c r="K15" s="617">
        <v>6</v>
      </c>
      <c r="L15" s="617">
        <v>891472.47904000012</v>
      </c>
      <c r="M15" s="618">
        <v>5.1983555857209707E-2</v>
      </c>
      <c r="N15" s="617">
        <v>6</v>
      </c>
      <c r="O15" s="617">
        <v>905454.42641000007</v>
      </c>
      <c r="P15" s="618">
        <v>5.3026648011237819E-2</v>
      </c>
      <c r="Q15" s="617">
        <v>6</v>
      </c>
      <c r="S15" s="617"/>
    </row>
    <row r="16" spans="1:19" s="619" customFormat="1" ht="15" customHeight="1">
      <c r="A16" s="602" t="s">
        <v>974</v>
      </c>
      <c r="B16" s="602" t="s">
        <v>324</v>
      </c>
      <c r="C16" s="617">
        <v>304.08785</v>
      </c>
      <c r="D16" s="618">
        <v>1.9259466003637442E-5</v>
      </c>
      <c r="E16" s="617">
        <v>19</v>
      </c>
      <c r="F16" s="617">
        <v>27.818999999999999</v>
      </c>
      <c r="G16" s="618">
        <v>1.6327524142417756E-6</v>
      </c>
      <c r="H16" s="617">
        <v>20</v>
      </c>
      <c r="I16" s="617">
        <v>421.19416999999999</v>
      </c>
      <c r="J16" s="618">
        <v>2.7032805045108814E-5</v>
      </c>
      <c r="K16" s="617">
        <v>18</v>
      </c>
      <c r="L16" s="617">
        <v>87.208699999999993</v>
      </c>
      <c r="M16" s="618">
        <v>5.0853149528144106E-6</v>
      </c>
      <c r="N16" s="617">
        <v>19</v>
      </c>
      <c r="O16" s="617">
        <v>110.82505999999999</v>
      </c>
      <c r="P16" s="618">
        <v>6.4903116888439434E-6</v>
      </c>
      <c r="Q16" s="617">
        <v>19</v>
      </c>
      <c r="S16" s="215"/>
    </row>
    <row r="17" spans="1:19" s="619" customFormat="1" ht="15" customHeight="1">
      <c r="A17" s="602" t="s">
        <v>974</v>
      </c>
      <c r="B17" s="602" t="s">
        <v>325</v>
      </c>
      <c r="C17" s="617">
        <v>44567.894289999997</v>
      </c>
      <c r="D17" s="618">
        <v>2.8227166752369821E-3</v>
      </c>
      <c r="E17" s="617">
        <v>13</v>
      </c>
      <c r="F17" s="617">
        <v>16156.58959</v>
      </c>
      <c r="G17" s="618">
        <v>9.4826236237772891E-4</v>
      </c>
      <c r="H17" s="617">
        <v>15</v>
      </c>
      <c r="I17" s="617">
        <v>6758.2307999999994</v>
      </c>
      <c r="J17" s="618">
        <v>4.3375228974857315E-4</v>
      </c>
      <c r="K17" s="617">
        <v>16</v>
      </c>
      <c r="L17" s="617">
        <v>10858.319100000001</v>
      </c>
      <c r="M17" s="618">
        <v>6.3317045755366516E-4</v>
      </c>
      <c r="N17" s="617">
        <v>15</v>
      </c>
      <c r="O17" s="617">
        <v>13154.447759999999</v>
      </c>
      <c r="P17" s="618">
        <v>7.7037148508663129E-4</v>
      </c>
      <c r="Q17" s="617">
        <v>15</v>
      </c>
      <c r="S17" s="215"/>
    </row>
    <row r="18" spans="1:19" s="619" customFormat="1" ht="15" customHeight="1">
      <c r="A18" s="602"/>
      <c r="B18" s="602" t="s">
        <v>326</v>
      </c>
      <c r="C18" s="617">
        <v>212207.88043000002</v>
      </c>
      <c r="D18" s="618">
        <v>1.3440229390439455E-2</v>
      </c>
      <c r="E18" s="617">
        <v>11</v>
      </c>
      <c r="F18" s="617">
        <v>322471.07654000004</v>
      </c>
      <c r="G18" s="618">
        <v>1.8926468555441587E-2</v>
      </c>
      <c r="H18" s="617">
        <v>10</v>
      </c>
      <c r="I18" s="617">
        <v>313221.12099000002</v>
      </c>
      <c r="J18" s="618">
        <v>2.0102950379709935E-2</v>
      </c>
      <c r="K18" s="617">
        <v>10</v>
      </c>
      <c r="L18" s="617">
        <v>334135.90875999996</v>
      </c>
      <c r="M18" s="618">
        <v>1.9484137856537929E-2</v>
      </c>
      <c r="N18" s="617">
        <v>9</v>
      </c>
      <c r="O18" s="617">
        <v>332127.79349000001</v>
      </c>
      <c r="P18" s="618">
        <v>1.9450590870675771E-2</v>
      </c>
      <c r="Q18" s="617">
        <v>9</v>
      </c>
      <c r="S18" s="215"/>
    </row>
    <row r="19" spans="1:19" s="619" customFormat="1" ht="15" customHeight="1">
      <c r="A19" s="602"/>
      <c r="B19" s="602" t="s">
        <v>327</v>
      </c>
      <c r="C19" s="617">
        <v>384956.83626000001</v>
      </c>
      <c r="D19" s="618">
        <v>2.4381319743019311E-2</v>
      </c>
      <c r="E19" s="617">
        <v>8</v>
      </c>
      <c r="F19" s="617">
        <v>372815.85666000005</v>
      </c>
      <c r="G19" s="618">
        <v>2.1881303786233541E-2</v>
      </c>
      <c r="H19" s="617">
        <v>8</v>
      </c>
      <c r="I19" s="617">
        <v>374142.53429000004</v>
      </c>
      <c r="J19" s="618">
        <v>2.4012968148501464E-2</v>
      </c>
      <c r="K19" s="617">
        <v>8</v>
      </c>
      <c r="L19" s="617">
        <v>296722.61628999998</v>
      </c>
      <c r="M19" s="618">
        <v>1.7302493414736716E-2</v>
      </c>
      <c r="N19" s="617">
        <v>10</v>
      </c>
      <c r="O19" s="617">
        <v>290012.19944</v>
      </c>
      <c r="P19" s="618">
        <v>1.6984151129110808E-2</v>
      </c>
      <c r="Q19" s="617">
        <v>10</v>
      </c>
      <c r="S19" s="215"/>
    </row>
    <row r="20" spans="1:19" s="619" customFormat="1" ht="15" customHeight="1">
      <c r="A20" s="602" t="s">
        <v>974</v>
      </c>
      <c r="B20" s="602" t="s">
        <v>946</v>
      </c>
      <c r="C20" s="617">
        <v>423511.22766000003</v>
      </c>
      <c r="D20" s="618">
        <v>2.6823169986161983E-2</v>
      </c>
      <c r="E20" s="617">
        <v>7</v>
      </c>
      <c r="F20" s="617">
        <v>463817.16988999996</v>
      </c>
      <c r="G20" s="618">
        <v>2.7222351770541189E-2</v>
      </c>
      <c r="H20" s="617">
        <v>7</v>
      </c>
      <c r="I20" s="617" t="s">
        <v>947</v>
      </c>
      <c r="J20" s="617" t="s">
        <v>947</v>
      </c>
      <c r="K20" s="617" t="s">
        <v>947</v>
      </c>
      <c r="L20" s="617" t="s">
        <v>947</v>
      </c>
      <c r="M20" s="617" t="s">
        <v>947</v>
      </c>
      <c r="N20" s="617" t="s">
        <v>947</v>
      </c>
      <c r="O20" s="617" t="s">
        <v>947</v>
      </c>
      <c r="P20" s="617" t="s">
        <v>947</v>
      </c>
      <c r="Q20" s="617" t="s">
        <v>947</v>
      </c>
      <c r="S20" s="215"/>
    </row>
    <row r="21" spans="1:19" s="619" customFormat="1" ht="15" customHeight="1">
      <c r="A21" s="602" t="s">
        <v>974</v>
      </c>
      <c r="B21" s="602" t="s">
        <v>328</v>
      </c>
      <c r="C21" s="617">
        <v>285013.8296</v>
      </c>
      <c r="D21" s="618">
        <v>1.8051409031132663E-2</v>
      </c>
      <c r="E21" s="617">
        <v>10</v>
      </c>
      <c r="F21" s="617">
        <v>278957.12169999996</v>
      </c>
      <c r="G21" s="618">
        <v>1.6372548040030618E-2</v>
      </c>
      <c r="H21" s="617">
        <v>11</v>
      </c>
      <c r="I21" s="617">
        <v>485093.38314999995</v>
      </c>
      <c r="J21" s="618">
        <v>3.1133941990142508E-2</v>
      </c>
      <c r="K21" s="617">
        <v>7</v>
      </c>
      <c r="L21" s="617">
        <v>663251.52937</v>
      </c>
      <c r="M21" s="618">
        <v>3.8675532599182043E-2</v>
      </c>
      <c r="N21" s="617">
        <v>7</v>
      </c>
      <c r="O21" s="617">
        <v>679218.86504999991</v>
      </c>
      <c r="P21" s="618">
        <v>3.977748479556277E-2</v>
      </c>
      <c r="Q21" s="617">
        <v>7</v>
      </c>
      <c r="S21" s="215"/>
    </row>
    <row r="22" spans="1:19" s="616" customFormat="1" ht="15" customHeight="1">
      <c r="A22" s="602"/>
      <c r="B22" s="607" t="s">
        <v>948</v>
      </c>
      <c r="C22" s="620">
        <v>15670702.756220004</v>
      </c>
      <c r="D22" s="618">
        <v>0.99250715537147149</v>
      </c>
      <c r="E22" s="621"/>
      <c r="F22" s="620">
        <v>16904787.152880002</v>
      </c>
      <c r="G22" s="618">
        <v>0.9921755647617877</v>
      </c>
      <c r="H22" s="621"/>
      <c r="I22" s="620">
        <v>15436648.839319998</v>
      </c>
      <c r="J22" s="618">
        <v>0.99074476416219814</v>
      </c>
      <c r="K22" s="621"/>
      <c r="L22" s="620">
        <v>17011790.869919997</v>
      </c>
      <c r="M22" s="618">
        <v>0.99199179078412858</v>
      </c>
      <c r="N22" s="621"/>
      <c r="O22" s="620">
        <v>16947805.55816</v>
      </c>
      <c r="P22" s="618">
        <v>0.99252407816770138</v>
      </c>
      <c r="Q22" s="621"/>
      <c r="S22" s="215"/>
    </row>
    <row r="23" spans="1:19" s="619" customFormat="1" ht="15" customHeight="1">
      <c r="A23" s="602"/>
      <c r="B23" s="602"/>
      <c r="C23" s="621"/>
      <c r="D23" s="621"/>
      <c r="E23" s="621"/>
      <c r="F23" s="621"/>
      <c r="G23" s="621"/>
      <c r="H23" s="621"/>
      <c r="I23" s="621"/>
      <c r="J23" s="621"/>
      <c r="K23" s="621"/>
      <c r="L23" s="621"/>
      <c r="M23" s="621"/>
      <c r="N23" s="621"/>
      <c r="O23" s="621"/>
      <c r="P23" s="621"/>
      <c r="Q23" s="621"/>
      <c r="S23" s="215"/>
    </row>
    <row r="24" spans="1:19" s="616" customFormat="1" ht="15" customHeight="1">
      <c r="A24" s="602"/>
      <c r="B24" s="610" t="s">
        <v>824</v>
      </c>
      <c r="C24" s="622"/>
      <c r="D24" s="622"/>
      <c r="E24" s="622"/>
      <c r="F24" s="622"/>
      <c r="G24" s="622"/>
      <c r="H24" s="622"/>
      <c r="I24" s="622"/>
      <c r="J24" s="622"/>
      <c r="K24" s="622"/>
      <c r="L24" s="622"/>
      <c r="M24" s="622"/>
      <c r="N24" s="622"/>
      <c r="O24" s="622"/>
      <c r="P24" s="622"/>
      <c r="Q24" s="622"/>
      <c r="S24" s="215"/>
    </row>
    <row r="25" spans="1:19" s="619" customFormat="1" ht="15" customHeight="1">
      <c r="A25" s="602"/>
      <c r="B25" s="602" t="s">
        <v>825</v>
      </c>
      <c r="C25" s="617">
        <v>56016.253600000004</v>
      </c>
      <c r="D25" s="618">
        <v>3.5478008472233716E-3</v>
      </c>
      <c r="E25" s="617">
        <v>12</v>
      </c>
      <c r="F25" s="617">
        <v>39187.9421</v>
      </c>
      <c r="G25" s="618">
        <v>2.3000182275761862E-3</v>
      </c>
      <c r="H25" s="617">
        <v>12</v>
      </c>
      <c r="I25" s="617">
        <v>33479.770069999999</v>
      </c>
      <c r="J25" s="618">
        <v>2.1487764117375584E-3</v>
      </c>
      <c r="K25" s="617">
        <v>13</v>
      </c>
      <c r="L25" s="617">
        <v>30150.89084</v>
      </c>
      <c r="M25" s="618">
        <v>1.7581591748223177E-3</v>
      </c>
      <c r="N25" s="617">
        <v>13</v>
      </c>
      <c r="O25" s="617">
        <v>31379.116989999999</v>
      </c>
      <c r="P25" s="618">
        <v>1.8376732643844143E-3</v>
      </c>
      <c r="Q25" s="617">
        <v>12</v>
      </c>
      <c r="S25" s="215"/>
    </row>
    <row r="26" spans="1:19" s="619" customFormat="1" ht="15" customHeight="1">
      <c r="A26" s="602" t="s">
        <v>974</v>
      </c>
      <c r="B26" s="602" t="s">
        <v>826</v>
      </c>
      <c r="C26" s="617">
        <v>29703.61508</v>
      </c>
      <c r="D26" s="618">
        <v>1.8812845196491488E-3</v>
      </c>
      <c r="E26" s="617">
        <v>14</v>
      </c>
      <c r="F26" s="617">
        <v>32284.249309999999</v>
      </c>
      <c r="G26" s="618">
        <v>1.8948267731725037E-3</v>
      </c>
      <c r="H26" s="617">
        <v>13</v>
      </c>
      <c r="I26" s="617">
        <v>37018.515009999996</v>
      </c>
      <c r="J26" s="618">
        <v>2.3758977939432645E-3</v>
      </c>
      <c r="K26" s="617">
        <v>12</v>
      </c>
      <c r="L26" s="617">
        <v>43792.882429999991</v>
      </c>
      <c r="M26" s="618">
        <v>2.5536511821426353E-3</v>
      </c>
      <c r="N26" s="617">
        <v>11</v>
      </c>
      <c r="O26" s="617">
        <v>39673.024969999999</v>
      </c>
      <c r="P26" s="618">
        <v>2.3233941645922737E-3</v>
      </c>
      <c r="Q26" s="617">
        <v>11</v>
      </c>
      <c r="S26" s="215"/>
    </row>
    <row r="27" spans="1:19" s="616" customFormat="1" ht="15" customHeight="1">
      <c r="A27" s="602"/>
      <c r="B27" s="607" t="s">
        <v>948</v>
      </c>
      <c r="C27" s="620">
        <v>85719.86868</v>
      </c>
      <c r="D27" s="618">
        <v>5.4290853668725204E-3</v>
      </c>
      <c r="E27" s="621"/>
      <c r="F27" s="620">
        <v>71472.191409999999</v>
      </c>
      <c r="G27" s="618">
        <v>4.1948450007486893E-3</v>
      </c>
      <c r="H27" s="621"/>
      <c r="I27" s="620">
        <v>70498.285080000001</v>
      </c>
      <c r="J27" s="618">
        <v>4.5246742056808233E-3</v>
      </c>
      <c r="K27" s="621"/>
      <c r="L27" s="620">
        <v>73943.773269999991</v>
      </c>
      <c r="M27" s="618">
        <v>4.3118103569649525E-3</v>
      </c>
      <c r="N27" s="621"/>
      <c r="O27" s="620">
        <v>71052.141959999994</v>
      </c>
      <c r="P27" s="618">
        <v>4.1610674289766876E-3</v>
      </c>
      <c r="Q27" s="621"/>
      <c r="S27" s="215"/>
    </row>
    <row r="28" spans="1:19" s="619" customFormat="1" ht="15" customHeight="1">
      <c r="A28" s="602"/>
      <c r="B28" s="602"/>
      <c r="C28" s="621"/>
      <c r="D28" s="621"/>
      <c r="E28" s="621"/>
      <c r="F28" s="621"/>
      <c r="G28" s="621"/>
      <c r="H28" s="621"/>
      <c r="I28" s="621"/>
      <c r="J28" s="621"/>
      <c r="K28" s="621"/>
      <c r="L28" s="621"/>
      <c r="M28" s="621"/>
      <c r="N28" s="621"/>
      <c r="O28" s="621"/>
      <c r="P28" s="621"/>
      <c r="Q28" s="621"/>
      <c r="S28" s="215"/>
    </row>
    <row r="29" spans="1:19" s="616" customFormat="1" ht="15" customHeight="1">
      <c r="A29" s="602"/>
      <c r="B29" s="610" t="s">
        <v>975</v>
      </c>
      <c r="C29" s="622"/>
      <c r="D29" s="622"/>
      <c r="E29" s="622"/>
      <c r="F29" s="622"/>
      <c r="G29" s="622"/>
      <c r="H29" s="622"/>
      <c r="I29" s="622"/>
      <c r="J29" s="622"/>
      <c r="K29" s="622"/>
      <c r="L29" s="622"/>
      <c r="M29" s="622"/>
      <c r="N29" s="622"/>
      <c r="O29" s="622"/>
      <c r="P29" s="622"/>
      <c r="Q29" s="622"/>
      <c r="S29" s="215"/>
    </row>
    <row r="30" spans="1:19" s="619" customFormat="1" ht="15" customHeight="1">
      <c r="A30" s="602" t="s">
        <v>974</v>
      </c>
      <c r="B30" s="602" t="s">
        <v>859</v>
      </c>
      <c r="C30" s="617">
        <v>2265.47982</v>
      </c>
      <c r="D30" s="618">
        <v>1.4348462648282946E-4</v>
      </c>
      <c r="E30" s="617">
        <v>17</v>
      </c>
      <c r="F30" s="617">
        <v>1996.8187700000001</v>
      </c>
      <c r="G30" s="618">
        <v>1.1719726329202319E-4</v>
      </c>
      <c r="H30" s="617">
        <v>18</v>
      </c>
      <c r="I30" s="617">
        <v>1799.26611</v>
      </c>
      <c r="J30" s="618">
        <v>1.1547930489137899E-4</v>
      </c>
      <c r="K30" s="617">
        <v>17</v>
      </c>
      <c r="L30" s="617">
        <v>1921.0178999999998</v>
      </c>
      <c r="M30" s="618">
        <v>1.1201842306437474E-4</v>
      </c>
      <c r="N30" s="617">
        <v>17</v>
      </c>
      <c r="O30" s="617">
        <v>1949.01297</v>
      </c>
      <c r="P30" s="618">
        <v>1.1414116681641724E-4</v>
      </c>
      <c r="Q30" s="617">
        <v>17</v>
      </c>
      <c r="R30" s="623"/>
      <c r="S30" s="215"/>
    </row>
    <row r="31" spans="1:19" s="619" customFormat="1" ht="15" customHeight="1">
      <c r="A31" s="602"/>
      <c r="B31" s="602" t="s">
        <v>860</v>
      </c>
      <c r="C31" s="617">
        <v>1194.7472600000001</v>
      </c>
      <c r="D31" s="617">
        <v>7.5669561401118081E-5</v>
      </c>
      <c r="E31" s="617">
        <v>18</v>
      </c>
      <c r="F31" s="617">
        <v>30999.52794</v>
      </c>
      <c r="G31" s="617">
        <v>1.8194239219378979E-3</v>
      </c>
      <c r="H31" s="617">
        <v>14</v>
      </c>
      <c r="I31" s="617">
        <v>45043.187159999994</v>
      </c>
      <c r="J31" s="618">
        <v>2.8909319830011616E-3</v>
      </c>
      <c r="K31" s="617">
        <v>11</v>
      </c>
      <c r="L31" s="617">
        <v>37697.034850000004</v>
      </c>
      <c r="M31" s="618">
        <v>2.1981900314930847E-3</v>
      </c>
      <c r="N31" s="617">
        <v>12</v>
      </c>
      <c r="O31" s="617">
        <v>31211.368660000004</v>
      </c>
      <c r="P31" s="618">
        <v>1.8278493225161851E-3</v>
      </c>
      <c r="Q31" s="617">
        <v>13</v>
      </c>
      <c r="R31" s="623"/>
      <c r="S31" s="215"/>
    </row>
    <row r="32" spans="1:19" s="616" customFormat="1" ht="15" customHeight="1">
      <c r="A32" s="602"/>
      <c r="B32" s="607" t="s">
        <v>948</v>
      </c>
      <c r="C32" s="620">
        <v>3460.2270800000001</v>
      </c>
      <c r="D32" s="618">
        <v>2.1915418788394755E-4</v>
      </c>
      <c r="E32" s="621"/>
      <c r="F32" s="620">
        <v>32996.346709999998</v>
      </c>
      <c r="G32" s="618">
        <v>1.9366211852299205E-3</v>
      </c>
      <c r="H32" s="621"/>
      <c r="I32" s="620">
        <v>46842.453269999991</v>
      </c>
      <c r="J32" s="618">
        <v>3.0064112878925406E-3</v>
      </c>
      <c r="K32" s="621"/>
      <c r="L32" s="620">
        <v>39618.052750000003</v>
      </c>
      <c r="M32" s="618">
        <v>2.3102084545574592E-3</v>
      </c>
      <c r="N32" s="621"/>
      <c r="O32" s="620">
        <v>33160.381630000003</v>
      </c>
      <c r="P32" s="618">
        <v>1.9419904893326022E-3</v>
      </c>
      <c r="Q32" s="621"/>
      <c r="S32" s="215"/>
    </row>
    <row r="33" spans="1:19" s="619" customFormat="1" ht="15" customHeight="1">
      <c r="A33" s="602"/>
      <c r="B33" s="602"/>
      <c r="C33" s="621"/>
      <c r="D33" s="621"/>
      <c r="E33" s="621"/>
      <c r="F33" s="621"/>
      <c r="G33" s="621"/>
      <c r="H33" s="621"/>
      <c r="I33" s="621"/>
      <c r="J33" s="621"/>
      <c r="K33" s="621"/>
      <c r="L33" s="621"/>
      <c r="M33" s="621"/>
      <c r="N33" s="621"/>
      <c r="O33" s="621"/>
      <c r="P33" s="621"/>
      <c r="Q33" s="621"/>
      <c r="S33" s="215"/>
    </row>
    <row r="34" spans="1:19" s="616" customFormat="1" ht="15" customHeight="1">
      <c r="A34" s="624"/>
      <c r="B34" s="610" t="s">
        <v>976</v>
      </c>
      <c r="C34" s="622"/>
      <c r="D34" s="622"/>
      <c r="E34" s="622"/>
      <c r="F34" s="622"/>
      <c r="G34" s="622"/>
      <c r="H34" s="622"/>
      <c r="I34" s="622"/>
      <c r="J34" s="622"/>
      <c r="K34" s="622"/>
      <c r="L34" s="622"/>
      <c r="M34" s="622"/>
      <c r="N34" s="622"/>
      <c r="O34" s="622"/>
      <c r="P34" s="622"/>
      <c r="Q34" s="622"/>
      <c r="S34" s="215"/>
    </row>
    <row r="35" spans="1:19" s="619" customFormat="1" ht="15" customHeight="1">
      <c r="A35" s="602" t="s">
        <v>974</v>
      </c>
      <c r="B35" s="602" t="s">
        <v>870</v>
      </c>
      <c r="C35" s="617">
        <v>14227.542230000001</v>
      </c>
      <c r="D35" s="618">
        <v>9.0110428908620008E-4</v>
      </c>
      <c r="E35" s="617">
        <v>16</v>
      </c>
      <c r="F35" s="617">
        <v>13148.910749999999</v>
      </c>
      <c r="G35" s="618">
        <v>7.7173571198505106E-4</v>
      </c>
      <c r="H35" s="617">
        <v>17</v>
      </c>
      <c r="I35" s="617">
        <v>12301.561089999999</v>
      </c>
      <c r="J35" s="618">
        <v>7.8953064021865802E-4</v>
      </c>
      <c r="K35" s="617">
        <v>15</v>
      </c>
      <c r="L35" s="617">
        <v>9951.6715000000004</v>
      </c>
      <c r="M35" s="618">
        <v>5.8030200982754035E-4</v>
      </c>
      <c r="N35" s="617">
        <v>16</v>
      </c>
      <c r="O35" s="617">
        <v>9622.0028199999997</v>
      </c>
      <c r="P35" s="618">
        <v>5.6349888168556262E-4</v>
      </c>
      <c r="Q35" s="617">
        <v>16</v>
      </c>
      <c r="S35" s="215"/>
    </row>
    <row r="36" spans="1:19" s="616" customFormat="1" ht="15" customHeight="1">
      <c r="A36" s="602"/>
      <c r="B36" s="607" t="s">
        <v>948</v>
      </c>
      <c r="C36" s="620">
        <v>14227.542230000001</v>
      </c>
      <c r="D36" s="618">
        <v>9.0110428908620008E-4</v>
      </c>
      <c r="E36" s="621"/>
      <c r="F36" s="620">
        <v>13148.910749999999</v>
      </c>
      <c r="G36" s="618">
        <v>7.7173571198505095E-4</v>
      </c>
      <c r="H36" s="621"/>
      <c r="I36" s="620">
        <v>12301.561089999999</v>
      </c>
      <c r="J36" s="618">
        <v>7.8953064021865802E-4</v>
      </c>
      <c r="K36" s="621"/>
      <c r="L36" s="617">
        <v>9951.6715000000004</v>
      </c>
      <c r="M36" s="618">
        <v>5.8030200982754035E-4</v>
      </c>
      <c r="N36" s="621"/>
      <c r="O36" s="617">
        <v>9622.0028199999997</v>
      </c>
      <c r="P36" s="618">
        <v>5.6349888168556262E-4</v>
      </c>
      <c r="Q36" s="621"/>
      <c r="S36" s="215"/>
    </row>
    <row r="37" spans="1:19" s="616" customFormat="1" ht="15" customHeight="1">
      <c r="A37" s="602"/>
      <c r="B37" s="607"/>
      <c r="C37" s="617"/>
      <c r="D37" s="618"/>
      <c r="E37" s="621"/>
      <c r="F37" s="617"/>
      <c r="G37" s="618"/>
      <c r="H37" s="621"/>
      <c r="I37" s="617"/>
      <c r="J37" s="618"/>
      <c r="K37" s="621"/>
      <c r="L37" s="602"/>
      <c r="M37" s="602"/>
      <c r="N37" s="621"/>
      <c r="O37" s="602"/>
      <c r="P37" s="602"/>
      <c r="Q37" s="621"/>
      <c r="S37" s="215"/>
    </row>
    <row r="38" spans="1:19" s="616" customFormat="1" ht="15" customHeight="1">
      <c r="A38" s="624"/>
      <c r="B38" s="610" t="s">
        <v>922</v>
      </c>
      <c r="C38" s="622"/>
      <c r="D38" s="622"/>
      <c r="E38" s="622"/>
      <c r="F38" s="622"/>
      <c r="G38" s="622"/>
      <c r="H38" s="622"/>
      <c r="I38" s="622"/>
      <c r="J38" s="622"/>
      <c r="K38" s="622"/>
      <c r="L38" s="622"/>
      <c r="M38" s="622"/>
      <c r="N38" s="622"/>
      <c r="O38" s="622"/>
      <c r="P38" s="622"/>
      <c r="Q38" s="622"/>
      <c r="S38" s="215"/>
    </row>
    <row r="39" spans="1:19" s="619" customFormat="1" ht="15" customHeight="1">
      <c r="A39" s="602" t="s">
        <v>974</v>
      </c>
      <c r="B39" s="602" t="s">
        <v>930</v>
      </c>
      <c r="C39" s="617">
        <v>14896.94081</v>
      </c>
      <c r="D39" s="618">
        <v>9.4350078468572233E-4</v>
      </c>
      <c r="E39" s="617">
        <v>15</v>
      </c>
      <c r="F39" s="617">
        <v>15386.93685</v>
      </c>
      <c r="G39" s="618">
        <v>9.0308991299555138E-4</v>
      </c>
      <c r="H39" s="617">
        <v>16</v>
      </c>
      <c r="I39" s="617">
        <v>14332.17251</v>
      </c>
      <c r="J39" s="618">
        <v>9.1985799645730583E-4</v>
      </c>
      <c r="K39" s="617">
        <v>14</v>
      </c>
      <c r="L39" s="617">
        <v>13590.28053</v>
      </c>
      <c r="M39" s="618">
        <v>7.92476631255271E-4</v>
      </c>
      <c r="N39" s="617">
        <v>14</v>
      </c>
      <c r="O39" s="617">
        <v>13590.28053</v>
      </c>
      <c r="P39" s="618">
        <v>7.9589541010424236E-4</v>
      </c>
      <c r="Q39" s="617">
        <v>14</v>
      </c>
      <c r="S39" s="215"/>
    </row>
    <row r="40" spans="1:19" s="619" customFormat="1" ht="15" customHeight="1">
      <c r="A40" s="602"/>
      <c r="B40" s="602" t="s">
        <v>925</v>
      </c>
      <c r="C40" s="617" t="s">
        <v>947</v>
      </c>
      <c r="D40" s="617" t="s">
        <v>947</v>
      </c>
      <c r="E40" s="617" t="s">
        <v>947</v>
      </c>
      <c r="F40" s="617">
        <v>309.12953999999996</v>
      </c>
      <c r="G40" s="618">
        <v>1.8143427252900877E-5</v>
      </c>
      <c r="H40" s="617">
        <v>19</v>
      </c>
      <c r="I40" s="617">
        <v>230</v>
      </c>
      <c r="J40" s="618">
        <v>1.47617075525405E-5</v>
      </c>
      <c r="K40" s="617">
        <v>19</v>
      </c>
      <c r="L40" s="617">
        <v>230</v>
      </c>
      <c r="M40" s="625">
        <v>1.3411763266134164E-5</v>
      </c>
      <c r="N40" s="617">
        <v>18</v>
      </c>
      <c r="O40" s="617">
        <v>230</v>
      </c>
      <c r="P40" s="625">
        <v>1.3469622199474622E-5</v>
      </c>
      <c r="Q40" s="617">
        <v>18</v>
      </c>
      <c r="S40" s="215"/>
    </row>
    <row r="41" spans="1:19" s="619" customFormat="1" ht="15" customHeight="1">
      <c r="A41" s="602"/>
      <c r="B41" s="607" t="s">
        <v>948</v>
      </c>
      <c r="C41" s="620">
        <v>14896.94081</v>
      </c>
      <c r="D41" s="618">
        <v>9.4350078468572233E-4</v>
      </c>
      <c r="E41" s="617"/>
      <c r="F41" s="620">
        <v>15696.06639</v>
      </c>
      <c r="G41" s="618">
        <v>9.2123334024845206E-4</v>
      </c>
      <c r="H41" s="617"/>
      <c r="I41" s="620">
        <v>14562.17251</v>
      </c>
      <c r="J41" s="618">
        <v>9.3461970400984633E-4</v>
      </c>
      <c r="K41" s="617"/>
      <c r="L41" s="620">
        <v>13820.28053</v>
      </c>
      <c r="M41" s="618">
        <v>8.0588839452140518E-4</v>
      </c>
      <c r="N41" s="617"/>
      <c r="O41" s="620">
        <v>13820.28053</v>
      </c>
      <c r="P41" s="618">
        <v>8.0936503230371693E-4</v>
      </c>
      <c r="Q41" s="617"/>
      <c r="S41" s="215"/>
    </row>
    <row r="42" spans="1:19" s="616" customFormat="1" ht="15" customHeight="1">
      <c r="A42" s="602"/>
      <c r="B42" s="607"/>
      <c r="C42" s="617"/>
      <c r="D42" s="618"/>
      <c r="E42" s="621"/>
      <c r="F42" s="617"/>
      <c r="G42" s="618"/>
      <c r="H42" s="621"/>
      <c r="I42" s="617"/>
      <c r="J42" s="618"/>
      <c r="K42" s="621"/>
      <c r="L42" s="617"/>
      <c r="M42" s="618"/>
      <c r="N42" s="621"/>
      <c r="O42" s="617"/>
      <c r="P42" s="618"/>
      <c r="Q42" s="621"/>
      <c r="S42" s="621"/>
    </row>
    <row r="43" spans="1:19" s="616" customFormat="1" ht="15" customHeight="1">
      <c r="A43" s="610"/>
      <c r="B43" s="614" t="s">
        <v>727</v>
      </c>
      <c r="C43" s="626">
        <v>15789007.335020006</v>
      </c>
      <c r="D43" s="627">
        <v>1</v>
      </c>
      <c r="E43" s="622"/>
      <c r="F43" s="626">
        <v>17038100.668140005</v>
      </c>
      <c r="G43" s="627">
        <v>0.99999999999999989</v>
      </c>
      <c r="H43" s="628"/>
      <c r="I43" s="626">
        <v>15580853.311269999</v>
      </c>
      <c r="J43" s="627">
        <v>1</v>
      </c>
      <c r="K43" s="622"/>
      <c r="L43" s="626">
        <v>17149124.647969998</v>
      </c>
      <c r="M43" s="627">
        <v>0.99999999999999989</v>
      </c>
      <c r="N43" s="622"/>
      <c r="O43" s="626">
        <v>17075460.3651</v>
      </c>
      <c r="P43" s="627">
        <v>1</v>
      </c>
      <c r="Q43" s="610"/>
      <c r="S43" s="629"/>
    </row>
    <row r="44" spans="1:19" s="632" customFormat="1" ht="4.5" customHeight="1" thickBot="1">
      <c r="A44" s="602"/>
      <c r="B44" s="630"/>
      <c r="C44" s="631"/>
      <c r="D44" s="630"/>
      <c r="E44" s="630"/>
      <c r="F44" s="631"/>
      <c r="G44" s="630"/>
      <c r="H44" s="630"/>
      <c r="I44" s="630"/>
      <c r="J44" s="630"/>
      <c r="K44" s="630"/>
      <c r="L44" s="630"/>
      <c r="M44" s="630"/>
      <c r="N44" s="630"/>
      <c r="O44" s="631"/>
      <c r="P44" s="630"/>
      <c r="Q44" s="630"/>
    </row>
    <row r="45" spans="1:19" s="606" customFormat="1" ht="15" customHeight="1" thickTop="1">
      <c r="A45" s="602"/>
      <c r="B45" s="633" t="s">
        <v>977</v>
      </c>
      <c r="C45" s="620"/>
      <c r="D45" s="634"/>
      <c r="E45" s="620"/>
      <c r="F45" s="620"/>
      <c r="G45" s="634"/>
      <c r="H45" s="620"/>
      <c r="I45" s="620"/>
      <c r="J45" s="620"/>
      <c r="K45" s="620"/>
      <c r="L45" s="620"/>
      <c r="M45" s="620"/>
      <c r="N45" s="620"/>
      <c r="O45" s="620"/>
      <c r="P45" s="634"/>
      <c r="Q45" s="620"/>
    </row>
    <row r="46" spans="1:19" s="606" customFormat="1" ht="15" customHeight="1">
      <c r="A46" s="602"/>
      <c r="B46" s="633"/>
      <c r="C46" s="620"/>
      <c r="D46" s="634"/>
      <c r="E46" s="620"/>
      <c r="F46" s="620"/>
      <c r="G46" s="634"/>
      <c r="H46" s="620"/>
      <c r="I46" s="620"/>
      <c r="J46" s="620"/>
      <c r="K46" s="620"/>
      <c r="L46" s="620"/>
      <c r="M46" s="620"/>
      <c r="N46" s="620"/>
      <c r="O46" s="620"/>
      <c r="P46" s="634"/>
      <c r="Q46" s="620"/>
    </row>
    <row r="47" spans="1:19" s="606" customFormat="1" ht="15" customHeight="1">
      <c r="A47" s="602"/>
      <c r="B47" s="602"/>
      <c r="C47" s="620"/>
      <c r="D47" s="634"/>
      <c r="E47" s="620"/>
      <c r="F47" s="620"/>
      <c r="G47" s="634"/>
      <c r="H47" s="620"/>
      <c r="I47" s="620"/>
      <c r="J47" s="620"/>
      <c r="K47" s="620"/>
      <c r="L47" s="620"/>
      <c r="M47" s="620"/>
      <c r="N47" s="620"/>
      <c r="O47" s="620"/>
      <c r="P47" s="634"/>
      <c r="Q47" s="620"/>
    </row>
  </sheetData>
  <mergeCells count="8">
    <mergeCell ref="B1:Q1"/>
    <mergeCell ref="B2:Q2"/>
    <mergeCell ref="B3:Q3"/>
    <mergeCell ref="C5:E5"/>
    <mergeCell ref="F5:H5"/>
    <mergeCell ref="I5:K5"/>
    <mergeCell ref="L5:N5"/>
    <mergeCell ref="O5:Q5"/>
  </mergeCells>
  <pageMargins left="0.94" right="0.65" top="0.52" bottom="0.32" header="0.5" footer="0.25"/>
  <pageSetup scale="34" orientation="portrait" r:id="rId1"/>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G80"/>
  <sheetViews>
    <sheetView zoomScaleNormal="100" workbookViewId="0">
      <selection activeCell="G4" sqref="G4"/>
    </sheetView>
  </sheetViews>
  <sheetFormatPr baseColWidth="10" defaultColWidth="9.140625" defaultRowHeight="12.75"/>
  <cols>
    <col min="1" max="1" width="94" style="882" bestFit="1" customWidth="1"/>
    <col min="2" max="5" width="10.7109375" style="883" customWidth="1"/>
    <col min="6" max="256" width="9.140625" style="859"/>
    <col min="257" max="257" width="94" style="859" bestFit="1" customWidth="1"/>
    <col min="258" max="261" width="10.7109375" style="859" customWidth="1"/>
    <col min="262" max="512" width="9.140625" style="859"/>
    <col min="513" max="513" width="94" style="859" bestFit="1" customWidth="1"/>
    <col min="514" max="517" width="10.7109375" style="859" customWidth="1"/>
    <col min="518" max="768" width="9.140625" style="859"/>
    <col min="769" max="769" width="94" style="859" bestFit="1" customWidth="1"/>
    <col min="770" max="773" width="10.7109375" style="859" customWidth="1"/>
    <col min="774" max="1024" width="9.140625" style="859"/>
    <col min="1025" max="1025" width="94" style="859" bestFit="1" customWidth="1"/>
    <col min="1026" max="1029" width="10.7109375" style="859" customWidth="1"/>
    <col min="1030" max="1280" width="9.140625" style="859"/>
    <col min="1281" max="1281" width="94" style="859" bestFit="1" customWidth="1"/>
    <col min="1282" max="1285" width="10.7109375" style="859" customWidth="1"/>
    <col min="1286" max="1536" width="9.140625" style="859"/>
    <col min="1537" max="1537" width="94" style="859" bestFit="1" customWidth="1"/>
    <col min="1538" max="1541" width="10.7109375" style="859" customWidth="1"/>
    <col min="1542" max="1792" width="9.140625" style="859"/>
    <col min="1793" max="1793" width="94" style="859" bestFit="1" customWidth="1"/>
    <col min="1794" max="1797" width="10.7109375" style="859" customWidth="1"/>
    <col min="1798" max="2048" width="9.140625" style="859"/>
    <col min="2049" max="2049" width="94" style="859" bestFit="1" customWidth="1"/>
    <col min="2050" max="2053" width="10.7109375" style="859" customWidth="1"/>
    <col min="2054" max="2304" width="9.140625" style="859"/>
    <col min="2305" max="2305" width="94" style="859" bestFit="1" customWidth="1"/>
    <col min="2306" max="2309" width="10.7109375" style="859" customWidth="1"/>
    <col min="2310" max="2560" width="9.140625" style="859"/>
    <col min="2561" max="2561" width="94" style="859" bestFit="1" customWidth="1"/>
    <col min="2562" max="2565" width="10.7109375" style="859" customWidth="1"/>
    <col min="2566" max="2816" width="9.140625" style="859"/>
    <col min="2817" max="2817" width="94" style="859" bestFit="1" customWidth="1"/>
    <col min="2818" max="2821" width="10.7109375" style="859" customWidth="1"/>
    <col min="2822" max="3072" width="9.140625" style="859"/>
    <col min="3073" max="3073" width="94" style="859" bestFit="1" customWidth="1"/>
    <col min="3074" max="3077" width="10.7109375" style="859" customWidth="1"/>
    <col min="3078" max="3328" width="9.140625" style="859"/>
    <col min="3329" max="3329" width="94" style="859" bestFit="1" customWidth="1"/>
    <col min="3330" max="3333" width="10.7109375" style="859" customWidth="1"/>
    <col min="3334" max="3584" width="9.140625" style="859"/>
    <col min="3585" max="3585" width="94" style="859" bestFit="1" customWidth="1"/>
    <col min="3586" max="3589" width="10.7109375" style="859" customWidth="1"/>
    <col min="3590" max="3840" width="9.140625" style="859"/>
    <col min="3841" max="3841" width="94" style="859" bestFit="1" customWidth="1"/>
    <col min="3842" max="3845" width="10.7109375" style="859" customWidth="1"/>
    <col min="3846" max="4096" width="9.140625" style="859"/>
    <col min="4097" max="4097" width="94" style="859" bestFit="1" customWidth="1"/>
    <col min="4098" max="4101" width="10.7109375" style="859" customWidth="1"/>
    <col min="4102" max="4352" width="9.140625" style="859"/>
    <col min="4353" max="4353" width="94" style="859" bestFit="1" customWidth="1"/>
    <col min="4354" max="4357" width="10.7109375" style="859" customWidth="1"/>
    <col min="4358" max="4608" width="9.140625" style="859"/>
    <col min="4609" max="4609" width="94" style="859" bestFit="1" customWidth="1"/>
    <col min="4610" max="4613" width="10.7109375" style="859" customWidth="1"/>
    <col min="4614" max="4864" width="9.140625" style="859"/>
    <col min="4865" max="4865" width="94" style="859" bestFit="1" customWidth="1"/>
    <col min="4866" max="4869" width="10.7109375" style="859" customWidth="1"/>
    <col min="4870" max="5120" width="9.140625" style="859"/>
    <col min="5121" max="5121" width="94" style="859" bestFit="1" customWidth="1"/>
    <col min="5122" max="5125" width="10.7109375" style="859" customWidth="1"/>
    <col min="5126" max="5376" width="9.140625" style="859"/>
    <col min="5377" max="5377" width="94" style="859" bestFit="1" customWidth="1"/>
    <col min="5378" max="5381" width="10.7109375" style="859" customWidth="1"/>
    <col min="5382" max="5632" width="9.140625" style="859"/>
    <col min="5633" max="5633" width="94" style="859" bestFit="1" customWidth="1"/>
    <col min="5634" max="5637" width="10.7109375" style="859" customWidth="1"/>
    <col min="5638" max="5888" width="9.140625" style="859"/>
    <col min="5889" max="5889" width="94" style="859" bestFit="1" customWidth="1"/>
    <col min="5890" max="5893" width="10.7109375" style="859" customWidth="1"/>
    <col min="5894" max="6144" width="9.140625" style="859"/>
    <col min="6145" max="6145" width="94" style="859" bestFit="1" customWidth="1"/>
    <col min="6146" max="6149" width="10.7109375" style="859" customWidth="1"/>
    <col min="6150" max="6400" width="9.140625" style="859"/>
    <col min="6401" max="6401" width="94" style="859" bestFit="1" customWidth="1"/>
    <col min="6402" max="6405" width="10.7109375" style="859" customWidth="1"/>
    <col min="6406" max="6656" width="9.140625" style="859"/>
    <col min="6657" max="6657" width="94" style="859" bestFit="1" customWidth="1"/>
    <col min="6658" max="6661" width="10.7109375" style="859" customWidth="1"/>
    <col min="6662" max="6912" width="9.140625" style="859"/>
    <col min="6913" max="6913" width="94" style="859" bestFit="1" customWidth="1"/>
    <col min="6914" max="6917" width="10.7109375" style="859" customWidth="1"/>
    <col min="6918" max="7168" width="9.140625" style="859"/>
    <col min="7169" max="7169" width="94" style="859" bestFit="1" customWidth="1"/>
    <col min="7170" max="7173" width="10.7109375" style="859" customWidth="1"/>
    <col min="7174" max="7424" width="9.140625" style="859"/>
    <col min="7425" max="7425" width="94" style="859" bestFit="1" customWidth="1"/>
    <col min="7426" max="7429" width="10.7109375" style="859" customWidth="1"/>
    <col min="7430" max="7680" width="9.140625" style="859"/>
    <col min="7681" max="7681" width="94" style="859" bestFit="1" customWidth="1"/>
    <col min="7682" max="7685" width="10.7109375" style="859" customWidth="1"/>
    <col min="7686" max="7936" width="9.140625" style="859"/>
    <col min="7937" max="7937" width="94" style="859" bestFit="1" customWidth="1"/>
    <col min="7938" max="7941" width="10.7109375" style="859" customWidth="1"/>
    <col min="7942" max="8192" width="9.140625" style="859"/>
    <col min="8193" max="8193" width="94" style="859" bestFit="1" customWidth="1"/>
    <col min="8194" max="8197" width="10.7109375" style="859" customWidth="1"/>
    <col min="8198" max="8448" width="9.140625" style="859"/>
    <col min="8449" max="8449" width="94" style="859" bestFit="1" customWidth="1"/>
    <col min="8450" max="8453" width="10.7109375" style="859" customWidth="1"/>
    <col min="8454" max="8704" width="9.140625" style="859"/>
    <col min="8705" max="8705" width="94" style="859" bestFit="1" customWidth="1"/>
    <col min="8706" max="8709" width="10.7109375" style="859" customWidth="1"/>
    <col min="8710" max="8960" width="9.140625" style="859"/>
    <col min="8961" max="8961" width="94" style="859" bestFit="1" customWidth="1"/>
    <col min="8962" max="8965" width="10.7109375" style="859" customWidth="1"/>
    <col min="8966" max="9216" width="9.140625" style="859"/>
    <col min="9217" max="9217" width="94" style="859" bestFit="1" customWidth="1"/>
    <col min="9218" max="9221" width="10.7109375" style="859" customWidth="1"/>
    <col min="9222" max="9472" width="9.140625" style="859"/>
    <col min="9473" max="9473" width="94" style="859" bestFit="1" customWidth="1"/>
    <col min="9474" max="9477" width="10.7109375" style="859" customWidth="1"/>
    <col min="9478" max="9728" width="9.140625" style="859"/>
    <col min="9729" max="9729" width="94" style="859" bestFit="1" customWidth="1"/>
    <col min="9730" max="9733" width="10.7109375" style="859" customWidth="1"/>
    <col min="9734" max="9984" width="9.140625" style="859"/>
    <col min="9985" max="9985" width="94" style="859" bestFit="1" customWidth="1"/>
    <col min="9986" max="9989" width="10.7109375" style="859" customWidth="1"/>
    <col min="9990" max="10240" width="9.140625" style="859"/>
    <col min="10241" max="10241" width="94" style="859" bestFit="1" customWidth="1"/>
    <col min="10242" max="10245" width="10.7109375" style="859" customWidth="1"/>
    <col min="10246" max="10496" width="9.140625" style="859"/>
    <col min="10497" max="10497" width="94" style="859" bestFit="1" customWidth="1"/>
    <col min="10498" max="10501" width="10.7109375" style="859" customWidth="1"/>
    <col min="10502" max="10752" width="9.140625" style="859"/>
    <col min="10753" max="10753" width="94" style="859" bestFit="1" customWidth="1"/>
    <col min="10754" max="10757" width="10.7109375" style="859" customWidth="1"/>
    <col min="10758" max="11008" width="9.140625" style="859"/>
    <col min="11009" max="11009" width="94" style="859" bestFit="1" customWidth="1"/>
    <col min="11010" max="11013" width="10.7109375" style="859" customWidth="1"/>
    <col min="11014" max="11264" width="9.140625" style="859"/>
    <col min="11265" max="11265" width="94" style="859" bestFit="1" customWidth="1"/>
    <col min="11266" max="11269" width="10.7109375" style="859" customWidth="1"/>
    <col min="11270" max="11520" width="9.140625" style="859"/>
    <col min="11521" max="11521" width="94" style="859" bestFit="1" customWidth="1"/>
    <col min="11522" max="11525" width="10.7109375" style="859" customWidth="1"/>
    <col min="11526" max="11776" width="9.140625" style="859"/>
    <col min="11777" max="11777" width="94" style="859" bestFit="1" customWidth="1"/>
    <col min="11778" max="11781" width="10.7109375" style="859" customWidth="1"/>
    <col min="11782" max="12032" width="9.140625" style="859"/>
    <col min="12033" max="12033" width="94" style="859" bestFit="1" customWidth="1"/>
    <col min="12034" max="12037" width="10.7109375" style="859" customWidth="1"/>
    <col min="12038" max="12288" width="9.140625" style="859"/>
    <col min="12289" max="12289" width="94" style="859" bestFit="1" customWidth="1"/>
    <col min="12290" max="12293" width="10.7109375" style="859" customWidth="1"/>
    <col min="12294" max="12544" width="9.140625" style="859"/>
    <col min="12545" max="12545" width="94" style="859" bestFit="1" customWidth="1"/>
    <col min="12546" max="12549" width="10.7109375" style="859" customWidth="1"/>
    <col min="12550" max="12800" width="9.140625" style="859"/>
    <col min="12801" max="12801" width="94" style="859" bestFit="1" customWidth="1"/>
    <col min="12802" max="12805" width="10.7109375" style="859" customWidth="1"/>
    <col min="12806" max="13056" width="9.140625" style="859"/>
    <col min="13057" max="13057" width="94" style="859" bestFit="1" customWidth="1"/>
    <col min="13058" max="13061" width="10.7109375" style="859" customWidth="1"/>
    <col min="13062" max="13312" width="9.140625" style="859"/>
    <col min="13313" max="13313" width="94" style="859" bestFit="1" customWidth="1"/>
    <col min="13314" max="13317" width="10.7109375" style="859" customWidth="1"/>
    <col min="13318" max="13568" width="9.140625" style="859"/>
    <col min="13569" max="13569" width="94" style="859" bestFit="1" customWidth="1"/>
    <col min="13570" max="13573" width="10.7109375" style="859" customWidth="1"/>
    <col min="13574" max="13824" width="9.140625" style="859"/>
    <col min="13825" max="13825" width="94" style="859" bestFit="1" customWidth="1"/>
    <col min="13826" max="13829" width="10.7109375" style="859" customWidth="1"/>
    <col min="13830" max="14080" width="9.140625" style="859"/>
    <col min="14081" max="14081" width="94" style="859" bestFit="1" customWidth="1"/>
    <col min="14082" max="14085" width="10.7109375" style="859" customWidth="1"/>
    <col min="14086" max="14336" width="9.140625" style="859"/>
    <col min="14337" max="14337" width="94" style="859" bestFit="1" customWidth="1"/>
    <col min="14338" max="14341" width="10.7109375" style="859" customWidth="1"/>
    <col min="14342" max="14592" width="9.140625" style="859"/>
    <col min="14593" max="14593" width="94" style="859" bestFit="1" customWidth="1"/>
    <col min="14594" max="14597" width="10.7109375" style="859" customWidth="1"/>
    <col min="14598" max="14848" width="9.140625" style="859"/>
    <col min="14849" max="14849" width="94" style="859" bestFit="1" customWidth="1"/>
    <col min="14850" max="14853" width="10.7109375" style="859" customWidth="1"/>
    <col min="14854" max="15104" width="9.140625" style="859"/>
    <col min="15105" max="15105" width="94" style="859" bestFit="1" customWidth="1"/>
    <col min="15106" max="15109" width="10.7109375" style="859" customWidth="1"/>
    <col min="15110" max="15360" width="9.140625" style="859"/>
    <col min="15361" max="15361" width="94" style="859" bestFit="1" customWidth="1"/>
    <col min="15362" max="15365" width="10.7109375" style="859" customWidth="1"/>
    <col min="15366" max="15616" width="9.140625" style="859"/>
    <col min="15617" max="15617" width="94" style="859" bestFit="1" customWidth="1"/>
    <col min="15618" max="15621" width="10.7109375" style="859" customWidth="1"/>
    <col min="15622" max="15872" width="9.140625" style="859"/>
    <col min="15873" max="15873" width="94" style="859" bestFit="1" customWidth="1"/>
    <col min="15874" max="15877" width="10.7109375" style="859" customWidth="1"/>
    <col min="15878" max="16128" width="9.140625" style="859"/>
    <col min="16129" max="16129" width="94" style="859" bestFit="1" customWidth="1"/>
    <col min="16130" max="16133" width="10.7109375" style="859" customWidth="1"/>
    <col min="16134" max="16384" width="9.140625" style="859"/>
  </cols>
  <sheetData>
    <row r="1" spans="1:7" s="855" customFormat="1" ht="30" customHeight="1">
      <c r="A1" s="963" t="s">
        <v>1338</v>
      </c>
      <c r="B1" s="963"/>
      <c r="C1" s="963"/>
      <c r="D1" s="963"/>
      <c r="E1" s="963"/>
      <c r="G1" s="854" t="s">
        <v>1161</v>
      </c>
    </row>
    <row r="2" spans="1:7" s="855" customFormat="1" ht="15" customHeight="1">
      <c r="A2" s="964" t="s">
        <v>316</v>
      </c>
      <c r="B2" s="964"/>
      <c r="C2" s="964"/>
      <c r="D2" s="964"/>
      <c r="E2" s="965"/>
    </row>
    <row r="3" spans="1:7" s="855" customFormat="1" ht="15" customHeight="1">
      <c r="A3" s="964" t="s">
        <v>843</v>
      </c>
      <c r="B3" s="964"/>
      <c r="C3" s="964"/>
      <c r="D3" s="964"/>
      <c r="E3" s="964"/>
    </row>
    <row r="4" spans="1:7" s="856" customFormat="1" ht="30" customHeight="1">
      <c r="A4" s="966" t="s">
        <v>3</v>
      </c>
      <c r="B4" s="966"/>
      <c r="C4" s="966"/>
      <c r="D4" s="966"/>
      <c r="E4" s="966"/>
    </row>
    <row r="5" spans="1:7" ht="3.75" customHeight="1">
      <c r="A5" s="857"/>
      <c r="B5" s="858"/>
      <c r="C5" s="858"/>
      <c r="D5" s="858"/>
      <c r="E5" s="858"/>
    </row>
    <row r="6" spans="1:7" s="863" customFormat="1" ht="30" customHeight="1" thickBot="1">
      <c r="A6" s="860"/>
      <c r="B6" s="861" t="s">
        <v>1249</v>
      </c>
      <c r="C6" s="861" t="s">
        <v>1251</v>
      </c>
      <c r="D6" s="861" t="s">
        <v>1253</v>
      </c>
      <c r="E6" s="862" t="s">
        <v>1339</v>
      </c>
    </row>
    <row r="7" spans="1:7" s="866" customFormat="1" ht="15" customHeight="1">
      <c r="A7" s="864" t="s">
        <v>9</v>
      </c>
      <c r="B7" s="865">
        <v>536452.61998999992</v>
      </c>
      <c r="C7" s="865">
        <v>134791.17405999999</v>
      </c>
      <c r="D7" s="865">
        <v>308813.43376000016</v>
      </c>
      <c r="E7" s="865">
        <v>980057.22780999995</v>
      </c>
    </row>
    <row r="8" spans="1:7" s="866" customFormat="1" ht="15" customHeight="1">
      <c r="A8" s="867" t="s">
        <v>10</v>
      </c>
      <c r="B8" s="868">
        <v>34184.617399999996</v>
      </c>
      <c r="C8" s="868">
        <v>69.207309999999993</v>
      </c>
      <c r="D8" s="868">
        <v>4535.13472</v>
      </c>
      <c r="E8" s="868">
        <v>38788.959429999995</v>
      </c>
    </row>
    <row r="9" spans="1:7" s="869" customFormat="1" ht="15" customHeight="1">
      <c r="A9" s="867" t="s">
        <v>19</v>
      </c>
      <c r="B9" s="868">
        <v>64114.02044</v>
      </c>
      <c r="C9" s="868">
        <v>6822.1287899999998</v>
      </c>
      <c r="D9" s="868">
        <v>7912.9107300000005</v>
      </c>
      <c r="E9" s="868">
        <v>78849.059959999999</v>
      </c>
    </row>
    <row r="10" spans="1:7" s="869" customFormat="1" ht="15" customHeight="1">
      <c r="A10" s="867" t="s">
        <v>28</v>
      </c>
      <c r="B10" s="868">
        <v>396359.99870000005</v>
      </c>
      <c r="C10" s="868">
        <v>112492.16951999998</v>
      </c>
      <c r="D10" s="868">
        <v>291471.46194000012</v>
      </c>
      <c r="E10" s="868">
        <v>800323.63015999994</v>
      </c>
    </row>
    <row r="11" spans="1:7" s="869" customFormat="1" ht="15" customHeight="1">
      <c r="A11" s="870" t="s">
        <v>30</v>
      </c>
      <c r="B11" s="868">
        <v>260358.60999</v>
      </c>
      <c r="C11" s="868">
        <v>41890.155009999995</v>
      </c>
      <c r="D11" s="868">
        <v>242799.63934999998</v>
      </c>
      <c r="E11" s="868">
        <v>545048.40434999997</v>
      </c>
    </row>
    <row r="12" spans="1:7" s="869" customFormat="1" ht="15" customHeight="1">
      <c r="A12" s="870" t="s">
        <v>31</v>
      </c>
      <c r="B12" s="868">
        <v>123133.87766000001</v>
      </c>
      <c r="C12" s="868">
        <v>51603.101060000001</v>
      </c>
      <c r="D12" s="868">
        <v>37719.9018</v>
      </c>
      <c r="E12" s="868">
        <v>212456.88052000001</v>
      </c>
    </row>
    <row r="13" spans="1:7" s="869" customFormat="1" ht="15" customHeight="1">
      <c r="A13" s="870" t="s">
        <v>33</v>
      </c>
      <c r="B13" s="868">
        <v>2023.59329</v>
      </c>
      <c r="C13" s="868">
        <v>423.57083999999998</v>
      </c>
      <c r="D13" s="868">
        <v>2878.53847</v>
      </c>
      <c r="E13" s="868">
        <v>5325.7025999999996</v>
      </c>
    </row>
    <row r="14" spans="1:7" s="869" customFormat="1" ht="15" customHeight="1">
      <c r="A14" s="870" t="s">
        <v>34</v>
      </c>
      <c r="B14" s="868">
        <v>1191.4016200000001</v>
      </c>
      <c r="C14" s="868">
        <v>1207.4578900000001</v>
      </c>
      <c r="D14" s="868">
        <v>506.54679999999996</v>
      </c>
      <c r="E14" s="868">
        <v>2905.4063099999998</v>
      </c>
    </row>
    <row r="15" spans="1:7" s="869" customFormat="1" ht="15" customHeight="1">
      <c r="A15" s="870" t="s">
        <v>36</v>
      </c>
      <c r="B15" s="868">
        <v>1524.2347500000001</v>
      </c>
      <c r="C15" s="868">
        <v>302.67103000000003</v>
      </c>
      <c r="D15" s="868">
        <v>0</v>
      </c>
      <c r="E15" s="868">
        <v>1826.90578</v>
      </c>
    </row>
    <row r="16" spans="1:7" s="869" customFormat="1" ht="15" customHeight="1">
      <c r="A16" s="870" t="s">
        <v>37</v>
      </c>
      <c r="B16" s="868">
        <v>4634.95525</v>
      </c>
      <c r="C16" s="868">
        <v>2363.2550499999998</v>
      </c>
      <c r="D16" s="868">
        <v>841.89539000000002</v>
      </c>
      <c r="E16" s="868">
        <v>7840.1056900000003</v>
      </c>
    </row>
    <row r="17" spans="1:5" s="869" customFormat="1" ht="15" customHeight="1">
      <c r="A17" s="870" t="s">
        <v>38</v>
      </c>
      <c r="B17" s="868">
        <v>14996.169510000002</v>
      </c>
      <c r="C17" s="868">
        <v>16806.707690000003</v>
      </c>
      <c r="D17" s="868">
        <v>9356.1213100000004</v>
      </c>
      <c r="E17" s="868">
        <v>41158.998509999998</v>
      </c>
    </row>
    <row r="18" spans="1:5" s="869" customFormat="1" ht="15" customHeight="1">
      <c r="A18" s="870" t="s">
        <v>51</v>
      </c>
      <c r="B18" s="868">
        <v>-11502.843369999999</v>
      </c>
      <c r="C18" s="868">
        <v>-2104.7490499999999</v>
      </c>
      <c r="D18" s="868">
        <v>-2631.1811799999996</v>
      </c>
      <c r="E18" s="868">
        <v>-16238.773599999999</v>
      </c>
    </row>
    <row r="19" spans="1:5" s="869" customFormat="1" ht="15" customHeight="1">
      <c r="A19" s="867" t="s">
        <v>68</v>
      </c>
      <c r="B19" s="868">
        <v>13045.1026</v>
      </c>
      <c r="C19" s="868">
        <v>8910.5611599999993</v>
      </c>
      <c r="D19" s="868">
        <v>4021.0445199999999</v>
      </c>
      <c r="E19" s="868">
        <v>25976.708280000003</v>
      </c>
    </row>
    <row r="20" spans="1:5" s="869" customFormat="1" ht="15" customHeight="1">
      <c r="A20" s="867" t="s">
        <v>74</v>
      </c>
      <c r="B20" s="868">
        <v>23897.695339999998</v>
      </c>
      <c r="C20" s="868">
        <v>5648.3633300000001</v>
      </c>
      <c r="D20" s="868">
        <v>157.91399999999999</v>
      </c>
      <c r="E20" s="868">
        <v>29703.972670000003</v>
      </c>
    </row>
    <row r="21" spans="1:5" s="869" customFormat="1" ht="15" customHeight="1">
      <c r="A21" s="867" t="s">
        <v>80</v>
      </c>
      <c r="B21" s="868">
        <v>18.716639999999998</v>
      </c>
      <c r="C21" s="868">
        <v>0</v>
      </c>
      <c r="D21" s="868">
        <v>0</v>
      </c>
      <c r="E21" s="868">
        <v>18.716639999999998</v>
      </c>
    </row>
    <row r="22" spans="1:5" s="869" customFormat="1" ht="15" customHeight="1">
      <c r="A22" s="867" t="s">
        <v>84</v>
      </c>
      <c r="B22" s="868">
        <v>4827.6188700000002</v>
      </c>
      <c r="C22" s="868">
        <v>811.76410999999996</v>
      </c>
      <c r="D22" s="868">
        <v>508.53492999999992</v>
      </c>
      <c r="E22" s="868">
        <v>6147.9179100000001</v>
      </c>
    </row>
    <row r="23" spans="1:5" s="869" customFormat="1" ht="15" customHeight="1">
      <c r="A23" s="867" t="s">
        <v>94</v>
      </c>
      <c r="B23" s="868">
        <v>4.8499999999999996</v>
      </c>
      <c r="C23" s="868">
        <v>36.979839999999996</v>
      </c>
      <c r="D23" s="868">
        <v>206.43292</v>
      </c>
      <c r="E23" s="868">
        <v>248.26276000000001</v>
      </c>
    </row>
    <row r="24" spans="1:5" s="866" customFormat="1" ht="15" customHeight="1" thickBot="1">
      <c r="A24" s="867" t="s">
        <v>100</v>
      </c>
      <c r="B24" s="868">
        <v>0</v>
      </c>
      <c r="C24" s="868">
        <v>0</v>
      </c>
      <c r="D24" s="868">
        <v>0</v>
      </c>
      <c r="E24" s="868">
        <v>0</v>
      </c>
    </row>
    <row r="25" spans="1:5" ht="15" customHeight="1">
      <c r="A25" s="871" t="s">
        <v>107</v>
      </c>
      <c r="B25" s="872">
        <v>494166.37703999993</v>
      </c>
      <c r="C25" s="872">
        <v>120522.91789</v>
      </c>
      <c r="D25" s="872">
        <v>264365.17599999998</v>
      </c>
      <c r="E25" s="865">
        <v>879054.47092999995</v>
      </c>
    </row>
    <row r="26" spans="1:5" ht="15" customHeight="1">
      <c r="A26" s="867" t="s">
        <v>108</v>
      </c>
      <c r="B26" s="868">
        <v>0</v>
      </c>
      <c r="C26" s="868">
        <v>0</v>
      </c>
      <c r="D26" s="868">
        <v>0</v>
      </c>
      <c r="E26" s="868">
        <v>0</v>
      </c>
    </row>
    <row r="27" spans="1:5" ht="15" customHeight="1">
      <c r="A27" s="870" t="s">
        <v>109</v>
      </c>
      <c r="B27" s="868">
        <v>0</v>
      </c>
      <c r="C27" s="868">
        <v>0</v>
      </c>
      <c r="D27" s="868">
        <v>0</v>
      </c>
      <c r="E27" s="868">
        <v>0</v>
      </c>
    </row>
    <row r="28" spans="1:5" ht="15" customHeight="1">
      <c r="A28" s="870" t="s">
        <v>112</v>
      </c>
      <c r="B28" s="868">
        <v>0</v>
      </c>
      <c r="C28" s="868">
        <v>0</v>
      </c>
      <c r="D28" s="868">
        <v>0</v>
      </c>
      <c r="E28" s="868">
        <v>0</v>
      </c>
    </row>
    <row r="29" spans="1:5" ht="15" customHeight="1">
      <c r="A29" s="870" t="s">
        <v>113</v>
      </c>
      <c r="B29" s="868">
        <v>0</v>
      </c>
      <c r="C29" s="868">
        <v>0</v>
      </c>
      <c r="D29" s="868">
        <v>0</v>
      </c>
      <c r="E29" s="868">
        <v>0</v>
      </c>
    </row>
    <row r="30" spans="1:5" ht="15" customHeight="1">
      <c r="A30" s="870" t="s">
        <v>122</v>
      </c>
      <c r="B30" s="868">
        <v>0</v>
      </c>
      <c r="C30" s="868">
        <v>0</v>
      </c>
      <c r="D30" s="868">
        <v>0</v>
      </c>
      <c r="E30" s="868">
        <v>0</v>
      </c>
    </row>
    <row r="31" spans="1:5" ht="15" customHeight="1">
      <c r="A31" s="870" t="s">
        <v>123</v>
      </c>
      <c r="B31" s="868">
        <v>0</v>
      </c>
      <c r="C31" s="868">
        <v>0</v>
      </c>
      <c r="D31" s="868">
        <v>0</v>
      </c>
      <c r="E31" s="868">
        <v>0</v>
      </c>
    </row>
    <row r="32" spans="1:5" ht="15" customHeight="1">
      <c r="A32" s="870" t="s">
        <v>124</v>
      </c>
      <c r="B32" s="868">
        <v>0</v>
      </c>
      <c r="C32" s="868">
        <v>0</v>
      </c>
      <c r="D32" s="868">
        <v>0</v>
      </c>
      <c r="E32" s="868">
        <v>0</v>
      </c>
    </row>
    <row r="33" spans="1:5" ht="15" customHeight="1">
      <c r="A33" s="867" t="s">
        <v>125</v>
      </c>
      <c r="B33" s="868">
        <v>0</v>
      </c>
      <c r="C33" s="868">
        <v>0</v>
      </c>
      <c r="D33" s="868">
        <v>0</v>
      </c>
      <c r="E33" s="868">
        <v>0</v>
      </c>
    </row>
    <row r="34" spans="1:5" ht="15" customHeight="1">
      <c r="A34" s="867" t="s">
        <v>133</v>
      </c>
      <c r="B34" s="868">
        <v>133319.30317</v>
      </c>
      <c r="C34" s="868">
        <v>84553.913180000003</v>
      </c>
      <c r="D34" s="868">
        <v>94291.791589999993</v>
      </c>
      <c r="E34" s="868">
        <v>312165.00793999992</v>
      </c>
    </row>
    <row r="35" spans="1:5" ht="15" customHeight="1">
      <c r="A35" s="867" t="s">
        <v>142</v>
      </c>
      <c r="B35" s="868">
        <v>6907.6669999999995</v>
      </c>
      <c r="C35" s="868">
        <v>1865.1787400000001</v>
      </c>
      <c r="D35" s="868">
        <v>4440.482210000001</v>
      </c>
      <c r="E35" s="868">
        <v>13213.327949999999</v>
      </c>
    </row>
    <row r="36" spans="1:5" ht="15" customHeight="1">
      <c r="A36" s="867" t="s">
        <v>145</v>
      </c>
      <c r="B36" s="868">
        <v>6639.7434700000003</v>
      </c>
      <c r="C36" s="868">
        <v>1460.4955500000001</v>
      </c>
      <c r="D36" s="868">
        <v>1940.89985</v>
      </c>
      <c r="E36" s="868">
        <v>10041.138869999999</v>
      </c>
    </row>
    <row r="37" spans="1:5" ht="15" customHeight="1">
      <c r="A37" s="867" t="s">
        <v>152</v>
      </c>
      <c r="B37" s="868">
        <v>347299.66339999996</v>
      </c>
      <c r="C37" s="868">
        <v>32643.330420000002</v>
      </c>
      <c r="D37" s="868">
        <v>162514.14033000002</v>
      </c>
      <c r="E37" s="868">
        <v>542457.13414999994</v>
      </c>
    </row>
    <row r="38" spans="1:5" s="866" customFormat="1" ht="15" customHeight="1">
      <c r="A38" s="867" t="s">
        <v>157</v>
      </c>
      <c r="B38" s="868">
        <v>0</v>
      </c>
      <c r="C38" s="868">
        <v>0</v>
      </c>
      <c r="D38" s="868">
        <v>1177.86202</v>
      </c>
      <c r="E38" s="868">
        <v>1177.86202</v>
      </c>
    </row>
    <row r="39" spans="1:5" s="866" customFormat="1" ht="15" customHeight="1" thickBot="1">
      <c r="A39" s="867" t="s">
        <v>126</v>
      </c>
      <c r="B39" s="868">
        <v>0</v>
      </c>
      <c r="C39" s="868">
        <v>0</v>
      </c>
      <c r="D39" s="868">
        <v>0</v>
      </c>
      <c r="E39" s="868">
        <v>0</v>
      </c>
    </row>
    <row r="40" spans="1:5" ht="15" customHeight="1">
      <c r="A40" s="871" t="s">
        <v>166</v>
      </c>
      <c r="B40" s="872">
        <v>42286.242949999993</v>
      </c>
      <c r="C40" s="872">
        <v>14268.256169999999</v>
      </c>
      <c r="D40" s="872">
        <v>44448.257770000004</v>
      </c>
      <c r="E40" s="865">
        <v>101002.75689</v>
      </c>
    </row>
    <row r="41" spans="1:5" ht="15" customHeight="1">
      <c r="A41" s="867" t="s">
        <v>167</v>
      </c>
      <c r="B41" s="868">
        <v>17000</v>
      </c>
      <c r="C41" s="868">
        <v>16637.400000000001</v>
      </c>
      <c r="D41" s="868">
        <v>14861.6</v>
      </c>
      <c r="E41" s="868">
        <v>48499</v>
      </c>
    </row>
    <row r="42" spans="1:5" ht="15" customHeight="1">
      <c r="A42" s="867" t="s">
        <v>171</v>
      </c>
      <c r="B42" s="868">
        <v>0</v>
      </c>
      <c r="C42" s="868">
        <v>0</v>
      </c>
      <c r="D42" s="868">
        <v>10495.8</v>
      </c>
      <c r="E42" s="868">
        <v>10495.8</v>
      </c>
    </row>
    <row r="43" spans="1:5" ht="15" customHeight="1">
      <c r="A43" s="867" t="s">
        <v>175</v>
      </c>
      <c r="B43" s="868">
        <v>0</v>
      </c>
      <c r="C43" s="868">
        <v>0</v>
      </c>
      <c r="D43" s="868">
        <v>0</v>
      </c>
      <c r="E43" s="868">
        <v>0</v>
      </c>
    </row>
    <row r="44" spans="1:5" ht="15" customHeight="1">
      <c r="A44" s="867" t="s">
        <v>177</v>
      </c>
      <c r="B44" s="868">
        <v>23417.963800000001</v>
      </c>
      <c r="C44" s="868">
        <v>1441.3443300000001</v>
      </c>
      <c r="D44" s="868">
        <v>15721.914849999999</v>
      </c>
      <c r="E44" s="868">
        <v>40581.222980000006</v>
      </c>
    </row>
    <row r="45" spans="1:5" ht="15" customHeight="1">
      <c r="A45" s="867" t="s">
        <v>181</v>
      </c>
      <c r="B45" s="868">
        <v>1868.2791499999998</v>
      </c>
      <c r="C45" s="868">
        <v>-3810.4881599999999</v>
      </c>
      <c r="D45" s="868">
        <v>3368.94292</v>
      </c>
      <c r="E45" s="868">
        <v>1426.7339100000011</v>
      </c>
    </row>
    <row r="46" spans="1:5" ht="15" customHeight="1">
      <c r="A46" s="870" t="s">
        <v>182</v>
      </c>
      <c r="B46" s="868">
        <v>1678.1843999999999</v>
      </c>
      <c r="C46" s="868">
        <v>-3877.3880199999994</v>
      </c>
      <c r="D46" s="868">
        <v>3018.61933</v>
      </c>
      <c r="E46" s="868">
        <v>819.4157100000009</v>
      </c>
    </row>
    <row r="47" spans="1:5" s="866" customFormat="1" ht="15" customHeight="1" thickBot="1">
      <c r="A47" s="870" t="s">
        <v>183</v>
      </c>
      <c r="B47" s="868">
        <v>190.09475</v>
      </c>
      <c r="C47" s="868">
        <v>66.899860000000004</v>
      </c>
      <c r="D47" s="868">
        <v>350.32359000000002</v>
      </c>
      <c r="E47" s="868">
        <v>607.31820000000005</v>
      </c>
    </row>
    <row r="48" spans="1:5" ht="15" customHeight="1">
      <c r="A48" s="871" t="s">
        <v>184</v>
      </c>
      <c r="B48" s="872">
        <v>536452.61998999992</v>
      </c>
      <c r="C48" s="872">
        <v>134791.17405999999</v>
      </c>
      <c r="D48" s="872">
        <v>308813.43377</v>
      </c>
      <c r="E48" s="865">
        <v>980057.22781999991</v>
      </c>
    </row>
    <row r="49" spans="1:5" ht="15" customHeight="1">
      <c r="A49" s="870" t="s">
        <v>185</v>
      </c>
      <c r="B49" s="868">
        <v>0</v>
      </c>
      <c r="C49" s="868">
        <v>0</v>
      </c>
      <c r="D49" s="868">
        <v>0</v>
      </c>
      <c r="E49" s="868">
        <v>0</v>
      </c>
    </row>
    <row r="50" spans="1:5" ht="15" customHeight="1" thickBot="1">
      <c r="A50" s="870" t="s">
        <v>205</v>
      </c>
      <c r="B50" s="868">
        <v>472003.15542999993</v>
      </c>
      <c r="C50" s="868">
        <v>444726.52568999998</v>
      </c>
      <c r="D50" s="868">
        <v>2050440.3507100001</v>
      </c>
      <c r="E50" s="868">
        <v>2967170.0318299998</v>
      </c>
    </row>
    <row r="51" spans="1:5">
      <c r="A51" s="871" t="s">
        <v>242</v>
      </c>
      <c r="B51" s="872">
        <v>4251.8365700000004</v>
      </c>
      <c r="C51" s="872">
        <v>967.05724999999984</v>
      </c>
      <c r="D51" s="872">
        <v>2524.0557599999997</v>
      </c>
      <c r="E51" s="865">
        <v>7742.9495799999986</v>
      </c>
    </row>
    <row r="52" spans="1:5" ht="15" customHeight="1">
      <c r="A52" s="870" t="s">
        <v>251</v>
      </c>
      <c r="B52" s="868">
        <v>2275.6411799999996</v>
      </c>
      <c r="C52" s="868">
        <v>507.51414</v>
      </c>
      <c r="D52" s="868">
        <v>1280.0108899999998</v>
      </c>
      <c r="E52" s="868">
        <v>4063.1662099999994</v>
      </c>
    </row>
    <row r="53" spans="1:5" ht="15" customHeight="1">
      <c r="A53" s="867" t="s">
        <v>259</v>
      </c>
      <c r="B53" s="868">
        <v>1976.1953900000008</v>
      </c>
      <c r="C53" s="868">
        <v>459.54310999999984</v>
      </c>
      <c r="D53" s="868">
        <v>1244.0448699999999</v>
      </c>
      <c r="E53" s="868">
        <v>3679.7833699999992</v>
      </c>
    </row>
    <row r="54" spans="1:5" ht="15" customHeight="1">
      <c r="A54" s="870" t="s">
        <v>260</v>
      </c>
      <c r="B54" s="868">
        <v>389.62205999999998</v>
      </c>
      <c r="C54" s="868">
        <v>28.908519999999999</v>
      </c>
      <c r="D54" s="868">
        <v>65.547429999999991</v>
      </c>
      <c r="E54" s="868">
        <v>484.07801000000006</v>
      </c>
    </row>
    <row r="55" spans="1:5" ht="15" customHeight="1">
      <c r="A55" s="870" t="s">
        <v>267</v>
      </c>
      <c r="B55" s="868">
        <v>432.35793000000007</v>
      </c>
      <c r="C55" s="868">
        <v>26.417460000000002</v>
      </c>
      <c r="D55" s="868">
        <v>245.95824999999999</v>
      </c>
      <c r="E55" s="868">
        <v>704.73364000000004</v>
      </c>
    </row>
    <row r="56" spans="1:5" ht="15" customHeight="1">
      <c r="A56" s="867" t="s">
        <v>273</v>
      </c>
      <c r="B56" s="868">
        <v>1933.4595200000008</v>
      </c>
      <c r="C56" s="868">
        <v>462.03416999999985</v>
      </c>
      <c r="D56" s="868">
        <v>1063.6340500000001</v>
      </c>
      <c r="E56" s="868">
        <v>3459.1277399999994</v>
      </c>
    </row>
    <row r="57" spans="1:5" ht="15" customHeight="1">
      <c r="A57" s="870" t="s">
        <v>274</v>
      </c>
      <c r="B57" s="868">
        <v>333.17828000000003</v>
      </c>
      <c r="C57" s="868">
        <v>67.217789999999994</v>
      </c>
      <c r="D57" s="868">
        <v>146.83111000000002</v>
      </c>
      <c r="E57" s="868">
        <v>547.22718000000009</v>
      </c>
    </row>
    <row r="58" spans="1:5" ht="15" customHeight="1">
      <c r="A58" s="870" t="s">
        <v>282</v>
      </c>
      <c r="B58" s="868">
        <v>937.90571999999997</v>
      </c>
      <c r="C58" s="868">
        <v>229.65538999999998</v>
      </c>
      <c r="D58" s="868">
        <v>65.073139999999995</v>
      </c>
      <c r="E58" s="868">
        <v>1232.6342500000001</v>
      </c>
    </row>
    <row r="59" spans="1:5" ht="15" customHeight="1">
      <c r="A59" s="867" t="s">
        <v>289</v>
      </c>
      <c r="B59" s="868">
        <v>1328.7320800000009</v>
      </c>
      <c r="C59" s="868">
        <v>299.59656999999982</v>
      </c>
      <c r="D59" s="868">
        <v>1145.3920200000002</v>
      </c>
      <c r="E59" s="868">
        <v>2773.7206699999997</v>
      </c>
    </row>
    <row r="60" spans="1:5" ht="15" customHeight="1">
      <c r="A60" s="870" t="s">
        <v>290</v>
      </c>
      <c r="B60" s="868">
        <v>1167.1763599999997</v>
      </c>
      <c r="C60" s="868">
        <v>269.19067000000001</v>
      </c>
      <c r="D60" s="868">
        <v>643.04494000000011</v>
      </c>
      <c r="E60" s="868">
        <v>2079.4119699999992</v>
      </c>
    </row>
    <row r="61" spans="1:5" ht="15" customHeight="1">
      <c r="A61" s="867" t="s">
        <v>300</v>
      </c>
      <c r="B61" s="868">
        <v>161.5557200000012</v>
      </c>
      <c r="C61" s="868">
        <v>30.405899999999804</v>
      </c>
      <c r="D61" s="868">
        <v>502.34708000000012</v>
      </c>
      <c r="E61" s="868">
        <v>694.3087000000005</v>
      </c>
    </row>
    <row r="62" spans="1:5" ht="15" customHeight="1">
      <c r="A62" s="870" t="s">
        <v>301</v>
      </c>
      <c r="B62" s="868">
        <v>73.252210000000005</v>
      </c>
      <c r="C62" s="868">
        <v>0</v>
      </c>
      <c r="D62" s="868">
        <v>99.958699999999993</v>
      </c>
      <c r="E62" s="868">
        <v>173.21091000000001</v>
      </c>
    </row>
    <row r="63" spans="1:5" ht="15" customHeight="1">
      <c r="A63" s="870" t="s">
        <v>302</v>
      </c>
      <c r="B63" s="868">
        <v>73.252210000000005</v>
      </c>
      <c r="C63" s="868">
        <v>0</v>
      </c>
      <c r="D63" s="868">
        <v>99.958699999999993</v>
      </c>
      <c r="E63" s="868">
        <v>173.21091000000001</v>
      </c>
    </row>
    <row r="64" spans="1:5" ht="15" customHeight="1">
      <c r="A64" s="870" t="s">
        <v>303</v>
      </c>
      <c r="B64" s="868">
        <v>0</v>
      </c>
      <c r="C64" s="868">
        <v>0</v>
      </c>
      <c r="D64" s="868">
        <v>0</v>
      </c>
      <c r="E64" s="868">
        <v>0</v>
      </c>
    </row>
    <row r="65" spans="1:5" ht="15" customHeight="1">
      <c r="A65" s="870" t="s">
        <v>304</v>
      </c>
      <c r="B65" s="868">
        <v>1.47194</v>
      </c>
      <c r="C65" s="868">
        <v>0</v>
      </c>
      <c r="D65" s="868">
        <v>0</v>
      </c>
      <c r="E65" s="868">
        <v>1.47194</v>
      </c>
    </row>
    <row r="66" spans="1:5" ht="15" customHeight="1">
      <c r="A66" s="870" t="s">
        <v>305</v>
      </c>
      <c r="B66" s="868">
        <v>1.47194</v>
      </c>
      <c r="C66" s="868">
        <v>0</v>
      </c>
      <c r="D66" s="868">
        <v>0</v>
      </c>
      <c r="E66" s="868">
        <v>1.47194</v>
      </c>
    </row>
    <row r="67" spans="1:5" ht="15" customHeight="1">
      <c r="A67" s="870" t="s">
        <v>306</v>
      </c>
      <c r="B67" s="868">
        <v>0</v>
      </c>
      <c r="C67" s="868">
        <v>0</v>
      </c>
      <c r="D67" s="868">
        <v>0</v>
      </c>
      <c r="E67" s="868">
        <v>0</v>
      </c>
    </row>
    <row r="68" spans="1:5" ht="15" customHeight="1">
      <c r="A68" s="867" t="s">
        <v>307</v>
      </c>
      <c r="B68" s="868">
        <v>233.3359900000012</v>
      </c>
      <c r="C68" s="868">
        <v>30.405899999999804</v>
      </c>
      <c r="D68" s="868">
        <v>602.30578000000014</v>
      </c>
      <c r="E68" s="868">
        <v>866.04767000000049</v>
      </c>
    </row>
    <row r="69" spans="1:5" ht="15" customHeight="1">
      <c r="A69" s="870" t="s">
        <v>1340</v>
      </c>
      <c r="B69" s="868">
        <v>20.368029999999997</v>
      </c>
      <c r="C69" s="868">
        <v>0</v>
      </c>
      <c r="D69" s="868">
        <v>3.0012500000000002</v>
      </c>
      <c r="E69" s="868">
        <v>23.36928</v>
      </c>
    </row>
    <row r="70" spans="1:5" ht="15" customHeight="1">
      <c r="A70" s="870" t="s">
        <v>1341</v>
      </c>
      <c r="B70" s="868">
        <v>0</v>
      </c>
      <c r="C70" s="868">
        <v>0</v>
      </c>
      <c r="D70" s="868">
        <v>0</v>
      </c>
      <c r="E70" s="868">
        <v>0</v>
      </c>
    </row>
    <row r="71" spans="1:5" ht="15" customHeight="1">
      <c r="A71" s="867" t="s">
        <v>309</v>
      </c>
      <c r="B71" s="868">
        <v>253.70402000000121</v>
      </c>
      <c r="C71" s="868">
        <v>30.405899999999804</v>
      </c>
      <c r="D71" s="868">
        <v>605.30703000000017</v>
      </c>
      <c r="E71" s="868">
        <v>889.4169500000005</v>
      </c>
    </row>
    <row r="72" spans="1:5" ht="15" customHeight="1">
      <c r="A72" s="870" t="s">
        <v>1342</v>
      </c>
      <c r="B72" s="868">
        <v>0</v>
      </c>
      <c r="C72" s="868">
        <v>113.09958999999999</v>
      </c>
      <c r="D72" s="868">
        <v>0</v>
      </c>
      <c r="E72" s="868">
        <v>113.09958999999999</v>
      </c>
    </row>
    <row r="73" spans="1:5" ht="15" customHeight="1">
      <c r="A73" s="870" t="s">
        <v>1343</v>
      </c>
      <c r="B73" s="868">
        <v>0</v>
      </c>
      <c r="C73" s="868">
        <v>76.605630000000005</v>
      </c>
      <c r="D73" s="868">
        <v>0</v>
      </c>
      <c r="E73" s="868">
        <v>76.605630000000005</v>
      </c>
    </row>
    <row r="74" spans="1:5" ht="15" customHeight="1">
      <c r="A74" s="867" t="s">
        <v>311</v>
      </c>
      <c r="B74" s="868">
        <v>253.70402000000121</v>
      </c>
      <c r="C74" s="868">
        <v>66.899859999999777</v>
      </c>
      <c r="D74" s="868">
        <v>605.30703000000017</v>
      </c>
      <c r="E74" s="868">
        <v>925.91091000000051</v>
      </c>
    </row>
    <row r="75" spans="1:5" ht="15" customHeight="1">
      <c r="A75" s="870" t="s">
        <v>312</v>
      </c>
      <c r="B75" s="873">
        <v>0</v>
      </c>
      <c r="C75" s="873">
        <v>0</v>
      </c>
      <c r="D75" s="873">
        <v>0</v>
      </c>
      <c r="E75" s="868">
        <v>0</v>
      </c>
    </row>
    <row r="76" spans="1:5" ht="15" customHeight="1">
      <c r="A76" s="867" t="s">
        <v>313</v>
      </c>
      <c r="B76" s="873">
        <v>253.70402000000121</v>
      </c>
      <c r="C76" s="873">
        <v>66.899859999999777</v>
      </c>
      <c r="D76" s="873">
        <v>605.30703000000017</v>
      </c>
      <c r="E76" s="868">
        <v>925.91091000000051</v>
      </c>
    </row>
    <row r="77" spans="1:5" s="875" customFormat="1" ht="15" customHeight="1" thickBot="1">
      <c r="A77" s="874" t="s">
        <v>314</v>
      </c>
      <c r="B77" s="873">
        <v>63.609269999999995</v>
      </c>
      <c r="C77" s="873">
        <v>0</v>
      </c>
      <c r="D77" s="873">
        <v>254.98344</v>
      </c>
      <c r="E77" s="868">
        <v>318.59271000000001</v>
      </c>
    </row>
    <row r="78" spans="1:5" ht="15" customHeight="1">
      <c r="A78" s="876" t="s">
        <v>315</v>
      </c>
      <c r="B78" s="872">
        <v>190.09475000000123</v>
      </c>
      <c r="C78" s="872">
        <v>66.899859999999777</v>
      </c>
      <c r="D78" s="872">
        <v>350.32359000000019</v>
      </c>
      <c r="E78" s="865">
        <v>607.3182000000005</v>
      </c>
    </row>
    <row r="79" spans="1:5" ht="3.75" customHeight="1" thickBot="1">
      <c r="A79" s="877"/>
      <c r="B79" s="878"/>
      <c r="C79" s="879"/>
      <c r="D79" s="879"/>
      <c r="E79" s="879"/>
    </row>
    <row r="80" spans="1:5" s="863" customFormat="1" ht="15" customHeight="1" thickTop="1">
      <c r="A80" s="867"/>
      <c r="B80" s="880"/>
      <c r="C80" s="880"/>
      <c r="D80" s="880"/>
      <c r="E80" s="881"/>
    </row>
  </sheetData>
  <mergeCells count="4">
    <mergeCell ref="A1:E1"/>
    <mergeCell ref="A2:E2"/>
    <mergeCell ref="A3:E3"/>
    <mergeCell ref="A4:E4"/>
  </mergeCells>
  <hyperlinks>
    <hyperlink ref="G1" location="ÍNDICE!A1" display="ÍNDICE!A1"/>
  </hyperlinks>
  <pageMargins left="0.84" right="0.53" top="0.52" bottom="0.21" header="0.5" footer="0.17"/>
  <pageSetup scale="42" orientation="portrait" r:id="rId1"/>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
  <sheetViews>
    <sheetView workbookViewId="0">
      <selection activeCell="K17" sqref="K17"/>
    </sheetView>
  </sheetViews>
  <sheetFormatPr baseColWidth="10" defaultRowHeight="15"/>
  <sheetData/>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I63"/>
  <sheetViews>
    <sheetView zoomScaleNormal="100" workbookViewId="0">
      <selection activeCell="C20" sqref="C20"/>
    </sheetView>
  </sheetViews>
  <sheetFormatPr baseColWidth="10" defaultColWidth="9.140625" defaultRowHeight="12.75"/>
  <cols>
    <col min="1" max="1" width="91.28515625" style="175" customWidth="1"/>
    <col min="2" max="4" width="12.7109375" style="153" customWidth="1"/>
    <col min="5" max="5" width="9.140625" style="153"/>
    <col min="6" max="6" width="89.28515625" style="153" bestFit="1" customWidth="1"/>
    <col min="7" max="7" width="10.28515625" style="153" bestFit="1" customWidth="1"/>
    <col min="8" max="8" width="10.85546875" style="153" bestFit="1" customWidth="1"/>
    <col min="9" max="9" width="10.28515625" style="153" bestFit="1" customWidth="1"/>
    <col min="10" max="256" width="9.140625" style="153"/>
    <col min="257" max="257" width="91.28515625" style="153" customWidth="1"/>
    <col min="258" max="260" width="12.7109375" style="153" customWidth="1"/>
    <col min="261" max="261" width="9.140625" style="153"/>
    <col min="262" max="262" width="89.28515625" style="153" bestFit="1" customWidth="1"/>
    <col min="263" max="263" width="10.28515625" style="153" bestFit="1" customWidth="1"/>
    <col min="264" max="264" width="10.85546875" style="153" bestFit="1" customWidth="1"/>
    <col min="265" max="265" width="10.28515625" style="153" bestFit="1" customWidth="1"/>
    <col min="266" max="512" width="9.140625" style="153"/>
    <col min="513" max="513" width="91.28515625" style="153" customWidth="1"/>
    <col min="514" max="516" width="12.7109375" style="153" customWidth="1"/>
    <col min="517" max="517" width="9.140625" style="153"/>
    <col min="518" max="518" width="89.28515625" style="153" bestFit="1" customWidth="1"/>
    <col min="519" max="519" width="10.28515625" style="153" bestFit="1" customWidth="1"/>
    <col min="520" max="520" width="10.85546875" style="153" bestFit="1" customWidth="1"/>
    <col min="521" max="521" width="10.28515625" style="153" bestFit="1" customWidth="1"/>
    <col min="522" max="768" width="9.140625" style="153"/>
    <col min="769" max="769" width="91.28515625" style="153" customWidth="1"/>
    <col min="770" max="772" width="12.7109375" style="153" customWidth="1"/>
    <col min="773" max="773" width="9.140625" style="153"/>
    <col min="774" max="774" width="89.28515625" style="153" bestFit="1" customWidth="1"/>
    <col min="775" max="775" width="10.28515625" style="153" bestFit="1" customWidth="1"/>
    <col min="776" max="776" width="10.85546875" style="153" bestFit="1" customWidth="1"/>
    <col min="777" max="777" width="10.28515625" style="153" bestFit="1" customWidth="1"/>
    <col min="778" max="1024" width="9.140625" style="153"/>
    <col min="1025" max="1025" width="91.28515625" style="153" customWidth="1"/>
    <col min="1026" max="1028" width="12.7109375" style="153" customWidth="1"/>
    <col min="1029" max="1029" width="9.140625" style="153"/>
    <col min="1030" max="1030" width="89.28515625" style="153" bestFit="1" customWidth="1"/>
    <col min="1031" max="1031" width="10.28515625" style="153" bestFit="1" customWidth="1"/>
    <col min="1032" max="1032" width="10.85546875" style="153" bestFit="1" customWidth="1"/>
    <col min="1033" max="1033" width="10.28515625" style="153" bestFit="1" customWidth="1"/>
    <col min="1034" max="1280" width="9.140625" style="153"/>
    <col min="1281" max="1281" width="91.28515625" style="153" customWidth="1"/>
    <col min="1282" max="1284" width="12.7109375" style="153" customWidth="1"/>
    <col min="1285" max="1285" width="9.140625" style="153"/>
    <col min="1286" max="1286" width="89.28515625" style="153" bestFit="1" customWidth="1"/>
    <col min="1287" max="1287" width="10.28515625" style="153" bestFit="1" customWidth="1"/>
    <col min="1288" max="1288" width="10.85546875" style="153" bestFit="1" customWidth="1"/>
    <col min="1289" max="1289" width="10.28515625" style="153" bestFit="1" customWidth="1"/>
    <col min="1290" max="1536" width="9.140625" style="153"/>
    <col min="1537" max="1537" width="91.28515625" style="153" customWidth="1"/>
    <col min="1538" max="1540" width="12.7109375" style="153" customWidth="1"/>
    <col min="1541" max="1541" width="9.140625" style="153"/>
    <col min="1542" max="1542" width="89.28515625" style="153" bestFit="1" customWidth="1"/>
    <col min="1543" max="1543" width="10.28515625" style="153" bestFit="1" customWidth="1"/>
    <col min="1544" max="1544" width="10.85546875" style="153" bestFit="1" customWidth="1"/>
    <col min="1545" max="1545" width="10.28515625" style="153" bestFit="1" customWidth="1"/>
    <col min="1546" max="1792" width="9.140625" style="153"/>
    <col min="1793" max="1793" width="91.28515625" style="153" customWidth="1"/>
    <col min="1794" max="1796" width="12.7109375" style="153" customWidth="1"/>
    <col min="1797" max="1797" width="9.140625" style="153"/>
    <col min="1798" max="1798" width="89.28515625" style="153" bestFit="1" customWidth="1"/>
    <col min="1799" max="1799" width="10.28515625" style="153" bestFit="1" customWidth="1"/>
    <col min="1800" max="1800" width="10.85546875" style="153" bestFit="1" customWidth="1"/>
    <col min="1801" max="1801" width="10.28515625" style="153" bestFit="1" customWidth="1"/>
    <col min="1802" max="2048" width="9.140625" style="153"/>
    <col min="2049" max="2049" width="91.28515625" style="153" customWidth="1"/>
    <col min="2050" max="2052" width="12.7109375" style="153" customWidth="1"/>
    <col min="2053" max="2053" width="9.140625" style="153"/>
    <col min="2054" max="2054" width="89.28515625" style="153" bestFit="1" customWidth="1"/>
    <col min="2055" max="2055" width="10.28515625" style="153" bestFit="1" customWidth="1"/>
    <col min="2056" max="2056" width="10.85546875" style="153" bestFit="1" customWidth="1"/>
    <col min="2057" max="2057" width="10.28515625" style="153" bestFit="1" customWidth="1"/>
    <col min="2058" max="2304" width="9.140625" style="153"/>
    <col min="2305" max="2305" width="91.28515625" style="153" customWidth="1"/>
    <col min="2306" max="2308" width="12.7109375" style="153" customWidth="1"/>
    <col min="2309" max="2309" width="9.140625" style="153"/>
    <col min="2310" max="2310" width="89.28515625" style="153" bestFit="1" customWidth="1"/>
    <col min="2311" max="2311" width="10.28515625" style="153" bestFit="1" customWidth="1"/>
    <col min="2312" max="2312" width="10.85546875" style="153" bestFit="1" customWidth="1"/>
    <col min="2313" max="2313" width="10.28515625" style="153" bestFit="1" customWidth="1"/>
    <col min="2314" max="2560" width="9.140625" style="153"/>
    <col min="2561" max="2561" width="91.28515625" style="153" customWidth="1"/>
    <col min="2562" max="2564" width="12.7109375" style="153" customWidth="1"/>
    <col min="2565" max="2565" width="9.140625" style="153"/>
    <col min="2566" max="2566" width="89.28515625" style="153" bestFit="1" customWidth="1"/>
    <col min="2567" max="2567" width="10.28515625" style="153" bestFit="1" customWidth="1"/>
    <col min="2568" max="2568" width="10.85546875" style="153" bestFit="1" customWidth="1"/>
    <col min="2569" max="2569" width="10.28515625" style="153" bestFit="1" customWidth="1"/>
    <col min="2570" max="2816" width="9.140625" style="153"/>
    <col min="2817" max="2817" width="91.28515625" style="153" customWidth="1"/>
    <col min="2818" max="2820" width="12.7109375" style="153" customWidth="1"/>
    <col min="2821" max="2821" width="9.140625" style="153"/>
    <col min="2822" max="2822" width="89.28515625" style="153" bestFit="1" customWidth="1"/>
    <col min="2823" max="2823" width="10.28515625" style="153" bestFit="1" customWidth="1"/>
    <col min="2824" max="2824" width="10.85546875" style="153" bestFit="1" customWidth="1"/>
    <col min="2825" max="2825" width="10.28515625" style="153" bestFit="1" customWidth="1"/>
    <col min="2826" max="3072" width="9.140625" style="153"/>
    <col min="3073" max="3073" width="91.28515625" style="153" customWidth="1"/>
    <col min="3074" max="3076" width="12.7109375" style="153" customWidth="1"/>
    <col min="3077" max="3077" width="9.140625" style="153"/>
    <col min="3078" max="3078" width="89.28515625" style="153" bestFit="1" customWidth="1"/>
    <col min="3079" max="3079" width="10.28515625" style="153" bestFit="1" customWidth="1"/>
    <col min="3080" max="3080" width="10.85546875" style="153" bestFit="1" customWidth="1"/>
    <col min="3081" max="3081" width="10.28515625" style="153" bestFit="1" customWidth="1"/>
    <col min="3082" max="3328" width="9.140625" style="153"/>
    <col min="3329" max="3329" width="91.28515625" style="153" customWidth="1"/>
    <col min="3330" max="3332" width="12.7109375" style="153" customWidth="1"/>
    <col min="3333" max="3333" width="9.140625" style="153"/>
    <col min="3334" max="3334" width="89.28515625" style="153" bestFit="1" customWidth="1"/>
    <col min="3335" max="3335" width="10.28515625" style="153" bestFit="1" customWidth="1"/>
    <col min="3336" max="3336" width="10.85546875" style="153" bestFit="1" customWidth="1"/>
    <col min="3337" max="3337" width="10.28515625" style="153" bestFit="1" customWidth="1"/>
    <col min="3338" max="3584" width="9.140625" style="153"/>
    <col min="3585" max="3585" width="91.28515625" style="153" customWidth="1"/>
    <col min="3586" max="3588" width="12.7109375" style="153" customWidth="1"/>
    <col min="3589" max="3589" width="9.140625" style="153"/>
    <col min="3590" max="3590" width="89.28515625" style="153" bestFit="1" customWidth="1"/>
    <col min="3591" max="3591" width="10.28515625" style="153" bestFit="1" customWidth="1"/>
    <col min="3592" max="3592" width="10.85546875" style="153" bestFit="1" customWidth="1"/>
    <col min="3593" max="3593" width="10.28515625" style="153" bestFit="1" customWidth="1"/>
    <col min="3594" max="3840" width="9.140625" style="153"/>
    <col min="3841" max="3841" width="91.28515625" style="153" customWidth="1"/>
    <col min="3842" max="3844" width="12.7109375" style="153" customWidth="1"/>
    <col min="3845" max="3845" width="9.140625" style="153"/>
    <col min="3846" max="3846" width="89.28515625" style="153" bestFit="1" customWidth="1"/>
    <col min="3847" max="3847" width="10.28515625" style="153" bestFit="1" customWidth="1"/>
    <col min="3848" max="3848" width="10.85546875" style="153" bestFit="1" customWidth="1"/>
    <col min="3849" max="3849" width="10.28515625" style="153" bestFit="1" customWidth="1"/>
    <col min="3850" max="4096" width="9.140625" style="153"/>
    <col min="4097" max="4097" width="91.28515625" style="153" customWidth="1"/>
    <col min="4098" max="4100" width="12.7109375" style="153" customWidth="1"/>
    <col min="4101" max="4101" width="9.140625" style="153"/>
    <col min="4102" max="4102" width="89.28515625" style="153" bestFit="1" customWidth="1"/>
    <col min="4103" max="4103" width="10.28515625" style="153" bestFit="1" customWidth="1"/>
    <col min="4104" max="4104" width="10.85546875" style="153" bestFit="1" customWidth="1"/>
    <col min="4105" max="4105" width="10.28515625" style="153" bestFit="1" customWidth="1"/>
    <col min="4106" max="4352" width="9.140625" style="153"/>
    <col min="4353" max="4353" width="91.28515625" style="153" customWidth="1"/>
    <col min="4354" max="4356" width="12.7109375" style="153" customWidth="1"/>
    <col min="4357" max="4357" width="9.140625" style="153"/>
    <col min="4358" max="4358" width="89.28515625" style="153" bestFit="1" customWidth="1"/>
    <col min="4359" max="4359" width="10.28515625" style="153" bestFit="1" customWidth="1"/>
    <col min="4360" max="4360" width="10.85546875" style="153" bestFit="1" customWidth="1"/>
    <col min="4361" max="4361" width="10.28515625" style="153" bestFit="1" customWidth="1"/>
    <col min="4362" max="4608" width="9.140625" style="153"/>
    <col min="4609" max="4609" width="91.28515625" style="153" customWidth="1"/>
    <col min="4610" max="4612" width="12.7109375" style="153" customWidth="1"/>
    <col min="4613" max="4613" width="9.140625" style="153"/>
    <col min="4614" max="4614" width="89.28515625" style="153" bestFit="1" customWidth="1"/>
    <col min="4615" max="4615" width="10.28515625" style="153" bestFit="1" customWidth="1"/>
    <col min="4616" max="4616" width="10.85546875" style="153" bestFit="1" customWidth="1"/>
    <col min="4617" max="4617" width="10.28515625" style="153" bestFit="1" customWidth="1"/>
    <col min="4618" max="4864" width="9.140625" style="153"/>
    <col min="4865" max="4865" width="91.28515625" style="153" customWidth="1"/>
    <col min="4866" max="4868" width="12.7109375" style="153" customWidth="1"/>
    <col min="4869" max="4869" width="9.140625" style="153"/>
    <col min="4870" max="4870" width="89.28515625" style="153" bestFit="1" customWidth="1"/>
    <col min="4871" max="4871" width="10.28515625" style="153" bestFit="1" customWidth="1"/>
    <col min="4872" max="4872" width="10.85546875" style="153" bestFit="1" customWidth="1"/>
    <col min="4873" max="4873" width="10.28515625" style="153" bestFit="1" customWidth="1"/>
    <col min="4874" max="5120" width="9.140625" style="153"/>
    <col min="5121" max="5121" width="91.28515625" style="153" customWidth="1"/>
    <col min="5122" max="5124" width="12.7109375" style="153" customWidth="1"/>
    <col min="5125" max="5125" width="9.140625" style="153"/>
    <col min="5126" max="5126" width="89.28515625" style="153" bestFit="1" customWidth="1"/>
    <col min="5127" max="5127" width="10.28515625" style="153" bestFit="1" customWidth="1"/>
    <col min="5128" max="5128" width="10.85546875" style="153" bestFit="1" customWidth="1"/>
    <col min="5129" max="5129" width="10.28515625" style="153" bestFit="1" customWidth="1"/>
    <col min="5130" max="5376" width="9.140625" style="153"/>
    <col min="5377" max="5377" width="91.28515625" style="153" customWidth="1"/>
    <col min="5378" max="5380" width="12.7109375" style="153" customWidth="1"/>
    <col min="5381" max="5381" width="9.140625" style="153"/>
    <col min="5382" max="5382" width="89.28515625" style="153" bestFit="1" customWidth="1"/>
    <col min="5383" max="5383" width="10.28515625" style="153" bestFit="1" customWidth="1"/>
    <col min="5384" max="5384" width="10.85546875" style="153" bestFit="1" customWidth="1"/>
    <col min="5385" max="5385" width="10.28515625" style="153" bestFit="1" customWidth="1"/>
    <col min="5386" max="5632" width="9.140625" style="153"/>
    <col min="5633" max="5633" width="91.28515625" style="153" customWidth="1"/>
    <col min="5634" max="5636" width="12.7109375" style="153" customWidth="1"/>
    <col min="5637" max="5637" width="9.140625" style="153"/>
    <col min="5638" max="5638" width="89.28515625" style="153" bestFit="1" customWidth="1"/>
    <col min="5639" max="5639" width="10.28515625" style="153" bestFit="1" customWidth="1"/>
    <col min="5640" max="5640" width="10.85546875" style="153" bestFit="1" customWidth="1"/>
    <col min="5641" max="5641" width="10.28515625" style="153" bestFit="1" customWidth="1"/>
    <col min="5642" max="5888" width="9.140625" style="153"/>
    <col min="5889" max="5889" width="91.28515625" style="153" customWidth="1"/>
    <col min="5890" max="5892" width="12.7109375" style="153" customWidth="1"/>
    <col min="5893" max="5893" width="9.140625" style="153"/>
    <col min="5894" max="5894" width="89.28515625" style="153" bestFit="1" customWidth="1"/>
    <col min="5895" max="5895" width="10.28515625" style="153" bestFit="1" customWidth="1"/>
    <col min="5896" max="5896" width="10.85546875" style="153" bestFit="1" customWidth="1"/>
    <col min="5897" max="5897" width="10.28515625" style="153" bestFit="1" customWidth="1"/>
    <col min="5898" max="6144" width="9.140625" style="153"/>
    <col min="6145" max="6145" width="91.28515625" style="153" customWidth="1"/>
    <col min="6146" max="6148" width="12.7109375" style="153" customWidth="1"/>
    <col min="6149" max="6149" width="9.140625" style="153"/>
    <col min="6150" max="6150" width="89.28515625" style="153" bestFit="1" customWidth="1"/>
    <col min="6151" max="6151" width="10.28515625" style="153" bestFit="1" customWidth="1"/>
    <col min="6152" max="6152" width="10.85546875" style="153" bestFit="1" customWidth="1"/>
    <col min="6153" max="6153" width="10.28515625" style="153" bestFit="1" customWidth="1"/>
    <col min="6154" max="6400" width="9.140625" style="153"/>
    <col min="6401" max="6401" width="91.28515625" style="153" customWidth="1"/>
    <col min="6402" max="6404" width="12.7109375" style="153" customWidth="1"/>
    <col min="6405" max="6405" width="9.140625" style="153"/>
    <col min="6406" max="6406" width="89.28515625" style="153" bestFit="1" customWidth="1"/>
    <col min="6407" max="6407" width="10.28515625" style="153" bestFit="1" customWidth="1"/>
    <col min="6408" max="6408" width="10.85546875" style="153" bestFit="1" customWidth="1"/>
    <col min="6409" max="6409" width="10.28515625" style="153" bestFit="1" customWidth="1"/>
    <col min="6410" max="6656" width="9.140625" style="153"/>
    <col min="6657" max="6657" width="91.28515625" style="153" customWidth="1"/>
    <col min="6658" max="6660" width="12.7109375" style="153" customWidth="1"/>
    <col min="6661" max="6661" width="9.140625" style="153"/>
    <col min="6662" max="6662" width="89.28515625" style="153" bestFit="1" customWidth="1"/>
    <col min="6663" max="6663" width="10.28515625" style="153" bestFit="1" customWidth="1"/>
    <col min="6664" max="6664" width="10.85546875" style="153" bestFit="1" customWidth="1"/>
    <col min="6665" max="6665" width="10.28515625" style="153" bestFit="1" customWidth="1"/>
    <col min="6666" max="6912" width="9.140625" style="153"/>
    <col min="6913" max="6913" width="91.28515625" style="153" customWidth="1"/>
    <col min="6914" max="6916" width="12.7109375" style="153" customWidth="1"/>
    <col min="6917" max="6917" width="9.140625" style="153"/>
    <col min="6918" max="6918" width="89.28515625" style="153" bestFit="1" customWidth="1"/>
    <col min="6919" max="6919" width="10.28515625" style="153" bestFit="1" customWidth="1"/>
    <col min="6920" max="6920" width="10.85546875" style="153" bestFit="1" customWidth="1"/>
    <col min="6921" max="6921" width="10.28515625" style="153" bestFit="1" customWidth="1"/>
    <col min="6922" max="7168" width="9.140625" style="153"/>
    <col min="7169" max="7169" width="91.28515625" style="153" customWidth="1"/>
    <col min="7170" max="7172" width="12.7109375" style="153" customWidth="1"/>
    <col min="7173" max="7173" width="9.140625" style="153"/>
    <col min="7174" max="7174" width="89.28515625" style="153" bestFit="1" customWidth="1"/>
    <col min="7175" max="7175" width="10.28515625" style="153" bestFit="1" customWidth="1"/>
    <col min="7176" max="7176" width="10.85546875" style="153" bestFit="1" customWidth="1"/>
    <col min="7177" max="7177" width="10.28515625" style="153" bestFit="1" customWidth="1"/>
    <col min="7178" max="7424" width="9.140625" style="153"/>
    <col min="7425" max="7425" width="91.28515625" style="153" customWidth="1"/>
    <col min="7426" max="7428" width="12.7109375" style="153" customWidth="1"/>
    <col min="7429" max="7429" width="9.140625" style="153"/>
    <col min="7430" max="7430" width="89.28515625" style="153" bestFit="1" customWidth="1"/>
    <col min="7431" max="7431" width="10.28515625" style="153" bestFit="1" customWidth="1"/>
    <col min="7432" max="7432" width="10.85546875" style="153" bestFit="1" customWidth="1"/>
    <col min="7433" max="7433" width="10.28515625" style="153" bestFit="1" customWidth="1"/>
    <col min="7434" max="7680" width="9.140625" style="153"/>
    <col min="7681" max="7681" width="91.28515625" style="153" customWidth="1"/>
    <col min="7682" max="7684" width="12.7109375" style="153" customWidth="1"/>
    <col min="7685" max="7685" width="9.140625" style="153"/>
    <col min="7686" max="7686" width="89.28515625" style="153" bestFit="1" customWidth="1"/>
    <col min="7687" max="7687" width="10.28515625" style="153" bestFit="1" customWidth="1"/>
    <col min="7688" max="7688" width="10.85546875" style="153" bestFit="1" customWidth="1"/>
    <col min="7689" max="7689" width="10.28515625" style="153" bestFit="1" customWidth="1"/>
    <col min="7690" max="7936" width="9.140625" style="153"/>
    <col min="7937" max="7937" width="91.28515625" style="153" customWidth="1"/>
    <col min="7938" max="7940" width="12.7109375" style="153" customWidth="1"/>
    <col min="7941" max="7941" width="9.140625" style="153"/>
    <col min="7942" max="7942" width="89.28515625" style="153" bestFit="1" customWidth="1"/>
    <col min="7943" max="7943" width="10.28515625" style="153" bestFit="1" customWidth="1"/>
    <col min="7944" max="7944" width="10.85546875" style="153" bestFit="1" customWidth="1"/>
    <col min="7945" max="7945" width="10.28515625" style="153" bestFit="1" customWidth="1"/>
    <col min="7946" max="8192" width="9.140625" style="153"/>
    <col min="8193" max="8193" width="91.28515625" style="153" customWidth="1"/>
    <col min="8194" max="8196" width="12.7109375" style="153" customWidth="1"/>
    <col min="8197" max="8197" width="9.140625" style="153"/>
    <col min="8198" max="8198" width="89.28515625" style="153" bestFit="1" customWidth="1"/>
    <col min="8199" max="8199" width="10.28515625" style="153" bestFit="1" customWidth="1"/>
    <col min="8200" max="8200" width="10.85546875" style="153" bestFit="1" customWidth="1"/>
    <col min="8201" max="8201" width="10.28515625" style="153" bestFit="1" customWidth="1"/>
    <col min="8202" max="8448" width="9.140625" style="153"/>
    <col min="8449" max="8449" width="91.28515625" style="153" customWidth="1"/>
    <col min="8450" max="8452" width="12.7109375" style="153" customWidth="1"/>
    <col min="8453" max="8453" width="9.140625" style="153"/>
    <col min="8454" max="8454" width="89.28515625" style="153" bestFit="1" customWidth="1"/>
    <col min="8455" max="8455" width="10.28515625" style="153" bestFit="1" customWidth="1"/>
    <col min="8456" max="8456" width="10.85546875" style="153" bestFit="1" customWidth="1"/>
    <col min="8457" max="8457" width="10.28515625" style="153" bestFit="1" customWidth="1"/>
    <col min="8458" max="8704" width="9.140625" style="153"/>
    <col min="8705" max="8705" width="91.28515625" style="153" customWidth="1"/>
    <col min="8706" max="8708" width="12.7109375" style="153" customWidth="1"/>
    <col min="8709" max="8709" width="9.140625" style="153"/>
    <col min="8710" max="8710" width="89.28515625" style="153" bestFit="1" customWidth="1"/>
    <col min="8711" max="8711" width="10.28515625" style="153" bestFit="1" customWidth="1"/>
    <col min="8712" max="8712" width="10.85546875" style="153" bestFit="1" customWidth="1"/>
    <col min="8713" max="8713" width="10.28515625" style="153" bestFit="1" customWidth="1"/>
    <col min="8714" max="8960" width="9.140625" style="153"/>
    <col min="8961" max="8961" width="91.28515625" style="153" customWidth="1"/>
    <col min="8962" max="8964" width="12.7109375" style="153" customWidth="1"/>
    <col min="8965" max="8965" width="9.140625" style="153"/>
    <col min="8966" max="8966" width="89.28515625" style="153" bestFit="1" customWidth="1"/>
    <col min="8967" max="8967" width="10.28515625" style="153" bestFit="1" customWidth="1"/>
    <col min="8968" max="8968" width="10.85546875" style="153" bestFit="1" customWidth="1"/>
    <col min="8969" max="8969" width="10.28515625" style="153" bestFit="1" customWidth="1"/>
    <col min="8970" max="9216" width="9.140625" style="153"/>
    <col min="9217" max="9217" width="91.28515625" style="153" customWidth="1"/>
    <col min="9218" max="9220" width="12.7109375" style="153" customWidth="1"/>
    <col min="9221" max="9221" width="9.140625" style="153"/>
    <col min="9222" max="9222" width="89.28515625" style="153" bestFit="1" customWidth="1"/>
    <col min="9223" max="9223" width="10.28515625" style="153" bestFit="1" customWidth="1"/>
    <col min="9224" max="9224" width="10.85546875" style="153" bestFit="1" customWidth="1"/>
    <col min="9225" max="9225" width="10.28515625" style="153" bestFit="1" customWidth="1"/>
    <col min="9226" max="9472" width="9.140625" style="153"/>
    <col min="9473" max="9473" width="91.28515625" style="153" customWidth="1"/>
    <col min="9474" max="9476" width="12.7109375" style="153" customWidth="1"/>
    <col min="9477" max="9477" width="9.140625" style="153"/>
    <col min="9478" max="9478" width="89.28515625" style="153" bestFit="1" customWidth="1"/>
    <col min="9479" max="9479" width="10.28515625" style="153" bestFit="1" customWidth="1"/>
    <col min="9480" max="9480" width="10.85546875" style="153" bestFit="1" customWidth="1"/>
    <col min="9481" max="9481" width="10.28515625" style="153" bestFit="1" customWidth="1"/>
    <col min="9482" max="9728" width="9.140625" style="153"/>
    <col min="9729" max="9729" width="91.28515625" style="153" customWidth="1"/>
    <col min="9730" max="9732" width="12.7109375" style="153" customWidth="1"/>
    <col min="9733" max="9733" width="9.140625" style="153"/>
    <col min="9734" max="9734" width="89.28515625" style="153" bestFit="1" customWidth="1"/>
    <col min="9735" max="9735" width="10.28515625" style="153" bestFit="1" customWidth="1"/>
    <col min="9736" max="9736" width="10.85546875" style="153" bestFit="1" customWidth="1"/>
    <col min="9737" max="9737" width="10.28515625" style="153" bestFit="1" customWidth="1"/>
    <col min="9738" max="9984" width="9.140625" style="153"/>
    <col min="9985" max="9985" width="91.28515625" style="153" customWidth="1"/>
    <col min="9986" max="9988" width="12.7109375" style="153" customWidth="1"/>
    <col min="9989" max="9989" width="9.140625" style="153"/>
    <col min="9990" max="9990" width="89.28515625" style="153" bestFit="1" customWidth="1"/>
    <col min="9991" max="9991" width="10.28515625" style="153" bestFit="1" customWidth="1"/>
    <col min="9992" max="9992" width="10.85546875" style="153" bestFit="1" customWidth="1"/>
    <col min="9993" max="9993" width="10.28515625" style="153" bestFit="1" customWidth="1"/>
    <col min="9994" max="10240" width="9.140625" style="153"/>
    <col min="10241" max="10241" width="91.28515625" style="153" customWidth="1"/>
    <col min="10242" max="10244" width="12.7109375" style="153" customWidth="1"/>
    <col min="10245" max="10245" width="9.140625" style="153"/>
    <col min="10246" max="10246" width="89.28515625" style="153" bestFit="1" customWidth="1"/>
    <col min="10247" max="10247" width="10.28515625" style="153" bestFit="1" customWidth="1"/>
    <col min="10248" max="10248" width="10.85546875" style="153" bestFit="1" customWidth="1"/>
    <col min="10249" max="10249" width="10.28515625" style="153" bestFit="1" customWidth="1"/>
    <col min="10250" max="10496" width="9.140625" style="153"/>
    <col min="10497" max="10497" width="91.28515625" style="153" customWidth="1"/>
    <col min="10498" max="10500" width="12.7109375" style="153" customWidth="1"/>
    <col min="10501" max="10501" width="9.140625" style="153"/>
    <col min="10502" max="10502" width="89.28515625" style="153" bestFit="1" customWidth="1"/>
    <col min="10503" max="10503" width="10.28515625" style="153" bestFit="1" customWidth="1"/>
    <col min="10504" max="10504" width="10.85546875" style="153" bestFit="1" customWidth="1"/>
    <col min="10505" max="10505" width="10.28515625" style="153" bestFit="1" customWidth="1"/>
    <col min="10506" max="10752" width="9.140625" style="153"/>
    <col min="10753" max="10753" width="91.28515625" style="153" customWidth="1"/>
    <col min="10754" max="10756" width="12.7109375" style="153" customWidth="1"/>
    <col min="10757" max="10757" width="9.140625" style="153"/>
    <col min="10758" max="10758" width="89.28515625" style="153" bestFit="1" customWidth="1"/>
    <col min="10759" max="10759" width="10.28515625" style="153" bestFit="1" customWidth="1"/>
    <col min="10760" max="10760" width="10.85546875" style="153" bestFit="1" customWidth="1"/>
    <col min="10761" max="10761" width="10.28515625" style="153" bestFit="1" customWidth="1"/>
    <col min="10762" max="11008" width="9.140625" style="153"/>
    <col min="11009" max="11009" width="91.28515625" style="153" customWidth="1"/>
    <col min="11010" max="11012" width="12.7109375" style="153" customWidth="1"/>
    <col min="11013" max="11013" width="9.140625" style="153"/>
    <col min="11014" max="11014" width="89.28515625" style="153" bestFit="1" customWidth="1"/>
    <col min="11015" max="11015" width="10.28515625" style="153" bestFit="1" customWidth="1"/>
    <col min="11016" max="11016" width="10.85546875" style="153" bestFit="1" customWidth="1"/>
    <col min="11017" max="11017" width="10.28515625" style="153" bestFit="1" customWidth="1"/>
    <col min="11018" max="11264" width="9.140625" style="153"/>
    <col min="11265" max="11265" width="91.28515625" style="153" customWidth="1"/>
    <col min="11266" max="11268" width="12.7109375" style="153" customWidth="1"/>
    <col min="11269" max="11269" width="9.140625" style="153"/>
    <col min="11270" max="11270" width="89.28515625" style="153" bestFit="1" customWidth="1"/>
    <col min="11271" max="11271" width="10.28515625" style="153" bestFit="1" customWidth="1"/>
    <col min="11272" max="11272" width="10.85546875" style="153" bestFit="1" customWidth="1"/>
    <col min="11273" max="11273" width="10.28515625" style="153" bestFit="1" customWidth="1"/>
    <col min="11274" max="11520" width="9.140625" style="153"/>
    <col min="11521" max="11521" width="91.28515625" style="153" customWidth="1"/>
    <col min="11522" max="11524" width="12.7109375" style="153" customWidth="1"/>
    <col min="11525" max="11525" width="9.140625" style="153"/>
    <col min="11526" max="11526" width="89.28515625" style="153" bestFit="1" customWidth="1"/>
    <col min="11527" max="11527" width="10.28515625" style="153" bestFit="1" customWidth="1"/>
    <col min="11528" max="11528" width="10.85546875" style="153" bestFit="1" customWidth="1"/>
    <col min="11529" max="11529" width="10.28515625" style="153" bestFit="1" customWidth="1"/>
    <col min="11530" max="11776" width="9.140625" style="153"/>
    <col min="11777" max="11777" width="91.28515625" style="153" customWidth="1"/>
    <col min="11778" max="11780" width="12.7109375" style="153" customWidth="1"/>
    <col min="11781" max="11781" width="9.140625" style="153"/>
    <col min="11782" max="11782" width="89.28515625" style="153" bestFit="1" customWidth="1"/>
    <col min="11783" max="11783" width="10.28515625" style="153" bestFit="1" customWidth="1"/>
    <col min="11784" max="11784" width="10.85546875" style="153" bestFit="1" customWidth="1"/>
    <col min="11785" max="11785" width="10.28515625" style="153" bestFit="1" customWidth="1"/>
    <col min="11786" max="12032" width="9.140625" style="153"/>
    <col min="12033" max="12033" width="91.28515625" style="153" customWidth="1"/>
    <col min="12034" max="12036" width="12.7109375" style="153" customWidth="1"/>
    <col min="12037" max="12037" width="9.140625" style="153"/>
    <col min="12038" max="12038" width="89.28515625" style="153" bestFit="1" customWidth="1"/>
    <col min="12039" max="12039" width="10.28515625" style="153" bestFit="1" customWidth="1"/>
    <col min="12040" max="12040" width="10.85546875" style="153" bestFit="1" customWidth="1"/>
    <col min="12041" max="12041" width="10.28515625" style="153" bestFit="1" customWidth="1"/>
    <col min="12042" max="12288" width="9.140625" style="153"/>
    <col min="12289" max="12289" width="91.28515625" style="153" customWidth="1"/>
    <col min="12290" max="12292" width="12.7109375" style="153" customWidth="1"/>
    <col min="12293" max="12293" width="9.140625" style="153"/>
    <col min="12294" max="12294" width="89.28515625" style="153" bestFit="1" customWidth="1"/>
    <col min="12295" max="12295" width="10.28515625" style="153" bestFit="1" customWidth="1"/>
    <col min="12296" max="12296" width="10.85546875" style="153" bestFit="1" customWidth="1"/>
    <col min="12297" max="12297" width="10.28515625" style="153" bestFit="1" customWidth="1"/>
    <col min="12298" max="12544" width="9.140625" style="153"/>
    <col min="12545" max="12545" width="91.28515625" style="153" customWidth="1"/>
    <col min="12546" max="12548" width="12.7109375" style="153" customWidth="1"/>
    <col min="12549" max="12549" width="9.140625" style="153"/>
    <col min="12550" max="12550" width="89.28515625" style="153" bestFit="1" customWidth="1"/>
    <col min="12551" max="12551" width="10.28515625" style="153" bestFit="1" customWidth="1"/>
    <col min="12552" max="12552" width="10.85546875" style="153" bestFit="1" customWidth="1"/>
    <col min="12553" max="12553" width="10.28515625" style="153" bestFit="1" customWidth="1"/>
    <col min="12554" max="12800" width="9.140625" style="153"/>
    <col min="12801" max="12801" width="91.28515625" style="153" customWidth="1"/>
    <col min="12802" max="12804" width="12.7109375" style="153" customWidth="1"/>
    <col min="12805" max="12805" width="9.140625" style="153"/>
    <col min="12806" max="12806" width="89.28515625" style="153" bestFit="1" customWidth="1"/>
    <col min="12807" max="12807" width="10.28515625" style="153" bestFit="1" customWidth="1"/>
    <col min="12808" max="12808" width="10.85546875" style="153" bestFit="1" customWidth="1"/>
    <col min="12809" max="12809" width="10.28515625" style="153" bestFit="1" customWidth="1"/>
    <col min="12810" max="13056" width="9.140625" style="153"/>
    <col min="13057" max="13057" width="91.28515625" style="153" customWidth="1"/>
    <col min="13058" max="13060" width="12.7109375" style="153" customWidth="1"/>
    <col min="13061" max="13061" width="9.140625" style="153"/>
    <col min="13062" max="13062" width="89.28515625" style="153" bestFit="1" customWidth="1"/>
    <col min="13063" max="13063" width="10.28515625" style="153" bestFit="1" customWidth="1"/>
    <col min="13064" max="13064" width="10.85546875" style="153" bestFit="1" customWidth="1"/>
    <col min="13065" max="13065" width="10.28515625" style="153" bestFit="1" customWidth="1"/>
    <col min="13066" max="13312" width="9.140625" style="153"/>
    <col min="13313" max="13313" width="91.28515625" style="153" customWidth="1"/>
    <col min="13314" max="13316" width="12.7109375" style="153" customWidth="1"/>
    <col min="13317" max="13317" width="9.140625" style="153"/>
    <col min="13318" max="13318" width="89.28515625" style="153" bestFit="1" customWidth="1"/>
    <col min="13319" max="13319" width="10.28515625" style="153" bestFit="1" customWidth="1"/>
    <col min="13320" max="13320" width="10.85546875" style="153" bestFit="1" customWidth="1"/>
    <col min="13321" max="13321" width="10.28515625" style="153" bestFit="1" customWidth="1"/>
    <col min="13322" max="13568" width="9.140625" style="153"/>
    <col min="13569" max="13569" width="91.28515625" style="153" customWidth="1"/>
    <col min="13570" max="13572" width="12.7109375" style="153" customWidth="1"/>
    <col min="13573" max="13573" width="9.140625" style="153"/>
    <col min="13574" max="13574" width="89.28515625" style="153" bestFit="1" customWidth="1"/>
    <col min="13575" max="13575" width="10.28515625" style="153" bestFit="1" customWidth="1"/>
    <col min="13576" max="13576" width="10.85546875" style="153" bestFit="1" customWidth="1"/>
    <col min="13577" max="13577" width="10.28515625" style="153" bestFit="1" customWidth="1"/>
    <col min="13578" max="13824" width="9.140625" style="153"/>
    <col min="13825" max="13825" width="91.28515625" style="153" customWidth="1"/>
    <col min="13826" max="13828" width="12.7109375" style="153" customWidth="1"/>
    <col min="13829" max="13829" width="9.140625" style="153"/>
    <col min="13830" max="13830" width="89.28515625" style="153" bestFit="1" customWidth="1"/>
    <col min="13831" max="13831" width="10.28515625" style="153" bestFit="1" customWidth="1"/>
    <col min="13832" max="13832" width="10.85546875" style="153" bestFit="1" customWidth="1"/>
    <col min="13833" max="13833" width="10.28515625" style="153" bestFit="1" customWidth="1"/>
    <col min="13834" max="14080" width="9.140625" style="153"/>
    <col min="14081" max="14081" width="91.28515625" style="153" customWidth="1"/>
    <col min="14082" max="14084" width="12.7109375" style="153" customWidth="1"/>
    <col min="14085" max="14085" width="9.140625" style="153"/>
    <col min="14086" max="14086" width="89.28515625" style="153" bestFit="1" customWidth="1"/>
    <col min="14087" max="14087" width="10.28515625" style="153" bestFit="1" customWidth="1"/>
    <col min="14088" max="14088" width="10.85546875" style="153" bestFit="1" customWidth="1"/>
    <col min="14089" max="14089" width="10.28515625" style="153" bestFit="1" customWidth="1"/>
    <col min="14090" max="14336" width="9.140625" style="153"/>
    <col min="14337" max="14337" width="91.28515625" style="153" customWidth="1"/>
    <col min="14338" max="14340" width="12.7109375" style="153" customWidth="1"/>
    <col min="14341" max="14341" width="9.140625" style="153"/>
    <col min="14342" max="14342" width="89.28515625" style="153" bestFit="1" customWidth="1"/>
    <col min="14343" max="14343" width="10.28515625" style="153" bestFit="1" customWidth="1"/>
    <col min="14344" max="14344" width="10.85546875" style="153" bestFit="1" customWidth="1"/>
    <col min="14345" max="14345" width="10.28515625" style="153" bestFit="1" customWidth="1"/>
    <col min="14346" max="14592" width="9.140625" style="153"/>
    <col min="14593" max="14593" width="91.28515625" style="153" customWidth="1"/>
    <col min="14594" max="14596" width="12.7109375" style="153" customWidth="1"/>
    <col min="14597" max="14597" width="9.140625" style="153"/>
    <col min="14598" max="14598" width="89.28515625" style="153" bestFit="1" customWidth="1"/>
    <col min="14599" max="14599" width="10.28515625" style="153" bestFit="1" customWidth="1"/>
    <col min="14600" max="14600" width="10.85546875" style="153" bestFit="1" customWidth="1"/>
    <col min="14601" max="14601" width="10.28515625" style="153" bestFit="1" customWidth="1"/>
    <col min="14602" max="14848" width="9.140625" style="153"/>
    <col min="14849" max="14849" width="91.28515625" style="153" customWidth="1"/>
    <col min="14850" max="14852" width="12.7109375" style="153" customWidth="1"/>
    <col min="14853" max="14853" width="9.140625" style="153"/>
    <col min="14854" max="14854" width="89.28515625" style="153" bestFit="1" customWidth="1"/>
    <col min="14855" max="14855" width="10.28515625" style="153" bestFit="1" customWidth="1"/>
    <col min="14856" max="14856" width="10.85546875" style="153" bestFit="1" customWidth="1"/>
    <col min="14857" max="14857" width="10.28515625" style="153" bestFit="1" customWidth="1"/>
    <col min="14858" max="15104" width="9.140625" style="153"/>
    <col min="15105" max="15105" width="91.28515625" style="153" customWidth="1"/>
    <col min="15106" max="15108" width="12.7109375" style="153" customWidth="1"/>
    <col min="15109" max="15109" width="9.140625" style="153"/>
    <col min="15110" max="15110" width="89.28515625" style="153" bestFit="1" customWidth="1"/>
    <col min="15111" max="15111" width="10.28515625" style="153" bestFit="1" customWidth="1"/>
    <col min="15112" max="15112" width="10.85546875" style="153" bestFit="1" customWidth="1"/>
    <col min="15113" max="15113" width="10.28515625" style="153" bestFit="1" customWidth="1"/>
    <col min="15114" max="15360" width="9.140625" style="153"/>
    <col min="15361" max="15361" width="91.28515625" style="153" customWidth="1"/>
    <col min="15362" max="15364" width="12.7109375" style="153" customWidth="1"/>
    <col min="15365" max="15365" width="9.140625" style="153"/>
    <col min="15366" max="15366" width="89.28515625" style="153" bestFit="1" customWidth="1"/>
    <col min="15367" max="15367" width="10.28515625" style="153" bestFit="1" customWidth="1"/>
    <col min="15368" max="15368" width="10.85546875" style="153" bestFit="1" customWidth="1"/>
    <col min="15369" max="15369" width="10.28515625" style="153" bestFit="1" customWidth="1"/>
    <col min="15370" max="15616" width="9.140625" style="153"/>
    <col min="15617" max="15617" width="91.28515625" style="153" customWidth="1"/>
    <col min="15618" max="15620" width="12.7109375" style="153" customWidth="1"/>
    <col min="15621" max="15621" width="9.140625" style="153"/>
    <col min="15622" max="15622" width="89.28515625" style="153" bestFit="1" customWidth="1"/>
    <col min="15623" max="15623" width="10.28515625" style="153" bestFit="1" customWidth="1"/>
    <col min="15624" max="15624" width="10.85546875" style="153" bestFit="1" customWidth="1"/>
    <col min="15625" max="15625" width="10.28515625" style="153" bestFit="1" customWidth="1"/>
    <col min="15626" max="15872" width="9.140625" style="153"/>
    <col min="15873" max="15873" width="91.28515625" style="153" customWidth="1"/>
    <col min="15874" max="15876" width="12.7109375" style="153" customWidth="1"/>
    <col min="15877" max="15877" width="9.140625" style="153"/>
    <col min="15878" max="15878" width="89.28515625" style="153" bestFit="1" customWidth="1"/>
    <col min="15879" max="15879" width="10.28515625" style="153" bestFit="1" customWidth="1"/>
    <col min="15880" max="15880" width="10.85546875" style="153" bestFit="1" customWidth="1"/>
    <col min="15881" max="15881" width="10.28515625" style="153" bestFit="1" customWidth="1"/>
    <col min="15882" max="16128" width="9.140625" style="153"/>
    <col min="16129" max="16129" width="91.28515625" style="153" customWidth="1"/>
    <col min="16130" max="16132" width="12.7109375" style="153" customWidth="1"/>
    <col min="16133" max="16133" width="9.140625" style="153"/>
    <col min="16134" max="16134" width="89.28515625" style="153" bestFit="1" customWidth="1"/>
    <col min="16135" max="16135" width="10.28515625" style="153" bestFit="1" customWidth="1"/>
    <col min="16136" max="16136" width="10.85546875" style="153" bestFit="1" customWidth="1"/>
    <col min="16137" max="16137" width="10.28515625" style="153" bestFit="1" customWidth="1"/>
    <col min="16138" max="16384" width="9.140625" style="153"/>
  </cols>
  <sheetData>
    <row r="1" spans="1:9" s="636" customFormat="1" ht="30" customHeight="1">
      <c r="A1" s="897" t="s">
        <v>978</v>
      </c>
      <c r="B1" s="897"/>
      <c r="C1" s="897"/>
      <c r="D1" s="897"/>
    </row>
    <row r="2" spans="1:9" s="636" customFormat="1" ht="15" customHeight="1">
      <c r="A2" s="898" t="s">
        <v>316</v>
      </c>
      <c r="B2" s="898"/>
      <c r="C2" s="898"/>
      <c r="D2" s="898"/>
    </row>
    <row r="3" spans="1:9" s="636" customFormat="1" ht="15" customHeight="1">
      <c r="A3" s="898" t="s">
        <v>2</v>
      </c>
      <c r="B3" s="898"/>
      <c r="C3" s="898"/>
      <c r="D3" s="898"/>
    </row>
    <row r="4" spans="1:9" s="636" customFormat="1" ht="30" customHeight="1">
      <c r="A4" s="899" t="s">
        <v>3</v>
      </c>
      <c r="B4" s="899"/>
      <c r="C4" s="899"/>
      <c r="D4" s="899"/>
    </row>
    <row r="5" spans="1:9" ht="3.75" customHeight="1">
      <c r="A5" s="53"/>
      <c r="B5" s="53"/>
      <c r="C5" s="53"/>
      <c r="D5" s="53"/>
    </row>
    <row r="6" spans="1:9" ht="30" customHeight="1" thickBot="1">
      <c r="A6" s="390"/>
      <c r="B6" s="637" t="s">
        <v>979</v>
      </c>
      <c r="C6" s="637" t="s">
        <v>980</v>
      </c>
      <c r="D6" s="637" t="s">
        <v>981</v>
      </c>
    </row>
    <row r="7" spans="1:9" s="85" customFormat="1" ht="15" customHeight="1">
      <c r="A7" s="638" t="s">
        <v>460</v>
      </c>
      <c r="B7" s="639">
        <v>77389.603430000003</v>
      </c>
      <c r="C7" s="639">
        <v>1711.8650600000001</v>
      </c>
      <c r="D7" s="639">
        <v>79101.468490000014</v>
      </c>
      <c r="G7" s="640"/>
      <c r="H7" s="640"/>
      <c r="I7" s="640"/>
    </row>
    <row r="8" spans="1:9" s="85" customFormat="1" ht="15" customHeight="1">
      <c r="A8" s="281" t="s">
        <v>982</v>
      </c>
      <c r="B8" s="282">
        <v>3441.4141100000002</v>
      </c>
      <c r="C8" s="282">
        <v>316.81190000000004</v>
      </c>
      <c r="D8" s="282">
        <v>3758.2260100000003</v>
      </c>
      <c r="G8" s="640"/>
      <c r="H8" s="640"/>
      <c r="I8" s="640"/>
    </row>
    <row r="9" spans="1:9" s="98" customFormat="1" ht="15" customHeight="1">
      <c r="A9" s="281" t="s">
        <v>983</v>
      </c>
      <c r="B9" s="282">
        <v>37217.552880000003</v>
      </c>
      <c r="C9" s="282">
        <v>0</v>
      </c>
      <c r="D9" s="282">
        <v>37217.552880000003</v>
      </c>
      <c r="G9" s="641"/>
      <c r="H9" s="641"/>
      <c r="I9" s="641"/>
    </row>
    <row r="10" spans="1:9" s="98" customFormat="1" ht="15" customHeight="1">
      <c r="A10" s="281" t="s">
        <v>984</v>
      </c>
      <c r="B10" s="282">
        <v>11620.3146</v>
      </c>
      <c r="C10" s="282">
        <v>719.27516000000003</v>
      </c>
      <c r="D10" s="282">
        <v>12339.589759999999</v>
      </c>
      <c r="G10" s="641"/>
      <c r="H10" s="641"/>
      <c r="I10" s="641"/>
    </row>
    <row r="11" spans="1:9" s="98" customFormat="1" ht="15" customHeight="1">
      <c r="A11" s="281" t="s">
        <v>985</v>
      </c>
      <c r="B11" s="282">
        <v>1.7000000000000001E-2</v>
      </c>
      <c r="C11" s="282">
        <v>0</v>
      </c>
      <c r="D11" s="282">
        <v>1.7000000000000001E-2</v>
      </c>
      <c r="G11" s="641"/>
      <c r="H11" s="641"/>
      <c r="I11" s="641"/>
    </row>
    <row r="12" spans="1:9" s="98" customFormat="1" ht="15" customHeight="1">
      <c r="A12" s="281" t="s">
        <v>986</v>
      </c>
      <c r="B12" s="282">
        <v>19013.65552</v>
      </c>
      <c r="C12" s="282">
        <v>0</v>
      </c>
      <c r="D12" s="282">
        <v>19013.65552</v>
      </c>
      <c r="G12" s="641"/>
      <c r="H12" s="641"/>
      <c r="I12" s="641"/>
    </row>
    <row r="13" spans="1:9" s="98" customFormat="1" ht="15" customHeight="1">
      <c r="A13" s="281" t="s">
        <v>987</v>
      </c>
      <c r="B13" s="282">
        <v>4632.8927699999995</v>
      </c>
      <c r="C13" s="282">
        <v>0</v>
      </c>
      <c r="D13" s="282">
        <v>4632.8927699999995</v>
      </c>
      <c r="G13" s="641"/>
      <c r="H13" s="641"/>
      <c r="I13" s="641"/>
    </row>
    <row r="14" spans="1:9" s="98" customFormat="1" ht="15" customHeight="1">
      <c r="A14" s="281" t="s">
        <v>988</v>
      </c>
      <c r="B14" s="282">
        <v>1463.7565500000001</v>
      </c>
      <c r="C14" s="282">
        <v>675.77800000000002</v>
      </c>
      <c r="D14" s="282">
        <v>2139.5345499999999</v>
      </c>
      <c r="G14" s="641"/>
      <c r="H14" s="641"/>
      <c r="I14" s="641"/>
    </row>
    <row r="15" spans="1:9" s="85" customFormat="1" ht="15" customHeight="1">
      <c r="A15" s="281" t="s">
        <v>989</v>
      </c>
      <c r="B15" s="642">
        <v>0</v>
      </c>
      <c r="C15" s="642">
        <v>0</v>
      </c>
      <c r="D15" s="642">
        <v>0</v>
      </c>
      <c r="G15" s="640"/>
      <c r="H15" s="640"/>
      <c r="I15" s="640"/>
    </row>
    <row r="16" spans="1:9" s="85" customFormat="1" ht="15" customHeight="1">
      <c r="A16" s="390" t="s">
        <v>990</v>
      </c>
      <c r="B16" s="382">
        <v>18138.695210000002</v>
      </c>
      <c r="C16" s="382">
        <v>373.16878000000003</v>
      </c>
      <c r="D16" s="382">
        <v>18511.863990000002</v>
      </c>
      <c r="G16" s="640"/>
      <c r="H16" s="640"/>
      <c r="I16" s="640"/>
    </row>
    <row r="17" spans="1:9" s="85" customFormat="1" ht="15" customHeight="1">
      <c r="A17" s="281" t="s">
        <v>108</v>
      </c>
      <c r="B17" s="282">
        <v>0</v>
      </c>
      <c r="C17" s="282">
        <v>0</v>
      </c>
      <c r="D17" s="282">
        <v>0</v>
      </c>
      <c r="G17" s="640"/>
      <c r="H17" s="640"/>
      <c r="I17" s="640"/>
    </row>
    <row r="18" spans="1:9" s="85" customFormat="1" ht="15" customHeight="1">
      <c r="A18" s="281" t="s">
        <v>991</v>
      </c>
      <c r="B18" s="282">
        <v>0</v>
      </c>
      <c r="C18" s="282">
        <v>0</v>
      </c>
      <c r="D18" s="282">
        <v>0</v>
      </c>
      <c r="F18" s="98"/>
      <c r="G18" s="641"/>
      <c r="H18" s="641"/>
      <c r="I18" s="641"/>
    </row>
    <row r="19" spans="1:9" s="98" customFormat="1" ht="15" customHeight="1">
      <c r="A19" s="281" t="s">
        <v>992</v>
      </c>
      <c r="B19" s="282">
        <v>18138.695210000002</v>
      </c>
      <c r="C19" s="282">
        <v>373.16878000000003</v>
      </c>
      <c r="D19" s="282">
        <v>18511.863990000002</v>
      </c>
      <c r="G19" s="641"/>
      <c r="H19" s="641"/>
      <c r="I19" s="641"/>
    </row>
    <row r="20" spans="1:9" s="98" customFormat="1" ht="15" customHeight="1">
      <c r="A20" s="281" t="s">
        <v>993</v>
      </c>
      <c r="B20" s="282">
        <v>0</v>
      </c>
      <c r="C20" s="282">
        <v>0</v>
      </c>
      <c r="D20" s="282">
        <v>0</v>
      </c>
      <c r="G20" s="641"/>
      <c r="H20" s="641"/>
      <c r="I20" s="641"/>
    </row>
    <row r="21" spans="1:9" s="98" customFormat="1" ht="15" customHeight="1">
      <c r="A21" s="281" t="s">
        <v>994</v>
      </c>
      <c r="B21" s="282">
        <v>0</v>
      </c>
      <c r="C21" s="282">
        <v>0</v>
      </c>
      <c r="D21" s="282">
        <v>0</v>
      </c>
      <c r="G21" s="641"/>
      <c r="H21" s="641"/>
      <c r="I21" s="641"/>
    </row>
    <row r="22" spans="1:9" s="98" customFormat="1" ht="15" customHeight="1">
      <c r="A22" s="281" t="s">
        <v>995</v>
      </c>
      <c r="B22" s="282">
        <v>0</v>
      </c>
      <c r="C22" s="282">
        <v>0</v>
      </c>
      <c r="D22" s="282">
        <v>0</v>
      </c>
      <c r="G22" s="641"/>
      <c r="H22" s="641"/>
      <c r="I22" s="641"/>
    </row>
    <row r="23" spans="1:9" s="98" customFormat="1" ht="15" customHeight="1">
      <c r="A23" s="281" t="s">
        <v>823</v>
      </c>
      <c r="B23" s="282">
        <v>0</v>
      </c>
      <c r="C23" s="282">
        <v>0</v>
      </c>
      <c r="D23" s="282">
        <v>0</v>
      </c>
      <c r="F23" s="153"/>
      <c r="G23" s="503"/>
      <c r="H23" s="503"/>
      <c r="I23" s="503"/>
    </row>
    <row r="24" spans="1:9" ht="15" customHeight="1">
      <c r="A24" s="390" t="s">
        <v>485</v>
      </c>
      <c r="B24" s="382">
        <v>59250.908219999998</v>
      </c>
      <c r="C24" s="382">
        <v>1338.6962800000001</v>
      </c>
      <c r="D24" s="382">
        <v>60589.604500000001</v>
      </c>
      <c r="F24" s="85"/>
      <c r="G24" s="640"/>
      <c r="H24" s="640"/>
      <c r="I24" s="640"/>
    </row>
    <row r="25" spans="1:9" s="85" customFormat="1" ht="15" customHeight="1">
      <c r="A25" s="281" t="s">
        <v>996</v>
      </c>
      <c r="B25" s="282">
        <v>13000</v>
      </c>
      <c r="C25" s="282">
        <v>13691.2</v>
      </c>
      <c r="D25" s="282">
        <v>26691.200000000001</v>
      </c>
      <c r="F25" s="98"/>
      <c r="G25" s="641"/>
      <c r="H25" s="641"/>
      <c r="I25" s="641"/>
    </row>
    <row r="26" spans="1:9" s="98" customFormat="1" ht="15" customHeight="1">
      <c r="A26" s="281" t="s">
        <v>997</v>
      </c>
      <c r="B26" s="282">
        <v>0</v>
      </c>
      <c r="C26" s="282">
        <v>0</v>
      </c>
      <c r="D26" s="282">
        <v>0</v>
      </c>
      <c r="G26" s="641"/>
      <c r="H26" s="641"/>
      <c r="I26" s="641"/>
    </row>
    <row r="27" spans="1:9" s="98" customFormat="1" ht="15" customHeight="1">
      <c r="A27" s="281" t="s">
        <v>998</v>
      </c>
      <c r="B27" s="282">
        <v>0</v>
      </c>
      <c r="C27" s="282">
        <v>0</v>
      </c>
      <c r="D27" s="282">
        <v>0</v>
      </c>
      <c r="G27" s="641"/>
      <c r="H27" s="641"/>
      <c r="I27" s="641"/>
    </row>
    <row r="28" spans="1:9" s="98" customFormat="1" ht="15" customHeight="1">
      <c r="A28" s="281" t="s">
        <v>999</v>
      </c>
      <c r="B28" s="282">
        <v>8367.9322900000006</v>
      </c>
      <c r="C28" s="282">
        <v>32.524230000000003</v>
      </c>
      <c r="D28" s="282">
        <v>8400.4565199999997</v>
      </c>
      <c r="G28" s="641"/>
      <c r="H28" s="641"/>
      <c r="I28" s="641"/>
    </row>
    <row r="29" spans="1:9" s="98" customFormat="1" ht="15" customHeight="1">
      <c r="A29" s="281" t="s">
        <v>1000</v>
      </c>
      <c r="B29" s="282">
        <v>37882.975930000001</v>
      </c>
      <c r="C29" s="282">
        <v>-12385.027950000002</v>
      </c>
      <c r="D29" s="282">
        <v>25497.947979999997</v>
      </c>
      <c r="G29" s="641"/>
      <c r="H29" s="641"/>
      <c r="I29" s="641"/>
    </row>
    <row r="30" spans="1:9" s="98" customFormat="1" ht="15" customHeight="1">
      <c r="A30" s="643" t="s">
        <v>1001</v>
      </c>
      <c r="B30" s="282">
        <v>33785.971890000001</v>
      </c>
      <c r="C30" s="282">
        <v>-12212.18073</v>
      </c>
      <c r="D30" s="282">
        <v>21573.791160000001</v>
      </c>
      <c r="G30" s="641"/>
      <c r="H30" s="641"/>
      <c r="I30" s="641"/>
    </row>
    <row r="31" spans="1:9" s="98" customFormat="1" ht="15" customHeight="1">
      <c r="A31" s="643" t="s">
        <v>1002</v>
      </c>
      <c r="B31" s="282">
        <v>4097.0040399999998</v>
      </c>
      <c r="C31" s="282">
        <v>-172.84721999999999</v>
      </c>
      <c r="D31" s="282">
        <v>3924.1568199999997</v>
      </c>
      <c r="G31" s="641"/>
      <c r="H31" s="641"/>
      <c r="I31" s="641"/>
    </row>
    <row r="32" spans="1:9" s="98" customFormat="1" ht="15" customHeight="1">
      <c r="A32" s="644" t="s">
        <v>489</v>
      </c>
      <c r="B32" s="286">
        <v>77389.603430000003</v>
      </c>
      <c r="C32" s="286">
        <v>1711.8650600000001</v>
      </c>
      <c r="D32" s="286">
        <v>79101.468489999999</v>
      </c>
      <c r="G32" s="641"/>
      <c r="H32" s="641"/>
      <c r="I32" s="641"/>
    </row>
    <row r="33" spans="1:9" s="98" customFormat="1" ht="15" customHeight="1">
      <c r="A33" s="281" t="s">
        <v>1003</v>
      </c>
      <c r="B33" s="282">
        <v>0</v>
      </c>
      <c r="C33" s="282">
        <v>0</v>
      </c>
      <c r="D33" s="282">
        <v>0</v>
      </c>
      <c r="G33" s="641"/>
      <c r="H33" s="641"/>
      <c r="I33" s="641"/>
    </row>
    <row r="34" spans="1:9" s="98" customFormat="1" ht="15" customHeight="1">
      <c r="A34" s="281" t="s">
        <v>1004</v>
      </c>
      <c r="B34" s="282">
        <v>35284.299189999998</v>
      </c>
      <c r="C34" s="282">
        <v>10505.85368</v>
      </c>
      <c r="D34" s="282">
        <v>45790.152869999998</v>
      </c>
      <c r="F34" s="85"/>
      <c r="G34" s="640"/>
      <c r="H34" s="640"/>
      <c r="I34" s="640"/>
    </row>
    <row r="35" spans="1:9" s="85" customFormat="1" ht="15">
      <c r="A35" s="644" t="s">
        <v>1005</v>
      </c>
      <c r="B35" s="286">
        <v>154.32155</v>
      </c>
      <c r="C35" s="286">
        <v>0</v>
      </c>
      <c r="D35" s="286">
        <v>154.32155</v>
      </c>
      <c r="G35" s="640"/>
      <c r="H35" s="640"/>
      <c r="I35" s="640"/>
    </row>
    <row r="36" spans="1:9" s="85" customFormat="1" ht="15" customHeight="1">
      <c r="A36" s="53" t="s">
        <v>1006</v>
      </c>
      <c r="B36" s="282">
        <v>0</v>
      </c>
      <c r="C36" s="282">
        <v>0.11309999999999999</v>
      </c>
      <c r="D36" s="282">
        <v>0.11309999999999999</v>
      </c>
      <c r="G36" s="640"/>
      <c r="H36" s="640"/>
      <c r="I36" s="640"/>
    </row>
    <row r="37" spans="1:9" s="85" customFormat="1" ht="15" customHeight="1">
      <c r="A37" s="281" t="s">
        <v>499</v>
      </c>
      <c r="B37" s="282">
        <v>154.32155</v>
      </c>
      <c r="C37" s="282">
        <v>-0.11309999999999999</v>
      </c>
      <c r="D37" s="282">
        <v>154.20845</v>
      </c>
      <c r="G37" s="640"/>
      <c r="H37" s="640"/>
      <c r="I37" s="640"/>
    </row>
    <row r="38" spans="1:9" s="85" customFormat="1" ht="15" customHeight="1">
      <c r="A38" s="284" t="s">
        <v>1007</v>
      </c>
      <c r="B38" s="282">
        <v>6645.1357300000009</v>
      </c>
      <c r="C38" s="282">
        <v>3.0537800000000002</v>
      </c>
      <c r="D38" s="282">
        <v>6648.1895100000011</v>
      </c>
      <c r="G38" s="640"/>
      <c r="H38" s="640"/>
      <c r="I38" s="640"/>
    </row>
    <row r="39" spans="1:9" s="85" customFormat="1" ht="15" customHeight="1">
      <c r="A39" s="53" t="s">
        <v>1008</v>
      </c>
      <c r="B39" s="282">
        <v>5.9087299999999994</v>
      </c>
      <c r="C39" s="282">
        <v>1.1066400000000001</v>
      </c>
      <c r="D39" s="282">
        <v>7.0153699999999999</v>
      </c>
      <c r="G39" s="640"/>
      <c r="H39" s="640"/>
      <c r="I39" s="640"/>
    </row>
    <row r="40" spans="1:9" s="85" customFormat="1" ht="15" customHeight="1">
      <c r="A40" s="281" t="s">
        <v>1009</v>
      </c>
      <c r="B40" s="282">
        <v>6793.5485500000004</v>
      </c>
      <c r="C40" s="282">
        <v>1.8340399999999999</v>
      </c>
      <c r="D40" s="282">
        <v>6795.3825900000011</v>
      </c>
      <c r="G40" s="640"/>
      <c r="H40" s="640"/>
      <c r="I40" s="640"/>
    </row>
    <row r="41" spans="1:9" s="85" customFormat="1" ht="15" customHeight="1">
      <c r="A41" s="284" t="s">
        <v>1010</v>
      </c>
      <c r="B41" s="282">
        <v>0</v>
      </c>
      <c r="C41" s="282">
        <v>0</v>
      </c>
      <c r="D41" s="282">
        <v>0</v>
      </c>
      <c r="G41" s="640"/>
      <c r="H41" s="640"/>
      <c r="I41" s="640"/>
    </row>
    <row r="42" spans="1:9" s="85" customFormat="1" ht="15" customHeight="1">
      <c r="A42" s="53" t="s">
        <v>1011</v>
      </c>
      <c r="B42" s="282">
        <v>0</v>
      </c>
      <c r="C42" s="282">
        <v>0</v>
      </c>
      <c r="D42" s="282">
        <v>0</v>
      </c>
      <c r="G42" s="640"/>
      <c r="H42" s="640"/>
      <c r="I42" s="640"/>
    </row>
    <row r="43" spans="1:9" s="85" customFormat="1" ht="15" customHeight="1">
      <c r="A43" s="281" t="s">
        <v>1012</v>
      </c>
      <c r="B43" s="282">
        <v>6793.5485500000004</v>
      </c>
      <c r="C43" s="282">
        <v>1.8340399999999999</v>
      </c>
      <c r="D43" s="282">
        <v>6795.3825900000011</v>
      </c>
      <c r="G43" s="640"/>
      <c r="H43" s="640"/>
      <c r="I43" s="640"/>
    </row>
    <row r="44" spans="1:9" s="85" customFormat="1" ht="15" customHeight="1">
      <c r="A44" s="284" t="s">
        <v>1013</v>
      </c>
      <c r="B44" s="282">
        <v>1501.41472</v>
      </c>
      <c r="C44" s="282">
        <v>179.84622000000002</v>
      </c>
      <c r="D44" s="282">
        <v>1681.2609399999997</v>
      </c>
      <c r="G44" s="640"/>
      <c r="H44" s="640"/>
      <c r="I44" s="640"/>
    </row>
    <row r="45" spans="1:9" s="85" customFormat="1" ht="15" customHeight="1">
      <c r="A45" s="281" t="s">
        <v>1014</v>
      </c>
      <c r="B45" s="282">
        <v>5292.1338300000007</v>
      </c>
      <c r="C45" s="282">
        <v>-178.01218000000003</v>
      </c>
      <c r="D45" s="282">
        <v>5114.121650000001</v>
      </c>
      <c r="G45" s="640"/>
      <c r="H45" s="640"/>
      <c r="I45" s="640"/>
    </row>
    <row r="46" spans="1:9" s="85" customFormat="1" ht="15" customHeight="1">
      <c r="A46" s="284" t="s">
        <v>1015</v>
      </c>
      <c r="B46" s="282">
        <v>0</v>
      </c>
      <c r="C46" s="282">
        <v>5.1650100000000005</v>
      </c>
      <c r="D46" s="282">
        <v>5.1650100000000005</v>
      </c>
      <c r="G46" s="640"/>
      <c r="H46" s="640"/>
      <c r="I46" s="640"/>
    </row>
    <row r="47" spans="1:9" s="85" customFormat="1" ht="15" customHeight="1">
      <c r="A47" s="116" t="s">
        <v>1016</v>
      </c>
      <c r="B47" s="282">
        <v>0</v>
      </c>
      <c r="C47" s="282">
        <v>1.0000000000000001E-5</v>
      </c>
      <c r="D47" s="282">
        <v>1.0000000000000001E-5</v>
      </c>
      <c r="G47" s="640"/>
      <c r="H47" s="640"/>
      <c r="I47" s="640"/>
    </row>
    <row r="48" spans="1:9" s="85" customFormat="1" ht="15" customHeight="1">
      <c r="A48" s="284" t="s">
        <v>1017</v>
      </c>
      <c r="B48" s="282">
        <v>0</v>
      </c>
      <c r="C48" s="282">
        <v>5.165</v>
      </c>
      <c r="D48" s="282">
        <v>5.165</v>
      </c>
      <c r="G48" s="640"/>
      <c r="H48" s="640"/>
      <c r="I48" s="640"/>
    </row>
    <row r="49" spans="1:9" s="85" customFormat="1" ht="15" customHeight="1">
      <c r="A49" s="53" t="s">
        <v>1018</v>
      </c>
      <c r="B49" s="282">
        <v>0</v>
      </c>
      <c r="C49" s="282">
        <v>-4.0000000000000003E-5</v>
      </c>
      <c r="D49" s="282">
        <v>-4.0000000000000003E-5</v>
      </c>
      <c r="G49" s="640"/>
      <c r="H49" s="640"/>
      <c r="I49" s="640"/>
    </row>
    <row r="50" spans="1:9" s="85" customFormat="1" ht="15" customHeight="1">
      <c r="A50" s="116" t="s">
        <v>1019</v>
      </c>
      <c r="B50" s="282">
        <v>0</v>
      </c>
      <c r="C50" s="282">
        <v>-4.0000000000000003E-5</v>
      </c>
      <c r="D50" s="282">
        <v>-4.0000000000000003E-5</v>
      </c>
      <c r="G50" s="640"/>
      <c r="H50" s="640"/>
      <c r="I50" s="640"/>
    </row>
    <row r="51" spans="1:9" s="85" customFormat="1" ht="15" customHeight="1">
      <c r="A51" s="284" t="s">
        <v>1020</v>
      </c>
      <c r="B51" s="282">
        <v>0</v>
      </c>
      <c r="C51" s="282">
        <v>0</v>
      </c>
      <c r="D51" s="282">
        <v>0</v>
      </c>
      <c r="G51" s="640"/>
      <c r="H51" s="640"/>
      <c r="I51" s="640"/>
    </row>
    <row r="52" spans="1:9" s="85" customFormat="1" ht="15" customHeight="1">
      <c r="A52" s="281" t="s">
        <v>1021</v>
      </c>
      <c r="B52" s="282">
        <v>5292.1338300000007</v>
      </c>
      <c r="C52" s="282">
        <v>-172.84721000000005</v>
      </c>
      <c r="D52" s="282">
        <v>5119.2866200000008</v>
      </c>
      <c r="G52" s="640"/>
      <c r="H52" s="640"/>
      <c r="I52" s="640"/>
    </row>
    <row r="53" spans="1:9" s="85" customFormat="1" ht="15" customHeight="1">
      <c r="A53" s="284" t="s">
        <v>1022</v>
      </c>
      <c r="B53" s="282">
        <v>0</v>
      </c>
      <c r="C53" s="282">
        <v>0</v>
      </c>
      <c r="D53" s="282">
        <v>0</v>
      </c>
      <c r="G53" s="640"/>
      <c r="H53" s="640"/>
      <c r="I53" s="640"/>
    </row>
    <row r="54" spans="1:9" s="85" customFormat="1" ht="15" customHeight="1">
      <c r="A54" s="281" t="s">
        <v>516</v>
      </c>
      <c r="B54" s="282">
        <v>5292.1338300000007</v>
      </c>
      <c r="C54" s="282">
        <v>-172.84721000000005</v>
      </c>
      <c r="D54" s="282">
        <v>5119.2866200000008</v>
      </c>
      <c r="G54" s="640"/>
      <c r="H54" s="640"/>
      <c r="I54" s="640"/>
    </row>
    <row r="55" spans="1:9" s="85" customFormat="1" ht="15" customHeight="1">
      <c r="A55" s="284" t="s">
        <v>1023</v>
      </c>
      <c r="B55" s="282">
        <v>3.8114299999999997</v>
      </c>
      <c r="C55" s="282">
        <v>-1.0000000000000001E-5</v>
      </c>
      <c r="D55" s="282">
        <v>3.7391999999999999</v>
      </c>
      <c r="G55" s="640"/>
      <c r="H55" s="640"/>
      <c r="I55" s="640"/>
    </row>
    <row r="56" spans="1:9" s="85" customFormat="1" ht="15" customHeight="1">
      <c r="A56" s="53" t="s">
        <v>1024</v>
      </c>
      <c r="B56" s="282">
        <v>-7.2219999999999993E-2</v>
      </c>
      <c r="C56" s="282">
        <v>-1.0000000000000001E-5</v>
      </c>
      <c r="D56" s="282">
        <v>-7.2230000000000003E-2</v>
      </c>
      <c r="G56" s="640"/>
      <c r="H56" s="640"/>
      <c r="I56" s="640"/>
    </row>
    <row r="57" spans="1:9" s="85" customFormat="1" ht="15" customHeight="1">
      <c r="A57" s="281" t="s">
        <v>518</v>
      </c>
      <c r="B57" s="282">
        <v>5295.9452600000004</v>
      </c>
      <c r="C57" s="282">
        <v>-172.84722000000005</v>
      </c>
      <c r="D57" s="282">
        <v>5123.0258200000007</v>
      </c>
      <c r="G57" s="640"/>
      <c r="H57" s="640"/>
      <c r="I57" s="640"/>
    </row>
    <row r="58" spans="1:9" s="85" customFormat="1" ht="15" customHeight="1">
      <c r="A58" s="284" t="s">
        <v>1025</v>
      </c>
      <c r="B58" s="282">
        <v>0</v>
      </c>
      <c r="C58" s="282">
        <v>0</v>
      </c>
      <c r="D58" s="282">
        <v>0</v>
      </c>
      <c r="G58" s="640"/>
      <c r="H58" s="640"/>
      <c r="I58" s="640"/>
    </row>
    <row r="59" spans="1:9" s="85" customFormat="1" ht="15" customHeight="1">
      <c r="A59" s="281" t="s">
        <v>1026</v>
      </c>
      <c r="B59" s="282">
        <v>5295.9452600000004</v>
      </c>
      <c r="C59" s="282">
        <v>-172.84722000000005</v>
      </c>
      <c r="D59" s="282">
        <v>5123.0258200000007</v>
      </c>
      <c r="G59" s="640"/>
      <c r="H59" s="640"/>
      <c r="I59" s="640"/>
    </row>
    <row r="60" spans="1:9" s="85" customFormat="1" ht="15" customHeight="1">
      <c r="A60" s="284" t="s">
        <v>1027</v>
      </c>
      <c r="B60" s="282">
        <v>1198.8689999999999</v>
      </c>
      <c r="C60" s="282">
        <v>0</v>
      </c>
      <c r="D60" s="282">
        <v>1198.8689999999999</v>
      </c>
      <c r="G60" s="640"/>
      <c r="H60" s="640"/>
      <c r="I60" s="640"/>
    </row>
    <row r="61" spans="1:9" s="85" customFormat="1" ht="15" customHeight="1">
      <c r="A61" s="390" t="s">
        <v>1028</v>
      </c>
      <c r="B61" s="382">
        <v>4097.0762600000007</v>
      </c>
      <c r="C61" s="382">
        <v>-172.84722000000005</v>
      </c>
      <c r="D61" s="382">
        <v>3924.1568200000011</v>
      </c>
      <c r="F61" s="153"/>
      <c r="G61" s="503"/>
      <c r="H61" s="503"/>
      <c r="I61" s="503"/>
    </row>
    <row r="62" spans="1:9" ht="3.75" customHeight="1" thickBot="1">
      <c r="A62" s="645"/>
      <c r="B62" s="319"/>
      <c r="C62" s="319"/>
      <c r="D62" s="319"/>
    </row>
    <row r="63" spans="1:9" ht="15" customHeight="1" thickTop="1">
      <c r="A63" s="53"/>
      <c r="B63" s="323"/>
      <c r="C63" s="323"/>
      <c r="D63" s="323"/>
    </row>
  </sheetData>
  <mergeCells count="4">
    <mergeCell ref="A1:D1"/>
    <mergeCell ref="A2:D2"/>
    <mergeCell ref="A3:D3"/>
    <mergeCell ref="A4:D4"/>
  </mergeCells>
  <pageMargins left="0.89" right="0.57999999999999996" top="0.55000000000000004" bottom="0.4" header="0.5" footer="0.36"/>
  <pageSetup scale="70" orientation="portrait" r:id="rId1"/>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62"/>
  <sheetViews>
    <sheetView zoomScaleNormal="100" workbookViewId="0">
      <selection activeCell="E20" sqref="E20"/>
    </sheetView>
  </sheetViews>
  <sheetFormatPr baseColWidth="10" defaultColWidth="9.140625" defaultRowHeight="12.75"/>
  <cols>
    <col min="1" max="1" width="89.85546875" style="175" bestFit="1" customWidth="1"/>
    <col min="2" max="4" width="12.7109375" style="153" customWidth="1"/>
    <col min="5" max="5" width="9.140625" style="153"/>
    <col min="6" max="6" width="8.140625" style="153" customWidth="1"/>
    <col min="7" max="9" width="10.28515625" style="153" bestFit="1" customWidth="1"/>
    <col min="10" max="256" width="9.140625" style="153"/>
    <col min="257" max="257" width="89.85546875" style="153" bestFit="1" customWidth="1"/>
    <col min="258" max="260" width="12.7109375" style="153" customWidth="1"/>
    <col min="261" max="261" width="9.140625" style="153"/>
    <col min="262" max="262" width="8.140625" style="153" customWidth="1"/>
    <col min="263" max="265" width="10.28515625" style="153" bestFit="1" customWidth="1"/>
    <col min="266" max="512" width="9.140625" style="153"/>
    <col min="513" max="513" width="89.85546875" style="153" bestFit="1" customWidth="1"/>
    <col min="514" max="516" width="12.7109375" style="153" customWidth="1"/>
    <col min="517" max="517" width="9.140625" style="153"/>
    <col min="518" max="518" width="8.140625" style="153" customWidth="1"/>
    <col min="519" max="521" width="10.28515625" style="153" bestFit="1" customWidth="1"/>
    <col min="522" max="768" width="9.140625" style="153"/>
    <col min="769" max="769" width="89.85546875" style="153" bestFit="1" customWidth="1"/>
    <col min="770" max="772" width="12.7109375" style="153" customWidth="1"/>
    <col min="773" max="773" width="9.140625" style="153"/>
    <col min="774" max="774" width="8.140625" style="153" customWidth="1"/>
    <col min="775" max="777" width="10.28515625" style="153" bestFit="1" customWidth="1"/>
    <col min="778" max="1024" width="9.140625" style="153"/>
    <col min="1025" max="1025" width="89.85546875" style="153" bestFit="1" customWidth="1"/>
    <col min="1026" max="1028" width="12.7109375" style="153" customWidth="1"/>
    <col min="1029" max="1029" width="9.140625" style="153"/>
    <col min="1030" max="1030" width="8.140625" style="153" customWidth="1"/>
    <col min="1031" max="1033" width="10.28515625" style="153" bestFit="1" customWidth="1"/>
    <col min="1034" max="1280" width="9.140625" style="153"/>
    <col min="1281" max="1281" width="89.85546875" style="153" bestFit="1" customWidth="1"/>
    <col min="1282" max="1284" width="12.7109375" style="153" customWidth="1"/>
    <col min="1285" max="1285" width="9.140625" style="153"/>
    <col min="1286" max="1286" width="8.140625" style="153" customWidth="1"/>
    <col min="1287" max="1289" width="10.28515625" style="153" bestFit="1" customWidth="1"/>
    <col min="1290" max="1536" width="9.140625" style="153"/>
    <col min="1537" max="1537" width="89.85546875" style="153" bestFit="1" customWidth="1"/>
    <col min="1538" max="1540" width="12.7109375" style="153" customWidth="1"/>
    <col min="1541" max="1541" width="9.140625" style="153"/>
    <col min="1542" max="1542" width="8.140625" style="153" customWidth="1"/>
    <col min="1543" max="1545" width="10.28515625" style="153" bestFit="1" customWidth="1"/>
    <col min="1546" max="1792" width="9.140625" style="153"/>
    <col min="1793" max="1793" width="89.85546875" style="153" bestFit="1" customWidth="1"/>
    <col min="1794" max="1796" width="12.7109375" style="153" customWidth="1"/>
    <col min="1797" max="1797" width="9.140625" style="153"/>
    <col min="1798" max="1798" width="8.140625" style="153" customWidth="1"/>
    <col min="1799" max="1801" width="10.28515625" style="153" bestFit="1" customWidth="1"/>
    <col min="1802" max="2048" width="9.140625" style="153"/>
    <col min="2049" max="2049" width="89.85546875" style="153" bestFit="1" customWidth="1"/>
    <col min="2050" max="2052" width="12.7109375" style="153" customWidth="1"/>
    <col min="2053" max="2053" width="9.140625" style="153"/>
    <col min="2054" max="2054" width="8.140625" style="153" customWidth="1"/>
    <col min="2055" max="2057" width="10.28515625" style="153" bestFit="1" customWidth="1"/>
    <col min="2058" max="2304" width="9.140625" style="153"/>
    <col min="2305" max="2305" width="89.85546875" style="153" bestFit="1" customWidth="1"/>
    <col min="2306" max="2308" width="12.7109375" style="153" customWidth="1"/>
    <col min="2309" max="2309" width="9.140625" style="153"/>
    <col min="2310" max="2310" width="8.140625" style="153" customWidth="1"/>
    <col min="2311" max="2313" width="10.28515625" style="153" bestFit="1" customWidth="1"/>
    <col min="2314" max="2560" width="9.140625" style="153"/>
    <col min="2561" max="2561" width="89.85546875" style="153" bestFit="1" customWidth="1"/>
    <col min="2562" max="2564" width="12.7109375" style="153" customWidth="1"/>
    <col min="2565" max="2565" width="9.140625" style="153"/>
    <col min="2566" max="2566" width="8.140625" style="153" customWidth="1"/>
    <col min="2567" max="2569" width="10.28515625" style="153" bestFit="1" customWidth="1"/>
    <col min="2570" max="2816" width="9.140625" style="153"/>
    <col min="2817" max="2817" width="89.85546875" style="153" bestFit="1" customWidth="1"/>
    <col min="2818" max="2820" width="12.7109375" style="153" customWidth="1"/>
    <col min="2821" max="2821" width="9.140625" style="153"/>
    <col min="2822" max="2822" width="8.140625" style="153" customWidth="1"/>
    <col min="2823" max="2825" width="10.28515625" style="153" bestFit="1" customWidth="1"/>
    <col min="2826" max="3072" width="9.140625" style="153"/>
    <col min="3073" max="3073" width="89.85546875" style="153" bestFit="1" customWidth="1"/>
    <col min="3074" max="3076" width="12.7109375" style="153" customWidth="1"/>
    <col min="3077" max="3077" width="9.140625" style="153"/>
    <col min="3078" max="3078" width="8.140625" style="153" customWidth="1"/>
    <col min="3079" max="3081" width="10.28515625" style="153" bestFit="1" customWidth="1"/>
    <col min="3082" max="3328" width="9.140625" style="153"/>
    <col min="3329" max="3329" width="89.85546875" style="153" bestFit="1" customWidth="1"/>
    <col min="3330" max="3332" width="12.7109375" style="153" customWidth="1"/>
    <col min="3333" max="3333" width="9.140625" style="153"/>
    <col min="3334" max="3334" width="8.140625" style="153" customWidth="1"/>
    <col min="3335" max="3337" width="10.28515625" style="153" bestFit="1" customWidth="1"/>
    <col min="3338" max="3584" width="9.140625" style="153"/>
    <col min="3585" max="3585" width="89.85546875" style="153" bestFit="1" customWidth="1"/>
    <col min="3586" max="3588" width="12.7109375" style="153" customWidth="1"/>
    <col min="3589" max="3589" width="9.140625" style="153"/>
    <col min="3590" max="3590" width="8.140625" style="153" customWidth="1"/>
    <col min="3591" max="3593" width="10.28515625" style="153" bestFit="1" customWidth="1"/>
    <col min="3594" max="3840" width="9.140625" style="153"/>
    <col min="3841" max="3841" width="89.85546875" style="153" bestFit="1" customWidth="1"/>
    <col min="3842" max="3844" width="12.7109375" style="153" customWidth="1"/>
    <col min="3845" max="3845" width="9.140625" style="153"/>
    <col min="3846" max="3846" width="8.140625" style="153" customWidth="1"/>
    <col min="3847" max="3849" width="10.28515625" style="153" bestFit="1" customWidth="1"/>
    <col min="3850" max="4096" width="9.140625" style="153"/>
    <col min="4097" max="4097" width="89.85546875" style="153" bestFit="1" customWidth="1"/>
    <col min="4098" max="4100" width="12.7109375" style="153" customWidth="1"/>
    <col min="4101" max="4101" width="9.140625" style="153"/>
    <col min="4102" max="4102" width="8.140625" style="153" customWidth="1"/>
    <col min="4103" max="4105" width="10.28515625" style="153" bestFit="1" customWidth="1"/>
    <col min="4106" max="4352" width="9.140625" style="153"/>
    <col min="4353" max="4353" width="89.85546875" style="153" bestFit="1" customWidth="1"/>
    <col min="4354" max="4356" width="12.7109375" style="153" customWidth="1"/>
    <col min="4357" max="4357" width="9.140625" style="153"/>
    <col min="4358" max="4358" width="8.140625" style="153" customWidth="1"/>
    <col min="4359" max="4361" width="10.28515625" style="153" bestFit="1" customWidth="1"/>
    <col min="4362" max="4608" width="9.140625" style="153"/>
    <col min="4609" max="4609" width="89.85546875" style="153" bestFit="1" customWidth="1"/>
    <col min="4610" max="4612" width="12.7109375" style="153" customWidth="1"/>
    <col min="4613" max="4613" width="9.140625" style="153"/>
    <col min="4614" max="4614" width="8.140625" style="153" customWidth="1"/>
    <col min="4615" max="4617" width="10.28515625" style="153" bestFit="1" customWidth="1"/>
    <col min="4618" max="4864" width="9.140625" style="153"/>
    <col min="4865" max="4865" width="89.85546875" style="153" bestFit="1" customWidth="1"/>
    <col min="4866" max="4868" width="12.7109375" style="153" customWidth="1"/>
    <col min="4869" max="4869" width="9.140625" style="153"/>
    <col min="4870" max="4870" width="8.140625" style="153" customWidth="1"/>
    <col min="4871" max="4873" width="10.28515625" style="153" bestFit="1" customWidth="1"/>
    <col min="4874" max="5120" width="9.140625" style="153"/>
    <col min="5121" max="5121" width="89.85546875" style="153" bestFit="1" customWidth="1"/>
    <col min="5122" max="5124" width="12.7109375" style="153" customWidth="1"/>
    <col min="5125" max="5125" width="9.140625" style="153"/>
    <col min="5126" max="5126" width="8.140625" style="153" customWidth="1"/>
    <col min="5127" max="5129" width="10.28515625" style="153" bestFit="1" customWidth="1"/>
    <col min="5130" max="5376" width="9.140625" style="153"/>
    <col min="5377" max="5377" width="89.85546875" style="153" bestFit="1" customWidth="1"/>
    <col min="5378" max="5380" width="12.7109375" style="153" customWidth="1"/>
    <col min="5381" max="5381" width="9.140625" style="153"/>
    <col min="5382" max="5382" width="8.140625" style="153" customWidth="1"/>
    <col min="5383" max="5385" width="10.28515625" style="153" bestFit="1" customWidth="1"/>
    <col min="5386" max="5632" width="9.140625" style="153"/>
    <col min="5633" max="5633" width="89.85546875" style="153" bestFit="1" customWidth="1"/>
    <col min="5634" max="5636" width="12.7109375" style="153" customWidth="1"/>
    <col min="5637" max="5637" width="9.140625" style="153"/>
    <col min="5638" max="5638" width="8.140625" style="153" customWidth="1"/>
    <col min="5639" max="5641" width="10.28515625" style="153" bestFit="1" customWidth="1"/>
    <col min="5642" max="5888" width="9.140625" style="153"/>
    <col min="5889" max="5889" width="89.85546875" style="153" bestFit="1" customWidth="1"/>
    <col min="5890" max="5892" width="12.7109375" style="153" customWidth="1"/>
    <col min="5893" max="5893" width="9.140625" style="153"/>
    <col min="5894" max="5894" width="8.140625" style="153" customWidth="1"/>
    <col min="5895" max="5897" width="10.28515625" style="153" bestFit="1" customWidth="1"/>
    <col min="5898" max="6144" width="9.140625" style="153"/>
    <col min="6145" max="6145" width="89.85546875" style="153" bestFit="1" customWidth="1"/>
    <col min="6146" max="6148" width="12.7109375" style="153" customWidth="1"/>
    <col min="6149" max="6149" width="9.140625" style="153"/>
    <col min="6150" max="6150" width="8.140625" style="153" customWidth="1"/>
    <col min="6151" max="6153" width="10.28515625" style="153" bestFit="1" customWidth="1"/>
    <col min="6154" max="6400" width="9.140625" style="153"/>
    <col min="6401" max="6401" width="89.85546875" style="153" bestFit="1" customWidth="1"/>
    <col min="6402" max="6404" width="12.7109375" style="153" customWidth="1"/>
    <col min="6405" max="6405" width="9.140625" style="153"/>
    <col min="6406" max="6406" width="8.140625" style="153" customWidth="1"/>
    <col min="6407" max="6409" width="10.28515625" style="153" bestFit="1" customWidth="1"/>
    <col min="6410" max="6656" width="9.140625" style="153"/>
    <col min="6657" max="6657" width="89.85546875" style="153" bestFit="1" customWidth="1"/>
    <col min="6658" max="6660" width="12.7109375" style="153" customWidth="1"/>
    <col min="6661" max="6661" width="9.140625" style="153"/>
    <col min="6662" max="6662" width="8.140625" style="153" customWidth="1"/>
    <col min="6663" max="6665" width="10.28515625" style="153" bestFit="1" customWidth="1"/>
    <col min="6666" max="6912" width="9.140625" style="153"/>
    <col min="6913" max="6913" width="89.85546875" style="153" bestFit="1" customWidth="1"/>
    <col min="6914" max="6916" width="12.7109375" style="153" customWidth="1"/>
    <col min="6917" max="6917" width="9.140625" style="153"/>
    <col min="6918" max="6918" width="8.140625" style="153" customWidth="1"/>
    <col min="6919" max="6921" width="10.28515625" style="153" bestFit="1" customWidth="1"/>
    <col min="6922" max="7168" width="9.140625" style="153"/>
    <col min="7169" max="7169" width="89.85546875" style="153" bestFit="1" customWidth="1"/>
    <col min="7170" max="7172" width="12.7109375" style="153" customWidth="1"/>
    <col min="7173" max="7173" width="9.140625" style="153"/>
    <col min="7174" max="7174" width="8.140625" style="153" customWidth="1"/>
    <col min="7175" max="7177" width="10.28515625" style="153" bestFit="1" customWidth="1"/>
    <col min="7178" max="7424" width="9.140625" style="153"/>
    <col min="7425" max="7425" width="89.85546875" style="153" bestFit="1" customWidth="1"/>
    <col min="7426" max="7428" width="12.7109375" style="153" customWidth="1"/>
    <col min="7429" max="7429" width="9.140625" style="153"/>
    <col min="7430" max="7430" width="8.140625" style="153" customWidth="1"/>
    <col min="7431" max="7433" width="10.28515625" style="153" bestFit="1" customWidth="1"/>
    <col min="7434" max="7680" width="9.140625" style="153"/>
    <col min="7681" max="7681" width="89.85546875" style="153" bestFit="1" customWidth="1"/>
    <col min="7682" max="7684" width="12.7109375" style="153" customWidth="1"/>
    <col min="7685" max="7685" width="9.140625" style="153"/>
    <col min="7686" max="7686" width="8.140625" style="153" customWidth="1"/>
    <col min="7687" max="7689" width="10.28515625" style="153" bestFit="1" customWidth="1"/>
    <col min="7690" max="7936" width="9.140625" style="153"/>
    <col min="7937" max="7937" width="89.85546875" style="153" bestFit="1" customWidth="1"/>
    <col min="7938" max="7940" width="12.7109375" style="153" customWidth="1"/>
    <col min="7941" max="7941" width="9.140625" style="153"/>
    <col min="7942" max="7942" width="8.140625" style="153" customWidth="1"/>
    <col min="7943" max="7945" width="10.28515625" style="153" bestFit="1" customWidth="1"/>
    <col min="7946" max="8192" width="9.140625" style="153"/>
    <col min="8193" max="8193" width="89.85546875" style="153" bestFit="1" customWidth="1"/>
    <col min="8194" max="8196" width="12.7109375" style="153" customWidth="1"/>
    <col min="8197" max="8197" width="9.140625" style="153"/>
    <col min="8198" max="8198" width="8.140625" style="153" customWidth="1"/>
    <col min="8199" max="8201" width="10.28515625" style="153" bestFit="1" customWidth="1"/>
    <col min="8202" max="8448" width="9.140625" style="153"/>
    <col min="8449" max="8449" width="89.85546875" style="153" bestFit="1" customWidth="1"/>
    <col min="8450" max="8452" width="12.7109375" style="153" customWidth="1"/>
    <col min="8453" max="8453" width="9.140625" style="153"/>
    <col min="8454" max="8454" width="8.140625" style="153" customWidth="1"/>
    <col min="8455" max="8457" width="10.28515625" style="153" bestFit="1" customWidth="1"/>
    <col min="8458" max="8704" width="9.140625" style="153"/>
    <col min="8705" max="8705" width="89.85546875" style="153" bestFit="1" customWidth="1"/>
    <col min="8706" max="8708" width="12.7109375" style="153" customWidth="1"/>
    <col min="8709" max="8709" width="9.140625" style="153"/>
    <col min="8710" max="8710" width="8.140625" style="153" customWidth="1"/>
    <col min="8711" max="8713" width="10.28515625" style="153" bestFit="1" customWidth="1"/>
    <col min="8714" max="8960" width="9.140625" style="153"/>
    <col min="8961" max="8961" width="89.85546875" style="153" bestFit="1" customWidth="1"/>
    <col min="8962" max="8964" width="12.7109375" style="153" customWidth="1"/>
    <col min="8965" max="8965" width="9.140625" style="153"/>
    <col min="8966" max="8966" width="8.140625" style="153" customWidth="1"/>
    <col min="8967" max="8969" width="10.28515625" style="153" bestFit="1" customWidth="1"/>
    <col min="8970" max="9216" width="9.140625" style="153"/>
    <col min="9217" max="9217" width="89.85546875" style="153" bestFit="1" customWidth="1"/>
    <col min="9218" max="9220" width="12.7109375" style="153" customWidth="1"/>
    <col min="9221" max="9221" width="9.140625" style="153"/>
    <col min="9222" max="9222" width="8.140625" style="153" customWidth="1"/>
    <col min="9223" max="9225" width="10.28515625" style="153" bestFit="1" customWidth="1"/>
    <col min="9226" max="9472" width="9.140625" style="153"/>
    <col min="9473" max="9473" width="89.85546875" style="153" bestFit="1" customWidth="1"/>
    <col min="9474" max="9476" width="12.7109375" style="153" customWidth="1"/>
    <col min="9477" max="9477" width="9.140625" style="153"/>
    <col min="9478" max="9478" width="8.140625" style="153" customWidth="1"/>
    <col min="9479" max="9481" width="10.28515625" style="153" bestFit="1" customWidth="1"/>
    <col min="9482" max="9728" width="9.140625" style="153"/>
    <col min="9729" max="9729" width="89.85546875" style="153" bestFit="1" customWidth="1"/>
    <col min="9730" max="9732" width="12.7109375" style="153" customWidth="1"/>
    <col min="9733" max="9733" width="9.140625" style="153"/>
    <col min="9734" max="9734" width="8.140625" style="153" customWidth="1"/>
    <col min="9735" max="9737" width="10.28515625" style="153" bestFit="1" customWidth="1"/>
    <col min="9738" max="9984" width="9.140625" style="153"/>
    <col min="9985" max="9985" width="89.85546875" style="153" bestFit="1" customWidth="1"/>
    <col min="9986" max="9988" width="12.7109375" style="153" customWidth="1"/>
    <col min="9989" max="9989" width="9.140625" style="153"/>
    <col min="9990" max="9990" width="8.140625" style="153" customWidth="1"/>
    <col min="9991" max="9993" width="10.28515625" style="153" bestFit="1" customWidth="1"/>
    <col min="9994" max="10240" width="9.140625" style="153"/>
    <col min="10241" max="10241" width="89.85546875" style="153" bestFit="1" customWidth="1"/>
    <col min="10242" max="10244" width="12.7109375" style="153" customWidth="1"/>
    <col min="10245" max="10245" width="9.140625" style="153"/>
    <col min="10246" max="10246" width="8.140625" style="153" customWidth="1"/>
    <col min="10247" max="10249" width="10.28515625" style="153" bestFit="1" customWidth="1"/>
    <col min="10250" max="10496" width="9.140625" style="153"/>
    <col min="10497" max="10497" width="89.85546875" style="153" bestFit="1" customWidth="1"/>
    <col min="10498" max="10500" width="12.7109375" style="153" customWidth="1"/>
    <col min="10501" max="10501" width="9.140625" style="153"/>
    <col min="10502" max="10502" width="8.140625" style="153" customWidth="1"/>
    <col min="10503" max="10505" width="10.28515625" style="153" bestFit="1" customWidth="1"/>
    <col min="10506" max="10752" width="9.140625" style="153"/>
    <col min="10753" max="10753" width="89.85546875" style="153" bestFit="1" customWidth="1"/>
    <col min="10754" max="10756" width="12.7109375" style="153" customWidth="1"/>
    <col min="10757" max="10757" width="9.140625" style="153"/>
    <col min="10758" max="10758" width="8.140625" style="153" customWidth="1"/>
    <col min="10759" max="10761" width="10.28515625" style="153" bestFit="1" customWidth="1"/>
    <col min="10762" max="11008" width="9.140625" style="153"/>
    <col min="11009" max="11009" width="89.85546875" style="153" bestFit="1" customWidth="1"/>
    <col min="11010" max="11012" width="12.7109375" style="153" customWidth="1"/>
    <col min="11013" max="11013" width="9.140625" style="153"/>
    <col min="11014" max="11014" width="8.140625" style="153" customWidth="1"/>
    <col min="11015" max="11017" width="10.28515625" style="153" bestFit="1" customWidth="1"/>
    <col min="11018" max="11264" width="9.140625" style="153"/>
    <col min="11265" max="11265" width="89.85546875" style="153" bestFit="1" customWidth="1"/>
    <col min="11266" max="11268" width="12.7109375" style="153" customWidth="1"/>
    <col min="11269" max="11269" width="9.140625" style="153"/>
    <col min="11270" max="11270" width="8.140625" style="153" customWidth="1"/>
    <col min="11271" max="11273" width="10.28515625" style="153" bestFit="1" customWidth="1"/>
    <col min="11274" max="11520" width="9.140625" style="153"/>
    <col min="11521" max="11521" width="89.85546875" style="153" bestFit="1" customWidth="1"/>
    <col min="11522" max="11524" width="12.7109375" style="153" customWidth="1"/>
    <col min="11525" max="11525" width="9.140625" style="153"/>
    <col min="11526" max="11526" width="8.140625" style="153" customWidth="1"/>
    <col min="11527" max="11529" width="10.28515625" style="153" bestFit="1" customWidth="1"/>
    <col min="11530" max="11776" width="9.140625" style="153"/>
    <col min="11777" max="11777" width="89.85546875" style="153" bestFit="1" customWidth="1"/>
    <col min="11778" max="11780" width="12.7109375" style="153" customWidth="1"/>
    <col min="11781" max="11781" width="9.140625" style="153"/>
    <col min="11782" max="11782" width="8.140625" style="153" customWidth="1"/>
    <col min="11783" max="11785" width="10.28515625" style="153" bestFit="1" customWidth="1"/>
    <col min="11786" max="12032" width="9.140625" style="153"/>
    <col min="12033" max="12033" width="89.85546875" style="153" bestFit="1" customWidth="1"/>
    <col min="12034" max="12036" width="12.7109375" style="153" customWidth="1"/>
    <col min="12037" max="12037" width="9.140625" style="153"/>
    <col min="12038" max="12038" width="8.140625" style="153" customWidth="1"/>
    <col min="12039" max="12041" width="10.28515625" style="153" bestFit="1" customWidth="1"/>
    <col min="12042" max="12288" width="9.140625" style="153"/>
    <col min="12289" max="12289" width="89.85546875" style="153" bestFit="1" customWidth="1"/>
    <col min="12290" max="12292" width="12.7109375" style="153" customWidth="1"/>
    <col min="12293" max="12293" width="9.140625" style="153"/>
    <col min="12294" max="12294" width="8.140625" style="153" customWidth="1"/>
    <col min="12295" max="12297" width="10.28515625" style="153" bestFit="1" customWidth="1"/>
    <col min="12298" max="12544" width="9.140625" style="153"/>
    <col min="12545" max="12545" width="89.85546875" style="153" bestFit="1" customWidth="1"/>
    <col min="12546" max="12548" width="12.7109375" style="153" customWidth="1"/>
    <col min="12549" max="12549" width="9.140625" style="153"/>
    <col min="12550" max="12550" width="8.140625" style="153" customWidth="1"/>
    <col min="12551" max="12553" width="10.28515625" style="153" bestFit="1" customWidth="1"/>
    <col min="12554" max="12800" width="9.140625" style="153"/>
    <col min="12801" max="12801" width="89.85546875" style="153" bestFit="1" customWidth="1"/>
    <col min="12802" max="12804" width="12.7109375" style="153" customWidth="1"/>
    <col min="12805" max="12805" width="9.140625" style="153"/>
    <col min="12806" max="12806" width="8.140625" style="153" customWidth="1"/>
    <col min="12807" max="12809" width="10.28515625" style="153" bestFit="1" customWidth="1"/>
    <col min="12810" max="13056" width="9.140625" style="153"/>
    <col min="13057" max="13057" width="89.85546875" style="153" bestFit="1" customWidth="1"/>
    <col min="13058" max="13060" width="12.7109375" style="153" customWidth="1"/>
    <col min="13061" max="13061" width="9.140625" style="153"/>
    <col min="13062" max="13062" width="8.140625" style="153" customWidth="1"/>
    <col min="13063" max="13065" width="10.28515625" style="153" bestFit="1" customWidth="1"/>
    <col min="13066" max="13312" width="9.140625" style="153"/>
    <col min="13313" max="13313" width="89.85546875" style="153" bestFit="1" customWidth="1"/>
    <col min="13314" max="13316" width="12.7109375" style="153" customWidth="1"/>
    <col min="13317" max="13317" width="9.140625" style="153"/>
    <col min="13318" max="13318" width="8.140625" style="153" customWidth="1"/>
    <col min="13319" max="13321" width="10.28515625" style="153" bestFit="1" customWidth="1"/>
    <col min="13322" max="13568" width="9.140625" style="153"/>
    <col min="13569" max="13569" width="89.85546875" style="153" bestFit="1" customWidth="1"/>
    <col min="13570" max="13572" width="12.7109375" style="153" customWidth="1"/>
    <col min="13573" max="13573" width="9.140625" style="153"/>
    <col min="13574" max="13574" width="8.140625" style="153" customWidth="1"/>
    <col min="13575" max="13577" width="10.28515625" style="153" bestFit="1" customWidth="1"/>
    <col min="13578" max="13824" width="9.140625" style="153"/>
    <col min="13825" max="13825" width="89.85546875" style="153" bestFit="1" customWidth="1"/>
    <col min="13826" max="13828" width="12.7109375" style="153" customWidth="1"/>
    <col min="13829" max="13829" width="9.140625" style="153"/>
    <col min="13830" max="13830" width="8.140625" style="153" customWidth="1"/>
    <col min="13831" max="13833" width="10.28515625" style="153" bestFit="1" customWidth="1"/>
    <col min="13834" max="14080" width="9.140625" style="153"/>
    <col min="14081" max="14081" width="89.85546875" style="153" bestFit="1" customWidth="1"/>
    <col min="14082" max="14084" width="12.7109375" style="153" customWidth="1"/>
    <col min="14085" max="14085" width="9.140625" style="153"/>
    <col min="14086" max="14086" width="8.140625" style="153" customWidth="1"/>
    <col min="14087" max="14089" width="10.28515625" style="153" bestFit="1" customWidth="1"/>
    <col min="14090" max="14336" width="9.140625" style="153"/>
    <col min="14337" max="14337" width="89.85546875" style="153" bestFit="1" customWidth="1"/>
    <col min="14338" max="14340" width="12.7109375" style="153" customWidth="1"/>
    <col min="14341" max="14341" width="9.140625" style="153"/>
    <col min="14342" max="14342" width="8.140625" style="153" customWidth="1"/>
    <col min="14343" max="14345" width="10.28515625" style="153" bestFit="1" customWidth="1"/>
    <col min="14346" max="14592" width="9.140625" style="153"/>
    <col min="14593" max="14593" width="89.85546875" style="153" bestFit="1" customWidth="1"/>
    <col min="14594" max="14596" width="12.7109375" style="153" customWidth="1"/>
    <col min="14597" max="14597" width="9.140625" style="153"/>
    <col min="14598" max="14598" width="8.140625" style="153" customWidth="1"/>
    <col min="14599" max="14601" width="10.28515625" style="153" bestFit="1" customWidth="1"/>
    <col min="14602" max="14848" width="9.140625" style="153"/>
    <col min="14849" max="14849" width="89.85546875" style="153" bestFit="1" customWidth="1"/>
    <col min="14850" max="14852" width="12.7109375" style="153" customWidth="1"/>
    <col min="14853" max="14853" width="9.140625" style="153"/>
    <col min="14854" max="14854" width="8.140625" style="153" customWidth="1"/>
    <col min="14855" max="14857" width="10.28515625" style="153" bestFit="1" customWidth="1"/>
    <col min="14858" max="15104" width="9.140625" style="153"/>
    <col min="15105" max="15105" width="89.85546875" style="153" bestFit="1" customWidth="1"/>
    <col min="15106" max="15108" width="12.7109375" style="153" customWidth="1"/>
    <col min="15109" max="15109" width="9.140625" style="153"/>
    <col min="15110" max="15110" width="8.140625" style="153" customWidth="1"/>
    <col min="15111" max="15113" width="10.28515625" style="153" bestFit="1" customWidth="1"/>
    <col min="15114" max="15360" width="9.140625" style="153"/>
    <col min="15361" max="15361" width="89.85546875" style="153" bestFit="1" customWidth="1"/>
    <col min="15362" max="15364" width="12.7109375" style="153" customWidth="1"/>
    <col min="15365" max="15365" width="9.140625" style="153"/>
    <col min="15366" max="15366" width="8.140625" style="153" customWidth="1"/>
    <col min="15367" max="15369" width="10.28515625" style="153" bestFit="1" customWidth="1"/>
    <col min="15370" max="15616" width="9.140625" style="153"/>
    <col min="15617" max="15617" width="89.85546875" style="153" bestFit="1" customWidth="1"/>
    <col min="15618" max="15620" width="12.7109375" style="153" customWidth="1"/>
    <col min="15621" max="15621" width="9.140625" style="153"/>
    <col min="15622" max="15622" width="8.140625" style="153" customWidth="1"/>
    <col min="15623" max="15625" width="10.28515625" style="153" bestFit="1" customWidth="1"/>
    <col min="15626" max="15872" width="9.140625" style="153"/>
    <col min="15873" max="15873" width="89.85546875" style="153" bestFit="1" customWidth="1"/>
    <col min="15874" max="15876" width="12.7109375" style="153" customWidth="1"/>
    <col min="15877" max="15877" width="9.140625" style="153"/>
    <col min="15878" max="15878" width="8.140625" style="153" customWidth="1"/>
    <col min="15879" max="15881" width="10.28515625" style="153" bestFit="1" customWidth="1"/>
    <col min="15882" max="16128" width="9.140625" style="153"/>
    <col min="16129" max="16129" width="89.85546875" style="153" bestFit="1" customWidth="1"/>
    <col min="16130" max="16132" width="12.7109375" style="153" customWidth="1"/>
    <col min="16133" max="16133" width="9.140625" style="153"/>
    <col min="16134" max="16134" width="8.140625" style="153" customWidth="1"/>
    <col min="16135" max="16137" width="10.28515625" style="153" bestFit="1" customWidth="1"/>
    <col min="16138" max="16384" width="9.140625" style="153"/>
  </cols>
  <sheetData>
    <row r="1" spans="1:9" s="636" customFormat="1" ht="30" customHeight="1">
      <c r="A1" s="897" t="s">
        <v>1029</v>
      </c>
      <c r="B1" s="897"/>
      <c r="C1" s="897"/>
      <c r="D1" s="897"/>
      <c r="F1" s="153"/>
    </row>
    <row r="2" spans="1:9" s="636" customFormat="1" ht="15" customHeight="1">
      <c r="A2" s="898" t="s">
        <v>316</v>
      </c>
      <c r="B2" s="898"/>
      <c r="C2" s="898"/>
      <c r="D2" s="898"/>
      <c r="F2" s="153"/>
    </row>
    <row r="3" spans="1:9" s="636" customFormat="1" ht="15" customHeight="1">
      <c r="A3" s="898" t="s">
        <v>2</v>
      </c>
      <c r="B3" s="898"/>
      <c r="C3" s="898"/>
      <c r="D3" s="898"/>
      <c r="F3" s="153"/>
    </row>
    <row r="4" spans="1:9" s="636" customFormat="1" ht="30" customHeight="1">
      <c r="A4" s="899" t="s">
        <v>3</v>
      </c>
      <c r="B4" s="899"/>
      <c r="C4" s="899"/>
      <c r="D4" s="899"/>
      <c r="F4" s="153"/>
    </row>
    <row r="5" spans="1:9" ht="3.75" customHeight="1">
      <c r="A5" s="53"/>
      <c r="B5" s="53"/>
      <c r="C5" s="53"/>
      <c r="D5" s="53"/>
    </row>
    <row r="6" spans="1:9" ht="30" customHeight="1" thickBot="1">
      <c r="A6" s="646"/>
      <c r="B6" s="637" t="s">
        <v>1030</v>
      </c>
      <c r="C6" s="637" t="s">
        <v>1031</v>
      </c>
      <c r="D6" s="637" t="s">
        <v>981</v>
      </c>
    </row>
    <row r="7" spans="1:9" s="85" customFormat="1" ht="15" customHeight="1">
      <c r="A7" s="638" t="s">
        <v>460</v>
      </c>
      <c r="B7" s="639">
        <v>16602.606870000003</v>
      </c>
      <c r="C7" s="639">
        <v>22880.178500000005</v>
      </c>
      <c r="D7" s="639">
        <v>39482.785370000012</v>
      </c>
      <c r="F7" s="153"/>
      <c r="G7" s="640"/>
      <c r="H7" s="640"/>
      <c r="I7" s="640"/>
    </row>
    <row r="8" spans="1:9" s="85" customFormat="1" ht="15" customHeight="1">
      <c r="A8" s="281" t="s">
        <v>982</v>
      </c>
      <c r="B8" s="282">
        <v>2480.9797899999999</v>
      </c>
      <c r="C8" s="282">
        <v>1786.70399</v>
      </c>
      <c r="D8" s="282">
        <v>4267.6837799999994</v>
      </c>
      <c r="F8" s="153"/>
      <c r="G8" s="640"/>
      <c r="H8" s="640"/>
      <c r="I8" s="640"/>
    </row>
    <row r="9" spans="1:9" s="98" customFormat="1" ht="15" customHeight="1">
      <c r="A9" s="281" t="s">
        <v>983</v>
      </c>
      <c r="B9" s="282">
        <v>0</v>
      </c>
      <c r="C9" s="282">
        <v>2866.6010899999997</v>
      </c>
      <c r="D9" s="282">
        <v>2866.6010899999997</v>
      </c>
      <c r="F9" s="153"/>
      <c r="G9" s="641"/>
      <c r="H9" s="641"/>
      <c r="I9" s="641"/>
    </row>
    <row r="10" spans="1:9" s="98" customFormat="1" ht="15" customHeight="1">
      <c r="A10" s="281" t="s">
        <v>984</v>
      </c>
      <c r="B10" s="282">
        <v>12617.813920000001</v>
      </c>
      <c r="C10" s="282">
        <v>2792.1437400000004</v>
      </c>
      <c r="D10" s="282">
        <v>15409.95766</v>
      </c>
      <c r="F10" s="153"/>
      <c r="G10" s="641"/>
      <c r="H10" s="641"/>
      <c r="I10" s="641"/>
    </row>
    <row r="11" spans="1:9" s="98" customFormat="1" ht="15" customHeight="1">
      <c r="A11" s="281" t="s">
        <v>985</v>
      </c>
      <c r="B11" s="282">
        <v>4.8748699999999996</v>
      </c>
      <c r="C11" s="282">
        <v>0</v>
      </c>
      <c r="D11" s="282">
        <v>4.8748699999999996</v>
      </c>
      <c r="F11" s="153"/>
      <c r="G11" s="641"/>
      <c r="H11" s="641"/>
      <c r="I11" s="641"/>
    </row>
    <row r="12" spans="1:9" s="98" customFormat="1" ht="15" customHeight="1">
      <c r="A12" s="281" t="s">
        <v>986</v>
      </c>
      <c r="B12" s="282">
        <v>146.18472</v>
      </c>
      <c r="C12" s="282">
        <v>1294.3369399999999</v>
      </c>
      <c r="D12" s="282">
        <v>1440.5216599999999</v>
      </c>
      <c r="F12" s="153"/>
      <c r="G12" s="641"/>
      <c r="H12" s="641"/>
      <c r="I12" s="641"/>
    </row>
    <row r="13" spans="1:9" s="98" customFormat="1" ht="15" customHeight="1">
      <c r="A13" s="281" t="s">
        <v>987</v>
      </c>
      <c r="B13" s="282">
        <v>1006.84266</v>
      </c>
      <c r="C13" s="282">
        <v>13470.79436</v>
      </c>
      <c r="D13" s="282">
        <v>14477.637019999998</v>
      </c>
      <c r="F13" s="153"/>
      <c r="G13" s="641"/>
      <c r="H13" s="641"/>
      <c r="I13" s="641"/>
    </row>
    <row r="14" spans="1:9" s="98" customFormat="1" ht="15" customHeight="1">
      <c r="A14" s="281" t="s">
        <v>988</v>
      </c>
      <c r="B14" s="282">
        <v>345.91091000000006</v>
      </c>
      <c r="C14" s="282">
        <v>669.59838000000002</v>
      </c>
      <c r="D14" s="282">
        <v>1015.5092900000001</v>
      </c>
      <c r="F14" s="153"/>
      <c r="G14" s="641"/>
      <c r="H14" s="641"/>
      <c r="I14" s="641"/>
    </row>
    <row r="15" spans="1:9" s="85" customFormat="1" ht="15" customHeight="1">
      <c r="A15" s="281" t="s">
        <v>989</v>
      </c>
      <c r="B15" s="282">
        <v>0</v>
      </c>
      <c r="C15" s="282">
        <v>0</v>
      </c>
      <c r="D15" s="282">
        <v>0</v>
      </c>
      <c r="F15" s="153"/>
      <c r="G15" s="640"/>
      <c r="H15" s="640"/>
      <c r="I15" s="640"/>
    </row>
    <row r="16" spans="1:9" s="85" customFormat="1" ht="15" customHeight="1">
      <c r="A16" s="390" t="s">
        <v>990</v>
      </c>
      <c r="B16" s="382">
        <v>10044.72748</v>
      </c>
      <c r="C16" s="382">
        <v>2518.6935400000002</v>
      </c>
      <c r="D16" s="286">
        <v>12563.421020000002</v>
      </c>
      <c r="F16" s="153"/>
      <c r="G16" s="640"/>
      <c r="H16" s="640"/>
      <c r="I16" s="640"/>
    </row>
    <row r="17" spans="1:9" s="85" customFormat="1" ht="15" customHeight="1">
      <c r="A17" s="281" t="s">
        <v>991</v>
      </c>
      <c r="B17" s="282">
        <v>0</v>
      </c>
      <c r="C17" s="282">
        <v>0</v>
      </c>
      <c r="D17" s="282">
        <v>0</v>
      </c>
      <c r="F17" s="153"/>
      <c r="G17" s="641"/>
      <c r="H17" s="641"/>
      <c r="I17" s="641"/>
    </row>
    <row r="18" spans="1:9" s="98" customFormat="1" ht="15" customHeight="1">
      <c r="A18" s="281" t="s">
        <v>992</v>
      </c>
      <c r="B18" s="282">
        <v>9705.8297600000005</v>
      </c>
      <c r="C18" s="282">
        <v>2518.6935400000002</v>
      </c>
      <c r="D18" s="282">
        <v>12224.523300000001</v>
      </c>
      <c r="F18" s="153"/>
      <c r="G18" s="641"/>
      <c r="H18" s="641"/>
      <c r="I18" s="641"/>
    </row>
    <row r="19" spans="1:9" s="98" customFormat="1" ht="15" customHeight="1">
      <c r="A19" s="281" t="s">
        <v>993</v>
      </c>
      <c r="B19" s="282">
        <v>338.89771999999999</v>
      </c>
      <c r="C19" s="282">
        <v>0</v>
      </c>
      <c r="D19" s="282">
        <v>338.89771999999999</v>
      </c>
      <c r="F19" s="153"/>
      <c r="G19" s="641"/>
      <c r="H19" s="641"/>
      <c r="I19" s="641"/>
    </row>
    <row r="20" spans="1:9" s="98" customFormat="1" ht="15" customHeight="1">
      <c r="A20" s="281" t="s">
        <v>994</v>
      </c>
      <c r="B20" s="282">
        <v>0</v>
      </c>
      <c r="C20" s="282">
        <v>0</v>
      </c>
      <c r="D20" s="282">
        <v>0</v>
      </c>
      <c r="F20" s="153"/>
      <c r="G20" s="641"/>
      <c r="H20" s="641"/>
      <c r="I20" s="641"/>
    </row>
    <row r="21" spans="1:9" s="98" customFormat="1" ht="15" customHeight="1">
      <c r="A21" s="281" t="s">
        <v>995</v>
      </c>
      <c r="B21" s="282">
        <v>0</v>
      </c>
      <c r="C21" s="282">
        <v>0</v>
      </c>
      <c r="D21" s="282">
        <v>0</v>
      </c>
      <c r="F21" s="153"/>
      <c r="G21" s="503"/>
      <c r="H21" s="503"/>
      <c r="I21" s="503"/>
    </row>
    <row r="22" spans="1:9" s="98" customFormat="1" ht="15" customHeight="1">
      <c r="A22" s="281" t="s">
        <v>823</v>
      </c>
      <c r="B22" s="282">
        <v>0</v>
      </c>
      <c r="C22" s="282">
        <v>0</v>
      </c>
      <c r="D22" s="282">
        <v>0</v>
      </c>
      <c r="F22" s="153"/>
      <c r="G22" s="640"/>
      <c r="H22" s="640"/>
      <c r="I22" s="640"/>
    </row>
    <row r="23" spans="1:9" ht="15" customHeight="1">
      <c r="A23" s="390" t="s">
        <v>485</v>
      </c>
      <c r="B23" s="382">
        <v>6557.8793599999999</v>
      </c>
      <c r="C23" s="382">
        <v>20361.484960000005</v>
      </c>
      <c r="D23" s="286">
        <v>26919.364320000001</v>
      </c>
      <c r="G23" s="641"/>
      <c r="H23" s="641"/>
      <c r="I23" s="641"/>
    </row>
    <row r="24" spans="1:9" s="85" customFormat="1" ht="15" customHeight="1">
      <c r="A24" s="281" t="s">
        <v>996</v>
      </c>
      <c r="B24" s="282">
        <v>5072</v>
      </c>
      <c r="C24" s="282">
        <v>14284.6</v>
      </c>
      <c r="D24" s="282">
        <v>19356.599999999999</v>
      </c>
      <c r="F24" s="153"/>
      <c r="G24" s="641"/>
      <c r="H24" s="641"/>
      <c r="I24" s="641"/>
    </row>
    <row r="25" spans="1:9" s="98" customFormat="1" ht="15" customHeight="1">
      <c r="A25" s="281" t="s">
        <v>997</v>
      </c>
      <c r="B25" s="282">
        <v>0.58213999999999999</v>
      </c>
      <c r="C25" s="282">
        <v>0</v>
      </c>
      <c r="D25" s="282">
        <v>0.58213999999999999</v>
      </c>
      <c r="F25" s="153"/>
      <c r="G25" s="641"/>
      <c r="H25" s="641"/>
      <c r="I25" s="641"/>
    </row>
    <row r="26" spans="1:9" s="98" customFormat="1" ht="15" customHeight="1">
      <c r="A26" s="281" t="s">
        <v>998</v>
      </c>
      <c r="B26" s="282">
        <v>0</v>
      </c>
      <c r="C26" s="282">
        <v>0</v>
      </c>
      <c r="D26" s="282">
        <v>0</v>
      </c>
      <c r="F26" s="153"/>
      <c r="G26" s="641"/>
      <c r="H26" s="641"/>
      <c r="I26" s="641"/>
    </row>
    <row r="27" spans="1:9" s="98" customFormat="1" ht="15" customHeight="1">
      <c r="A27" s="281" t="s">
        <v>999</v>
      </c>
      <c r="B27" s="282">
        <v>407.80828000000002</v>
      </c>
      <c r="C27" s="282">
        <v>4239.3072599999996</v>
      </c>
      <c r="D27" s="282">
        <v>4647.1155399999998</v>
      </c>
      <c r="F27" s="153"/>
      <c r="G27" s="641"/>
      <c r="H27" s="641"/>
      <c r="I27" s="641"/>
    </row>
    <row r="28" spans="1:9" s="98" customFormat="1" ht="15" customHeight="1">
      <c r="A28" s="281" t="s">
        <v>1000</v>
      </c>
      <c r="B28" s="282">
        <v>1077.48894</v>
      </c>
      <c r="C28" s="282">
        <v>1837.5777</v>
      </c>
      <c r="D28" s="282">
        <v>2915.0666399999996</v>
      </c>
      <c r="F28" s="153"/>
      <c r="G28" s="641"/>
      <c r="H28" s="641"/>
      <c r="I28" s="641"/>
    </row>
    <row r="29" spans="1:9" s="98" customFormat="1" ht="15" customHeight="1">
      <c r="A29" s="643" t="s">
        <v>1001</v>
      </c>
      <c r="B29" s="282">
        <v>996.11032</v>
      </c>
      <c r="C29" s="282">
        <v>1792.08619</v>
      </c>
      <c r="D29" s="282">
        <v>2788.1965099999998</v>
      </c>
      <c r="F29" s="153"/>
      <c r="G29" s="641"/>
      <c r="H29" s="641"/>
      <c r="I29" s="641"/>
    </row>
    <row r="30" spans="1:9" s="98" customFormat="1" ht="15" customHeight="1">
      <c r="A30" s="643" t="s">
        <v>1002</v>
      </c>
      <c r="B30" s="282">
        <v>81.378619999999998</v>
      </c>
      <c r="C30" s="282">
        <v>45.491510000000005</v>
      </c>
      <c r="D30" s="282">
        <v>126.87013</v>
      </c>
      <c r="F30" s="153"/>
      <c r="G30" s="641"/>
      <c r="H30" s="641"/>
      <c r="I30" s="641"/>
    </row>
    <row r="31" spans="1:9" s="98" customFormat="1" ht="15" customHeight="1">
      <c r="A31" s="644" t="s">
        <v>489</v>
      </c>
      <c r="B31" s="286">
        <v>16602.60684</v>
      </c>
      <c r="C31" s="286">
        <v>22880.178500000005</v>
      </c>
      <c r="D31" s="286">
        <v>39482.785340000002</v>
      </c>
      <c r="F31" s="153"/>
      <c r="G31" s="641"/>
      <c r="H31" s="641"/>
      <c r="I31" s="641"/>
    </row>
    <row r="32" spans="1:9" s="98" customFormat="1" ht="15" customHeight="1">
      <c r="A32" s="281" t="s">
        <v>1003</v>
      </c>
      <c r="B32" s="282">
        <v>0</v>
      </c>
      <c r="C32" s="282">
        <v>0</v>
      </c>
      <c r="D32" s="282">
        <v>0</v>
      </c>
      <c r="F32" s="153"/>
      <c r="G32" s="640"/>
      <c r="H32" s="640"/>
      <c r="I32" s="640"/>
    </row>
    <row r="33" spans="1:9" s="98" customFormat="1" ht="15" customHeight="1">
      <c r="A33" s="281" t="s">
        <v>1004</v>
      </c>
      <c r="B33" s="282">
        <v>43873.49439</v>
      </c>
      <c r="C33" s="282">
        <v>25643.337779999998</v>
      </c>
      <c r="D33" s="282">
        <v>69516.832170000009</v>
      </c>
      <c r="F33" s="153"/>
      <c r="G33" s="640"/>
      <c r="H33" s="640"/>
      <c r="I33" s="640"/>
    </row>
    <row r="34" spans="1:9" s="85" customFormat="1" ht="15">
      <c r="A34" s="644" t="s">
        <v>1005</v>
      </c>
      <c r="B34" s="286">
        <v>6.0240000000000002E-2</v>
      </c>
      <c r="C34" s="286">
        <v>12.8058</v>
      </c>
      <c r="D34" s="286">
        <v>12.86604</v>
      </c>
      <c r="F34" s="153"/>
      <c r="G34" s="640"/>
      <c r="H34" s="640"/>
      <c r="I34" s="640"/>
    </row>
    <row r="35" spans="1:9" s="85" customFormat="1" ht="15" customHeight="1">
      <c r="A35" s="53" t="s">
        <v>1006</v>
      </c>
      <c r="B35" s="282">
        <v>25.226369999999999</v>
      </c>
      <c r="C35" s="282">
        <v>0</v>
      </c>
      <c r="D35" s="282">
        <v>25.226369999999999</v>
      </c>
      <c r="F35" s="153"/>
      <c r="G35" s="640"/>
      <c r="H35" s="640"/>
      <c r="I35" s="640"/>
    </row>
    <row r="36" spans="1:9" s="85" customFormat="1" ht="15" customHeight="1">
      <c r="A36" s="281" t="s">
        <v>499</v>
      </c>
      <c r="B36" s="282">
        <v>-25.166129999999999</v>
      </c>
      <c r="C36" s="282">
        <v>12.8058</v>
      </c>
      <c r="D36" s="282">
        <v>-12.360329999999999</v>
      </c>
      <c r="F36" s="153"/>
      <c r="G36" s="640"/>
      <c r="H36" s="640"/>
      <c r="I36" s="640"/>
    </row>
    <row r="37" spans="1:9" s="85" customFormat="1" ht="15" customHeight="1">
      <c r="A37" s="284" t="s">
        <v>1007</v>
      </c>
      <c r="B37" s="282">
        <v>1163.6024300000001</v>
      </c>
      <c r="C37" s="282">
        <v>1249.2462700000001</v>
      </c>
      <c r="D37" s="282">
        <v>2412.8487</v>
      </c>
      <c r="F37" s="153"/>
      <c r="G37" s="640"/>
      <c r="H37" s="640"/>
      <c r="I37" s="640"/>
    </row>
    <row r="38" spans="1:9" s="85" customFormat="1" ht="15" customHeight="1">
      <c r="A38" s="53" t="s">
        <v>1008</v>
      </c>
      <c r="B38" s="282">
        <v>1.6668800000000001</v>
      </c>
      <c r="C38" s="282">
        <v>19.274540000000002</v>
      </c>
      <c r="D38" s="282">
        <v>20.941420000000001</v>
      </c>
      <c r="F38" s="153"/>
      <c r="G38" s="640"/>
      <c r="H38" s="640"/>
      <c r="I38" s="640"/>
    </row>
    <row r="39" spans="1:9" s="85" customFormat="1" ht="15" customHeight="1">
      <c r="A39" s="281" t="s">
        <v>1009</v>
      </c>
      <c r="B39" s="282">
        <v>1136.7694200000001</v>
      </c>
      <c r="C39" s="282">
        <v>1242.7775300000003</v>
      </c>
      <c r="D39" s="282">
        <v>2379.5469499999999</v>
      </c>
      <c r="F39" s="153"/>
      <c r="G39" s="640"/>
      <c r="H39" s="640"/>
      <c r="I39" s="640"/>
    </row>
    <row r="40" spans="1:9" s="85" customFormat="1" ht="15" customHeight="1">
      <c r="A40" s="284" t="s">
        <v>1010</v>
      </c>
      <c r="B40" s="282">
        <v>0</v>
      </c>
      <c r="C40" s="282">
        <v>0</v>
      </c>
      <c r="D40" s="282">
        <v>0</v>
      </c>
      <c r="F40" s="153"/>
      <c r="G40" s="640"/>
      <c r="H40" s="640"/>
      <c r="I40" s="640"/>
    </row>
    <row r="41" spans="1:9" s="85" customFormat="1" ht="15" customHeight="1">
      <c r="A41" s="53" t="s">
        <v>1011</v>
      </c>
      <c r="B41" s="282">
        <v>0</v>
      </c>
      <c r="C41" s="282">
        <v>0</v>
      </c>
      <c r="D41" s="282">
        <v>0</v>
      </c>
      <c r="F41" s="153"/>
      <c r="G41" s="640"/>
      <c r="H41" s="640"/>
      <c r="I41" s="640"/>
    </row>
    <row r="42" spans="1:9" s="85" customFormat="1" ht="15" customHeight="1">
      <c r="A42" s="281" t="s">
        <v>1012</v>
      </c>
      <c r="B42" s="282">
        <v>1136.7694200000001</v>
      </c>
      <c r="C42" s="282">
        <v>1242.7775300000003</v>
      </c>
      <c r="D42" s="282">
        <v>2379.5469499999999</v>
      </c>
      <c r="F42" s="153"/>
      <c r="G42" s="640"/>
      <c r="H42" s="640"/>
      <c r="I42" s="640"/>
    </row>
    <row r="43" spans="1:9" s="85" customFormat="1" ht="15" customHeight="1">
      <c r="A43" s="284" t="s">
        <v>1013</v>
      </c>
      <c r="B43" s="282">
        <v>996.34153000000003</v>
      </c>
      <c r="C43" s="282">
        <v>1183.2808199999997</v>
      </c>
      <c r="D43" s="282">
        <v>2179.6223500000001</v>
      </c>
      <c r="F43" s="153"/>
      <c r="G43" s="640"/>
      <c r="H43" s="640"/>
      <c r="I43" s="640"/>
    </row>
    <row r="44" spans="1:9" s="85" customFormat="1" ht="15" customHeight="1">
      <c r="A44" s="281" t="s">
        <v>1014</v>
      </c>
      <c r="B44" s="282">
        <v>140.42789000000005</v>
      </c>
      <c r="C44" s="282">
        <v>59.496710000000576</v>
      </c>
      <c r="D44" s="282">
        <v>199.92459999999983</v>
      </c>
      <c r="F44" s="153"/>
      <c r="G44" s="640"/>
      <c r="H44" s="640"/>
      <c r="I44" s="640"/>
    </row>
    <row r="45" spans="1:9" s="85" customFormat="1" ht="15" customHeight="1">
      <c r="A45" s="284" t="s">
        <v>1015</v>
      </c>
      <c r="B45" s="647">
        <v>0</v>
      </c>
      <c r="C45" s="648">
        <v>2.3999999999999998E-4</v>
      </c>
      <c r="D45" s="648">
        <v>2.3999999999999998E-4</v>
      </c>
      <c r="F45" s="153"/>
      <c r="G45" s="640"/>
      <c r="H45" s="640"/>
      <c r="I45" s="640"/>
    </row>
    <row r="46" spans="1:9" s="85" customFormat="1" ht="15" customHeight="1">
      <c r="A46" s="116" t="s">
        <v>1016</v>
      </c>
      <c r="B46" s="647">
        <v>0</v>
      </c>
      <c r="C46" s="648">
        <v>2.3999999999999998E-4</v>
      </c>
      <c r="D46" s="648">
        <v>2.3999999999999998E-4</v>
      </c>
      <c r="F46" s="153"/>
      <c r="G46" s="640"/>
      <c r="H46" s="640"/>
      <c r="I46" s="640"/>
    </row>
    <row r="47" spans="1:9" s="85" customFormat="1" ht="15" customHeight="1">
      <c r="A47" s="284" t="s">
        <v>1017</v>
      </c>
      <c r="B47" s="282">
        <v>0</v>
      </c>
      <c r="C47" s="282">
        <v>0</v>
      </c>
      <c r="D47" s="282">
        <v>0</v>
      </c>
      <c r="F47" s="153"/>
      <c r="G47" s="640"/>
      <c r="H47" s="640"/>
      <c r="I47" s="640"/>
    </row>
    <row r="48" spans="1:9" s="85" customFormat="1" ht="15" customHeight="1">
      <c r="A48" s="53" t="s">
        <v>1018</v>
      </c>
      <c r="B48" s="647">
        <v>20.45514</v>
      </c>
      <c r="C48" s="648">
        <v>0.41643999999999998</v>
      </c>
      <c r="D48" s="648">
        <v>20.871579999999998</v>
      </c>
      <c r="F48" s="153"/>
      <c r="G48" s="640"/>
      <c r="H48" s="640"/>
      <c r="I48" s="640"/>
    </row>
    <row r="49" spans="1:9" s="85" customFormat="1" ht="15" customHeight="1">
      <c r="A49" s="116" t="s">
        <v>1019</v>
      </c>
      <c r="B49" s="647">
        <v>20.45514</v>
      </c>
      <c r="C49" s="648">
        <v>0.41643999999999998</v>
      </c>
      <c r="D49" s="648">
        <v>20.871579999999998</v>
      </c>
      <c r="F49" s="153"/>
      <c r="G49" s="640"/>
      <c r="H49" s="640"/>
      <c r="I49" s="640"/>
    </row>
    <row r="50" spans="1:9" s="85" customFormat="1" ht="15" customHeight="1">
      <c r="A50" s="284" t="s">
        <v>1020</v>
      </c>
      <c r="B50" s="282">
        <v>0</v>
      </c>
      <c r="C50" s="282">
        <v>0</v>
      </c>
      <c r="D50" s="282">
        <v>0</v>
      </c>
      <c r="F50" s="153"/>
      <c r="G50" s="640"/>
      <c r="H50" s="640"/>
      <c r="I50" s="640"/>
    </row>
    <row r="51" spans="1:9" s="85" customFormat="1" ht="15" customHeight="1">
      <c r="A51" s="281" t="s">
        <v>1021</v>
      </c>
      <c r="B51" s="282">
        <v>119.97275000000005</v>
      </c>
      <c r="C51" s="282">
        <v>59.080510000000572</v>
      </c>
      <c r="D51" s="282">
        <v>179.05325999999982</v>
      </c>
      <c r="F51" s="153"/>
      <c r="G51" s="640"/>
      <c r="H51" s="640"/>
      <c r="I51" s="640"/>
    </row>
    <row r="52" spans="1:9" s="85" customFormat="1" ht="15" customHeight="1">
      <c r="A52" s="284" t="s">
        <v>1022</v>
      </c>
      <c r="B52" s="282">
        <v>0</v>
      </c>
      <c r="C52" s="282">
        <v>0</v>
      </c>
      <c r="D52" s="282">
        <v>0</v>
      </c>
      <c r="F52" s="153"/>
      <c r="G52" s="640"/>
      <c r="H52" s="640"/>
      <c r="I52" s="640"/>
    </row>
    <row r="53" spans="1:9" s="85" customFormat="1" ht="15" customHeight="1">
      <c r="A53" s="281" t="s">
        <v>516</v>
      </c>
      <c r="B53" s="282">
        <v>119.97275000000005</v>
      </c>
      <c r="C53" s="282">
        <v>59.080510000000572</v>
      </c>
      <c r="D53" s="282">
        <v>179.05325999999982</v>
      </c>
      <c r="F53" s="153"/>
      <c r="G53" s="640"/>
      <c r="H53" s="640"/>
      <c r="I53" s="640"/>
    </row>
    <row r="54" spans="1:9" s="85" customFormat="1" ht="15" customHeight="1">
      <c r="A54" s="284" t="s">
        <v>1023</v>
      </c>
      <c r="B54" s="282">
        <v>-11.467929999999999</v>
      </c>
      <c r="C54" s="282">
        <v>0</v>
      </c>
      <c r="D54" s="282">
        <v>-11.467929999999999</v>
      </c>
      <c r="F54" s="153"/>
      <c r="G54" s="640"/>
      <c r="H54" s="640"/>
      <c r="I54" s="640"/>
    </row>
    <row r="55" spans="1:9" s="85" customFormat="1" ht="15" customHeight="1">
      <c r="A55" s="53" t="s">
        <v>1024</v>
      </c>
      <c r="B55" s="282">
        <v>0</v>
      </c>
      <c r="C55" s="282">
        <v>0</v>
      </c>
      <c r="D55" s="282">
        <v>0</v>
      </c>
      <c r="F55" s="153"/>
      <c r="G55" s="640"/>
      <c r="H55" s="640"/>
      <c r="I55" s="640"/>
    </row>
    <row r="56" spans="1:9" s="85" customFormat="1" ht="15" customHeight="1">
      <c r="A56" s="281" t="s">
        <v>518</v>
      </c>
      <c r="B56" s="282">
        <v>108.50482000000005</v>
      </c>
      <c r="C56" s="282">
        <v>59.080510000000572</v>
      </c>
      <c r="D56" s="282">
        <v>167.58532999999983</v>
      </c>
      <c r="F56" s="153"/>
      <c r="G56" s="640"/>
      <c r="H56" s="640"/>
      <c r="I56" s="640"/>
    </row>
    <row r="57" spans="1:9" s="85" customFormat="1" ht="15" customHeight="1">
      <c r="A57" s="284" t="s">
        <v>1025</v>
      </c>
      <c r="B57" s="282">
        <v>0</v>
      </c>
      <c r="C57" s="282">
        <v>0</v>
      </c>
      <c r="D57" s="282">
        <v>0</v>
      </c>
      <c r="F57" s="153"/>
      <c r="G57" s="640"/>
      <c r="H57" s="640"/>
      <c r="I57" s="640"/>
    </row>
    <row r="58" spans="1:9" s="85" customFormat="1" ht="15" customHeight="1">
      <c r="A58" s="281" t="s">
        <v>1026</v>
      </c>
      <c r="B58" s="282">
        <v>108.50482000000005</v>
      </c>
      <c r="C58" s="282">
        <v>59.080510000000572</v>
      </c>
      <c r="D58" s="282">
        <v>167.58532999999983</v>
      </c>
      <c r="F58" s="153"/>
      <c r="G58" s="640"/>
      <c r="H58" s="640"/>
      <c r="I58" s="640"/>
    </row>
    <row r="59" spans="1:9" s="85" customFormat="1" ht="15" customHeight="1">
      <c r="A59" s="284" t="s">
        <v>1027</v>
      </c>
      <c r="B59" s="282">
        <v>27.126200000000001</v>
      </c>
      <c r="C59" s="282">
        <v>13.589</v>
      </c>
      <c r="D59" s="282">
        <v>40.715199999999996</v>
      </c>
      <c r="F59" s="153"/>
      <c r="G59" s="503"/>
      <c r="H59" s="503"/>
      <c r="I59" s="503"/>
    </row>
    <row r="60" spans="1:9" s="85" customFormat="1" ht="15" customHeight="1">
      <c r="A60" s="390" t="s">
        <v>1028</v>
      </c>
      <c r="B60" s="382">
        <v>81.378620000000055</v>
      </c>
      <c r="C60" s="382">
        <v>45.491510000000574</v>
      </c>
      <c r="D60" s="286">
        <v>126.87012999999983</v>
      </c>
      <c r="F60" s="153"/>
      <c r="G60" s="503"/>
      <c r="H60" s="503"/>
      <c r="I60" s="503"/>
    </row>
    <row r="61" spans="1:9" ht="3.75" customHeight="1" thickBot="1">
      <c r="A61" s="649"/>
      <c r="B61" s="649"/>
      <c r="C61" s="649"/>
      <c r="D61" s="649"/>
    </row>
    <row r="62" spans="1:9" ht="15" customHeight="1" thickTop="1">
      <c r="A62" s="75"/>
      <c r="B62" s="323"/>
      <c r="C62" s="323"/>
      <c r="D62" s="323"/>
    </row>
  </sheetData>
  <mergeCells count="4">
    <mergeCell ref="A1:D1"/>
    <mergeCell ref="A2:D2"/>
    <mergeCell ref="A3:D3"/>
    <mergeCell ref="A4:D4"/>
  </mergeCells>
  <pageMargins left="0.89" right="0.57999999999999996" top="0.55000000000000004" bottom="0.4" header="0.5" footer="0.36"/>
  <pageSetup scale="34" orientation="portrait" r:id="rId1"/>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E63"/>
  <sheetViews>
    <sheetView zoomScaleNormal="100" workbookViewId="0">
      <selection activeCell="F4" sqref="F4"/>
    </sheetView>
  </sheetViews>
  <sheetFormatPr baseColWidth="10" defaultColWidth="9.140625" defaultRowHeight="12.75"/>
  <cols>
    <col min="1" max="1" width="89.85546875" style="175" bestFit="1" customWidth="1"/>
    <col min="2" max="3" width="12.7109375" style="153" customWidth="1"/>
    <col min="4" max="4" width="9.140625" style="153"/>
    <col min="5" max="5" width="11.28515625" style="153" customWidth="1"/>
    <col min="6" max="256" width="9.140625" style="153"/>
    <col min="257" max="257" width="89.85546875" style="153" bestFit="1" customWidth="1"/>
    <col min="258" max="259" width="12.7109375" style="153" customWidth="1"/>
    <col min="260" max="512" width="9.140625" style="153"/>
    <col min="513" max="513" width="89.85546875" style="153" bestFit="1" customWidth="1"/>
    <col min="514" max="515" width="12.7109375" style="153" customWidth="1"/>
    <col min="516" max="768" width="9.140625" style="153"/>
    <col min="769" max="769" width="89.85546875" style="153" bestFit="1" customWidth="1"/>
    <col min="770" max="771" width="12.7109375" style="153" customWidth="1"/>
    <col min="772" max="1024" width="9.140625" style="153"/>
    <col min="1025" max="1025" width="89.85546875" style="153" bestFit="1" customWidth="1"/>
    <col min="1026" max="1027" width="12.7109375" style="153" customWidth="1"/>
    <col min="1028" max="1280" width="9.140625" style="153"/>
    <col min="1281" max="1281" width="89.85546875" style="153" bestFit="1" customWidth="1"/>
    <col min="1282" max="1283" width="12.7109375" style="153" customWidth="1"/>
    <col min="1284" max="1536" width="9.140625" style="153"/>
    <col min="1537" max="1537" width="89.85546875" style="153" bestFit="1" customWidth="1"/>
    <col min="1538" max="1539" width="12.7109375" style="153" customWidth="1"/>
    <col min="1540" max="1792" width="9.140625" style="153"/>
    <col min="1793" max="1793" width="89.85546875" style="153" bestFit="1" customWidth="1"/>
    <col min="1794" max="1795" width="12.7109375" style="153" customWidth="1"/>
    <col min="1796" max="2048" width="9.140625" style="153"/>
    <col min="2049" max="2049" width="89.85546875" style="153" bestFit="1" customWidth="1"/>
    <col min="2050" max="2051" width="12.7109375" style="153" customWidth="1"/>
    <col min="2052" max="2304" width="9.140625" style="153"/>
    <col min="2305" max="2305" width="89.85546875" style="153" bestFit="1" customWidth="1"/>
    <col min="2306" max="2307" width="12.7109375" style="153" customWidth="1"/>
    <col min="2308" max="2560" width="9.140625" style="153"/>
    <col min="2561" max="2561" width="89.85546875" style="153" bestFit="1" customWidth="1"/>
    <col min="2562" max="2563" width="12.7109375" style="153" customWidth="1"/>
    <col min="2564" max="2816" width="9.140625" style="153"/>
    <col min="2817" max="2817" width="89.85546875" style="153" bestFit="1" customWidth="1"/>
    <col min="2818" max="2819" width="12.7109375" style="153" customWidth="1"/>
    <col min="2820" max="3072" width="9.140625" style="153"/>
    <col min="3073" max="3073" width="89.85546875" style="153" bestFit="1" customWidth="1"/>
    <col min="3074" max="3075" width="12.7109375" style="153" customWidth="1"/>
    <col min="3076" max="3328" width="9.140625" style="153"/>
    <col min="3329" max="3329" width="89.85546875" style="153" bestFit="1" customWidth="1"/>
    <col min="3330" max="3331" width="12.7109375" style="153" customWidth="1"/>
    <col min="3332" max="3584" width="9.140625" style="153"/>
    <col min="3585" max="3585" width="89.85546875" style="153" bestFit="1" customWidth="1"/>
    <col min="3586" max="3587" width="12.7109375" style="153" customWidth="1"/>
    <col min="3588" max="3840" width="9.140625" style="153"/>
    <col min="3841" max="3841" width="89.85546875" style="153" bestFit="1" customWidth="1"/>
    <col min="3842" max="3843" width="12.7109375" style="153" customWidth="1"/>
    <col min="3844" max="4096" width="9.140625" style="153"/>
    <col min="4097" max="4097" width="89.85546875" style="153" bestFit="1" customWidth="1"/>
    <col min="4098" max="4099" width="12.7109375" style="153" customWidth="1"/>
    <col min="4100" max="4352" width="9.140625" style="153"/>
    <col min="4353" max="4353" width="89.85546875" style="153" bestFit="1" customWidth="1"/>
    <col min="4354" max="4355" width="12.7109375" style="153" customWidth="1"/>
    <col min="4356" max="4608" width="9.140625" style="153"/>
    <col min="4609" max="4609" width="89.85546875" style="153" bestFit="1" customWidth="1"/>
    <col min="4610" max="4611" width="12.7109375" style="153" customWidth="1"/>
    <col min="4612" max="4864" width="9.140625" style="153"/>
    <col min="4865" max="4865" width="89.85546875" style="153" bestFit="1" customWidth="1"/>
    <col min="4866" max="4867" width="12.7109375" style="153" customWidth="1"/>
    <col min="4868" max="5120" width="9.140625" style="153"/>
    <col min="5121" max="5121" width="89.85546875" style="153" bestFit="1" customWidth="1"/>
    <col min="5122" max="5123" width="12.7109375" style="153" customWidth="1"/>
    <col min="5124" max="5376" width="9.140625" style="153"/>
    <col min="5377" max="5377" width="89.85546875" style="153" bestFit="1" customWidth="1"/>
    <col min="5378" max="5379" width="12.7109375" style="153" customWidth="1"/>
    <col min="5380" max="5632" width="9.140625" style="153"/>
    <col min="5633" max="5633" width="89.85546875" style="153" bestFit="1" customWidth="1"/>
    <col min="5634" max="5635" width="12.7109375" style="153" customWidth="1"/>
    <col min="5636" max="5888" width="9.140625" style="153"/>
    <col min="5889" max="5889" width="89.85546875" style="153" bestFit="1" customWidth="1"/>
    <col min="5890" max="5891" width="12.7109375" style="153" customWidth="1"/>
    <col min="5892" max="6144" width="9.140625" style="153"/>
    <col min="6145" max="6145" width="89.85546875" style="153" bestFit="1" customWidth="1"/>
    <col min="6146" max="6147" width="12.7109375" style="153" customWidth="1"/>
    <col min="6148" max="6400" width="9.140625" style="153"/>
    <col min="6401" max="6401" width="89.85546875" style="153" bestFit="1" customWidth="1"/>
    <col min="6402" max="6403" width="12.7109375" style="153" customWidth="1"/>
    <col min="6404" max="6656" width="9.140625" style="153"/>
    <col min="6657" max="6657" width="89.85546875" style="153" bestFit="1" customWidth="1"/>
    <col min="6658" max="6659" width="12.7109375" style="153" customWidth="1"/>
    <col min="6660" max="6912" width="9.140625" style="153"/>
    <col min="6913" max="6913" width="89.85546875" style="153" bestFit="1" customWidth="1"/>
    <col min="6914" max="6915" width="12.7109375" style="153" customWidth="1"/>
    <col min="6916" max="7168" width="9.140625" style="153"/>
    <col min="7169" max="7169" width="89.85546875" style="153" bestFit="1" customWidth="1"/>
    <col min="7170" max="7171" width="12.7109375" style="153" customWidth="1"/>
    <col min="7172" max="7424" width="9.140625" style="153"/>
    <col min="7425" max="7425" width="89.85546875" style="153" bestFit="1" customWidth="1"/>
    <col min="7426" max="7427" width="12.7109375" style="153" customWidth="1"/>
    <col min="7428" max="7680" width="9.140625" style="153"/>
    <col min="7681" max="7681" width="89.85546875" style="153" bestFit="1" customWidth="1"/>
    <col min="7682" max="7683" width="12.7109375" style="153" customWidth="1"/>
    <col min="7684" max="7936" width="9.140625" style="153"/>
    <col min="7937" max="7937" width="89.85546875" style="153" bestFit="1" customWidth="1"/>
    <col min="7938" max="7939" width="12.7109375" style="153" customWidth="1"/>
    <col min="7940" max="8192" width="9.140625" style="153"/>
    <col min="8193" max="8193" width="89.85546875" style="153" bestFit="1" customWidth="1"/>
    <col min="8194" max="8195" width="12.7109375" style="153" customWidth="1"/>
    <col min="8196" max="8448" width="9.140625" style="153"/>
    <col min="8449" max="8449" width="89.85546875" style="153" bestFit="1" customWidth="1"/>
    <col min="8450" max="8451" width="12.7109375" style="153" customWidth="1"/>
    <col min="8452" max="8704" width="9.140625" style="153"/>
    <col min="8705" max="8705" width="89.85546875" style="153" bestFit="1" customWidth="1"/>
    <col min="8706" max="8707" width="12.7109375" style="153" customWidth="1"/>
    <col min="8708" max="8960" width="9.140625" style="153"/>
    <col min="8961" max="8961" width="89.85546875" style="153" bestFit="1" customWidth="1"/>
    <col min="8962" max="8963" width="12.7109375" style="153" customWidth="1"/>
    <col min="8964" max="9216" width="9.140625" style="153"/>
    <col min="9217" max="9217" width="89.85546875" style="153" bestFit="1" customWidth="1"/>
    <col min="9218" max="9219" width="12.7109375" style="153" customWidth="1"/>
    <col min="9220" max="9472" width="9.140625" style="153"/>
    <col min="9473" max="9473" width="89.85546875" style="153" bestFit="1" customWidth="1"/>
    <col min="9474" max="9475" width="12.7109375" style="153" customWidth="1"/>
    <col min="9476" max="9728" width="9.140625" style="153"/>
    <col min="9729" max="9729" width="89.85546875" style="153" bestFit="1" customWidth="1"/>
    <col min="9730" max="9731" width="12.7109375" style="153" customWidth="1"/>
    <col min="9732" max="9984" width="9.140625" style="153"/>
    <col min="9985" max="9985" width="89.85546875" style="153" bestFit="1" customWidth="1"/>
    <col min="9986" max="9987" width="12.7109375" style="153" customWidth="1"/>
    <col min="9988" max="10240" width="9.140625" style="153"/>
    <col min="10241" max="10241" width="89.85546875" style="153" bestFit="1" customWidth="1"/>
    <col min="10242" max="10243" width="12.7109375" style="153" customWidth="1"/>
    <col min="10244" max="10496" width="9.140625" style="153"/>
    <col min="10497" max="10497" width="89.85546875" style="153" bestFit="1" customWidth="1"/>
    <col min="10498" max="10499" width="12.7109375" style="153" customWidth="1"/>
    <col min="10500" max="10752" width="9.140625" style="153"/>
    <col min="10753" max="10753" width="89.85546875" style="153" bestFit="1" customWidth="1"/>
    <col min="10754" max="10755" width="12.7109375" style="153" customWidth="1"/>
    <col min="10756" max="11008" width="9.140625" style="153"/>
    <col min="11009" max="11009" width="89.85546875" style="153" bestFit="1" customWidth="1"/>
    <col min="11010" max="11011" width="12.7109375" style="153" customWidth="1"/>
    <col min="11012" max="11264" width="9.140625" style="153"/>
    <col min="11265" max="11265" width="89.85546875" style="153" bestFit="1" customWidth="1"/>
    <col min="11266" max="11267" width="12.7109375" style="153" customWidth="1"/>
    <col min="11268" max="11520" width="9.140625" style="153"/>
    <col min="11521" max="11521" width="89.85546875" style="153" bestFit="1" customWidth="1"/>
    <col min="11522" max="11523" width="12.7109375" style="153" customWidth="1"/>
    <col min="11524" max="11776" width="9.140625" style="153"/>
    <col min="11777" max="11777" width="89.85546875" style="153" bestFit="1" customWidth="1"/>
    <col min="11778" max="11779" width="12.7109375" style="153" customWidth="1"/>
    <col min="11780" max="12032" width="9.140625" style="153"/>
    <col min="12033" max="12033" width="89.85546875" style="153" bestFit="1" customWidth="1"/>
    <col min="12034" max="12035" width="12.7109375" style="153" customWidth="1"/>
    <col min="12036" max="12288" width="9.140625" style="153"/>
    <col min="12289" max="12289" width="89.85546875" style="153" bestFit="1" customWidth="1"/>
    <col min="12290" max="12291" width="12.7109375" style="153" customWidth="1"/>
    <col min="12292" max="12544" width="9.140625" style="153"/>
    <col min="12545" max="12545" width="89.85546875" style="153" bestFit="1" customWidth="1"/>
    <col min="12546" max="12547" width="12.7109375" style="153" customWidth="1"/>
    <col min="12548" max="12800" width="9.140625" style="153"/>
    <col min="12801" max="12801" width="89.85546875" style="153" bestFit="1" customWidth="1"/>
    <col min="12802" max="12803" width="12.7109375" style="153" customWidth="1"/>
    <col min="12804" max="13056" width="9.140625" style="153"/>
    <col min="13057" max="13057" width="89.85546875" style="153" bestFit="1" customWidth="1"/>
    <col min="13058" max="13059" width="12.7109375" style="153" customWidth="1"/>
    <col min="13060" max="13312" width="9.140625" style="153"/>
    <col min="13313" max="13313" width="89.85546875" style="153" bestFit="1" customWidth="1"/>
    <col min="13314" max="13315" width="12.7109375" style="153" customWidth="1"/>
    <col min="13316" max="13568" width="9.140625" style="153"/>
    <col min="13569" max="13569" width="89.85546875" style="153" bestFit="1" customWidth="1"/>
    <col min="13570" max="13571" width="12.7109375" style="153" customWidth="1"/>
    <col min="13572" max="13824" width="9.140625" style="153"/>
    <col min="13825" max="13825" width="89.85546875" style="153" bestFit="1" customWidth="1"/>
    <col min="13826" max="13827" width="12.7109375" style="153" customWidth="1"/>
    <col min="13828" max="14080" width="9.140625" style="153"/>
    <col min="14081" max="14081" width="89.85546875" style="153" bestFit="1" customWidth="1"/>
    <col min="14082" max="14083" width="12.7109375" style="153" customWidth="1"/>
    <col min="14084" max="14336" width="9.140625" style="153"/>
    <col min="14337" max="14337" width="89.85546875" style="153" bestFit="1" customWidth="1"/>
    <col min="14338" max="14339" width="12.7109375" style="153" customWidth="1"/>
    <col min="14340" max="14592" width="9.140625" style="153"/>
    <col min="14593" max="14593" width="89.85546875" style="153" bestFit="1" customWidth="1"/>
    <col min="14594" max="14595" width="12.7109375" style="153" customWidth="1"/>
    <col min="14596" max="14848" width="9.140625" style="153"/>
    <col min="14849" max="14849" width="89.85546875" style="153" bestFit="1" customWidth="1"/>
    <col min="14850" max="14851" width="12.7109375" style="153" customWidth="1"/>
    <col min="14852" max="15104" width="9.140625" style="153"/>
    <col min="15105" max="15105" width="89.85546875" style="153" bestFit="1" customWidth="1"/>
    <col min="15106" max="15107" width="12.7109375" style="153" customWidth="1"/>
    <col min="15108" max="15360" width="9.140625" style="153"/>
    <col min="15361" max="15361" width="89.85546875" style="153" bestFit="1" customWidth="1"/>
    <col min="15362" max="15363" width="12.7109375" style="153" customWidth="1"/>
    <col min="15364" max="15616" width="9.140625" style="153"/>
    <col min="15617" max="15617" width="89.85546875" style="153" bestFit="1" customWidth="1"/>
    <col min="15618" max="15619" width="12.7109375" style="153" customWidth="1"/>
    <col min="15620" max="15872" width="9.140625" style="153"/>
    <col min="15873" max="15873" width="89.85546875" style="153" bestFit="1" customWidth="1"/>
    <col min="15874" max="15875" width="12.7109375" style="153" customWidth="1"/>
    <col min="15876" max="16128" width="9.140625" style="153"/>
    <col min="16129" max="16129" width="89.85546875" style="153" bestFit="1" customWidth="1"/>
    <col min="16130" max="16131" width="12.7109375" style="153" customWidth="1"/>
    <col min="16132" max="16384" width="9.140625" style="153"/>
  </cols>
  <sheetData>
    <row r="1" spans="1:5" s="636" customFormat="1" ht="30" customHeight="1">
      <c r="A1" s="897" t="s">
        <v>1032</v>
      </c>
      <c r="B1" s="897"/>
      <c r="C1" s="897"/>
      <c r="E1" s="854" t="s">
        <v>1161</v>
      </c>
    </row>
    <row r="2" spans="1:5" s="636" customFormat="1" ht="15" customHeight="1">
      <c r="A2" s="898" t="s">
        <v>316</v>
      </c>
      <c r="B2" s="898"/>
      <c r="C2" s="898"/>
    </row>
    <row r="3" spans="1:5" s="636" customFormat="1" ht="15" customHeight="1">
      <c r="A3" s="898" t="s">
        <v>2</v>
      </c>
      <c r="B3" s="898"/>
      <c r="C3" s="898"/>
    </row>
    <row r="4" spans="1:5" s="636" customFormat="1" ht="30" customHeight="1">
      <c r="A4" s="899" t="s">
        <v>3</v>
      </c>
      <c r="B4" s="899"/>
      <c r="C4" s="899"/>
    </row>
    <row r="5" spans="1:5" ht="3.75" customHeight="1">
      <c r="A5" s="53"/>
      <c r="B5" s="53"/>
      <c r="C5" s="53"/>
    </row>
    <row r="6" spans="1:5" ht="30" customHeight="1" thickBot="1">
      <c r="A6" s="646"/>
      <c r="B6" s="637" t="s">
        <v>1033</v>
      </c>
      <c r="C6" s="650" t="s">
        <v>8</v>
      </c>
    </row>
    <row r="7" spans="1:5" s="85" customFormat="1" ht="15" customHeight="1">
      <c r="A7" s="638" t="s">
        <v>460</v>
      </c>
      <c r="B7" s="639">
        <v>165730.59379999997</v>
      </c>
      <c r="C7" s="639">
        <v>165730.59379999997</v>
      </c>
    </row>
    <row r="8" spans="1:5" s="85" customFormat="1" ht="15" customHeight="1">
      <c r="A8" s="281" t="s">
        <v>982</v>
      </c>
      <c r="B8" s="282">
        <v>78655.369129999992</v>
      </c>
      <c r="C8" s="282">
        <v>78655.369129999992</v>
      </c>
    </row>
    <row r="9" spans="1:5" s="98" customFormat="1" ht="15" customHeight="1">
      <c r="A9" s="281" t="s">
        <v>983</v>
      </c>
      <c r="B9" s="282">
        <v>0</v>
      </c>
      <c r="C9" s="282">
        <v>0</v>
      </c>
    </row>
    <row r="10" spans="1:5" s="98" customFormat="1" ht="15" customHeight="1">
      <c r="A10" s="281" t="s">
        <v>984</v>
      </c>
      <c r="B10" s="282">
        <v>12634.925569999998</v>
      </c>
      <c r="C10" s="282">
        <v>12634.925569999998</v>
      </c>
    </row>
    <row r="11" spans="1:5" s="98" customFormat="1" ht="15" customHeight="1">
      <c r="A11" s="281" t="s">
        <v>985</v>
      </c>
      <c r="B11" s="282">
        <v>0</v>
      </c>
      <c r="C11" s="282">
        <v>0</v>
      </c>
    </row>
    <row r="12" spans="1:5" s="98" customFormat="1" ht="15" customHeight="1">
      <c r="A12" s="281" t="s">
        <v>986</v>
      </c>
      <c r="B12" s="282">
        <v>0</v>
      </c>
      <c r="C12" s="282">
        <v>0</v>
      </c>
    </row>
    <row r="13" spans="1:5" s="98" customFormat="1" ht="15" customHeight="1">
      <c r="A13" s="281" t="s">
        <v>987</v>
      </c>
      <c r="B13" s="282">
        <v>0</v>
      </c>
      <c r="C13" s="282">
        <v>0</v>
      </c>
    </row>
    <row r="14" spans="1:5" s="98" customFormat="1" ht="15" customHeight="1">
      <c r="A14" s="281" t="s">
        <v>988</v>
      </c>
      <c r="B14" s="282">
        <v>2987.1558799999998</v>
      </c>
      <c r="C14" s="282">
        <v>2987.1558799999998</v>
      </c>
    </row>
    <row r="15" spans="1:5" s="98" customFormat="1" ht="15" customHeight="1">
      <c r="A15" s="281" t="s">
        <v>989</v>
      </c>
      <c r="B15" s="282">
        <v>71453.143219999998</v>
      </c>
      <c r="C15" s="282">
        <v>71453.143219999998</v>
      </c>
    </row>
    <row r="16" spans="1:5" s="85" customFormat="1" ht="15" customHeight="1">
      <c r="A16" s="390" t="s">
        <v>990</v>
      </c>
      <c r="B16" s="382">
        <v>113377.84762</v>
      </c>
      <c r="C16" s="382">
        <v>113377.84762</v>
      </c>
    </row>
    <row r="17" spans="1:3" s="85" customFormat="1" ht="15" customHeight="1">
      <c r="A17" s="281" t="s">
        <v>108</v>
      </c>
      <c r="B17" s="282">
        <v>53894.003409999998</v>
      </c>
      <c r="C17" s="282">
        <v>53894.003409999998</v>
      </c>
    </row>
    <row r="18" spans="1:3" s="85" customFormat="1" ht="15" customHeight="1">
      <c r="A18" s="281" t="s">
        <v>991</v>
      </c>
      <c r="B18" s="282">
        <v>0</v>
      </c>
      <c r="C18" s="282">
        <v>0</v>
      </c>
    </row>
    <row r="19" spans="1:3" s="98" customFormat="1" ht="15" customHeight="1">
      <c r="A19" s="281" t="s">
        <v>992</v>
      </c>
      <c r="B19" s="282">
        <v>59306.592370000006</v>
      </c>
      <c r="C19" s="282">
        <v>59306.592370000006</v>
      </c>
    </row>
    <row r="20" spans="1:3" s="98" customFormat="1" ht="15" customHeight="1">
      <c r="A20" s="281" t="s">
        <v>993</v>
      </c>
      <c r="B20" s="282">
        <v>177.25183999999999</v>
      </c>
      <c r="C20" s="282">
        <v>177.25183999999999</v>
      </c>
    </row>
    <row r="21" spans="1:3" s="98" customFormat="1" ht="15" customHeight="1">
      <c r="A21" s="281" t="s">
        <v>994</v>
      </c>
      <c r="B21" s="282">
        <v>0</v>
      </c>
      <c r="C21" s="282">
        <v>0</v>
      </c>
    </row>
    <row r="22" spans="1:3" s="98" customFormat="1" ht="15" customHeight="1">
      <c r="A22" s="281" t="s">
        <v>995</v>
      </c>
      <c r="B22" s="282">
        <v>0</v>
      </c>
      <c r="C22" s="282">
        <v>0</v>
      </c>
    </row>
    <row r="23" spans="1:3" s="98" customFormat="1" ht="15" customHeight="1">
      <c r="A23" s="281" t="s">
        <v>823</v>
      </c>
      <c r="B23" s="282">
        <v>0</v>
      </c>
      <c r="C23" s="282">
        <v>0</v>
      </c>
    </row>
    <row r="24" spans="1:3" ht="15" customHeight="1">
      <c r="A24" s="390" t="s">
        <v>485</v>
      </c>
      <c r="B24" s="382">
        <v>52352.746180000002</v>
      </c>
      <c r="C24" s="382">
        <v>52352.746180000002</v>
      </c>
    </row>
    <row r="25" spans="1:3" s="85" customFormat="1" ht="15" customHeight="1">
      <c r="A25" s="281" t="s">
        <v>996</v>
      </c>
      <c r="B25" s="282">
        <v>39748</v>
      </c>
      <c r="C25" s="282">
        <v>39748</v>
      </c>
    </row>
    <row r="26" spans="1:3" s="98" customFormat="1" ht="15" customHeight="1">
      <c r="A26" s="281" t="s">
        <v>997</v>
      </c>
      <c r="B26" s="282">
        <v>0</v>
      </c>
      <c r="C26" s="282">
        <v>0</v>
      </c>
    </row>
    <row r="27" spans="1:3" s="98" customFormat="1" ht="15" customHeight="1">
      <c r="A27" s="281" t="s">
        <v>998</v>
      </c>
      <c r="B27" s="282">
        <v>0</v>
      </c>
      <c r="C27" s="282">
        <v>0</v>
      </c>
    </row>
    <row r="28" spans="1:3" s="98" customFormat="1" ht="15" customHeight="1">
      <c r="A28" s="281" t="s">
        <v>999</v>
      </c>
      <c r="B28" s="282">
        <v>9446.2330000000002</v>
      </c>
      <c r="C28" s="282">
        <v>9446.2330000000002</v>
      </c>
    </row>
    <row r="29" spans="1:3" s="98" customFormat="1" ht="15" customHeight="1">
      <c r="A29" s="281" t="s">
        <v>1000</v>
      </c>
      <c r="B29" s="282">
        <v>3158.5131800000004</v>
      </c>
      <c r="C29" s="282">
        <v>3158.5131800000004</v>
      </c>
    </row>
    <row r="30" spans="1:3" s="98" customFormat="1" ht="15" customHeight="1">
      <c r="A30" s="643" t="s">
        <v>1001</v>
      </c>
      <c r="B30" s="282">
        <v>2700.8622400000004</v>
      </c>
      <c r="C30" s="282">
        <v>2700.8622400000004</v>
      </c>
    </row>
    <row r="31" spans="1:3" s="98" customFormat="1" ht="15" customHeight="1">
      <c r="A31" s="643" t="s">
        <v>1002</v>
      </c>
      <c r="B31" s="282">
        <v>457.65093999999999</v>
      </c>
      <c r="C31" s="282">
        <v>457.65093999999999</v>
      </c>
    </row>
    <row r="32" spans="1:3" s="98" customFormat="1" ht="15" customHeight="1">
      <c r="A32" s="644" t="s">
        <v>489</v>
      </c>
      <c r="B32" s="286">
        <v>165730.5938</v>
      </c>
      <c r="C32" s="286">
        <v>165730.5938</v>
      </c>
    </row>
    <row r="33" spans="1:3" s="98" customFormat="1" ht="15" customHeight="1">
      <c r="A33" s="281" t="s">
        <v>1003</v>
      </c>
      <c r="B33" s="282">
        <v>0</v>
      </c>
      <c r="C33" s="282">
        <v>0</v>
      </c>
    </row>
    <row r="34" spans="1:3" s="98" customFormat="1" ht="15" customHeight="1">
      <c r="A34" s="281" t="s">
        <v>1004</v>
      </c>
      <c r="B34" s="282">
        <v>122240.32828</v>
      </c>
      <c r="C34" s="282">
        <v>122240.32828</v>
      </c>
    </row>
    <row r="35" spans="1:3" s="85" customFormat="1">
      <c r="A35" s="644" t="s">
        <v>1005</v>
      </c>
      <c r="B35" s="286">
        <v>4.1804499999999996</v>
      </c>
      <c r="C35" s="286">
        <v>4.1804499999999996</v>
      </c>
    </row>
    <row r="36" spans="1:3" s="85" customFormat="1" ht="15" customHeight="1">
      <c r="A36" s="53" t="s">
        <v>1006</v>
      </c>
      <c r="B36" s="282">
        <v>0</v>
      </c>
      <c r="C36" s="282">
        <v>0</v>
      </c>
    </row>
    <row r="37" spans="1:3" s="85" customFormat="1" ht="15" customHeight="1">
      <c r="A37" s="281" t="s">
        <v>499</v>
      </c>
      <c r="B37" s="282">
        <v>4.1804499999999996</v>
      </c>
      <c r="C37" s="282">
        <v>4.1804499999999996</v>
      </c>
    </row>
    <row r="38" spans="1:3" s="85" customFormat="1" ht="15" customHeight="1">
      <c r="A38" s="284" t="s">
        <v>1007</v>
      </c>
      <c r="B38" s="282">
        <v>3579.0842399999997</v>
      </c>
      <c r="C38" s="282">
        <v>3579.0842399999997</v>
      </c>
    </row>
    <row r="39" spans="1:3" s="85" customFormat="1" ht="15" customHeight="1">
      <c r="A39" s="53" t="s">
        <v>1008</v>
      </c>
      <c r="B39" s="282">
        <v>1126.3264899999997</v>
      </c>
      <c r="C39" s="282">
        <v>1126.3264899999997</v>
      </c>
    </row>
    <row r="40" spans="1:3" s="85" customFormat="1" ht="15" customHeight="1">
      <c r="A40" s="281" t="s">
        <v>1009</v>
      </c>
      <c r="B40" s="282">
        <v>2456.9381999999996</v>
      </c>
      <c r="C40" s="282">
        <v>2456.9381999999996</v>
      </c>
    </row>
    <row r="41" spans="1:3" s="85" customFormat="1" ht="15" customHeight="1">
      <c r="A41" s="284" t="s">
        <v>1010</v>
      </c>
      <c r="B41" s="282">
        <v>0</v>
      </c>
      <c r="C41" s="282">
        <v>0</v>
      </c>
    </row>
    <row r="42" spans="1:3" s="85" customFormat="1" ht="15" customHeight="1">
      <c r="A42" s="53" t="s">
        <v>1011</v>
      </c>
      <c r="B42" s="282">
        <v>0</v>
      </c>
      <c r="C42" s="282">
        <v>0</v>
      </c>
    </row>
    <row r="43" spans="1:3" s="85" customFormat="1" ht="15" customHeight="1">
      <c r="A43" s="281" t="s">
        <v>1012</v>
      </c>
      <c r="B43" s="282">
        <v>2456.9381999999996</v>
      </c>
      <c r="C43" s="282">
        <v>2456.9381999999996</v>
      </c>
    </row>
    <row r="44" spans="1:3" s="85" customFormat="1" ht="15" customHeight="1">
      <c r="A44" s="284" t="s">
        <v>1013</v>
      </c>
      <c r="B44" s="282">
        <v>1978.5518100000002</v>
      </c>
      <c r="C44" s="282">
        <v>1978.5518100000002</v>
      </c>
    </row>
    <row r="45" spans="1:3" s="85" customFormat="1" ht="15" customHeight="1">
      <c r="A45" s="281" t="s">
        <v>1014</v>
      </c>
      <c r="B45" s="282">
        <v>478.38638999999944</v>
      </c>
      <c r="C45" s="282">
        <v>478.38638999999944</v>
      </c>
    </row>
    <row r="46" spans="1:3" s="85" customFormat="1" ht="15" customHeight="1">
      <c r="A46" s="284" t="s">
        <v>1015</v>
      </c>
      <c r="B46" s="282">
        <v>0</v>
      </c>
      <c r="C46" s="282">
        <v>0</v>
      </c>
    </row>
    <row r="47" spans="1:3" s="85" customFormat="1" ht="15" customHeight="1">
      <c r="A47" s="116" t="s">
        <v>1016</v>
      </c>
      <c r="B47" s="282">
        <v>0</v>
      </c>
      <c r="C47" s="282">
        <v>0</v>
      </c>
    </row>
    <row r="48" spans="1:3" s="85" customFormat="1" ht="15" customHeight="1">
      <c r="A48" s="284" t="s">
        <v>1017</v>
      </c>
      <c r="B48" s="282">
        <v>0</v>
      </c>
      <c r="C48" s="282">
        <v>0</v>
      </c>
    </row>
    <row r="49" spans="1:3" s="85" customFormat="1" ht="15" customHeight="1">
      <c r="A49" s="53" t="s">
        <v>1018</v>
      </c>
      <c r="B49" s="282">
        <v>0.41282999999999997</v>
      </c>
      <c r="C49" s="282">
        <v>0.41282999999999997</v>
      </c>
    </row>
    <row r="50" spans="1:3" s="85" customFormat="1" ht="15" customHeight="1">
      <c r="A50" s="116" t="s">
        <v>1019</v>
      </c>
      <c r="B50" s="282">
        <v>0.41282999999999997</v>
      </c>
      <c r="C50" s="282">
        <v>0.41282999999999997</v>
      </c>
    </row>
    <row r="51" spans="1:3" s="85" customFormat="1" ht="15" customHeight="1">
      <c r="A51" s="284" t="s">
        <v>1020</v>
      </c>
      <c r="B51" s="282">
        <v>0</v>
      </c>
      <c r="C51" s="282">
        <v>0</v>
      </c>
    </row>
    <row r="52" spans="1:3" s="85" customFormat="1" ht="15" customHeight="1">
      <c r="A52" s="281" t="s">
        <v>1021</v>
      </c>
      <c r="B52" s="282">
        <v>477.97355999999945</v>
      </c>
      <c r="C52" s="282">
        <v>477.97355999999945</v>
      </c>
    </row>
    <row r="53" spans="1:3" s="85" customFormat="1" ht="15" customHeight="1">
      <c r="A53" s="284" t="s">
        <v>1022</v>
      </c>
      <c r="B53" s="282">
        <v>0</v>
      </c>
      <c r="C53" s="282">
        <v>0</v>
      </c>
    </row>
    <row r="54" spans="1:3" s="85" customFormat="1" ht="15" customHeight="1">
      <c r="A54" s="281" t="s">
        <v>516</v>
      </c>
      <c r="B54" s="282">
        <v>477.97355999999945</v>
      </c>
      <c r="C54" s="282">
        <v>477.97355999999945</v>
      </c>
    </row>
    <row r="55" spans="1:3" s="85" customFormat="1" ht="15" customHeight="1">
      <c r="A55" s="284" t="s">
        <v>1023</v>
      </c>
      <c r="B55" s="282">
        <v>-20.322620000000001</v>
      </c>
      <c r="C55" s="282">
        <v>-20.322620000000001</v>
      </c>
    </row>
    <row r="56" spans="1:3" s="85" customFormat="1" ht="15" customHeight="1">
      <c r="A56" s="53" t="s">
        <v>1024</v>
      </c>
      <c r="B56" s="282">
        <v>0</v>
      </c>
      <c r="C56" s="282">
        <v>0</v>
      </c>
    </row>
    <row r="57" spans="1:3" s="85" customFormat="1" ht="15" customHeight="1">
      <c r="A57" s="281" t="s">
        <v>518</v>
      </c>
      <c r="B57" s="282">
        <v>457.65093999999942</v>
      </c>
      <c r="C57" s="282">
        <v>457.65093999999942</v>
      </c>
    </row>
    <row r="58" spans="1:3" s="85" customFormat="1" ht="15" customHeight="1">
      <c r="A58" s="284" t="s">
        <v>1025</v>
      </c>
      <c r="B58" s="282">
        <v>0</v>
      </c>
      <c r="C58" s="282">
        <v>0</v>
      </c>
    </row>
    <row r="59" spans="1:3" s="85" customFormat="1" ht="15" customHeight="1">
      <c r="A59" s="281" t="s">
        <v>1026</v>
      </c>
      <c r="B59" s="282">
        <v>457.65093999999942</v>
      </c>
      <c r="C59" s="282">
        <v>457.65093999999942</v>
      </c>
    </row>
    <row r="60" spans="1:3" s="85" customFormat="1" ht="15" customHeight="1">
      <c r="A60" s="284" t="s">
        <v>1027</v>
      </c>
      <c r="B60" s="282">
        <v>0</v>
      </c>
      <c r="C60" s="282">
        <v>0</v>
      </c>
    </row>
    <row r="61" spans="1:3" s="85" customFormat="1" ht="15" customHeight="1">
      <c r="A61" s="390" t="s">
        <v>1028</v>
      </c>
      <c r="B61" s="382">
        <v>457.65093999999942</v>
      </c>
      <c r="C61" s="382">
        <v>457.65093999999942</v>
      </c>
    </row>
    <row r="62" spans="1:3" ht="21" customHeight="1" thickBot="1">
      <c r="A62" s="651"/>
      <c r="B62" s="652"/>
      <c r="C62" s="652"/>
    </row>
    <row r="63" spans="1:3" ht="15" customHeight="1" thickTop="1">
      <c r="A63" s="653"/>
      <c r="B63" s="53"/>
      <c r="C63" s="323"/>
    </row>
  </sheetData>
  <mergeCells count="4">
    <mergeCell ref="A1:C1"/>
    <mergeCell ref="A2:C2"/>
    <mergeCell ref="A3:C3"/>
    <mergeCell ref="A4:C4"/>
  </mergeCells>
  <hyperlinks>
    <hyperlink ref="E1" location="ÍNDICE!A1" display="ÍNDICE!A1"/>
  </hyperlinks>
  <pageMargins left="0.89" right="0.57999999999999996" top="0.55000000000000004" bottom="0.4" header="0.5" footer="0.36"/>
  <pageSetup scale="34" orientation="portrait" r:id="rId1"/>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D58"/>
  <sheetViews>
    <sheetView zoomScaleNormal="100" workbookViewId="0">
      <selection activeCell="J16" sqref="J16"/>
    </sheetView>
  </sheetViews>
  <sheetFormatPr baseColWidth="10" defaultColWidth="9.140625" defaultRowHeight="15"/>
  <cols>
    <col min="1" max="1" width="89.85546875" bestFit="1" customWidth="1"/>
    <col min="2" max="3" width="12.85546875" customWidth="1"/>
    <col min="4" max="4" width="15.42578125" customWidth="1"/>
    <col min="257" max="257" width="89.85546875" bestFit="1" customWidth="1"/>
    <col min="258" max="259" width="12.85546875" customWidth="1"/>
    <col min="260" max="260" width="15.42578125" customWidth="1"/>
    <col min="513" max="513" width="89.85546875" bestFit="1" customWidth="1"/>
    <col min="514" max="515" width="12.85546875" customWidth="1"/>
    <col min="516" max="516" width="15.42578125" customWidth="1"/>
    <col min="769" max="769" width="89.85546875" bestFit="1" customWidth="1"/>
    <col min="770" max="771" width="12.85546875" customWidth="1"/>
    <col min="772" max="772" width="15.42578125" customWidth="1"/>
    <col min="1025" max="1025" width="89.85546875" bestFit="1" customWidth="1"/>
    <col min="1026" max="1027" width="12.85546875" customWidth="1"/>
    <col min="1028" max="1028" width="15.42578125" customWidth="1"/>
    <col min="1281" max="1281" width="89.85546875" bestFit="1" customWidth="1"/>
    <col min="1282" max="1283" width="12.85546875" customWidth="1"/>
    <col min="1284" max="1284" width="15.42578125" customWidth="1"/>
    <col min="1537" max="1537" width="89.85546875" bestFit="1" customWidth="1"/>
    <col min="1538" max="1539" width="12.85546875" customWidth="1"/>
    <col min="1540" max="1540" width="15.42578125" customWidth="1"/>
    <col min="1793" max="1793" width="89.85546875" bestFit="1" customWidth="1"/>
    <col min="1794" max="1795" width="12.85546875" customWidth="1"/>
    <col min="1796" max="1796" width="15.42578125" customWidth="1"/>
    <col min="2049" max="2049" width="89.85546875" bestFit="1" customWidth="1"/>
    <col min="2050" max="2051" width="12.85546875" customWidth="1"/>
    <col min="2052" max="2052" width="15.42578125" customWidth="1"/>
    <col min="2305" max="2305" width="89.85546875" bestFit="1" customWidth="1"/>
    <col min="2306" max="2307" width="12.85546875" customWidth="1"/>
    <col min="2308" max="2308" width="15.42578125" customWidth="1"/>
    <col min="2561" max="2561" width="89.85546875" bestFit="1" customWidth="1"/>
    <col min="2562" max="2563" width="12.85546875" customWidth="1"/>
    <col min="2564" max="2564" width="15.42578125" customWidth="1"/>
    <col min="2817" max="2817" width="89.85546875" bestFit="1" customWidth="1"/>
    <col min="2818" max="2819" width="12.85546875" customWidth="1"/>
    <col min="2820" max="2820" width="15.42578125" customWidth="1"/>
    <col min="3073" max="3073" width="89.85546875" bestFit="1" customWidth="1"/>
    <col min="3074" max="3075" width="12.85546875" customWidth="1"/>
    <col min="3076" max="3076" width="15.42578125" customWidth="1"/>
    <col min="3329" max="3329" width="89.85546875" bestFit="1" customWidth="1"/>
    <col min="3330" max="3331" width="12.85546875" customWidth="1"/>
    <col min="3332" max="3332" width="15.42578125" customWidth="1"/>
    <col min="3585" max="3585" width="89.85546875" bestFit="1" customWidth="1"/>
    <col min="3586" max="3587" width="12.85546875" customWidth="1"/>
    <col min="3588" max="3588" width="15.42578125" customWidth="1"/>
    <col min="3841" max="3841" width="89.85546875" bestFit="1" customWidth="1"/>
    <col min="3842" max="3843" width="12.85546875" customWidth="1"/>
    <col min="3844" max="3844" width="15.42578125" customWidth="1"/>
    <col min="4097" max="4097" width="89.85546875" bestFit="1" customWidth="1"/>
    <col min="4098" max="4099" width="12.85546875" customWidth="1"/>
    <col min="4100" max="4100" width="15.42578125" customWidth="1"/>
    <col min="4353" max="4353" width="89.85546875" bestFit="1" customWidth="1"/>
    <col min="4354" max="4355" width="12.85546875" customWidth="1"/>
    <col min="4356" max="4356" width="15.42578125" customWidth="1"/>
    <col min="4609" max="4609" width="89.85546875" bestFit="1" customWidth="1"/>
    <col min="4610" max="4611" width="12.85546875" customWidth="1"/>
    <col min="4612" max="4612" width="15.42578125" customWidth="1"/>
    <col min="4865" max="4865" width="89.85546875" bestFit="1" customWidth="1"/>
    <col min="4866" max="4867" width="12.85546875" customWidth="1"/>
    <col min="4868" max="4868" width="15.42578125" customWidth="1"/>
    <col min="5121" max="5121" width="89.85546875" bestFit="1" customWidth="1"/>
    <col min="5122" max="5123" width="12.85546875" customWidth="1"/>
    <col min="5124" max="5124" width="15.42578125" customWidth="1"/>
    <col min="5377" max="5377" width="89.85546875" bestFit="1" customWidth="1"/>
    <col min="5378" max="5379" width="12.85546875" customWidth="1"/>
    <col min="5380" max="5380" width="15.42578125" customWidth="1"/>
    <col min="5633" max="5633" width="89.85546875" bestFit="1" customWidth="1"/>
    <col min="5634" max="5635" width="12.85546875" customWidth="1"/>
    <col min="5636" max="5636" width="15.42578125" customWidth="1"/>
    <col min="5889" max="5889" width="89.85546875" bestFit="1" customWidth="1"/>
    <col min="5890" max="5891" width="12.85546875" customWidth="1"/>
    <col min="5892" max="5892" width="15.42578125" customWidth="1"/>
    <col min="6145" max="6145" width="89.85546875" bestFit="1" customWidth="1"/>
    <col min="6146" max="6147" width="12.85546875" customWidth="1"/>
    <col min="6148" max="6148" width="15.42578125" customWidth="1"/>
    <col min="6401" max="6401" width="89.85546875" bestFit="1" customWidth="1"/>
    <col min="6402" max="6403" width="12.85546875" customWidth="1"/>
    <col min="6404" max="6404" width="15.42578125" customWidth="1"/>
    <col min="6657" max="6657" width="89.85546875" bestFit="1" customWidth="1"/>
    <col min="6658" max="6659" width="12.85546875" customWidth="1"/>
    <col min="6660" max="6660" width="15.42578125" customWidth="1"/>
    <col min="6913" max="6913" width="89.85546875" bestFit="1" customWidth="1"/>
    <col min="6914" max="6915" width="12.85546875" customWidth="1"/>
    <col min="6916" max="6916" width="15.42578125" customWidth="1"/>
    <col min="7169" max="7169" width="89.85546875" bestFit="1" customWidth="1"/>
    <col min="7170" max="7171" width="12.85546875" customWidth="1"/>
    <col min="7172" max="7172" width="15.42578125" customWidth="1"/>
    <col min="7425" max="7425" width="89.85546875" bestFit="1" customWidth="1"/>
    <col min="7426" max="7427" width="12.85546875" customWidth="1"/>
    <col min="7428" max="7428" width="15.42578125" customWidth="1"/>
    <col min="7681" max="7681" width="89.85546875" bestFit="1" customWidth="1"/>
    <col min="7682" max="7683" width="12.85546875" customWidth="1"/>
    <col min="7684" max="7684" width="15.42578125" customWidth="1"/>
    <col min="7937" max="7937" width="89.85546875" bestFit="1" customWidth="1"/>
    <col min="7938" max="7939" width="12.85546875" customWidth="1"/>
    <col min="7940" max="7940" width="15.42578125" customWidth="1"/>
    <col min="8193" max="8193" width="89.85546875" bestFit="1" customWidth="1"/>
    <col min="8194" max="8195" width="12.85546875" customWidth="1"/>
    <col min="8196" max="8196" width="15.42578125" customWidth="1"/>
    <col min="8449" max="8449" width="89.85546875" bestFit="1" customWidth="1"/>
    <col min="8450" max="8451" width="12.85546875" customWidth="1"/>
    <col min="8452" max="8452" width="15.42578125" customWidth="1"/>
    <col min="8705" max="8705" width="89.85546875" bestFit="1" customWidth="1"/>
    <col min="8706" max="8707" width="12.85546875" customWidth="1"/>
    <col min="8708" max="8708" width="15.42578125" customWidth="1"/>
    <col min="8961" max="8961" width="89.85546875" bestFit="1" customWidth="1"/>
    <col min="8962" max="8963" width="12.85546875" customWidth="1"/>
    <col min="8964" max="8964" width="15.42578125" customWidth="1"/>
    <col min="9217" max="9217" width="89.85546875" bestFit="1" customWidth="1"/>
    <col min="9218" max="9219" width="12.85546875" customWidth="1"/>
    <col min="9220" max="9220" width="15.42578125" customWidth="1"/>
    <col min="9473" max="9473" width="89.85546875" bestFit="1" customWidth="1"/>
    <col min="9474" max="9475" width="12.85546875" customWidth="1"/>
    <col min="9476" max="9476" width="15.42578125" customWidth="1"/>
    <col min="9729" max="9729" width="89.85546875" bestFit="1" customWidth="1"/>
    <col min="9730" max="9731" width="12.85546875" customWidth="1"/>
    <col min="9732" max="9732" width="15.42578125" customWidth="1"/>
    <col min="9985" max="9985" width="89.85546875" bestFit="1" customWidth="1"/>
    <col min="9986" max="9987" width="12.85546875" customWidth="1"/>
    <col min="9988" max="9988" width="15.42578125" customWidth="1"/>
    <col min="10241" max="10241" width="89.85546875" bestFit="1" customWidth="1"/>
    <col min="10242" max="10243" width="12.85546875" customWidth="1"/>
    <col min="10244" max="10244" width="15.42578125" customWidth="1"/>
    <col min="10497" max="10497" width="89.85546875" bestFit="1" customWidth="1"/>
    <col min="10498" max="10499" width="12.85546875" customWidth="1"/>
    <col min="10500" max="10500" width="15.42578125" customWidth="1"/>
    <col min="10753" max="10753" width="89.85546875" bestFit="1" customWidth="1"/>
    <col min="10754" max="10755" width="12.85546875" customWidth="1"/>
    <col min="10756" max="10756" width="15.42578125" customWidth="1"/>
    <col min="11009" max="11009" width="89.85546875" bestFit="1" customWidth="1"/>
    <col min="11010" max="11011" width="12.85546875" customWidth="1"/>
    <col min="11012" max="11012" width="15.42578125" customWidth="1"/>
    <col min="11265" max="11265" width="89.85546875" bestFit="1" customWidth="1"/>
    <col min="11266" max="11267" width="12.85546875" customWidth="1"/>
    <col min="11268" max="11268" width="15.42578125" customWidth="1"/>
    <col min="11521" max="11521" width="89.85546875" bestFit="1" customWidth="1"/>
    <col min="11522" max="11523" width="12.85546875" customWidth="1"/>
    <col min="11524" max="11524" width="15.42578125" customWidth="1"/>
    <col min="11777" max="11777" width="89.85546875" bestFit="1" customWidth="1"/>
    <col min="11778" max="11779" width="12.85546875" customWidth="1"/>
    <col min="11780" max="11780" width="15.42578125" customWidth="1"/>
    <col min="12033" max="12033" width="89.85546875" bestFit="1" customWidth="1"/>
    <col min="12034" max="12035" width="12.85546875" customWidth="1"/>
    <col min="12036" max="12036" width="15.42578125" customWidth="1"/>
    <col min="12289" max="12289" width="89.85546875" bestFit="1" customWidth="1"/>
    <col min="12290" max="12291" width="12.85546875" customWidth="1"/>
    <col min="12292" max="12292" width="15.42578125" customWidth="1"/>
    <col min="12545" max="12545" width="89.85546875" bestFit="1" customWidth="1"/>
    <col min="12546" max="12547" width="12.85546875" customWidth="1"/>
    <col min="12548" max="12548" width="15.42578125" customWidth="1"/>
    <col min="12801" max="12801" width="89.85546875" bestFit="1" customWidth="1"/>
    <col min="12802" max="12803" width="12.85546875" customWidth="1"/>
    <col min="12804" max="12804" width="15.42578125" customWidth="1"/>
    <col min="13057" max="13057" width="89.85546875" bestFit="1" customWidth="1"/>
    <col min="13058" max="13059" width="12.85546875" customWidth="1"/>
    <col min="13060" max="13060" width="15.42578125" customWidth="1"/>
    <col min="13313" max="13313" width="89.85546875" bestFit="1" customWidth="1"/>
    <col min="13314" max="13315" width="12.85546875" customWidth="1"/>
    <col min="13316" max="13316" width="15.42578125" customWidth="1"/>
    <col min="13569" max="13569" width="89.85546875" bestFit="1" customWidth="1"/>
    <col min="13570" max="13571" width="12.85546875" customWidth="1"/>
    <col min="13572" max="13572" width="15.42578125" customWidth="1"/>
    <col min="13825" max="13825" width="89.85546875" bestFit="1" customWidth="1"/>
    <col min="13826" max="13827" width="12.85546875" customWidth="1"/>
    <col min="13828" max="13828" width="15.42578125" customWidth="1"/>
    <col min="14081" max="14081" width="89.85546875" bestFit="1" customWidth="1"/>
    <col min="14082" max="14083" width="12.85546875" customWidth="1"/>
    <col min="14084" max="14084" width="15.42578125" customWidth="1"/>
    <col min="14337" max="14337" width="89.85546875" bestFit="1" customWidth="1"/>
    <col min="14338" max="14339" width="12.85546875" customWidth="1"/>
    <col min="14340" max="14340" width="15.42578125" customWidth="1"/>
    <col min="14593" max="14593" width="89.85546875" bestFit="1" customWidth="1"/>
    <col min="14594" max="14595" width="12.85546875" customWidth="1"/>
    <col min="14596" max="14596" width="15.42578125" customWidth="1"/>
    <col min="14849" max="14849" width="89.85546875" bestFit="1" customWidth="1"/>
    <col min="14850" max="14851" width="12.85546875" customWidth="1"/>
    <col min="14852" max="14852" width="15.42578125" customWidth="1"/>
    <col min="15105" max="15105" width="89.85546875" bestFit="1" customWidth="1"/>
    <col min="15106" max="15107" width="12.85546875" customWidth="1"/>
    <col min="15108" max="15108" width="15.42578125" customWidth="1"/>
    <col min="15361" max="15361" width="89.85546875" bestFit="1" customWidth="1"/>
    <col min="15362" max="15363" width="12.85546875" customWidth="1"/>
    <col min="15364" max="15364" width="15.42578125" customWidth="1"/>
    <col min="15617" max="15617" width="89.85546875" bestFit="1" customWidth="1"/>
    <col min="15618" max="15619" width="12.85546875" customWidth="1"/>
    <col min="15620" max="15620" width="15.42578125" customWidth="1"/>
    <col min="15873" max="15873" width="89.85546875" bestFit="1" customWidth="1"/>
    <col min="15874" max="15875" width="12.85546875" customWidth="1"/>
    <col min="15876" max="15876" width="15.42578125" customWidth="1"/>
    <col min="16129" max="16129" width="89.85546875" bestFit="1" customWidth="1"/>
    <col min="16130" max="16131" width="12.85546875" customWidth="1"/>
    <col min="16132" max="16132" width="15.42578125" customWidth="1"/>
  </cols>
  <sheetData>
    <row r="1" spans="1:4" ht="25.5" customHeight="1">
      <c r="A1" s="967" t="s">
        <v>1034</v>
      </c>
      <c r="B1" s="967"/>
      <c r="C1" s="967"/>
      <c r="D1" s="967"/>
    </row>
    <row r="2" spans="1:4" ht="15" customHeight="1">
      <c r="A2" s="968" t="s">
        <v>316</v>
      </c>
      <c r="B2" s="968"/>
      <c r="C2" s="968"/>
      <c r="D2" s="968"/>
    </row>
    <row r="3" spans="1:4" ht="15" customHeight="1">
      <c r="A3" s="968" t="s">
        <v>2</v>
      </c>
      <c r="B3" s="968"/>
      <c r="C3" s="968"/>
      <c r="D3" s="968"/>
    </row>
    <row r="4" spans="1:4" ht="31.5" customHeight="1">
      <c r="A4" s="969" t="s">
        <v>3</v>
      </c>
      <c r="B4" s="969"/>
      <c r="C4" s="969"/>
      <c r="D4" s="969"/>
    </row>
    <row r="5" spans="1:4" ht="3.75" customHeight="1">
      <c r="A5" s="654"/>
      <c r="B5" s="654"/>
      <c r="C5" s="654"/>
      <c r="D5" s="654"/>
    </row>
    <row r="6" spans="1:4" ht="30" customHeight="1" thickBot="1">
      <c r="A6" s="655"/>
      <c r="B6" s="656" t="s">
        <v>1035</v>
      </c>
      <c r="C6" s="656" t="s">
        <v>1036</v>
      </c>
      <c r="D6" s="657" t="s">
        <v>8</v>
      </c>
    </row>
    <row r="7" spans="1:4" ht="15" customHeight="1" thickTop="1" thickBot="1">
      <c r="A7" s="658" t="s">
        <v>460</v>
      </c>
      <c r="B7" s="659">
        <v>70733.942770000009</v>
      </c>
      <c r="C7" s="659">
        <v>38515.960529999989</v>
      </c>
      <c r="D7" s="659">
        <v>109249.90330000001</v>
      </c>
    </row>
    <row r="8" spans="1:4" ht="15" customHeight="1" thickTop="1">
      <c r="A8" s="660" t="s">
        <v>982</v>
      </c>
      <c r="B8" s="661">
        <v>5217.0113200000005</v>
      </c>
      <c r="C8" s="661">
        <v>24424.131309999997</v>
      </c>
      <c r="D8" s="661">
        <v>29641.142629999998</v>
      </c>
    </row>
    <row r="9" spans="1:4" ht="15" customHeight="1">
      <c r="A9" s="660" t="s">
        <v>983</v>
      </c>
      <c r="B9" s="661">
        <v>1950.1901200000002</v>
      </c>
      <c r="C9" s="661">
        <v>0</v>
      </c>
      <c r="D9" s="661">
        <v>1950.1901200000002</v>
      </c>
    </row>
    <row r="10" spans="1:4" ht="15" customHeight="1">
      <c r="A10" s="660" t="s">
        <v>984</v>
      </c>
      <c r="B10" s="661">
        <v>9785.4124100000008</v>
      </c>
      <c r="C10" s="661">
        <v>9336.9544600000008</v>
      </c>
      <c r="D10" s="661">
        <v>19122.366870000005</v>
      </c>
    </row>
    <row r="11" spans="1:4" ht="15" customHeight="1">
      <c r="A11" s="660" t="s">
        <v>985</v>
      </c>
      <c r="B11" s="661">
        <v>498.69678999999991</v>
      </c>
      <c r="C11" s="661">
        <v>0</v>
      </c>
      <c r="D11" s="661">
        <v>498.69678999999991</v>
      </c>
    </row>
    <row r="12" spans="1:4" ht="15" customHeight="1">
      <c r="A12" s="660" t="s">
        <v>986</v>
      </c>
      <c r="B12" s="661">
        <v>4.8869999999999996</v>
      </c>
      <c r="C12" s="661">
        <v>27.439399999999996</v>
      </c>
      <c r="D12" s="661">
        <v>32.326399999999992</v>
      </c>
    </row>
    <row r="13" spans="1:4" ht="15" customHeight="1">
      <c r="A13" s="660" t="s">
        <v>987</v>
      </c>
      <c r="B13" s="661">
        <v>47378.543769999989</v>
      </c>
      <c r="C13" s="661">
        <v>2674.6843900000003</v>
      </c>
      <c r="D13" s="661">
        <v>50053.228159999999</v>
      </c>
    </row>
    <row r="14" spans="1:4" ht="15" customHeight="1">
      <c r="A14" s="660" t="s">
        <v>988</v>
      </c>
      <c r="B14" s="661">
        <v>5899.20136</v>
      </c>
      <c r="C14" s="661">
        <v>2052.7509700000001</v>
      </c>
      <c r="D14" s="661">
        <v>7951.9523299999992</v>
      </c>
    </row>
    <row r="15" spans="1:4" ht="15" customHeight="1" thickBot="1">
      <c r="A15" s="660" t="s">
        <v>989</v>
      </c>
      <c r="B15" s="661">
        <v>0</v>
      </c>
      <c r="C15" s="661">
        <v>0</v>
      </c>
      <c r="D15" s="661">
        <v>0</v>
      </c>
    </row>
    <row r="16" spans="1:4" ht="15" customHeight="1" thickTop="1" thickBot="1">
      <c r="A16" s="658" t="s">
        <v>990</v>
      </c>
      <c r="B16" s="659">
        <v>27395.370030000002</v>
      </c>
      <c r="C16" s="659">
        <v>18082.729360000001</v>
      </c>
      <c r="D16" s="659">
        <v>45478.09939000001</v>
      </c>
    </row>
    <row r="17" spans="1:4" ht="15" customHeight="1" thickTop="1">
      <c r="A17" s="660" t="s">
        <v>991</v>
      </c>
      <c r="B17" s="661">
        <v>15820.032830000002</v>
      </c>
      <c r="C17" s="661">
        <v>0</v>
      </c>
      <c r="D17" s="661">
        <v>15820.032830000002</v>
      </c>
    </row>
    <row r="18" spans="1:4" ht="15" customHeight="1">
      <c r="A18" s="660" t="s">
        <v>992</v>
      </c>
      <c r="B18" s="661">
        <v>11575.3372</v>
      </c>
      <c r="C18" s="661">
        <v>17534.02634</v>
      </c>
      <c r="D18" s="661">
        <v>29109.363540000002</v>
      </c>
    </row>
    <row r="19" spans="1:4" ht="15" customHeight="1">
      <c r="A19" s="660" t="s">
        <v>993</v>
      </c>
      <c r="B19" s="661">
        <v>0</v>
      </c>
      <c r="C19" s="661">
        <v>548.70302000000004</v>
      </c>
      <c r="D19" s="661">
        <v>548.70302000000004</v>
      </c>
    </row>
    <row r="20" spans="1:4" ht="15" customHeight="1">
      <c r="A20" s="660" t="s">
        <v>994</v>
      </c>
      <c r="B20" s="661">
        <v>0</v>
      </c>
      <c r="C20" s="661">
        <v>0</v>
      </c>
      <c r="D20" s="661">
        <v>0</v>
      </c>
    </row>
    <row r="21" spans="1:4" ht="15" customHeight="1">
      <c r="A21" s="660" t="s">
        <v>995</v>
      </c>
      <c r="B21" s="661">
        <v>0</v>
      </c>
      <c r="C21" s="661">
        <v>0</v>
      </c>
      <c r="D21" s="661">
        <v>0</v>
      </c>
    </row>
    <row r="22" spans="1:4" ht="15" customHeight="1" thickBot="1">
      <c r="A22" s="660" t="s">
        <v>823</v>
      </c>
      <c r="B22" s="661">
        <v>0</v>
      </c>
      <c r="C22" s="661">
        <v>0</v>
      </c>
      <c r="D22" s="661">
        <v>0</v>
      </c>
    </row>
    <row r="23" spans="1:4" ht="15" customHeight="1" thickTop="1" thickBot="1">
      <c r="A23" s="658" t="s">
        <v>485</v>
      </c>
      <c r="B23" s="659">
        <v>43338.572739999996</v>
      </c>
      <c r="C23" s="659">
        <v>20433.231170000003</v>
      </c>
      <c r="D23" s="659">
        <v>63771.803910000002</v>
      </c>
    </row>
    <row r="24" spans="1:4" ht="15" customHeight="1" thickTop="1">
      <c r="A24" s="660" t="s">
        <v>996</v>
      </c>
      <c r="B24" s="661">
        <v>38120.300000000003</v>
      </c>
      <c r="C24" s="661">
        <v>10896.1</v>
      </c>
      <c r="D24" s="661">
        <v>49016.4</v>
      </c>
    </row>
    <row r="25" spans="1:4" ht="15" customHeight="1">
      <c r="A25" s="660" t="s">
        <v>997</v>
      </c>
      <c r="B25" s="661">
        <v>0</v>
      </c>
      <c r="C25" s="661">
        <v>0</v>
      </c>
      <c r="D25" s="661">
        <v>0</v>
      </c>
    </row>
    <row r="26" spans="1:4" ht="15" customHeight="1">
      <c r="A26" s="660" t="s">
        <v>998</v>
      </c>
      <c r="B26" s="661">
        <v>0</v>
      </c>
      <c r="C26" s="661">
        <v>0</v>
      </c>
      <c r="D26" s="661">
        <v>0</v>
      </c>
    </row>
    <row r="27" spans="1:4" ht="15" customHeight="1">
      <c r="A27" s="660" t="s">
        <v>999</v>
      </c>
      <c r="B27" s="661">
        <v>2762.69425</v>
      </c>
      <c r="C27" s="661">
        <v>5112.3741500000006</v>
      </c>
      <c r="D27" s="661">
        <v>7875.0684000000001</v>
      </c>
    </row>
    <row r="28" spans="1:4" ht="15" customHeight="1">
      <c r="A28" s="660" t="s">
        <v>1000</v>
      </c>
      <c r="B28" s="661">
        <v>2455.5784900000003</v>
      </c>
      <c r="C28" s="661">
        <v>4424.7570200000009</v>
      </c>
      <c r="D28" s="661">
        <v>6880.3355100000008</v>
      </c>
    </row>
    <row r="29" spans="1:4" ht="15" customHeight="1">
      <c r="A29" s="662" t="s">
        <v>1037</v>
      </c>
      <c r="B29" s="661">
        <v>2014.8078700000001</v>
      </c>
      <c r="C29" s="661">
        <v>4001.2398499999999</v>
      </c>
      <c r="D29" s="661">
        <v>6016.0477200000005</v>
      </c>
    </row>
    <row r="30" spans="1:4" ht="15" customHeight="1" thickBot="1">
      <c r="A30" s="662" t="s">
        <v>1038</v>
      </c>
      <c r="B30" s="661">
        <v>440.77062000000001</v>
      </c>
      <c r="C30" s="661">
        <v>423.51716999999996</v>
      </c>
      <c r="D30" s="661">
        <v>864.28779000000009</v>
      </c>
    </row>
    <row r="31" spans="1:4" ht="15" customHeight="1" thickTop="1" thickBot="1">
      <c r="A31" s="658" t="s">
        <v>489</v>
      </c>
      <c r="B31" s="659">
        <v>70733.942769999994</v>
      </c>
      <c r="C31" s="659">
        <v>38515.960530000004</v>
      </c>
      <c r="D31" s="659">
        <v>109249.90330000001</v>
      </c>
    </row>
    <row r="32" spans="1:4" ht="15" customHeight="1" thickTop="1">
      <c r="A32" s="662" t="s">
        <v>1003</v>
      </c>
      <c r="B32" s="661">
        <v>0</v>
      </c>
      <c r="C32" s="661">
        <v>0</v>
      </c>
      <c r="D32" s="661">
        <v>0</v>
      </c>
    </row>
    <row r="33" spans="1:4" ht="15" customHeight="1" thickBot="1">
      <c r="A33" s="662" t="s">
        <v>1004</v>
      </c>
      <c r="B33" s="661">
        <v>7528376.6093199998</v>
      </c>
      <c r="C33" s="661">
        <v>3573802.1191799999</v>
      </c>
      <c r="D33" s="661">
        <v>11102178.728499999</v>
      </c>
    </row>
    <row r="34" spans="1:4" ht="16.5" thickTop="1" thickBot="1">
      <c r="A34" s="658" t="s">
        <v>1005</v>
      </c>
      <c r="B34" s="659">
        <v>0</v>
      </c>
      <c r="C34" s="659">
        <v>3.2241099999999996</v>
      </c>
      <c r="D34" s="659">
        <v>3.2241099999999996</v>
      </c>
    </row>
    <row r="35" spans="1:4" ht="15" customHeight="1" thickTop="1">
      <c r="A35" s="662" t="s">
        <v>1006</v>
      </c>
      <c r="B35" s="661">
        <v>105.97070000000001</v>
      </c>
      <c r="C35" s="661">
        <v>0</v>
      </c>
      <c r="D35" s="661">
        <v>105.97070000000001</v>
      </c>
    </row>
    <row r="36" spans="1:4" ht="15" customHeight="1">
      <c r="A36" s="660" t="s">
        <v>499</v>
      </c>
      <c r="B36" s="661">
        <v>-105.97070000000001</v>
      </c>
      <c r="C36" s="661">
        <v>3.2241099999999996</v>
      </c>
      <c r="D36" s="661">
        <v>-102.74659000000001</v>
      </c>
    </row>
    <row r="37" spans="1:4" ht="15" customHeight="1">
      <c r="A37" s="663" t="s">
        <v>1007</v>
      </c>
      <c r="B37" s="661">
        <v>7101.5857300000007</v>
      </c>
      <c r="C37" s="661">
        <v>4236.0170699999999</v>
      </c>
      <c r="D37" s="661">
        <v>11337.602800000001</v>
      </c>
    </row>
    <row r="38" spans="1:4" ht="15" customHeight="1">
      <c r="A38" s="662" t="s">
        <v>1008</v>
      </c>
      <c r="B38" s="661">
        <v>18.199310000000001</v>
      </c>
      <c r="C38" s="661">
        <v>93.911630000000002</v>
      </c>
      <c r="D38" s="661">
        <v>112.11094</v>
      </c>
    </row>
    <row r="39" spans="1:4" ht="15" customHeight="1">
      <c r="A39" s="660" t="s">
        <v>1009</v>
      </c>
      <c r="B39" s="661">
        <v>6977.4157200000009</v>
      </c>
      <c r="C39" s="661">
        <v>4145.3295500000004</v>
      </c>
      <c r="D39" s="661">
        <v>11122.745269999999</v>
      </c>
    </row>
    <row r="40" spans="1:4" ht="15" customHeight="1">
      <c r="A40" s="663" t="s">
        <v>1010</v>
      </c>
      <c r="B40" s="661">
        <v>2.8220000000000001</v>
      </c>
      <c r="C40" s="661">
        <v>0</v>
      </c>
      <c r="D40" s="661">
        <v>2.8220000000000001</v>
      </c>
    </row>
    <row r="41" spans="1:4" ht="15" customHeight="1">
      <c r="A41" s="662" t="s">
        <v>1011</v>
      </c>
      <c r="B41" s="661">
        <v>48.423209999999997</v>
      </c>
      <c r="C41" s="661">
        <v>0</v>
      </c>
      <c r="D41" s="661">
        <v>48.423209999999997</v>
      </c>
    </row>
    <row r="42" spans="1:4" ht="15" customHeight="1">
      <c r="A42" s="660" t="s">
        <v>1012</v>
      </c>
      <c r="B42" s="661">
        <v>6931.8145100000011</v>
      </c>
      <c r="C42" s="661">
        <v>4145.3295500000004</v>
      </c>
      <c r="D42" s="661">
        <v>11077.144059999999</v>
      </c>
    </row>
    <row r="43" spans="1:4" ht="15" customHeight="1">
      <c r="A43" s="663" t="s">
        <v>1013</v>
      </c>
      <c r="B43" s="661">
        <v>6531.4043100000008</v>
      </c>
      <c r="C43" s="661">
        <v>3721.8123700000001</v>
      </c>
      <c r="D43" s="661">
        <v>10253.21668</v>
      </c>
    </row>
    <row r="44" spans="1:4" ht="15" customHeight="1">
      <c r="A44" s="660" t="s">
        <v>1014</v>
      </c>
      <c r="B44" s="661">
        <v>400.41020000000026</v>
      </c>
      <c r="C44" s="661">
        <v>423.51718000000028</v>
      </c>
      <c r="D44" s="661">
        <v>823.92737999999918</v>
      </c>
    </row>
    <row r="45" spans="1:4" ht="15" customHeight="1">
      <c r="A45" s="663" t="s">
        <v>1039</v>
      </c>
      <c r="B45" s="661">
        <v>1.98E-3</v>
      </c>
      <c r="C45" s="661">
        <v>0</v>
      </c>
      <c r="D45" s="661">
        <v>1.98E-3</v>
      </c>
    </row>
    <row r="46" spans="1:4" ht="15" customHeight="1">
      <c r="A46" s="662" t="s">
        <v>1040</v>
      </c>
      <c r="B46" s="661">
        <v>2.3400000000000001E-3</v>
      </c>
      <c r="C46" s="661">
        <v>0</v>
      </c>
      <c r="D46" s="661">
        <v>2.3400000000000001E-3</v>
      </c>
    </row>
    <row r="47" spans="1:4" ht="15" customHeight="1">
      <c r="A47" s="660" t="s">
        <v>1021</v>
      </c>
      <c r="B47" s="661">
        <v>400.40984000000026</v>
      </c>
      <c r="C47" s="661">
        <v>423.51718000000028</v>
      </c>
      <c r="D47" s="661">
        <v>823.92701999999917</v>
      </c>
    </row>
    <row r="48" spans="1:4" ht="15" customHeight="1">
      <c r="A48" s="663" t="s">
        <v>1022</v>
      </c>
      <c r="B48" s="661">
        <v>40.360779999999998</v>
      </c>
      <c r="C48" s="664">
        <v>0</v>
      </c>
      <c r="D48" s="661">
        <v>40.360779999999998</v>
      </c>
    </row>
    <row r="49" spans="1:4" ht="15" customHeight="1">
      <c r="A49" s="660" t="s">
        <v>516</v>
      </c>
      <c r="B49" s="661">
        <v>440.77062000000024</v>
      </c>
      <c r="C49" s="661">
        <v>423.51718000000028</v>
      </c>
      <c r="D49" s="661">
        <v>864.28779999999915</v>
      </c>
    </row>
    <row r="50" spans="1:4" ht="15" customHeight="1">
      <c r="A50" s="663" t="s">
        <v>1023</v>
      </c>
      <c r="B50" s="661">
        <v>0</v>
      </c>
      <c r="C50" s="661">
        <v>0</v>
      </c>
      <c r="D50" s="661">
        <v>0</v>
      </c>
    </row>
    <row r="51" spans="1:4" ht="15" customHeight="1">
      <c r="A51" s="662" t="s">
        <v>1024</v>
      </c>
      <c r="B51" s="661">
        <v>0</v>
      </c>
      <c r="C51" s="661">
        <v>0</v>
      </c>
      <c r="D51" s="661">
        <v>0</v>
      </c>
    </row>
    <row r="52" spans="1:4" ht="15" customHeight="1">
      <c r="A52" s="660" t="s">
        <v>518</v>
      </c>
      <c r="B52" s="661">
        <v>440.77062000000024</v>
      </c>
      <c r="C52" s="661">
        <v>423.51718000000028</v>
      </c>
      <c r="D52" s="661">
        <v>864.28779999999915</v>
      </c>
    </row>
    <row r="53" spans="1:4" ht="15" customHeight="1">
      <c r="A53" s="663" t="s">
        <v>1025</v>
      </c>
      <c r="B53" s="661">
        <v>0</v>
      </c>
      <c r="C53" s="661">
        <v>0</v>
      </c>
      <c r="D53" s="661">
        <v>0</v>
      </c>
    </row>
    <row r="54" spans="1:4" ht="15" customHeight="1">
      <c r="A54" s="660" t="s">
        <v>1026</v>
      </c>
      <c r="B54" s="661">
        <v>440.77062000000024</v>
      </c>
      <c r="C54" s="661">
        <v>423.51718000000028</v>
      </c>
      <c r="D54" s="661">
        <v>864.28779999999915</v>
      </c>
    </row>
    <row r="55" spans="1:4" ht="15" customHeight="1" thickBot="1">
      <c r="A55" s="663" t="s">
        <v>1027</v>
      </c>
      <c r="B55" s="661">
        <v>0</v>
      </c>
      <c r="C55" s="661">
        <v>0</v>
      </c>
      <c r="D55" s="661">
        <v>0</v>
      </c>
    </row>
    <row r="56" spans="1:4" ht="15" customHeight="1" thickTop="1" thickBot="1">
      <c r="A56" s="665" t="s">
        <v>1028</v>
      </c>
      <c r="B56" s="666">
        <v>440.77062000000024</v>
      </c>
      <c r="C56" s="666">
        <v>423.51718000000028</v>
      </c>
      <c r="D56" s="659">
        <v>864.28779999999915</v>
      </c>
    </row>
    <row r="57" spans="1:4" ht="3.75" customHeight="1" thickTop="1" thickBot="1">
      <c r="A57" s="667"/>
      <c r="B57" s="668"/>
      <c r="C57" s="668"/>
      <c r="D57" s="668"/>
    </row>
    <row r="58" spans="1:4" ht="15" customHeight="1" thickTop="1">
      <c r="A58" s="669"/>
      <c r="B58" s="669"/>
      <c r="C58" s="669"/>
      <c r="D58" s="669"/>
    </row>
  </sheetData>
  <mergeCells count="4">
    <mergeCell ref="A1:D1"/>
    <mergeCell ref="A2:D2"/>
    <mergeCell ref="A3:D3"/>
    <mergeCell ref="A4:D4"/>
  </mergeCells>
  <pageMargins left="0.7" right="0.7" top="0.75" bottom="0.75" header="0.3" footer="0.3"/>
  <pageSetup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H64"/>
  <sheetViews>
    <sheetView zoomScaleNormal="100" workbookViewId="0">
      <selection sqref="A1:D1"/>
    </sheetView>
  </sheetViews>
  <sheetFormatPr baseColWidth="10" defaultColWidth="9.140625" defaultRowHeight="15"/>
  <cols>
    <col min="1" max="1" width="89.85546875" bestFit="1" customWidth="1"/>
    <col min="2" max="3" width="12.140625" style="681" customWidth="1"/>
    <col min="4" max="4" width="15.140625" style="681" customWidth="1"/>
    <col min="6" max="8" width="11.5703125" bestFit="1" customWidth="1"/>
    <col min="257" max="257" width="89.85546875" bestFit="1" customWidth="1"/>
    <col min="258" max="259" width="12.140625" customWidth="1"/>
    <col min="260" max="260" width="15.140625" customWidth="1"/>
    <col min="262" max="264" width="11.5703125" bestFit="1" customWidth="1"/>
    <col min="513" max="513" width="89.85546875" bestFit="1" customWidth="1"/>
    <col min="514" max="515" width="12.140625" customWidth="1"/>
    <col min="516" max="516" width="15.140625" customWidth="1"/>
    <col min="518" max="520" width="11.5703125" bestFit="1" customWidth="1"/>
    <col min="769" max="769" width="89.85546875" bestFit="1" customWidth="1"/>
    <col min="770" max="771" width="12.140625" customWidth="1"/>
    <col min="772" max="772" width="15.140625" customWidth="1"/>
    <col min="774" max="776" width="11.5703125" bestFit="1" customWidth="1"/>
    <col min="1025" max="1025" width="89.85546875" bestFit="1" customWidth="1"/>
    <col min="1026" max="1027" width="12.140625" customWidth="1"/>
    <col min="1028" max="1028" width="15.140625" customWidth="1"/>
    <col min="1030" max="1032" width="11.5703125" bestFit="1" customWidth="1"/>
    <col min="1281" max="1281" width="89.85546875" bestFit="1" customWidth="1"/>
    <col min="1282" max="1283" width="12.140625" customWidth="1"/>
    <col min="1284" max="1284" width="15.140625" customWidth="1"/>
    <col min="1286" max="1288" width="11.5703125" bestFit="1" customWidth="1"/>
    <col min="1537" max="1537" width="89.85546875" bestFit="1" customWidth="1"/>
    <col min="1538" max="1539" width="12.140625" customWidth="1"/>
    <col min="1540" max="1540" width="15.140625" customWidth="1"/>
    <col min="1542" max="1544" width="11.5703125" bestFit="1" customWidth="1"/>
    <col min="1793" max="1793" width="89.85546875" bestFit="1" customWidth="1"/>
    <col min="1794" max="1795" width="12.140625" customWidth="1"/>
    <col min="1796" max="1796" width="15.140625" customWidth="1"/>
    <col min="1798" max="1800" width="11.5703125" bestFit="1" customWidth="1"/>
    <col min="2049" max="2049" width="89.85546875" bestFit="1" customWidth="1"/>
    <col min="2050" max="2051" width="12.140625" customWidth="1"/>
    <col min="2052" max="2052" width="15.140625" customWidth="1"/>
    <col min="2054" max="2056" width="11.5703125" bestFit="1" customWidth="1"/>
    <col min="2305" max="2305" width="89.85546875" bestFit="1" customWidth="1"/>
    <col min="2306" max="2307" width="12.140625" customWidth="1"/>
    <col min="2308" max="2308" width="15.140625" customWidth="1"/>
    <col min="2310" max="2312" width="11.5703125" bestFit="1" customWidth="1"/>
    <col min="2561" max="2561" width="89.85546875" bestFit="1" customWidth="1"/>
    <col min="2562" max="2563" width="12.140625" customWidth="1"/>
    <col min="2564" max="2564" width="15.140625" customWidth="1"/>
    <col min="2566" max="2568" width="11.5703125" bestFit="1" customWidth="1"/>
    <col min="2817" max="2817" width="89.85546875" bestFit="1" customWidth="1"/>
    <col min="2818" max="2819" width="12.140625" customWidth="1"/>
    <col min="2820" max="2820" width="15.140625" customWidth="1"/>
    <col min="2822" max="2824" width="11.5703125" bestFit="1" customWidth="1"/>
    <col min="3073" max="3073" width="89.85546875" bestFit="1" customWidth="1"/>
    <col min="3074" max="3075" width="12.140625" customWidth="1"/>
    <col min="3076" max="3076" width="15.140625" customWidth="1"/>
    <col min="3078" max="3080" width="11.5703125" bestFit="1" customWidth="1"/>
    <col min="3329" max="3329" width="89.85546875" bestFit="1" customWidth="1"/>
    <col min="3330" max="3331" width="12.140625" customWidth="1"/>
    <col min="3332" max="3332" width="15.140625" customWidth="1"/>
    <col min="3334" max="3336" width="11.5703125" bestFit="1" customWidth="1"/>
    <col min="3585" max="3585" width="89.85546875" bestFit="1" customWidth="1"/>
    <col min="3586" max="3587" width="12.140625" customWidth="1"/>
    <col min="3588" max="3588" width="15.140625" customWidth="1"/>
    <col min="3590" max="3592" width="11.5703125" bestFit="1" customWidth="1"/>
    <col min="3841" max="3841" width="89.85546875" bestFit="1" customWidth="1"/>
    <col min="3842" max="3843" width="12.140625" customWidth="1"/>
    <col min="3844" max="3844" width="15.140625" customWidth="1"/>
    <col min="3846" max="3848" width="11.5703125" bestFit="1" customWidth="1"/>
    <col min="4097" max="4097" width="89.85546875" bestFit="1" customWidth="1"/>
    <col min="4098" max="4099" width="12.140625" customWidth="1"/>
    <col min="4100" max="4100" width="15.140625" customWidth="1"/>
    <col min="4102" max="4104" width="11.5703125" bestFit="1" customWidth="1"/>
    <col min="4353" max="4353" width="89.85546875" bestFit="1" customWidth="1"/>
    <col min="4354" max="4355" width="12.140625" customWidth="1"/>
    <col min="4356" max="4356" width="15.140625" customWidth="1"/>
    <col min="4358" max="4360" width="11.5703125" bestFit="1" customWidth="1"/>
    <col min="4609" max="4609" width="89.85546875" bestFit="1" customWidth="1"/>
    <col min="4610" max="4611" width="12.140625" customWidth="1"/>
    <col min="4612" max="4612" width="15.140625" customWidth="1"/>
    <col min="4614" max="4616" width="11.5703125" bestFit="1" customWidth="1"/>
    <col min="4865" max="4865" width="89.85546875" bestFit="1" customWidth="1"/>
    <col min="4866" max="4867" width="12.140625" customWidth="1"/>
    <col min="4868" max="4868" width="15.140625" customWidth="1"/>
    <col min="4870" max="4872" width="11.5703125" bestFit="1" customWidth="1"/>
    <col min="5121" max="5121" width="89.85546875" bestFit="1" customWidth="1"/>
    <col min="5122" max="5123" width="12.140625" customWidth="1"/>
    <col min="5124" max="5124" width="15.140625" customWidth="1"/>
    <col min="5126" max="5128" width="11.5703125" bestFit="1" customWidth="1"/>
    <col min="5377" max="5377" width="89.85546875" bestFit="1" customWidth="1"/>
    <col min="5378" max="5379" width="12.140625" customWidth="1"/>
    <col min="5380" max="5380" width="15.140625" customWidth="1"/>
    <col min="5382" max="5384" width="11.5703125" bestFit="1" customWidth="1"/>
    <col min="5633" max="5633" width="89.85546875" bestFit="1" customWidth="1"/>
    <col min="5634" max="5635" width="12.140625" customWidth="1"/>
    <col min="5636" max="5636" width="15.140625" customWidth="1"/>
    <col min="5638" max="5640" width="11.5703125" bestFit="1" customWidth="1"/>
    <col min="5889" max="5889" width="89.85546875" bestFit="1" customWidth="1"/>
    <col min="5890" max="5891" width="12.140625" customWidth="1"/>
    <col min="5892" max="5892" width="15.140625" customWidth="1"/>
    <col min="5894" max="5896" width="11.5703125" bestFit="1" customWidth="1"/>
    <col min="6145" max="6145" width="89.85546875" bestFit="1" customWidth="1"/>
    <col min="6146" max="6147" width="12.140625" customWidth="1"/>
    <col min="6148" max="6148" width="15.140625" customWidth="1"/>
    <col min="6150" max="6152" width="11.5703125" bestFit="1" customWidth="1"/>
    <col min="6401" max="6401" width="89.85546875" bestFit="1" customWidth="1"/>
    <col min="6402" max="6403" width="12.140625" customWidth="1"/>
    <col min="6404" max="6404" width="15.140625" customWidth="1"/>
    <col min="6406" max="6408" width="11.5703125" bestFit="1" customWidth="1"/>
    <col min="6657" max="6657" width="89.85546875" bestFit="1" customWidth="1"/>
    <col min="6658" max="6659" width="12.140625" customWidth="1"/>
    <col min="6660" max="6660" width="15.140625" customWidth="1"/>
    <col min="6662" max="6664" width="11.5703125" bestFit="1" customWidth="1"/>
    <col min="6913" max="6913" width="89.85546875" bestFit="1" customWidth="1"/>
    <col min="6914" max="6915" width="12.140625" customWidth="1"/>
    <col min="6916" max="6916" width="15.140625" customWidth="1"/>
    <col min="6918" max="6920" width="11.5703125" bestFit="1" customWidth="1"/>
    <col min="7169" max="7169" width="89.85546875" bestFit="1" customWidth="1"/>
    <col min="7170" max="7171" width="12.140625" customWidth="1"/>
    <col min="7172" max="7172" width="15.140625" customWidth="1"/>
    <col min="7174" max="7176" width="11.5703125" bestFit="1" customWidth="1"/>
    <col min="7425" max="7425" width="89.85546875" bestFit="1" customWidth="1"/>
    <col min="7426" max="7427" width="12.140625" customWidth="1"/>
    <col min="7428" max="7428" width="15.140625" customWidth="1"/>
    <col min="7430" max="7432" width="11.5703125" bestFit="1" customWidth="1"/>
    <col min="7681" max="7681" width="89.85546875" bestFit="1" customWidth="1"/>
    <col min="7682" max="7683" width="12.140625" customWidth="1"/>
    <col min="7684" max="7684" width="15.140625" customWidth="1"/>
    <col min="7686" max="7688" width="11.5703125" bestFit="1" customWidth="1"/>
    <col min="7937" max="7937" width="89.85546875" bestFit="1" customWidth="1"/>
    <col min="7938" max="7939" width="12.140625" customWidth="1"/>
    <col min="7940" max="7940" width="15.140625" customWidth="1"/>
    <col min="7942" max="7944" width="11.5703125" bestFit="1" customWidth="1"/>
    <col min="8193" max="8193" width="89.85546875" bestFit="1" customWidth="1"/>
    <col min="8194" max="8195" width="12.140625" customWidth="1"/>
    <col min="8196" max="8196" width="15.140625" customWidth="1"/>
    <col min="8198" max="8200" width="11.5703125" bestFit="1" customWidth="1"/>
    <col min="8449" max="8449" width="89.85546875" bestFit="1" customWidth="1"/>
    <col min="8450" max="8451" width="12.140625" customWidth="1"/>
    <col min="8452" max="8452" width="15.140625" customWidth="1"/>
    <col min="8454" max="8456" width="11.5703125" bestFit="1" customWidth="1"/>
    <col min="8705" max="8705" width="89.85546875" bestFit="1" customWidth="1"/>
    <col min="8706" max="8707" width="12.140625" customWidth="1"/>
    <col min="8708" max="8708" width="15.140625" customWidth="1"/>
    <col min="8710" max="8712" width="11.5703125" bestFit="1" customWidth="1"/>
    <col min="8961" max="8961" width="89.85546875" bestFit="1" customWidth="1"/>
    <col min="8962" max="8963" width="12.140625" customWidth="1"/>
    <col min="8964" max="8964" width="15.140625" customWidth="1"/>
    <col min="8966" max="8968" width="11.5703125" bestFit="1" customWidth="1"/>
    <col min="9217" max="9217" width="89.85546875" bestFit="1" customWidth="1"/>
    <col min="9218" max="9219" width="12.140625" customWidth="1"/>
    <col min="9220" max="9220" width="15.140625" customWidth="1"/>
    <col min="9222" max="9224" width="11.5703125" bestFit="1" customWidth="1"/>
    <col min="9473" max="9473" width="89.85546875" bestFit="1" customWidth="1"/>
    <col min="9474" max="9475" width="12.140625" customWidth="1"/>
    <col min="9476" max="9476" width="15.140625" customWidth="1"/>
    <col min="9478" max="9480" width="11.5703125" bestFit="1" customWidth="1"/>
    <col min="9729" max="9729" width="89.85546875" bestFit="1" customWidth="1"/>
    <col min="9730" max="9731" width="12.140625" customWidth="1"/>
    <col min="9732" max="9732" width="15.140625" customWidth="1"/>
    <col min="9734" max="9736" width="11.5703125" bestFit="1" customWidth="1"/>
    <col min="9985" max="9985" width="89.85546875" bestFit="1" customWidth="1"/>
    <col min="9986" max="9987" width="12.140625" customWidth="1"/>
    <col min="9988" max="9988" width="15.140625" customWidth="1"/>
    <col min="9990" max="9992" width="11.5703125" bestFit="1" customWidth="1"/>
    <col min="10241" max="10241" width="89.85546875" bestFit="1" customWidth="1"/>
    <col min="10242" max="10243" width="12.140625" customWidth="1"/>
    <col min="10244" max="10244" width="15.140625" customWidth="1"/>
    <col min="10246" max="10248" width="11.5703125" bestFit="1" customWidth="1"/>
    <col min="10497" max="10497" width="89.85546875" bestFit="1" customWidth="1"/>
    <col min="10498" max="10499" width="12.140625" customWidth="1"/>
    <col min="10500" max="10500" width="15.140625" customWidth="1"/>
    <col min="10502" max="10504" width="11.5703125" bestFit="1" customWidth="1"/>
    <col min="10753" max="10753" width="89.85546875" bestFit="1" customWidth="1"/>
    <col min="10754" max="10755" width="12.140625" customWidth="1"/>
    <col min="10756" max="10756" width="15.140625" customWidth="1"/>
    <col min="10758" max="10760" width="11.5703125" bestFit="1" customWidth="1"/>
    <col min="11009" max="11009" width="89.85546875" bestFit="1" customWidth="1"/>
    <col min="11010" max="11011" width="12.140625" customWidth="1"/>
    <col min="11012" max="11012" width="15.140625" customWidth="1"/>
    <col min="11014" max="11016" width="11.5703125" bestFit="1" customWidth="1"/>
    <col min="11265" max="11265" width="89.85546875" bestFit="1" customWidth="1"/>
    <col min="11266" max="11267" width="12.140625" customWidth="1"/>
    <col min="11268" max="11268" width="15.140625" customWidth="1"/>
    <col min="11270" max="11272" width="11.5703125" bestFit="1" customWidth="1"/>
    <col min="11521" max="11521" width="89.85546875" bestFit="1" customWidth="1"/>
    <col min="11522" max="11523" width="12.140625" customWidth="1"/>
    <col min="11524" max="11524" width="15.140625" customWidth="1"/>
    <col min="11526" max="11528" width="11.5703125" bestFit="1" customWidth="1"/>
    <col min="11777" max="11777" width="89.85546875" bestFit="1" customWidth="1"/>
    <col min="11778" max="11779" width="12.140625" customWidth="1"/>
    <col min="11780" max="11780" width="15.140625" customWidth="1"/>
    <col min="11782" max="11784" width="11.5703125" bestFit="1" customWidth="1"/>
    <col min="12033" max="12033" width="89.85546875" bestFit="1" customWidth="1"/>
    <col min="12034" max="12035" width="12.140625" customWidth="1"/>
    <col min="12036" max="12036" width="15.140625" customWidth="1"/>
    <col min="12038" max="12040" width="11.5703125" bestFit="1" customWidth="1"/>
    <col min="12289" max="12289" width="89.85546875" bestFit="1" customWidth="1"/>
    <col min="12290" max="12291" width="12.140625" customWidth="1"/>
    <col min="12292" max="12292" width="15.140625" customWidth="1"/>
    <col min="12294" max="12296" width="11.5703125" bestFit="1" customWidth="1"/>
    <col min="12545" max="12545" width="89.85546875" bestFit="1" customWidth="1"/>
    <col min="12546" max="12547" width="12.140625" customWidth="1"/>
    <col min="12548" max="12548" width="15.140625" customWidth="1"/>
    <col min="12550" max="12552" width="11.5703125" bestFit="1" customWidth="1"/>
    <col min="12801" max="12801" width="89.85546875" bestFit="1" customWidth="1"/>
    <col min="12802" max="12803" width="12.140625" customWidth="1"/>
    <col min="12804" max="12804" width="15.140625" customWidth="1"/>
    <col min="12806" max="12808" width="11.5703125" bestFit="1" customWidth="1"/>
    <col min="13057" max="13057" width="89.85546875" bestFit="1" customWidth="1"/>
    <col min="13058" max="13059" width="12.140625" customWidth="1"/>
    <col min="13060" max="13060" width="15.140625" customWidth="1"/>
    <col min="13062" max="13064" width="11.5703125" bestFit="1" customWidth="1"/>
    <col min="13313" max="13313" width="89.85546875" bestFit="1" customWidth="1"/>
    <col min="13314" max="13315" width="12.140625" customWidth="1"/>
    <col min="13316" max="13316" width="15.140625" customWidth="1"/>
    <col min="13318" max="13320" width="11.5703125" bestFit="1" customWidth="1"/>
    <col min="13569" max="13569" width="89.85546875" bestFit="1" customWidth="1"/>
    <col min="13570" max="13571" width="12.140625" customWidth="1"/>
    <col min="13572" max="13572" width="15.140625" customWidth="1"/>
    <col min="13574" max="13576" width="11.5703125" bestFit="1" customWidth="1"/>
    <col min="13825" max="13825" width="89.85546875" bestFit="1" customWidth="1"/>
    <col min="13826" max="13827" width="12.140625" customWidth="1"/>
    <col min="13828" max="13828" width="15.140625" customWidth="1"/>
    <col min="13830" max="13832" width="11.5703125" bestFit="1" customWidth="1"/>
    <col min="14081" max="14081" width="89.85546875" bestFit="1" customWidth="1"/>
    <col min="14082" max="14083" width="12.140625" customWidth="1"/>
    <col min="14084" max="14084" width="15.140625" customWidth="1"/>
    <col min="14086" max="14088" width="11.5703125" bestFit="1" customWidth="1"/>
    <col min="14337" max="14337" width="89.85546875" bestFit="1" customWidth="1"/>
    <col min="14338" max="14339" width="12.140625" customWidth="1"/>
    <col min="14340" max="14340" width="15.140625" customWidth="1"/>
    <col min="14342" max="14344" width="11.5703125" bestFit="1" customWidth="1"/>
    <col min="14593" max="14593" width="89.85546875" bestFit="1" customWidth="1"/>
    <col min="14594" max="14595" width="12.140625" customWidth="1"/>
    <col min="14596" max="14596" width="15.140625" customWidth="1"/>
    <col min="14598" max="14600" width="11.5703125" bestFit="1" customWidth="1"/>
    <col min="14849" max="14849" width="89.85546875" bestFit="1" customWidth="1"/>
    <col min="14850" max="14851" width="12.140625" customWidth="1"/>
    <col min="14852" max="14852" width="15.140625" customWidth="1"/>
    <col min="14854" max="14856" width="11.5703125" bestFit="1" customWidth="1"/>
    <col min="15105" max="15105" width="89.85546875" bestFit="1" customWidth="1"/>
    <col min="15106" max="15107" width="12.140625" customWidth="1"/>
    <col min="15108" max="15108" width="15.140625" customWidth="1"/>
    <col min="15110" max="15112" width="11.5703125" bestFit="1" customWidth="1"/>
    <col min="15361" max="15361" width="89.85546875" bestFit="1" customWidth="1"/>
    <col min="15362" max="15363" width="12.140625" customWidth="1"/>
    <col min="15364" max="15364" width="15.140625" customWidth="1"/>
    <col min="15366" max="15368" width="11.5703125" bestFit="1" customWidth="1"/>
    <col min="15617" max="15617" width="89.85546875" bestFit="1" customWidth="1"/>
    <col min="15618" max="15619" width="12.140625" customWidth="1"/>
    <col min="15620" max="15620" width="15.140625" customWidth="1"/>
    <col min="15622" max="15624" width="11.5703125" bestFit="1" customWidth="1"/>
    <col min="15873" max="15873" width="89.85546875" bestFit="1" customWidth="1"/>
    <col min="15874" max="15875" width="12.140625" customWidth="1"/>
    <col min="15876" max="15876" width="15.140625" customWidth="1"/>
    <col min="15878" max="15880" width="11.5703125" bestFit="1" customWidth="1"/>
    <col min="16129" max="16129" width="89.85546875" bestFit="1" customWidth="1"/>
    <col min="16130" max="16131" width="12.140625" customWidth="1"/>
    <col min="16132" max="16132" width="15.140625" customWidth="1"/>
    <col min="16134" max="16136" width="11.5703125" bestFit="1" customWidth="1"/>
  </cols>
  <sheetData>
    <row r="1" spans="1:8" ht="29.25" customHeight="1">
      <c r="A1" s="967" t="s">
        <v>1041</v>
      </c>
      <c r="B1" s="967"/>
      <c r="C1" s="967"/>
      <c r="D1" s="967"/>
    </row>
    <row r="2" spans="1:8" ht="15" customHeight="1">
      <c r="A2" s="968" t="s">
        <v>316</v>
      </c>
      <c r="B2" s="968"/>
      <c r="C2" s="968"/>
      <c r="D2" s="968"/>
    </row>
    <row r="3" spans="1:8" ht="15" customHeight="1">
      <c r="A3" s="968" t="s">
        <v>2</v>
      </c>
      <c r="B3" s="968"/>
      <c r="C3" s="968"/>
      <c r="D3" s="968"/>
    </row>
    <row r="4" spans="1:8" ht="33" customHeight="1">
      <c r="A4" s="969" t="s">
        <v>3</v>
      </c>
      <c r="B4" s="969"/>
      <c r="C4" s="969"/>
      <c r="D4" s="969"/>
    </row>
    <row r="5" spans="1:8" ht="3.75" customHeight="1">
      <c r="A5" s="670"/>
      <c r="B5" s="670"/>
      <c r="C5" s="670"/>
      <c r="D5" s="670"/>
    </row>
    <row r="6" spans="1:8" ht="30" customHeight="1" thickBot="1">
      <c r="A6" s="671"/>
      <c r="B6" s="656" t="s">
        <v>1042</v>
      </c>
      <c r="C6" s="656" t="s">
        <v>1043</v>
      </c>
      <c r="D6" s="657" t="s">
        <v>8</v>
      </c>
    </row>
    <row r="7" spans="1:8" ht="15" customHeight="1" thickTop="1" thickBot="1">
      <c r="A7" s="672" t="s">
        <v>460</v>
      </c>
      <c r="B7" s="673">
        <v>261241.05315000002</v>
      </c>
      <c r="C7" s="673">
        <v>104689.07133999999</v>
      </c>
      <c r="D7" s="673">
        <v>365930.1244899999</v>
      </c>
      <c r="F7" s="674"/>
      <c r="G7" s="674"/>
      <c r="H7" s="674"/>
    </row>
    <row r="8" spans="1:8" ht="15" customHeight="1" thickTop="1">
      <c r="A8" s="675" t="s">
        <v>982</v>
      </c>
      <c r="B8" s="676">
        <v>123930.02952999999</v>
      </c>
      <c r="C8" s="676">
        <v>43603.729670000001</v>
      </c>
      <c r="D8" s="676">
        <v>167533.75919999997</v>
      </c>
      <c r="F8" s="674"/>
      <c r="G8" s="674"/>
      <c r="H8" s="674"/>
    </row>
    <row r="9" spans="1:8" ht="15" customHeight="1">
      <c r="A9" s="675" t="s">
        <v>983</v>
      </c>
      <c r="B9" s="676">
        <v>432.74564000000004</v>
      </c>
      <c r="C9" s="676">
        <v>0</v>
      </c>
      <c r="D9" s="676">
        <v>432.74564000000004</v>
      </c>
      <c r="F9" s="674"/>
      <c r="G9" s="674"/>
      <c r="H9" s="674"/>
    </row>
    <row r="10" spans="1:8" ht="15" customHeight="1">
      <c r="A10" s="675" t="s">
        <v>984</v>
      </c>
      <c r="B10" s="676">
        <v>52940.171430000002</v>
      </c>
      <c r="C10" s="676">
        <v>11556.827280000001</v>
      </c>
      <c r="D10" s="676">
        <v>64496.99871</v>
      </c>
      <c r="F10" s="674"/>
      <c r="G10" s="674"/>
      <c r="H10" s="674"/>
    </row>
    <row r="11" spans="1:8" ht="15" customHeight="1">
      <c r="A11" s="675" t="s">
        <v>985</v>
      </c>
      <c r="B11" s="676">
        <v>74.090919999999997</v>
      </c>
      <c r="C11" s="676">
        <v>0</v>
      </c>
      <c r="D11" s="676">
        <v>74.090919999999997</v>
      </c>
      <c r="F11" s="674"/>
      <c r="G11" s="674"/>
      <c r="H11" s="674"/>
    </row>
    <row r="12" spans="1:8" ht="15" customHeight="1">
      <c r="A12" s="675" t="s">
        <v>986</v>
      </c>
      <c r="B12" s="676">
        <v>225.32148999999998</v>
      </c>
      <c r="C12" s="676">
        <v>2313.2690499999999</v>
      </c>
      <c r="D12" s="676">
        <v>2538.5905400000001</v>
      </c>
      <c r="F12" s="674"/>
      <c r="G12" s="674"/>
      <c r="H12" s="674"/>
    </row>
    <row r="13" spans="1:8" ht="15" customHeight="1">
      <c r="A13" s="675" t="s">
        <v>987</v>
      </c>
      <c r="B13" s="676">
        <v>74516.151100000003</v>
      </c>
      <c r="C13" s="676">
        <v>45896.911990000001</v>
      </c>
      <c r="D13" s="676">
        <v>120413.06309000003</v>
      </c>
      <c r="F13" s="674"/>
      <c r="G13" s="674"/>
      <c r="H13" s="674"/>
    </row>
    <row r="14" spans="1:8" ht="15" customHeight="1">
      <c r="A14" s="675" t="s">
        <v>988</v>
      </c>
      <c r="B14" s="676">
        <v>9122.5430399999987</v>
      </c>
      <c r="C14" s="676">
        <v>1318.3333500000001</v>
      </c>
      <c r="D14" s="676">
        <v>10440.876390000001</v>
      </c>
      <c r="F14" s="674"/>
      <c r="G14" s="674"/>
      <c r="H14" s="674"/>
    </row>
    <row r="15" spans="1:8" ht="15" customHeight="1" thickBot="1">
      <c r="A15" s="675" t="s">
        <v>989</v>
      </c>
      <c r="B15" s="676">
        <v>0</v>
      </c>
      <c r="C15" s="676">
        <v>0</v>
      </c>
      <c r="D15" s="676">
        <v>0</v>
      </c>
      <c r="F15" s="674"/>
      <c r="G15" s="674"/>
      <c r="H15" s="674"/>
    </row>
    <row r="16" spans="1:8" ht="15" customHeight="1" thickTop="1" thickBot="1">
      <c r="A16" s="672" t="s">
        <v>990</v>
      </c>
      <c r="B16" s="673">
        <v>110166.21356999999</v>
      </c>
      <c r="C16" s="673">
        <v>24927.316229999997</v>
      </c>
      <c r="D16" s="673">
        <v>135093.52979999999</v>
      </c>
      <c r="F16" s="674"/>
      <c r="G16" s="674"/>
      <c r="H16" s="674"/>
    </row>
    <row r="17" spans="1:8" ht="15" customHeight="1" thickTop="1">
      <c r="A17" s="675" t="s">
        <v>108</v>
      </c>
      <c r="B17" s="676">
        <v>0</v>
      </c>
      <c r="C17" s="676">
        <v>0</v>
      </c>
      <c r="D17" s="676">
        <v>0</v>
      </c>
      <c r="F17" s="674"/>
      <c r="G17" s="674"/>
      <c r="H17" s="674"/>
    </row>
    <row r="18" spans="1:8" ht="15" customHeight="1">
      <c r="A18" s="675" t="s">
        <v>1044</v>
      </c>
      <c r="B18" s="676">
        <v>0</v>
      </c>
      <c r="C18" s="676">
        <v>0</v>
      </c>
      <c r="D18" s="676">
        <v>0</v>
      </c>
      <c r="F18" s="674"/>
      <c r="G18" s="674"/>
      <c r="H18" s="674"/>
    </row>
    <row r="19" spans="1:8" ht="15" customHeight="1">
      <c r="A19" s="675" t="s">
        <v>991</v>
      </c>
      <c r="B19" s="676">
        <v>6342.8680400000003</v>
      </c>
      <c r="C19" s="676">
        <v>5961.2332400000005</v>
      </c>
      <c r="D19" s="676">
        <v>12304.101279999999</v>
      </c>
      <c r="F19" s="674"/>
      <c r="G19" s="674"/>
      <c r="H19" s="674"/>
    </row>
    <row r="20" spans="1:8" ht="15" customHeight="1">
      <c r="A20" s="675" t="s">
        <v>992</v>
      </c>
      <c r="B20" s="676">
        <v>93101.173359999986</v>
      </c>
      <c r="C20" s="676">
        <v>18966.082989999999</v>
      </c>
      <c r="D20" s="676">
        <v>112067.25635</v>
      </c>
      <c r="F20" s="674"/>
      <c r="G20" s="674"/>
      <c r="H20" s="674"/>
    </row>
    <row r="21" spans="1:8" ht="15" customHeight="1">
      <c r="A21" s="675" t="s">
        <v>993</v>
      </c>
      <c r="B21" s="676">
        <v>10722.17217</v>
      </c>
      <c r="C21" s="676">
        <v>0</v>
      </c>
      <c r="D21" s="676">
        <v>10722.17217</v>
      </c>
      <c r="F21" s="674"/>
      <c r="G21" s="674"/>
      <c r="H21" s="674"/>
    </row>
    <row r="22" spans="1:8" ht="15" customHeight="1">
      <c r="A22" s="675" t="s">
        <v>994</v>
      </c>
      <c r="B22" s="676">
        <v>0</v>
      </c>
      <c r="C22" s="676">
        <v>0</v>
      </c>
      <c r="D22" s="676">
        <v>0</v>
      </c>
      <c r="F22" s="674"/>
      <c r="G22" s="674"/>
      <c r="H22" s="674"/>
    </row>
    <row r="23" spans="1:8" ht="15" customHeight="1">
      <c r="A23" s="675" t="s">
        <v>995</v>
      </c>
      <c r="B23" s="676">
        <v>0</v>
      </c>
      <c r="C23" s="676">
        <v>0</v>
      </c>
      <c r="D23" s="676">
        <v>0</v>
      </c>
      <c r="F23" s="674"/>
      <c r="G23" s="674"/>
      <c r="H23" s="674"/>
    </row>
    <row r="24" spans="1:8" ht="15" customHeight="1" thickBot="1">
      <c r="A24" s="675" t="s">
        <v>823</v>
      </c>
      <c r="B24" s="676">
        <v>0</v>
      </c>
      <c r="C24" s="676">
        <v>0</v>
      </c>
      <c r="D24" s="676">
        <v>0</v>
      </c>
      <c r="F24" s="674"/>
      <c r="G24" s="674"/>
      <c r="H24" s="674"/>
    </row>
    <row r="25" spans="1:8" ht="15" customHeight="1" thickTop="1" thickBot="1">
      <c r="A25" s="672" t="s">
        <v>485</v>
      </c>
      <c r="B25" s="673">
        <v>151074.83958</v>
      </c>
      <c r="C25" s="673">
        <v>79761.755109999998</v>
      </c>
      <c r="D25" s="673">
        <v>230836.59469000003</v>
      </c>
      <c r="F25" s="674"/>
      <c r="G25" s="674"/>
      <c r="H25" s="674"/>
    </row>
    <row r="26" spans="1:8" ht="15" customHeight="1" thickTop="1">
      <c r="A26" s="675" t="s">
        <v>996</v>
      </c>
      <c r="B26" s="676">
        <v>44600.4</v>
      </c>
      <c r="C26" s="676">
        <v>22880</v>
      </c>
      <c r="D26" s="676">
        <v>67480.399999999994</v>
      </c>
      <c r="F26" s="674"/>
      <c r="G26" s="674"/>
      <c r="H26" s="674"/>
    </row>
    <row r="27" spans="1:8" ht="15" customHeight="1">
      <c r="A27" s="675" t="s">
        <v>997</v>
      </c>
      <c r="B27" s="676">
        <v>0</v>
      </c>
      <c r="C27" s="676">
        <v>0</v>
      </c>
      <c r="D27" s="676">
        <v>0</v>
      </c>
      <c r="F27" s="674"/>
      <c r="G27" s="674"/>
      <c r="H27" s="674"/>
    </row>
    <row r="28" spans="1:8" ht="15" customHeight="1">
      <c r="A28" s="675" t="s">
        <v>998</v>
      </c>
      <c r="B28" s="676">
        <v>0</v>
      </c>
      <c r="C28" s="676">
        <v>0</v>
      </c>
      <c r="D28" s="676">
        <v>0</v>
      </c>
      <c r="F28" s="674"/>
      <c r="G28" s="674"/>
      <c r="H28" s="674"/>
    </row>
    <row r="29" spans="1:8" ht="15" customHeight="1">
      <c r="A29" s="675" t="s">
        <v>999</v>
      </c>
      <c r="B29" s="676">
        <v>22305.222030000001</v>
      </c>
      <c r="C29" s="676">
        <v>13955.09239</v>
      </c>
      <c r="D29" s="676">
        <v>36260.314420000002</v>
      </c>
      <c r="F29" s="674"/>
      <c r="G29" s="674"/>
      <c r="H29" s="674"/>
    </row>
    <row r="30" spans="1:8" ht="15" customHeight="1">
      <c r="A30" s="675" t="s">
        <v>1000</v>
      </c>
      <c r="B30" s="676">
        <v>84169.217550000001</v>
      </c>
      <c r="C30" s="676">
        <v>42926.66272</v>
      </c>
      <c r="D30" s="676">
        <v>127095.88027000001</v>
      </c>
      <c r="F30" s="674"/>
      <c r="G30" s="674"/>
      <c r="H30" s="674"/>
    </row>
    <row r="31" spans="1:8" ht="15" customHeight="1">
      <c r="A31" s="677" t="s">
        <v>1037</v>
      </c>
      <c r="B31" s="676">
        <v>78978.759059999997</v>
      </c>
      <c r="C31" s="676">
        <v>41090.437429999998</v>
      </c>
      <c r="D31" s="676">
        <v>120069.19649000002</v>
      </c>
      <c r="F31" s="674"/>
      <c r="G31" s="674"/>
      <c r="H31" s="674"/>
    </row>
    <row r="32" spans="1:8" ht="15" customHeight="1" thickBot="1">
      <c r="A32" s="677" t="s">
        <v>1038</v>
      </c>
      <c r="B32" s="676">
        <v>5190.45849</v>
      </c>
      <c r="C32" s="676">
        <v>1836.2252900000001</v>
      </c>
      <c r="D32" s="676">
        <v>7026.6837800000003</v>
      </c>
      <c r="F32" s="674"/>
      <c r="G32" s="674"/>
      <c r="H32" s="674"/>
    </row>
    <row r="33" spans="1:8" ht="15" customHeight="1" thickTop="1" thickBot="1">
      <c r="A33" s="672" t="s">
        <v>489</v>
      </c>
      <c r="B33" s="673">
        <v>261241.05314999999</v>
      </c>
      <c r="C33" s="673">
        <v>104689.07133999999</v>
      </c>
      <c r="D33" s="673">
        <v>365930.12449000002</v>
      </c>
      <c r="F33" s="674"/>
      <c r="G33" s="674"/>
      <c r="H33" s="674"/>
    </row>
    <row r="34" spans="1:8" ht="15" customHeight="1" thickTop="1">
      <c r="A34" s="675" t="s">
        <v>1003</v>
      </c>
      <c r="B34" s="676">
        <v>0</v>
      </c>
      <c r="C34" s="676">
        <v>0</v>
      </c>
      <c r="D34" s="676">
        <v>0</v>
      </c>
      <c r="F34" s="674"/>
      <c r="G34" s="674"/>
      <c r="H34" s="674"/>
    </row>
    <row r="35" spans="1:8" ht="15" customHeight="1" thickBot="1">
      <c r="A35" s="675" t="s">
        <v>1004</v>
      </c>
      <c r="B35" s="676">
        <v>284896.18848000001</v>
      </c>
      <c r="C35" s="676">
        <v>108845.92652999998</v>
      </c>
      <c r="D35" s="676">
        <v>393742.11500999995</v>
      </c>
      <c r="F35" s="674"/>
      <c r="G35" s="674"/>
      <c r="H35" s="674"/>
    </row>
    <row r="36" spans="1:8" ht="16.5" thickTop="1" thickBot="1">
      <c r="A36" s="672" t="s">
        <v>1005</v>
      </c>
      <c r="B36" s="673">
        <v>320.19165000000004</v>
      </c>
      <c r="C36" s="673">
        <v>86.579089999999994</v>
      </c>
      <c r="D36" s="673">
        <v>406.77073999999999</v>
      </c>
      <c r="F36" s="674"/>
      <c r="G36" s="674"/>
      <c r="H36" s="674"/>
    </row>
    <row r="37" spans="1:8" ht="15" customHeight="1" thickTop="1">
      <c r="A37" s="677" t="s">
        <v>1006</v>
      </c>
      <c r="B37" s="676">
        <v>29.924400000000002</v>
      </c>
      <c r="C37" s="676">
        <v>32.257339999999999</v>
      </c>
      <c r="D37" s="676">
        <v>62.181740000000005</v>
      </c>
      <c r="F37" s="674"/>
      <c r="G37" s="674"/>
      <c r="H37" s="674"/>
    </row>
    <row r="38" spans="1:8" ht="15" customHeight="1">
      <c r="A38" s="675" t="s">
        <v>499</v>
      </c>
      <c r="B38" s="676">
        <v>290.26725000000005</v>
      </c>
      <c r="C38" s="676">
        <v>54.321749999999994</v>
      </c>
      <c r="D38" s="676">
        <v>344.589</v>
      </c>
      <c r="F38" s="674"/>
      <c r="G38" s="674"/>
      <c r="H38" s="674"/>
    </row>
    <row r="39" spans="1:8" ht="15" customHeight="1">
      <c r="A39" s="663" t="s">
        <v>1007</v>
      </c>
      <c r="B39" s="676">
        <v>15669.34964</v>
      </c>
      <c r="C39" s="676">
        <v>9039.1022599999997</v>
      </c>
      <c r="D39" s="676">
        <v>24708.4519</v>
      </c>
      <c r="F39" s="674"/>
      <c r="G39" s="674"/>
      <c r="H39" s="674"/>
    </row>
    <row r="40" spans="1:8" ht="15" customHeight="1">
      <c r="A40" s="677" t="s">
        <v>1008</v>
      </c>
      <c r="B40" s="676">
        <v>3066.7827800000005</v>
      </c>
      <c r="C40" s="676">
        <v>4088.24386</v>
      </c>
      <c r="D40" s="676">
        <v>7155.026640000001</v>
      </c>
      <c r="F40" s="674"/>
      <c r="G40" s="674"/>
      <c r="H40" s="674"/>
    </row>
    <row r="41" spans="1:8" ht="15" customHeight="1">
      <c r="A41" s="675" t="s">
        <v>1009</v>
      </c>
      <c r="B41" s="676">
        <v>12892.83411</v>
      </c>
      <c r="C41" s="676">
        <v>5005.1801499999983</v>
      </c>
      <c r="D41" s="676">
        <v>17898.01426</v>
      </c>
      <c r="F41" s="674"/>
      <c r="G41" s="674"/>
      <c r="H41" s="674"/>
    </row>
    <row r="42" spans="1:8" ht="15" customHeight="1">
      <c r="A42" s="663" t="s">
        <v>1010</v>
      </c>
      <c r="B42" s="676">
        <v>0</v>
      </c>
      <c r="C42" s="676">
        <v>1135.5720999999999</v>
      </c>
      <c r="D42" s="676">
        <v>1135.5720999999999</v>
      </c>
      <c r="F42" s="674"/>
      <c r="G42" s="674"/>
      <c r="H42" s="674"/>
    </row>
    <row r="43" spans="1:8" ht="15" customHeight="1">
      <c r="A43" s="677" t="s">
        <v>1011</v>
      </c>
      <c r="B43" s="676">
        <v>16.381589999999999</v>
      </c>
      <c r="C43" s="676">
        <v>8.1000000000000003E-2</v>
      </c>
      <c r="D43" s="676">
        <v>16.462589999999999</v>
      </c>
      <c r="F43" s="674"/>
      <c r="G43" s="674"/>
      <c r="H43" s="674"/>
    </row>
    <row r="44" spans="1:8" ht="15" customHeight="1">
      <c r="A44" s="675" t="s">
        <v>1012</v>
      </c>
      <c r="B44" s="676">
        <v>12876.452519999999</v>
      </c>
      <c r="C44" s="676">
        <v>6140.6712499999976</v>
      </c>
      <c r="D44" s="676">
        <v>19017.123770000002</v>
      </c>
      <c r="F44" s="674"/>
      <c r="G44" s="674"/>
      <c r="H44" s="674"/>
    </row>
    <row r="45" spans="1:8" ht="15" customHeight="1">
      <c r="A45" s="663" t="s">
        <v>1013</v>
      </c>
      <c r="B45" s="676">
        <v>6356.7906200000007</v>
      </c>
      <c r="C45" s="676">
        <v>4305.1614500000005</v>
      </c>
      <c r="D45" s="676">
        <v>10661.952070000001</v>
      </c>
      <c r="F45" s="674"/>
      <c r="G45" s="674"/>
      <c r="H45" s="674"/>
    </row>
    <row r="46" spans="1:8" ht="15" customHeight="1">
      <c r="A46" s="675" t="s">
        <v>1014</v>
      </c>
      <c r="B46" s="676">
        <v>6519.6618999999982</v>
      </c>
      <c r="C46" s="676">
        <v>1835.5097999999971</v>
      </c>
      <c r="D46" s="676">
        <v>8355.1717000000008</v>
      </c>
      <c r="F46" s="674"/>
      <c r="G46" s="674"/>
      <c r="H46" s="674"/>
    </row>
    <row r="47" spans="1:8" ht="15" customHeight="1">
      <c r="A47" s="663" t="s">
        <v>1039</v>
      </c>
      <c r="B47" s="676">
        <v>7.57972</v>
      </c>
      <c r="C47" s="676">
        <v>0</v>
      </c>
      <c r="D47" s="676">
        <v>7.57972</v>
      </c>
      <c r="F47" s="674"/>
      <c r="G47" s="674"/>
      <c r="H47" s="674"/>
    </row>
    <row r="48" spans="1:8" ht="15" customHeight="1">
      <c r="A48" s="677" t="s">
        <v>1040</v>
      </c>
      <c r="B48" s="676">
        <v>0</v>
      </c>
      <c r="C48" s="676">
        <v>0</v>
      </c>
      <c r="D48" s="676">
        <v>0</v>
      </c>
      <c r="F48" s="674"/>
      <c r="G48" s="674"/>
      <c r="H48" s="674"/>
    </row>
    <row r="49" spans="1:8" ht="15" customHeight="1">
      <c r="A49" s="675" t="s">
        <v>1021</v>
      </c>
      <c r="B49" s="676">
        <v>6527.241619999998</v>
      </c>
      <c r="C49" s="676">
        <v>1835.5097999999971</v>
      </c>
      <c r="D49" s="676">
        <v>8362.7514200000005</v>
      </c>
      <c r="F49" s="674"/>
      <c r="G49" s="674"/>
      <c r="H49" s="674"/>
    </row>
    <row r="50" spans="1:8" ht="15" customHeight="1">
      <c r="A50" s="663" t="s">
        <v>1022</v>
      </c>
      <c r="B50" s="676">
        <v>1.6369899999999999</v>
      </c>
      <c r="C50" s="676">
        <v>0.71548999999999996</v>
      </c>
      <c r="D50" s="676">
        <v>2.3524799999999999</v>
      </c>
      <c r="F50" s="674"/>
      <c r="G50" s="674"/>
      <c r="H50" s="674"/>
    </row>
    <row r="51" spans="1:8" ht="15" customHeight="1">
      <c r="A51" s="675" t="s">
        <v>516</v>
      </c>
      <c r="B51" s="676">
        <v>6528.8786099999979</v>
      </c>
      <c r="C51" s="676">
        <v>1836.2252899999971</v>
      </c>
      <c r="D51" s="676">
        <v>8365.1039000000001</v>
      </c>
      <c r="F51" s="674"/>
      <c r="G51" s="674"/>
      <c r="H51" s="674"/>
    </row>
    <row r="52" spans="1:8" ht="15" customHeight="1">
      <c r="A52" s="663" t="s">
        <v>1023</v>
      </c>
      <c r="B52" s="676">
        <v>0</v>
      </c>
      <c r="C52" s="676">
        <v>0</v>
      </c>
      <c r="D52" s="676">
        <v>0</v>
      </c>
      <c r="F52" s="674"/>
      <c r="G52" s="674"/>
      <c r="H52" s="674"/>
    </row>
    <row r="53" spans="1:8" ht="15" customHeight="1">
      <c r="A53" s="677" t="s">
        <v>1024</v>
      </c>
      <c r="B53" s="676">
        <v>0</v>
      </c>
      <c r="C53" s="676">
        <v>0</v>
      </c>
      <c r="D53" s="676">
        <v>0</v>
      </c>
      <c r="F53" s="674"/>
      <c r="G53" s="674"/>
      <c r="H53" s="674"/>
    </row>
    <row r="54" spans="1:8" ht="15" customHeight="1">
      <c r="A54" s="675" t="s">
        <v>518</v>
      </c>
      <c r="B54" s="676">
        <v>6528.8786099999979</v>
      </c>
      <c r="C54" s="676">
        <v>1836.2252899999971</v>
      </c>
      <c r="D54" s="676">
        <v>8365.1039000000001</v>
      </c>
      <c r="F54" s="674"/>
      <c r="G54" s="674"/>
      <c r="H54" s="674"/>
    </row>
    <row r="55" spans="1:8" ht="15" customHeight="1">
      <c r="A55" s="663" t="s">
        <v>1025</v>
      </c>
      <c r="B55" s="676">
        <v>0</v>
      </c>
      <c r="C55" s="676">
        <v>0</v>
      </c>
      <c r="D55" s="676">
        <v>0</v>
      </c>
      <c r="F55" s="674"/>
      <c r="G55" s="674"/>
      <c r="H55" s="674"/>
    </row>
    <row r="56" spans="1:8" ht="15" customHeight="1">
      <c r="A56" s="675" t="s">
        <v>1026</v>
      </c>
      <c r="B56" s="676">
        <v>6528.8786099999979</v>
      </c>
      <c r="C56" s="676">
        <v>1836.2252899999971</v>
      </c>
      <c r="D56" s="676">
        <v>8365.1039000000001</v>
      </c>
      <c r="F56" s="674"/>
      <c r="G56" s="674"/>
      <c r="H56" s="674"/>
    </row>
    <row r="57" spans="1:8" ht="15" customHeight="1">
      <c r="A57" s="663" t="s">
        <v>1027</v>
      </c>
      <c r="B57" s="676">
        <v>1338.4201200000002</v>
      </c>
      <c r="C57" s="676">
        <v>0</v>
      </c>
      <c r="D57" s="676">
        <v>1338.4201200000002</v>
      </c>
      <c r="F57" s="674"/>
      <c r="G57" s="674"/>
      <c r="H57" s="674"/>
    </row>
    <row r="58" spans="1:8" ht="15" customHeight="1">
      <c r="A58" s="678" t="s">
        <v>1028</v>
      </c>
      <c r="B58" s="679">
        <v>5190.4584899999973</v>
      </c>
      <c r="C58" s="679">
        <v>1836.2252899999971</v>
      </c>
      <c r="D58" s="679">
        <v>7026.6837799999994</v>
      </c>
      <c r="F58" s="674"/>
      <c r="G58" s="674"/>
      <c r="H58" s="674"/>
    </row>
    <row r="59" spans="1:8" ht="3.75" customHeight="1" thickBot="1">
      <c r="A59" s="680"/>
      <c r="B59" s="680"/>
      <c r="C59" s="680"/>
      <c r="D59" s="680"/>
    </row>
    <row r="60" spans="1:8" ht="15" customHeight="1" thickTop="1">
      <c r="A60" s="670"/>
      <c r="B60" s="670"/>
      <c r="C60" s="670"/>
      <c r="D60" s="670"/>
    </row>
    <row r="61" spans="1:8">
      <c r="A61" s="670"/>
      <c r="B61" s="670"/>
      <c r="C61" s="670"/>
      <c r="D61" s="670"/>
    </row>
    <row r="62" spans="1:8">
      <c r="A62" s="670"/>
      <c r="B62" s="670"/>
      <c r="C62" s="670"/>
      <c r="D62" s="670"/>
    </row>
    <row r="63" spans="1:8">
      <c r="A63" s="670"/>
      <c r="B63" s="670"/>
      <c r="C63" s="670"/>
      <c r="D63" s="670"/>
    </row>
    <row r="64" spans="1:8">
      <c r="A64" s="670"/>
      <c r="B64" s="670"/>
      <c r="C64" s="670"/>
      <c r="D64" s="670"/>
    </row>
  </sheetData>
  <mergeCells count="4">
    <mergeCell ref="A1:D1"/>
    <mergeCell ref="A2:D2"/>
    <mergeCell ref="A3:D3"/>
    <mergeCell ref="A4:D4"/>
  </mergeCell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L1"/>
  <sheetViews>
    <sheetView workbookViewId="0">
      <selection activeCell="J18" sqref="J18"/>
    </sheetView>
  </sheetViews>
  <sheetFormatPr baseColWidth="10" defaultRowHeight="15"/>
  <sheetData>
    <row r="1" spans="12:12">
      <c r="L1" s="802" t="s">
        <v>1161</v>
      </c>
    </row>
  </sheetData>
  <hyperlinks>
    <hyperlink ref="L1" location="ÍNDICE!A1" display="ÍNDICE!A1"/>
  </hyperlinks>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dimension ref="A1:H167"/>
  <sheetViews>
    <sheetView zoomScale="115" zoomScaleNormal="115" workbookViewId="0">
      <selection activeCell="D1" sqref="D1"/>
    </sheetView>
  </sheetViews>
  <sheetFormatPr baseColWidth="10" defaultColWidth="9.140625" defaultRowHeight="15"/>
  <cols>
    <col min="1" max="1" width="85.7109375" style="841" customWidth="1"/>
    <col min="2" max="2" width="9.140625" style="841"/>
    <col min="257" max="257" width="85.7109375" customWidth="1"/>
    <col min="513" max="513" width="85.7109375" customWidth="1"/>
    <col min="769" max="769" width="85.7109375" customWidth="1"/>
    <col min="1025" max="1025" width="85.7109375" customWidth="1"/>
    <col min="1281" max="1281" width="85.7109375" customWidth="1"/>
    <col min="1537" max="1537" width="85.7109375" customWidth="1"/>
    <col min="1793" max="1793" width="85.7109375" customWidth="1"/>
    <col min="2049" max="2049" width="85.7109375" customWidth="1"/>
    <col min="2305" max="2305" width="85.7109375" customWidth="1"/>
    <col min="2561" max="2561" width="85.7109375" customWidth="1"/>
    <col min="2817" max="2817" width="85.7109375" customWidth="1"/>
    <col min="3073" max="3073" width="85.7109375" customWidth="1"/>
    <col min="3329" max="3329" width="85.7109375" customWidth="1"/>
    <col min="3585" max="3585" width="85.7109375" customWidth="1"/>
    <col min="3841" max="3841" width="85.7109375" customWidth="1"/>
    <col min="4097" max="4097" width="85.7109375" customWidth="1"/>
    <col min="4353" max="4353" width="85.7109375" customWidth="1"/>
    <col min="4609" max="4609" width="85.7109375" customWidth="1"/>
    <col min="4865" max="4865" width="85.7109375" customWidth="1"/>
    <col min="5121" max="5121" width="85.7109375" customWidth="1"/>
    <col min="5377" max="5377" width="85.7109375" customWidth="1"/>
    <col min="5633" max="5633" width="85.7109375" customWidth="1"/>
    <col min="5889" max="5889" width="85.7109375" customWidth="1"/>
    <col min="6145" max="6145" width="85.7109375" customWidth="1"/>
    <col min="6401" max="6401" width="85.7109375" customWidth="1"/>
    <col min="6657" max="6657" width="85.7109375" customWidth="1"/>
    <col min="6913" max="6913" width="85.7109375" customWidth="1"/>
    <col min="7169" max="7169" width="85.7109375" customWidth="1"/>
    <col min="7425" max="7425" width="85.7109375" customWidth="1"/>
    <col min="7681" max="7681" width="85.7109375" customWidth="1"/>
    <col min="7937" max="7937" width="85.7109375" customWidth="1"/>
    <col min="8193" max="8193" width="85.7109375" customWidth="1"/>
    <col min="8449" max="8449" width="85.7109375" customWidth="1"/>
    <col min="8705" max="8705" width="85.7109375" customWidth="1"/>
    <col min="8961" max="8961" width="85.7109375" customWidth="1"/>
    <col min="9217" max="9217" width="85.7109375" customWidth="1"/>
    <col min="9473" max="9473" width="85.7109375" customWidth="1"/>
    <col min="9729" max="9729" width="85.7109375" customWidth="1"/>
    <col min="9985" max="9985" width="85.7109375" customWidth="1"/>
    <col min="10241" max="10241" width="85.7109375" customWidth="1"/>
    <col min="10497" max="10497" width="85.7109375" customWidth="1"/>
    <col min="10753" max="10753" width="85.7109375" customWidth="1"/>
    <col min="11009" max="11009" width="85.7109375" customWidth="1"/>
    <col min="11265" max="11265" width="85.7109375" customWidth="1"/>
    <col min="11521" max="11521" width="85.7109375" customWidth="1"/>
    <col min="11777" max="11777" width="85.7109375" customWidth="1"/>
    <col min="12033" max="12033" width="85.7109375" customWidth="1"/>
    <col min="12289" max="12289" width="85.7109375" customWidth="1"/>
    <col min="12545" max="12545" width="85.7109375" customWidth="1"/>
    <col min="12801" max="12801" width="85.7109375" customWidth="1"/>
    <col min="13057" max="13057" width="85.7109375" customWidth="1"/>
    <col min="13313" max="13313" width="85.7109375" customWidth="1"/>
    <col min="13569" max="13569" width="85.7109375" customWidth="1"/>
    <col min="13825" max="13825" width="85.7109375" customWidth="1"/>
    <col min="14081" max="14081" width="85.7109375" customWidth="1"/>
    <col min="14337" max="14337" width="85.7109375" customWidth="1"/>
    <col min="14593" max="14593" width="85.7109375" customWidth="1"/>
    <col min="14849" max="14849" width="85.7109375" customWidth="1"/>
    <col min="15105" max="15105" width="85.7109375" customWidth="1"/>
    <col min="15361" max="15361" width="85.7109375" customWidth="1"/>
    <col min="15617" max="15617" width="85.7109375" customWidth="1"/>
    <col min="15873" max="15873" width="85.7109375" customWidth="1"/>
    <col min="16129" max="16129" width="85.7109375" customWidth="1"/>
  </cols>
  <sheetData>
    <row r="1" spans="1:8" ht="18">
      <c r="A1" s="970" t="s">
        <v>1124</v>
      </c>
      <c r="B1" s="970"/>
      <c r="C1" s="841"/>
      <c r="D1" s="854" t="s">
        <v>1161</v>
      </c>
      <c r="E1" s="841"/>
      <c r="F1" s="841"/>
      <c r="G1" s="841"/>
      <c r="H1" s="841"/>
    </row>
    <row r="2" spans="1:8">
      <c r="A2" s="842"/>
      <c r="B2" s="843"/>
      <c r="C2" s="841"/>
      <c r="D2" s="841"/>
      <c r="E2" s="841"/>
      <c r="F2" s="841"/>
      <c r="G2" s="841"/>
      <c r="H2" s="841"/>
    </row>
    <row r="3" spans="1:8">
      <c r="A3" s="842" t="s">
        <v>1169</v>
      </c>
      <c r="B3" s="843"/>
      <c r="C3" s="841"/>
      <c r="D3" s="841"/>
      <c r="E3" s="841"/>
      <c r="F3" s="841"/>
      <c r="G3" s="841"/>
      <c r="H3" s="841"/>
    </row>
    <row r="4" spans="1:8">
      <c r="A4" s="843" t="s">
        <v>1170</v>
      </c>
      <c r="B4" s="843" t="s">
        <v>317</v>
      </c>
      <c r="C4" s="841"/>
      <c r="D4" s="841"/>
      <c r="E4" s="841"/>
      <c r="F4" s="841"/>
      <c r="G4" s="841"/>
      <c r="H4" s="841"/>
    </row>
    <row r="5" spans="1:8">
      <c r="A5" s="843" t="s">
        <v>1171</v>
      </c>
      <c r="B5" s="843" t="s">
        <v>319</v>
      </c>
      <c r="C5" s="841"/>
      <c r="D5" s="841"/>
      <c r="E5" s="841"/>
      <c r="F5" s="841"/>
      <c r="G5" s="841"/>
      <c r="H5" s="841"/>
    </row>
    <row r="6" spans="1:8">
      <c r="A6" s="843" t="s">
        <v>1172</v>
      </c>
      <c r="B6" s="843" t="s">
        <v>320</v>
      </c>
      <c r="C6" s="841"/>
      <c r="D6" s="841"/>
      <c r="E6" s="841"/>
      <c r="F6" s="841"/>
      <c r="G6" s="841"/>
      <c r="H6" s="841"/>
    </row>
    <row r="7" spans="1:8">
      <c r="A7" s="843" t="s">
        <v>1173</v>
      </c>
      <c r="B7" s="843" t="s">
        <v>323</v>
      </c>
      <c r="C7" s="841"/>
      <c r="D7" s="841"/>
      <c r="E7" s="841"/>
      <c r="F7" s="841"/>
      <c r="G7" s="841"/>
      <c r="H7" s="841"/>
    </row>
    <row r="8" spans="1:8">
      <c r="A8" s="843" t="s">
        <v>1174</v>
      </c>
      <c r="B8" s="843" t="s">
        <v>324</v>
      </c>
      <c r="C8" s="841"/>
      <c r="D8" s="841"/>
      <c r="E8" s="841"/>
      <c r="F8" s="841"/>
      <c r="G8" s="841"/>
      <c r="H8" s="841"/>
    </row>
    <row r="9" spans="1:8">
      <c r="A9" s="843" t="s">
        <v>1175</v>
      </c>
      <c r="B9" s="843" t="s">
        <v>322</v>
      </c>
      <c r="C9" s="841"/>
      <c r="D9" s="841"/>
      <c r="E9" s="841"/>
      <c r="F9" s="841"/>
      <c r="G9" s="841"/>
      <c r="H9" s="841"/>
    </row>
    <row r="10" spans="1:8">
      <c r="A10" s="843" t="s">
        <v>1176</v>
      </c>
      <c r="B10" s="843" t="s">
        <v>321</v>
      </c>
      <c r="C10" s="841"/>
      <c r="D10" s="841"/>
      <c r="E10" s="841"/>
      <c r="F10" s="841"/>
      <c r="G10" s="841"/>
      <c r="H10" s="841"/>
    </row>
    <row r="11" spans="1:8">
      <c r="A11" s="843" t="s">
        <v>1177</v>
      </c>
      <c r="B11" s="843" t="s">
        <v>325</v>
      </c>
      <c r="C11" s="841"/>
      <c r="D11" s="841"/>
      <c r="E11" s="841"/>
      <c r="F11" s="841"/>
      <c r="G11" s="841"/>
      <c r="H11" s="841"/>
    </row>
    <row r="12" spans="1:8">
      <c r="A12" s="843" t="s">
        <v>1178</v>
      </c>
      <c r="B12" s="843" t="s">
        <v>326</v>
      </c>
      <c r="C12" s="841"/>
      <c r="D12" s="841"/>
      <c r="E12" s="841"/>
      <c r="F12" s="841"/>
      <c r="G12" s="841"/>
      <c r="H12" s="841"/>
    </row>
    <row r="13" spans="1:8">
      <c r="A13" s="843" t="s">
        <v>1179</v>
      </c>
      <c r="B13" s="843" t="s">
        <v>327</v>
      </c>
      <c r="C13" s="841"/>
      <c r="D13" s="841"/>
      <c r="E13" s="841"/>
      <c r="F13" s="841"/>
      <c r="G13" s="841"/>
      <c r="H13" s="841"/>
    </row>
    <row r="14" spans="1:8">
      <c r="A14" s="843" t="s">
        <v>1180</v>
      </c>
      <c r="B14" s="843" t="s">
        <v>946</v>
      </c>
      <c r="C14" s="841"/>
      <c r="D14" s="841"/>
      <c r="E14" s="841"/>
      <c r="F14" s="841"/>
      <c r="G14" s="841"/>
      <c r="H14" s="841"/>
    </row>
    <row r="15" spans="1:8">
      <c r="A15" s="843" t="s">
        <v>1181</v>
      </c>
      <c r="B15" s="843" t="s">
        <v>328</v>
      </c>
      <c r="C15" s="841"/>
      <c r="D15" s="841"/>
      <c r="E15" s="841"/>
      <c r="F15" s="841"/>
      <c r="G15" s="841"/>
      <c r="H15" s="841"/>
    </row>
    <row r="16" spans="1:8">
      <c r="A16" s="843" t="s">
        <v>1182</v>
      </c>
      <c r="B16" s="843" t="s">
        <v>1183</v>
      </c>
      <c r="C16" s="841"/>
      <c r="D16" s="841"/>
      <c r="E16" s="841"/>
      <c r="F16" s="841"/>
      <c r="G16" s="841"/>
      <c r="H16" s="841"/>
    </row>
    <row r="17" spans="1:8">
      <c r="A17" s="843"/>
      <c r="B17" s="843"/>
      <c r="C17" s="841"/>
      <c r="D17" s="841"/>
      <c r="E17" s="841"/>
      <c r="F17" s="841"/>
      <c r="G17" s="841"/>
      <c r="H17" s="841"/>
    </row>
    <row r="18" spans="1:8">
      <c r="A18" s="842" t="s">
        <v>1184</v>
      </c>
      <c r="B18" s="843"/>
      <c r="C18" s="841"/>
      <c r="D18" s="841"/>
      <c r="E18" s="841"/>
      <c r="F18" s="841"/>
      <c r="G18" s="841"/>
      <c r="H18" s="841"/>
    </row>
    <row r="19" spans="1:8">
      <c r="A19" s="843" t="s">
        <v>1185</v>
      </c>
      <c r="B19" s="843" t="s">
        <v>826</v>
      </c>
      <c r="C19" s="841"/>
      <c r="D19" s="841"/>
      <c r="E19" s="841"/>
      <c r="F19" s="841"/>
      <c r="G19" s="841"/>
      <c r="H19" s="841"/>
    </row>
    <row r="20" spans="1:8">
      <c r="A20" s="843" t="s">
        <v>1186</v>
      </c>
      <c r="B20" s="843" t="s">
        <v>825</v>
      </c>
      <c r="C20" s="841"/>
      <c r="D20" s="841"/>
      <c r="E20" s="841"/>
      <c r="F20" s="841"/>
      <c r="G20" s="841"/>
      <c r="H20" s="841"/>
    </row>
    <row r="21" spans="1:8">
      <c r="A21" s="843"/>
      <c r="B21" s="843"/>
      <c r="C21" s="841"/>
      <c r="D21" s="841"/>
      <c r="E21" s="841"/>
      <c r="F21" s="841"/>
      <c r="G21" s="841"/>
      <c r="H21" s="841"/>
    </row>
    <row r="22" spans="1:8">
      <c r="A22" s="842" t="s">
        <v>1187</v>
      </c>
      <c r="B22" s="843"/>
      <c r="C22" s="841"/>
      <c r="D22" s="841"/>
      <c r="E22" s="841"/>
      <c r="F22" s="841"/>
      <c r="G22" s="841"/>
      <c r="H22" s="841"/>
    </row>
    <row r="23" spans="1:8">
      <c r="A23" s="843" t="s">
        <v>1188</v>
      </c>
      <c r="B23" s="843" t="s">
        <v>859</v>
      </c>
      <c r="C23" s="841"/>
      <c r="D23" s="841"/>
      <c r="E23" s="841"/>
      <c r="F23" s="841"/>
      <c r="G23" s="841"/>
      <c r="H23" s="841"/>
    </row>
    <row r="24" spans="1:8">
      <c r="A24" s="843" t="s">
        <v>1189</v>
      </c>
      <c r="B24" s="843" t="s">
        <v>860</v>
      </c>
      <c r="C24" s="841"/>
      <c r="D24" s="841"/>
      <c r="E24" s="841"/>
      <c r="F24" s="841"/>
      <c r="G24" s="841"/>
      <c r="H24" s="841"/>
    </row>
    <row r="25" spans="1:8">
      <c r="A25" s="843" t="s">
        <v>1190</v>
      </c>
      <c r="B25" s="843" t="s">
        <v>861</v>
      </c>
      <c r="C25" s="841"/>
      <c r="D25" s="841"/>
      <c r="E25" s="841"/>
      <c r="F25" s="841"/>
      <c r="G25" s="841"/>
      <c r="H25" s="841"/>
    </row>
    <row r="26" spans="1:8">
      <c r="A26" s="843"/>
      <c r="B26" s="843"/>
      <c r="C26" s="841"/>
      <c r="D26" s="841"/>
      <c r="E26" s="841"/>
      <c r="F26" s="841"/>
      <c r="G26" s="841"/>
      <c r="H26" s="841"/>
    </row>
    <row r="27" spans="1:8">
      <c r="A27" s="842" t="s">
        <v>1191</v>
      </c>
      <c r="B27" s="843"/>
      <c r="C27" s="841"/>
      <c r="D27" s="841"/>
      <c r="E27" s="841"/>
      <c r="F27" s="841"/>
      <c r="G27" s="841"/>
      <c r="H27" s="841"/>
    </row>
    <row r="28" spans="1:8">
      <c r="A28" s="843" t="s">
        <v>1192</v>
      </c>
      <c r="B28" s="843" t="s">
        <v>870</v>
      </c>
      <c r="C28" s="841"/>
      <c r="D28" s="841"/>
      <c r="E28" s="841"/>
      <c r="F28" s="841"/>
      <c r="G28" s="841"/>
      <c r="H28" s="841"/>
    </row>
    <row r="29" spans="1:8">
      <c r="A29" s="843" t="s">
        <v>1193</v>
      </c>
      <c r="B29" s="843" t="s">
        <v>872</v>
      </c>
      <c r="C29" s="841"/>
      <c r="D29" s="841"/>
      <c r="E29" s="841"/>
      <c r="F29" s="841"/>
      <c r="G29" s="841"/>
      <c r="H29" s="841"/>
    </row>
    <row r="30" spans="1:8">
      <c r="A30" s="843" t="s">
        <v>1194</v>
      </c>
      <c r="B30" s="843" t="s">
        <v>871</v>
      </c>
      <c r="C30" s="841"/>
      <c r="D30" s="841"/>
      <c r="E30" s="841"/>
      <c r="F30" s="841"/>
      <c r="G30" s="841"/>
      <c r="H30" s="841"/>
    </row>
    <row r="31" spans="1:8">
      <c r="A31" s="843" t="s">
        <v>1195</v>
      </c>
      <c r="B31" s="843" t="s">
        <v>880</v>
      </c>
      <c r="C31" s="841"/>
      <c r="D31" s="841"/>
      <c r="E31" s="841"/>
      <c r="F31" s="841"/>
      <c r="G31" s="841"/>
      <c r="H31" s="841"/>
    </row>
    <row r="32" spans="1:8">
      <c r="A32" s="843" t="s">
        <v>1196</v>
      </c>
      <c r="B32" s="843" t="s">
        <v>877</v>
      </c>
      <c r="C32" s="841"/>
      <c r="D32" s="841"/>
      <c r="E32" s="841"/>
      <c r="F32" s="841"/>
      <c r="G32" s="841"/>
      <c r="H32" s="841"/>
    </row>
    <row r="33" spans="1:8">
      <c r="A33" s="843" t="s">
        <v>1197</v>
      </c>
      <c r="B33" s="843" t="s">
        <v>873</v>
      </c>
      <c r="C33" s="841"/>
      <c r="D33" s="841"/>
      <c r="E33" s="841"/>
      <c r="F33" s="841"/>
      <c r="G33" s="841"/>
      <c r="H33" s="841"/>
    </row>
    <row r="34" spans="1:8">
      <c r="A34" s="843" t="s">
        <v>1198</v>
      </c>
      <c r="B34" s="843" t="s">
        <v>878</v>
      </c>
      <c r="C34" s="841"/>
      <c r="D34" s="841"/>
      <c r="E34" s="841"/>
      <c r="F34" s="841"/>
      <c r="G34" s="841"/>
      <c r="H34" s="841"/>
    </row>
    <row r="35" spans="1:8">
      <c r="A35" s="843" t="s">
        <v>1199</v>
      </c>
      <c r="B35" s="843" t="s">
        <v>874</v>
      </c>
      <c r="C35" s="841"/>
      <c r="D35" s="841"/>
      <c r="E35" s="841"/>
      <c r="F35" s="841"/>
      <c r="G35" s="841"/>
      <c r="H35" s="841"/>
    </row>
    <row r="36" spans="1:8">
      <c r="A36" s="843" t="s">
        <v>1200</v>
      </c>
      <c r="B36" s="843" t="s">
        <v>875</v>
      </c>
      <c r="C36" s="841"/>
      <c r="D36" s="841"/>
      <c r="E36" s="841"/>
      <c r="F36" s="841"/>
      <c r="G36" s="841"/>
      <c r="H36" s="841"/>
    </row>
    <row r="37" spans="1:8">
      <c r="A37" s="843" t="s">
        <v>1201</v>
      </c>
      <c r="B37" s="843" t="s">
        <v>876</v>
      </c>
      <c r="C37" s="841"/>
      <c r="D37" s="841"/>
      <c r="E37" s="841"/>
      <c r="F37" s="841"/>
      <c r="G37" s="841"/>
      <c r="H37" s="841"/>
    </row>
    <row r="38" spans="1:8">
      <c r="A38" s="843" t="s">
        <v>1202</v>
      </c>
      <c r="B38" s="843" t="s">
        <v>888</v>
      </c>
      <c r="C38" s="841"/>
      <c r="D38" s="841"/>
      <c r="E38" s="841"/>
      <c r="F38" s="841"/>
      <c r="G38" s="841"/>
      <c r="H38" s="841"/>
    </row>
    <row r="39" spans="1:8">
      <c r="A39" s="843" t="s">
        <v>1203</v>
      </c>
      <c r="B39" s="843" t="s">
        <v>886</v>
      </c>
      <c r="C39" s="841"/>
      <c r="D39" s="841"/>
      <c r="E39" s="841"/>
      <c r="F39" s="841"/>
      <c r="G39" s="841"/>
      <c r="H39" s="841"/>
    </row>
    <row r="40" spans="1:8">
      <c r="A40" s="843" t="s">
        <v>1204</v>
      </c>
      <c r="B40" s="843" t="s">
        <v>879</v>
      </c>
      <c r="C40" s="841"/>
      <c r="D40" s="841"/>
      <c r="E40" s="841"/>
      <c r="F40" s="841"/>
      <c r="G40" s="841"/>
      <c r="H40" s="841"/>
    </row>
    <row r="41" spans="1:8">
      <c r="A41" s="843" t="s">
        <v>1205</v>
      </c>
      <c r="B41" s="843" t="s">
        <v>884</v>
      </c>
      <c r="C41" s="841"/>
      <c r="D41" s="841"/>
      <c r="E41" s="841"/>
      <c r="F41" s="841"/>
      <c r="G41" s="841"/>
      <c r="H41" s="841"/>
    </row>
    <row r="42" spans="1:8">
      <c r="A42" s="843" t="s">
        <v>1206</v>
      </c>
      <c r="B42" s="843" t="s">
        <v>887</v>
      </c>
      <c r="C42" s="841"/>
      <c r="D42" s="841"/>
      <c r="E42" s="841"/>
      <c r="F42" s="841"/>
      <c r="G42" s="841"/>
      <c r="H42" s="841"/>
    </row>
    <row r="43" spans="1:8">
      <c r="A43" s="843" t="s">
        <v>1207</v>
      </c>
      <c r="B43" s="843" t="s">
        <v>885</v>
      </c>
      <c r="C43" s="841"/>
      <c r="D43" s="841"/>
      <c r="E43" s="841"/>
      <c r="F43" s="841"/>
      <c r="G43" s="841"/>
      <c r="H43" s="841"/>
    </row>
    <row r="44" spans="1:8">
      <c r="A44" s="843" t="s">
        <v>1208</v>
      </c>
      <c r="B44" s="843" t="s">
        <v>891</v>
      </c>
      <c r="C44" s="841"/>
      <c r="D44" s="841"/>
      <c r="E44" s="841"/>
      <c r="F44" s="841"/>
      <c r="G44" s="841"/>
      <c r="H44" s="841"/>
    </row>
    <row r="45" spans="1:8">
      <c r="A45" s="843" t="s">
        <v>1209</v>
      </c>
      <c r="B45" s="843" t="s">
        <v>889</v>
      </c>
      <c r="C45" s="841"/>
      <c r="D45" s="841"/>
      <c r="E45" s="841"/>
      <c r="F45" s="841"/>
      <c r="G45" s="841"/>
      <c r="H45" s="841"/>
    </row>
    <row r="46" spans="1:8">
      <c r="A46" s="843" t="s">
        <v>1210</v>
      </c>
      <c r="B46" s="843" t="s">
        <v>890</v>
      </c>
      <c r="C46" s="841"/>
      <c r="D46" s="841"/>
      <c r="E46" s="841"/>
      <c r="F46" s="841"/>
      <c r="G46" s="841"/>
      <c r="H46" s="841"/>
    </row>
    <row r="47" spans="1:8">
      <c r="A47" s="843" t="s">
        <v>1211</v>
      </c>
      <c r="B47" s="843" t="s">
        <v>881</v>
      </c>
      <c r="C47" s="841"/>
      <c r="D47" s="841"/>
      <c r="E47" s="841"/>
      <c r="F47" s="841"/>
      <c r="G47" s="841"/>
      <c r="H47" s="841"/>
    </row>
    <row r="48" spans="1:8">
      <c r="A48" s="843" t="s">
        <v>1212</v>
      </c>
      <c r="B48" s="843" t="s">
        <v>882</v>
      </c>
      <c r="C48" s="841"/>
      <c r="D48" s="841"/>
      <c r="E48" s="841"/>
      <c r="F48" s="841"/>
      <c r="G48" s="841"/>
      <c r="H48" s="841"/>
    </row>
    <row r="49" spans="1:8">
      <c r="A49" s="843" t="s">
        <v>1213</v>
      </c>
      <c r="B49" s="843" t="s">
        <v>883</v>
      </c>
      <c r="C49" s="841"/>
      <c r="D49" s="841"/>
      <c r="E49" s="841"/>
      <c r="F49" s="841"/>
      <c r="G49" s="841"/>
      <c r="H49" s="841"/>
    </row>
    <row r="50" spans="1:8">
      <c r="A50" s="843" t="s">
        <v>1214</v>
      </c>
      <c r="B50" s="843" t="s">
        <v>892</v>
      </c>
      <c r="C50" s="841"/>
      <c r="D50" s="841"/>
      <c r="E50" s="841"/>
      <c r="F50" s="841"/>
      <c r="G50" s="841"/>
      <c r="H50" s="841"/>
    </row>
    <row r="51" spans="1:8">
      <c r="A51" s="843" t="s">
        <v>1215</v>
      </c>
      <c r="B51" s="843" t="s">
        <v>893</v>
      </c>
      <c r="C51" s="841"/>
      <c r="D51" s="841"/>
      <c r="E51" s="841"/>
      <c r="F51" s="841"/>
      <c r="G51" s="841"/>
      <c r="H51" s="841"/>
    </row>
    <row r="52" spans="1:8">
      <c r="A52" s="843" t="s">
        <v>1216</v>
      </c>
      <c r="B52" s="843" t="s">
        <v>894</v>
      </c>
      <c r="C52" s="841"/>
      <c r="D52" s="841"/>
      <c r="E52" s="841"/>
      <c r="F52" s="841"/>
      <c r="G52" s="841"/>
      <c r="H52" s="841"/>
    </row>
    <row r="53" spans="1:8">
      <c r="A53" s="843" t="s">
        <v>1217</v>
      </c>
      <c r="B53" s="843" t="s">
        <v>895</v>
      </c>
      <c r="C53" s="841"/>
      <c r="D53" s="841"/>
      <c r="E53" s="841"/>
      <c r="F53" s="841"/>
      <c r="G53" s="841"/>
      <c r="H53" s="841"/>
    </row>
    <row r="54" spans="1:8">
      <c r="A54" s="843" t="s">
        <v>1218</v>
      </c>
      <c r="B54" s="843" t="s">
        <v>896</v>
      </c>
      <c r="C54" s="841"/>
      <c r="D54" s="841"/>
      <c r="E54" s="841"/>
      <c r="F54" s="841"/>
      <c r="G54" s="841"/>
      <c r="H54" s="841"/>
    </row>
    <row r="55" spans="1:8">
      <c r="A55" s="843" t="s">
        <v>1219</v>
      </c>
      <c r="B55" s="843" t="s">
        <v>897</v>
      </c>
      <c r="C55" s="841"/>
      <c r="D55" s="841"/>
      <c r="E55" s="841"/>
      <c r="F55" s="841"/>
      <c r="G55" s="841"/>
      <c r="H55" s="841"/>
    </row>
    <row r="56" spans="1:8">
      <c r="A56" s="843" t="s">
        <v>1220</v>
      </c>
      <c r="B56" s="843" t="s">
        <v>898</v>
      </c>
      <c r="C56" s="841"/>
      <c r="D56" s="841"/>
      <c r="E56" s="841"/>
      <c r="F56" s="841"/>
      <c r="G56" s="841"/>
      <c r="H56" s="841"/>
    </row>
    <row r="57" spans="1:8">
      <c r="A57" s="843" t="s">
        <v>1221</v>
      </c>
      <c r="B57" s="843" t="s">
        <v>899</v>
      </c>
      <c r="C57" s="841"/>
      <c r="D57" s="841"/>
      <c r="E57" s="841"/>
      <c r="F57" s="841"/>
      <c r="G57" s="841"/>
      <c r="H57" s="841"/>
    </row>
    <row r="58" spans="1:8">
      <c r="A58" s="843" t="s">
        <v>1222</v>
      </c>
      <c r="B58" s="843" t="s">
        <v>900</v>
      </c>
      <c r="C58" s="841"/>
      <c r="D58" s="841"/>
      <c r="E58" s="841"/>
      <c r="F58" s="841"/>
      <c r="G58" s="841"/>
      <c r="H58" s="841"/>
    </row>
    <row r="59" spans="1:8">
      <c r="A59" s="843" t="s">
        <v>1223</v>
      </c>
      <c r="B59" s="843" t="s">
        <v>901</v>
      </c>
      <c r="C59" s="841"/>
      <c r="D59" s="841"/>
      <c r="E59" s="841"/>
      <c r="F59" s="841"/>
      <c r="G59" s="841"/>
      <c r="H59" s="841"/>
    </row>
    <row r="60" spans="1:8">
      <c r="A60" s="843" t="s">
        <v>1224</v>
      </c>
      <c r="B60" s="843" t="s">
        <v>902</v>
      </c>
      <c r="C60" s="841"/>
      <c r="D60" s="841"/>
      <c r="E60" s="841"/>
      <c r="F60" s="841"/>
      <c r="G60" s="841"/>
      <c r="H60" s="841"/>
    </row>
    <row r="61" spans="1:8">
      <c r="A61" s="843" t="s">
        <v>1225</v>
      </c>
      <c r="B61" s="843" t="s">
        <v>903</v>
      </c>
      <c r="C61" s="841"/>
      <c r="D61" s="841"/>
      <c r="E61" s="841"/>
      <c r="F61" s="841"/>
      <c r="G61" s="841"/>
      <c r="H61" s="841"/>
    </row>
    <row r="62" spans="1:8">
      <c r="A62" s="843" t="s">
        <v>1226</v>
      </c>
      <c r="B62" s="843" t="s">
        <v>905</v>
      </c>
      <c r="C62" s="841"/>
      <c r="D62" s="841"/>
      <c r="E62" s="841"/>
      <c r="F62" s="841"/>
      <c r="G62" s="841"/>
      <c r="H62" s="841"/>
    </row>
    <row r="63" spans="1:8">
      <c r="A63" s="843" t="s">
        <v>1227</v>
      </c>
      <c r="B63" s="843" t="s">
        <v>904</v>
      </c>
      <c r="C63" s="841"/>
      <c r="D63" s="841"/>
      <c r="E63" s="841"/>
      <c r="F63" s="841"/>
      <c r="G63" s="841"/>
      <c r="H63" s="841"/>
    </row>
    <row r="64" spans="1:8">
      <c r="A64" s="843" t="s">
        <v>1228</v>
      </c>
      <c r="B64" s="843" t="s">
        <v>906</v>
      </c>
      <c r="C64" s="841"/>
      <c r="D64" s="841"/>
      <c r="E64" s="841"/>
      <c r="F64" s="841"/>
      <c r="G64" s="841"/>
      <c r="H64" s="841"/>
    </row>
    <row r="65" spans="1:8">
      <c r="A65" s="843" t="s">
        <v>1229</v>
      </c>
      <c r="B65" s="843" t="s">
        <v>910</v>
      </c>
      <c r="C65" s="841"/>
      <c r="D65" s="841"/>
      <c r="E65" s="841"/>
      <c r="F65" s="841"/>
      <c r="G65" s="841"/>
      <c r="H65" s="841"/>
    </row>
    <row r="66" spans="1:8">
      <c r="A66" s="843" t="s">
        <v>1230</v>
      </c>
      <c r="B66" s="843" t="s">
        <v>909</v>
      </c>
      <c r="C66" s="841"/>
      <c r="D66" s="841"/>
      <c r="E66" s="841"/>
      <c r="F66" s="841"/>
      <c r="G66" s="841"/>
      <c r="H66" s="841"/>
    </row>
    <row r="67" spans="1:8">
      <c r="A67" s="843" t="s">
        <v>1231</v>
      </c>
      <c r="B67" s="843" t="s">
        <v>908</v>
      </c>
      <c r="C67" s="841"/>
      <c r="D67" s="841"/>
      <c r="E67" s="841"/>
      <c r="F67" s="841"/>
      <c r="G67" s="841"/>
      <c r="H67" s="841"/>
    </row>
    <row r="68" spans="1:8">
      <c r="A68" s="843" t="s">
        <v>1232</v>
      </c>
      <c r="B68" s="843" t="s">
        <v>907</v>
      </c>
      <c r="C68" s="841"/>
      <c r="D68" s="841"/>
      <c r="E68" s="841"/>
      <c r="F68" s="841"/>
      <c r="G68" s="841"/>
      <c r="H68" s="841"/>
    </row>
    <row r="69" spans="1:8">
      <c r="A69" s="843"/>
      <c r="B69" s="843"/>
      <c r="C69" s="841"/>
      <c r="D69" s="841"/>
      <c r="E69" s="841"/>
      <c r="F69" s="841"/>
      <c r="G69" s="841"/>
      <c r="H69" s="841"/>
    </row>
    <row r="70" spans="1:8">
      <c r="A70" s="842" t="s">
        <v>1233</v>
      </c>
      <c r="B70" s="843"/>
      <c r="C70" s="841"/>
      <c r="D70" s="841"/>
      <c r="E70" s="841"/>
      <c r="F70" s="841"/>
      <c r="G70" s="841"/>
      <c r="H70" s="841"/>
    </row>
    <row r="71" spans="1:8">
      <c r="A71" s="843" t="s">
        <v>1234</v>
      </c>
      <c r="B71" s="843" t="s">
        <v>923</v>
      </c>
      <c r="C71" s="841"/>
      <c r="D71" s="841"/>
      <c r="E71" s="841"/>
      <c r="F71" s="841"/>
      <c r="G71" s="841"/>
      <c r="H71" s="841"/>
    </row>
    <row r="72" spans="1:8">
      <c r="A72" s="843" t="s">
        <v>1235</v>
      </c>
      <c r="B72" s="843" t="s">
        <v>924</v>
      </c>
      <c r="C72" s="841"/>
      <c r="D72" s="841"/>
      <c r="E72" s="841"/>
      <c r="F72" s="841"/>
      <c r="G72" s="841"/>
      <c r="H72" s="841"/>
    </row>
    <row r="73" spans="1:8">
      <c r="A73" s="843" t="s">
        <v>1236</v>
      </c>
      <c r="B73" s="843" t="s">
        <v>925</v>
      </c>
      <c r="C73" s="841"/>
      <c r="D73" s="841"/>
      <c r="E73" s="841"/>
      <c r="F73" s="841"/>
      <c r="G73" s="841"/>
      <c r="H73" s="841"/>
    </row>
    <row r="74" spans="1:8">
      <c r="A74" s="843" t="s">
        <v>1237</v>
      </c>
      <c r="B74" s="843" t="s">
        <v>926</v>
      </c>
      <c r="C74" s="841"/>
      <c r="D74" s="841"/>
      <c r="E74" s="841"/>
      <c r="F74" s="841"/>
      <c r="G74" s="841"/>
      <c r="H74" s="841"/>
    </row>
    <row r="75" spans="1:8">
      <c r="A75" s="843" t="s">
        <v>1238</v>
      </c>
      <c r="B75" s="843" t="s">
        <v>927</v>
      </c>
      <c r="C75" s="841"/>
      <c r="D75" s="841"/>
      <c r="E75" s="841"/>
      <c r="F75" s="841"/>
      <c r="G75" s="841"/>
      <c r="H75" s="841"/>
    </row>
    <row r="76" spans="1:8">
      <c r="A76" s="843" t="s">
        <v>1239</v>
      </c>
      <c r="B76" s="843" t="s">
        <v>928</v>
      </c>
      <c r="C76" s="841"/>
      <c r="D76" s="841"/>
      <c r="E76" s="841"/>
      <c r="F76" s="841"/>
      <c r="G76" s="841"/>
      <c r="H76" s="841"/>
    </row>
    <row r="77" spans="1:8">
      <c r="A77" s="843" t="s">
        <v>1240</v>
      </c>
      <c r="B77" s="844" t="s">
        <v>929</v>
      </c>
      <c r="C77" s="841"/>
      <c r="D77" s="841"/>
      <c r="E77" s="841"/>
      <c r="F77" s="841"/>
      <c r="G77" s="841"/>
      <c r="H77" s="841"/>
    </row>
    <row r="78" spans="1:8">
      <c r="A78" s="843" t="s">
        <v>1241</v>
      </c>
      <c r="B78" s="844" t="s">
        <v>930</v>
      </c>
      <c r="C78" s="841"/>
      <c r="D78" s="841"/>
      <c r="E78" s="841"/>
      <c r="F78" s="841"/>
      <c r="G78" s="841"/>
      <c r="H78" s="841"/>
    </row>
    <row r="79" spans="1:8">
      <c r="A79" s="843" t="s">
        <v>1242</v>
      </c>
      <c r="B79" s="844" t="s">
        <v>962</v>
      </c>
      <c r="C79" s="841"/>
      <c r="D79" s="841"/>
      <c r="E79" s="841"/>
      <c r="F79" s="841"/>
      <c r="G79" s="841"/>
      <c r="H79" s="841"/>
    </row>
    <row r="80" spans="1:8">
      <c r="A80" s="843"/>
      <c r="B80" s="843"/>
      <c r="C80" s="841"/>
      <c r="D80" s="841"/>
      <c r="E80" s="841"/>
      <c r="F80" s="841"/>
      <c r="G80" s="841"/>
      <c r="H80" s="841"/>
    </row>
    <row r="81" spans="1:8">
      <c r="A81" s="842" t="s">
        <v>1243</v>
      </c>
      <c r="B81" s="843"/>
      <c r="C81" s="841"/>
      <c r="D81" s="841"/>
      <c r="E81" s="841"/>
      <c r="F81" s="841"/>
      <c r="G81" s="841"/>
      <c r="H81" s="841"/>
    </row>
    <row r="82" spans="1:8">
      <c r="A82" s="843" t="s">
        <v>1244</v>
      </c>
      <c r="B82" s="843" t="s">
        <v>318</v>
      </c>
      <c r="C82" s="841"/>
      <c r="D82" s="841"/>
      <c r="E82" s="841"/>
      <c r="F82" s="841"/>
      <c r="G82" s="841"/>
      <c r="H82" s="841"/>
    </row>
    <row r="83" spans="1:8">
      <c r="A83" s="843"/>
      <c r="B83" s="843"/>
      <c r="C83" s="841"/>
      <c r="D83" s="841"/>
      <c r="E83" s="841"/>
      <c r="F83" s="841"/>
      <c r="G83" s="841"/>
      <c r="H83" s="841"/>
    </row>
    <row r="84" spans="1:8">
      <c r="A84" s="842" t="s">
        <v>1245</v>
      </c>
      <c r="B84" s="843"/>
      <c r="C84" s="841"/>
      <c r="D84" s="841"/>
      <c r="E84" s="841"/>
      <c r="F84" s="841"/>
      <c r="G84" s="841"/>
      <c r="H84" s="841"/>
    </row>
    <row r="85" spans="1:8">
      <c r="A85" s="843" t="s">
        <v>1246</v>
      </c>
      <c r="B85" s="843" t="s">
        <v>855</v>
      </c>
      <c r="C85" s="841"/>
      <c r="D85" s="841"/>
      <c r="E85" s="841"/>
      <c r="F85" s="841"/>
      <c r="G85" s="841"/>
      <c r="H85" s="841"/>
    </row>
    <row r="86" spans="1:8">
      <c r="A86" s="843"/>
      <c r="B86" s="843"/>
      <c r="C86" s="841"/>
      <c r="D86" s="841"/>
      <c r="E86" s="841"/>
      <c r="F86" s="841"/>
      <c r="G86" s="841"/>
      <c r="H86" s="841"/>
    </row>
    <row r="87" spans="1:8">
      <c r="A87" s="842" t="s">
        <v>1247</v>
      </c>
      <c r="B87" s="843"/>
      <c r="C87" s="841"/>
      <c r="D87" s="841"/>
      <c r="E87" s="841"/>
      <c r="F87" s="841"/>
      <c r="G87" s="841"/>
      <c r="H87" s="841"/>
    </row>
    <row r="88" spans="1:8">
      <c r="A88" s="842" t="s">
        <v>1112</v>
      </c>
      <c r="B88" s="843"/>
      <c r="C88" s="841"/>
      <c r="D88" s="841"/>
      <c r="E88" s="841"/>
      <c r="F88" s="841"/>
      <c r="G88" s="841"/>
      <c r="H88" s="841"/>
    </row>
    <row r="89" spans="1:8">
      <c r="A89" s="843" t="s">
        <v>1248</v>
      </c>
      <c r="B89" s="843" t="s">
        <v>1249</v>
      </c>
      <c r="C89" s="841"/>
      <c r="D89" s="841"/>
      <c r="E89" s="841"/>
      <c r="F89" s="841"/>
      <c r="G89" s="841"/>
      <c r="H89" s="841"/>
    </row>
    <row r="90" spans="1:8">
      <c r="A90" s="843" t="s">
        <v>1250</v>
      </c>
      <c r="B90" s="843" t="s">
        <v>1251</v>
      </c>
      <c r="C90" s="841"/>
      <c r="D90" s="841"/>
      <c r="E90" s="841"/>
      <c r="F90" s="841"/>
      <c r="G90" s="841"/>
      <c r="H90" s="841"/>
    </row>
    <row r="91" spans="1:8">
      <c r="A91" s="843" t="s">
        <v>1252</v>
      </c>
      <c r="B91" s="843" t="s">
        <v>1253</v>
      </c>
      <c r="C91" s="841"/>
      <c r="D91" s="841"/>
      <c r="E91" s="841"/>
      <c r="F91" s="841"/>
      <c r="G91" s="841"/>
      <c r="H91" s="841"/>
    </row>
    <row r="92" spans="1:8">
      <c r="A92" s="843"/>
      <c r="B92" s="843"/>
      <c r="C92" s="841"/>
      <c r="D92" s="841"/>
      <c r="E92" s="841"/>
      <c r="F92" s="841"/>
      <c r="G92" s="841"/>
      <c r="H92" s="841"/>
    </row>
    <row r="93" spans="1:8">
      <c r="A93" s="842" t="s">
        <v>1113</v>
      </c>
      <c r="B93" s="843"/>
      <c r="C93" s="841"/>
      <c r="D93" s="841"/>
      <c r="E93" s="841"/>
      <c r="F93" s="841"/>
      <c r="G93" s="841"/>
      <c r="H93" s="841"/>
    </row>
    <row r="94" spans="1:8">
      <c r="A94" s="843" t="s">
        <v>1254</v>
      </c>
      <c r="B94" s="843" t="s">
        <v>1255</v>
      </c>
      <c r="C94" s="841"/>
      <c r="D94" s="841"/>
      <c r="E94" s="841"/>
      <c r="F94" s="841"/>
      <c r="G94" s="841"/>
      <c r="H94" s="841"/>
    </row>
    <row r="95" spans="1:8">
      <c r="A95" s="843" t="s">
        <v>1256</v>
      </c>
      <c r="B95" s="843" t="s">
        <v>1257</v>
      </c>
      <c r="C95" s="841"/>
      <c r="D95" s="841"/>
      <c r="E95" s="841"/>
      <c r="F95" s="841"/>
      <c r="G95" s="841"/>
      <c r="H95" s="841"/>
    </row>
    <row r="96" spans="1:8">
      <c r="A96" s="843" t="s">
        <v>1258</v>
      </c>
      <c r="B96" s="843" t="s">
        <v>1259</v>
      </c>
      <c r="C96" s="841"/>
      <c r="D96" s="841"/>
      <c r="E96" s="841"/>
      <c r="F96" s="841"/>
      <c r="G96" s="841"/>
      <c r="H96" s="841"/>
    </row>
    <row r="97" spans="1:8">
      <c r="A97" s="843"/>
      <c r="B97" s="843"/>
      <c r="C97" s="841"/>
      <c r="D97" s="841"/>
      <c r="E97" s="841"/>
      <c r="F97" s="841"/>
      <c r="G97" s="841"/>
      <c r="H97" s="841"/>
    </row>
    <row r="98" spans="1:8">
      <c r="A98" s="842" t="s">
        <v>1260</v>
      </c>
      <c r="B98" s="843"/>
      <c r="C98" s="841"/>
      <c r="D98" s="841"/>
      <c r="E98" s="841"/>
      <c r="F98" s="841"/>
      <c r="G98" s="841"/>
      <c r="H98" s="841"/>
    </row>
    <row r="99" spans="1:8">
      <c r="A99" s="843" t="s">
        <v>1261</v>
      </c>
      <c r="B99" s="843" t="s">
        <v>979</v>
      </c>
      <c r="C99" s="841"/>
      <c r="D99" s="841"/>
      <c r="E99" s="841"/>
      <c r="F99" s="841"/>
      <c r="G99" s="841"/>
      <c r="H99" s="841"/>
    </row>
    <row r="100" spans="1:8" ht="29.25">
      <c r="A100" s="845" t="s">
        <v>1262</v>
      </c>
      <c r="B100" s="843" t="s">
        <v>980</v>
      </c>
      <c r="C100" s="841"/>
      <c r="D100" s="841"/>
      <c r="E100" s="841"/>
      <c r="F100" s="841"/>
      <c r="G100" s="841"/>
      <c r="H100" s="841"/>
    </row>
    <row r="101" spans="1:8">
      <c r="A101" s="843"/>
      <c r="B101" s="843"/>
      <c r="C101" s="841"/>
      <c r="D101" s="841"/>
      <c r="E101" s="841"/>
      <c r="F101" s="841"/>
      <c r="G101" s="841"/>
      <c r="H101" s="841"/>
    </row>
    <row r="102" spans="1:8">
      <c r="A102" s="842" t="s">
        <v>1115</v>
      </c>
      <c r="B102" s="843"/>
      <c r="C102" s="841"/>
      <c r="D102" s="841"/>
      <c r="E102" s="841"/>
      <c r="F102" s="841"/>
      <c r="G102" s="841"/>
      <c r="H102" s="841"/>
    </row>
    <row r="103" spans="1:8">
      <c r="A103" s="843" t="s">
        <v>1263</v>
      </c>
      <c r="B103" s="843" t="s">
        <v>1030</v>
      </c>
      <c r="C103" s="841"/>
      <c r="D103" s="841"/>
      <c r="E103" s="841"/>
      <c r="F103" s="841"/>
      <c r="G103" s="841"/>
      <c r="H103" s="841"/>
    </row>
    <row r="104" spans="1:8">
      <c r="A104" s="843" t="s">
        <v>1264</v>
      </c>
      <c r="B104" s="843" t="s">
        <v>1031</v>
      </c>
      <c r="C104" s="841"/>
      <c r="D104" s="841"/>
      <c r="E104" s="841"/>
      <c r="F104" s="841"/>
      <c r="G104" s="841"/>
      <c r="H104" s="841"/>
    </row>
    <row r="105" spans="1:8">
      <c r="A105" s="843"/>
      <c r="B105" s="843"/>
      <c r="C105" s="841"/>
      <c r="D105" s="841"/>
      <c r="E105" s="841"/>
      <c r="F105" s="841"/>
      <c r="G105" s="841"/>
      <c r="H105" s="841"/>
    </row>
    <row r="106" spans="1:8">
      <c r="A106" s="842" t="s">
        <v>1265</v>
      </c>
      <c r="B106" s="843"/>
      <c r="C106" s="841"/>
      <c r="D106" s="841"/>
      <c r="E106" s="841"/>
      <c r="F106" s="841"/>
      <c r="G106" s="841"/>
      <c r="H106" s="841"/>
    </row>
    <row r="107" spans="1:8">
      <c r="A107" s="843" t="s">
        <v>1266</v>
      </c>
      <c r="B107" s="843" t="s">
        <v>1033</v>
      </c>
      <c r="C107" s="841"/>
      <c r="D107" s="841"/>
      <c r="E107" s="841"/>
      <c r="F107" s="841"/>
      <c r="G107" s="841"/>
      <c r="H107" s="841"/>
    </row>
    <row r="108" spans="1:8">
      <c r="A108" s="843"/>
      <c r="B108" s="843"/>
      <c r="C108" s="841"/>
      <c r="D108" s="841"/>
      <c r="E108" s="841"/>
      <c r="F108" s="841"/>
      <c r="G108" s="841"/>
      <c r="H108" s="841"/>
    </row>
    <row r="109" spans="1:8">
      <c r="A109" s="842" t="s">
        <v>1267</v>
      </c>
      <c r="B109" s="843"/>
      <c r="C109" s="841"/>
      <c r="D109" s="841"/>
      <c r="E109" s="841"/>
      <c r="F109" s="841"/>
      <c r="G109" s="841"/>
      <c r="H109" s="841"/>
    </row>
    <row r="110" spans="1:8">
      <c r="A110" s="843" t="s">
        <v>1268</v>
      </c>
      <c r="B110" s="843" t="s">
        <v>1036</v>
      </c>
      <c r="C110" s="841"/>
      <c r="D110" s="841"/>
      <c r="E110" s="841"/>
      <c r="F110" s="841"/>
      <c r="G110" s="841"/>
      <c r="H110" s="841"/>
    </row>
    <row r="111" spans="1:8">
      <c r="A111" s="843" t="s">
        <v>1269</v>
      </c>
      <c r="B111" s="843" t="s">
        <v>1035</v>
      </c>
      <c r="C111" s="841"/>
      <c r="D111" s="841"/>
      <c r="E111" s="841"/>
      <c r="F111" s="841"/>
      <c r="G111" s="841"/>
      <c r="H111" s="841"/>
    </row>
    <row r="112" spans="1:8">
      <c r="A112" s="843"/>
      <c r="B112" s="843"/>
      <c r="C112" s="841"/>
      <c r="D112" s="841"/>
      <c r="E112" s="841"/>
      <c r="F112" s="841"/>
      <c r="G112" s="841"/>
      <c r="H112" s="841"/>
    </row>
    <row r="113" spans="1:8">
      <c r="A113" s="842" t="s">
        <v>1270</v>
      </c>
      <c r="B113" s="843"/>
      <c r="C113" s="841"/>
      <c r="D113" s="841"/>
      <c r="E113" s="841"/>
      <c r="F113" s="841"/>
      <c r="G113" s="841"/>
      <c r="H113" s="841"/>
    </row>
    <row r="114" spans="1:8">
      <c r="A114" s="843" t="s">
        <v>1271</v>
      </c>
      <c r="B114" s="843" t="s">
        <v>1272</v>
      </c>
      <c r="C114" s="841"/>
      <c r="D114" s="841"/>
      <c r="E114" s="841"/>
      <c r="F114" s="841"/>
      <c r="G114" s="841"/>
      <c r="H114" s="841"/>
    </row>
    <row r="115" spans="1:8">
      <c r="A115" s="843" t="s">
        <v>1273</v>
      </c>
      <c r="B115" s="843" t="s">
        <v>1274</v>
      </c>
      <c r="C115" s="841"/>
      <c r="D115" s="841"/>
      <c r="E115" s="841"/>
      <c r="F115" s="841"/>
      <c r="G115" s="841"/>
      <c r="H115" s="841"/>
    </row>
    <row r="116" spans="1:8">
      <c r="A116" s="843" t="s">
        <v>1275</v>
      </c>
      <c r="B116" s="843" t="s">
        <v>1276</v>
      </c>
      <c r="C116" s="841"/>
      <c r="D116" s="841"/>
      <c r="E116" s="841"/>
      <c r="F116" s="841"/>
      <c r="G116" s="841"/>
      <c r="H116" s="841"/>
    </row>
    <row r="117" spans="1:8">
      <c r="A117" s="843" t="s">
        <v>1277</v>
      </c>
      <c r="B117" s="843" t="s">
        <v>1278</v>
      </c>
      <c r="C117" s="841"/>
      <c r="D117" s="841"/>
      <c r="E117" s="841"/>
      <c r="F117" s="841"/>
      <c r="G117" s="841"/>
      <c r="H117" s="841"/>
    </row>
    <row r="118" spans="1:8">
      <c r="A118" s="843" t="s">
        <v>1279</v>
      </c>
      <c r="B118" s="843" t="s">
        <v>1280</v>
      </c>
      <c r="C118" s="841"/>
      <c r="D118" s="841"/>
      <c r="E118" s="841"/>
      <c r="F118" s="841"/>
      <c r="G118" s="841"/>
      <c r="H118" s="841"/>
    </row>
    <row r="119" spans="1:8">
      <c r="A119" s="843" t="s">
        <v>1281</v>
      </c>
      <c r="B119" s="843" t="s">
        <v>1282</v>
      </c>
      <c r="C119" s="841"/>
      <c r="D119" s="841"/>
      <c r="E119" s="841"/>
      <c r="F119" s="841"/>
      <c r="G119" s="841"/>
      <c r="H119" s="841"/>
    </row>
    <row r="120" spans="1:8">
      <c r="A120" s="843" t="s">
        <v>1283</v>
      </c>
      <c r="B120" s="843" t="s">
        <v>1284</v>
      </c>
      <c r="C120" s="841"/>
      <c r="D120" s="841"/>
      <c r="E120" s="841"/>
      <c r="F120" s="841"/>
      <c r="G120" s="841"/>
      <c r="H120" s="841"/>
    </row>
    <row r="121" spans="1:8">
      <c r="B121" s="843"/>
      <c r="C121" s="841"/>
      <c r="D121" s="841"/>
      <c r="E121" s="841"/>
      <c r="F121" s="841"/>
      <c r="G121" s="841"/>
      <c r="H121" s="841"/>
    </row>
    <row r="122" spans="1:8">
      <c r="A122" s="842" t="s">
        <v>1118</v>
      </c>
      <c r="B122" s="843"/>
      <c r="C122" s="841"/>
      <c r="D122" s="841"/>
      <c r="E122" s="841"/>
      <c r="F122" s="841"/>
      <c r="G122" s="841"/>
      <c r="H122" s="841"/>
    </row>
    <row r="123" spans="1:8">
      <c r="A123" s="845" t="s">
        <v>1285</v>
      </c>
      <c r="B123" s="843" t="s">
        <v>1043</v>
      </c>
      <c r="C123" s="841"/>
      <c r="D123" s="841"/>
      <c r="E123" s="841"/>
      <c r="F123" s="841"/>
      <c r="G123" s="841"/>
      <c r="H123" s="841"/>
    </row>
    <row r="124" spans="1:8">
      <c r="A124" s="845" t="s">
        <v>1286</v>
      </c>
      <c r="B124" s="843" t="s">
        <v>1042</v>
      </c>
      <c r="C124" s="841"/>
      <c r="D124" s="841"/>
      <c r="E124" s="841"/>
      <c r="F124" s="841"/>
      <c r="G124" s="841"/>
      <c r="H124" s="841"/>
    </row>
    <row r="125" spans="1:8">
      <c r="A125" s="843"/>
      <c r="B125" s="843"/>
      <c r="C125" s="841"/>
      <c r="D125" s="841"/>
      <c r="E125" s="841"/>
      <c r="F125" s="841"/>
      <c r="G125" s="841"/>
      <c r="H125" s="841"/>
    </row>
    <row r="126" spans="1:8">
      <c r="A126" s="842" t="s">
        <v>1287</v>
      </c>
      <c r="B126" s="846"/>
      <c r="C126" s="847"/>
      <c r="D126" s="847"/>
      <c r="E126" s="847"/>
      <c r="F126" s="847"/>
      <c r="G126" s="847"/>
      <c r="H126" s="847"/>
    </row>
    <row r="127" spans="1:8">
      <c r="A127" s="845" t="s">
        <v>1288</v>
      </c>
      <c r="B127" s="843" t="s">
        <v>1289</v>
      </c>
      <c r="C127" s="847"/>
      <c r="D127" s="847"/>
      <c r="E127" s="847"/>
      <c r="F127" s="847"/>
      <c r="G127" s="847"/>
      <c r="H127" s="847"/>
    </row>
    <row r="128" spans="1:8">
      <c r="A128" s="845" t="s">
        <v>1290</v>
      </c>
      <c r="B128" s="843" t="s">
        <v>1291</v>
      </c>
      <c r="C128" s="847"/>
      <c r="D128" s="847"/>
      <c r="E128" s="847"/>
      <c r="F128" s="847"/>
      <c r="G128" s="847"/>
      <c r="H128" s="847"/>
    </row>
    <row r="129" spans="1:8">
      <c r="A129" s="845" t="s">
        <v>1292</v>
      </c>
      <c r="B129" s="843" t="s">
        <v>1293</v>
      </c>
      <c r="C129" s="847"/>
      <c r="D129" s="847"/>
      <c r="E129" s="847"/>
      <c r="F129" s="847"/>
      <c r="G129" s="847"/>
      <c r="H129" s="847"/>
    </row>
    <row r="130" spans="1:8">
      <c r="A130" s="845" t="s">
        <v>1294</v>
      </c>
      <c r="B130" s="843" t="s">
        <v>1295</v>
      </c>
      <c r="C130" s="847"/>
      <c r="D130" s="847"/>
      <c r="E130" s="847"/>
      <c r="F130" s="847"/>
      <c r="G130" s="847"/>
      <c r="H130" s="847"/>
    </row>
    <row r="131" spans="1:8">
      <c r="A131" s="845" t="s">
        <v>1296</v>
      </c>
      <c r="B131" s="843" t="s">
        <v>1297</v>
      </c>
      <c r="C131" s="847"/>
      <c r="D131" s="847"/>
      <c r="E131" s="847"/>
      <c r="F131" s="847"/>
      <c r="G131" s="847"/>
      <c r="H131" s="847"/>
    </row>
    <row r="132" spans="1:8">
      <c r="A132" s="845" t="s">
        <v>1298</v>
      </c>
      <c r="B132" s="843" t="s">
        <v>1299</v>
      </c>
      <c r="C132" s="847"/>
      <c r="D132" s="847"/>
      <c r="E132" s="847"/>
      <c r="F132" s="847"/>
      <c r="G132" s="847"/>
      <c r="H132" s="847"/>
    </row>
    <row r="133" spans="1:8">
      <c r="A133" s="845" t="s">
        <v>1300</v>
      </c>
      <c r="B133" s="843" t="s">
        <v>1301</v>
      </c>
      <c r="C133" s="847"/>
      <c r="D133" s="847"/>
      <c r="E133" s="847"/>
      <c r="F133" s="847"/>
      <c r="G133" s="847"/>
      <c r="H133" s="847"/>
    </row>
    <row r="134" spans="1:8">
      <c r="A134" s="848"/>
      <c r="B134" s="846"/>
      <c r="C134" s="847"/>
      <c r="D134" s="847"/>
      <c r="E134" s="847"/>
      <c r="F134" s="847"/>
      <c r="G134" s="847"/>
      <c r="H134" s="847"/>
    </row>
    <row r="135" spans="1:8">
      <c r="A135" s="842" t="s">
        <v>1302</v>
      </c>
      <c r="B135" s="843"/>
      <c r="C135" s="841"/>
      <c r="D135" s="841"/>
      <c r="E135" s="841"/>
      <c r="F135" s="841"/>
      <c r="G135" s="841"/>
      <c r="H135" s="841"/>
    </row>
    <row r="136" spans="1:8">
      <c r="A136" s="843" t="s">
        <v>1303</v>
      </c>
      <c r="B136" s="843" t="s">
        <v>1304</v>
      </c>
      <c r="C136" s="841"/>
      <c r="D136" s="841"/>
      <c r="E136" s="841"/>
      <c r="F136" s="841"/>
      <c r="G136" s="841"/>
      <c r="H136" s="841"/>
    </row>
    <row r="137" spans="1:8">
      <c r="A137" s="843" t="s">
        <v>1305</v>
      </c>
      <c r="B137" s="843" t="s">
        <v>1306</v>
      </c>
      <c r="C137" s="841"/>
      <c r="D137" s="841"/>
      <c r="E137" s="841"/>
      <c r="F137" s="841"/>
      <c r="G137" s="841"/>
      <c r="H137" s="841"/>
    </row>
    <row r="138" spans="1:8">
      <c r="A138" s="843" t="s">
        <v>1307</v>
      </c>
      <c r="B138" s="843" t="s">
        <v>1308</v>
      </c>
      <c r="C138" s="841"/>
      <c r="D138" s="841"/>
      <c r="E138" s="841"/>
      <c r="F138" s="841"/>
      <c r="G138" s="841"/>
      <c r="H138" s="841"/>
    </row>
    <row r="139" spans="1:8">
      <c r="A139" s="843" t="s">
        <v>1309</v>
      </c>
      <c r="B139" s="843" t="s">
        <v>1310</v>
      </c>
      <c r="C139" s="841"/>
      <c r="D139" s="841"/>
      <c r="E139" s="841"/>
      <c r="F139" s="841"/>
      <c r="G139" s="841"/>
      <c r="H139" s="841"/>
    </row>
    <row r="140" spans="1:8">
      <c r="A140" s="843" t="s">
        <v>1311</v>
      </c>
      <c r="B140" s="843" t="s">
        <v>1312</v>
      </c>
      <c r="C140" s="841"/>
      <c r="D140" s="841"/>
      <c r="E140" s="841"/>
      <c r="F140" s="841"/>
      <c r="G140" s="841"/>
      <c r="H140" s="841"/>
    </row>
    <row r="141" spans="1:8">
      <c r="A141" s="843"/>
      <c r="B141" s="843"/>
      <c r="C141" s="841"/>
      <c r="D141" s="841"/>
      <c r="E141" s="841"/>
      <c r="F141" s="841"/>
      <c r="G141" s="841"/>
      <c r="H141" s="841"/>
    </row>
    <row r="142" spans="1:8">
      <c r="A142" s="843"/>
      <c r="B142" s="843"/>
      <c r="C142" s="841"/>
      <c r="D142" s="841"/>
      <c r="E142" s="841"/>
      <c r="F142" s="841"/>
      <c r="G142" s="841"/>
      <c r="H142" s="841"/>
    </row>
    <row r="143" spans="1:8">
      <c r="A143" s="849" t="s">
        <v>1313</v>
      </c>
      <c r="B143" s="850"/>
      <c r="C143" s="841"/>
      <c r="D143" s="841"/>
      <c r="E143" s="841"/>
      <c r="F143" s="841"/>
      <c r="G143" s="841"/>
      <c r="H143" s="841"/>
    </row>
    <row r="144" spans="1:8">
      <c r="A144" s="849" t="s">
        <v>1314</v>
      </c>
      <c r="B144" s="850"/>
      <c r="C144" s="841"/>
      <c r="D144" s="841"/>
      <c r="E144" s="841"/>
      <c r="F144" s="841"/>
      <c r="G144" s="841"/>
      <c r="H144" s="841"/>
    </row>
    <row r="145" spans="1:8">
      <c r="A145" s="849" t="s">
        <v>1315</v>
      </c>
      <c r="B145" s="850"/>
      <c r="C145" s="841"/>
      <c r="D145" s="841"/>
      <c r="E145" s="841"/>
      <c r="F145" s="841"/>
      <c r="G145" s="841"/>
      <c r="H145" s="841"/>
    </row>
    <row r="146" spans="1:8">
      <c r="A146" s="849" t="s">
        <v>1316</v>
      </c>
      <c r="B146" s="850"/>
      <c r="C146" s="841"/>
      <c r="D146" s="841"/>
      <c r="E146" s="841"/>
      <c r="F146" s="841"/>
      <c r="G146" s="841"/>
      <c r="H146" s="841"/>
    </row>
    <row r="147" spans="1:8" ht="28.5">
      <c r="A147" s="849" t="s">
        <v>1317</v>
      </c>
      <c r="B147" s="850"/>
      <c r="C147" s="841"/>
      <c r="D147" s="841"/>
      <c r="E147" s="841"/>
      <c r="F147" s="841"/>
      <c r="G147" s="841"/>
      <c r="H147" s="841"/>
    </row>
    <row r="148" spans="1:8" ht="28.5">
      <c r="A148" s="849" t="s">
        <v>1318</v>
      </c>
      <c r="B148" s="850"/>
      <c r="C148" s="841"/>
      <c r="D148" s="841"/>
      <c r="E148" s="841"/>
      <c r="F148" s="841"/>
      <c r="G148" s="841"/>
      <c r="H148" s="841"/>
    </row>
    <row r="149" spans="1:8">
      <c r="A149" s="849" t="s">
        <v>1319</v>
      </c>
      <c r="B149" s="850"/>
      <c r="C149" s="841"/>
      <c r="D149" s="841"/>
      <c r="E149" s="841"/>
      <c r="F149" s="841"/>
      <c r="G149" s="841"/>
      <c r="H149" s="841"/>
    </row>
    <row r="150" spans="1:8">
      <c r="A150" s="849" t="s">
        <v>1320</v>
      </c>
      <c r="B150" s="850"/>
      <c r="C150" s="841"/>
      <c r="D150" s="841"/>
      <c r="E150" s="841"/>
      <c r="F150" s="841"/>
      <c r="G150" s="841"/>
      <c r="H150" s="841"/>
    </row>
    <row r="151" spans="1:8" ht="28.5">
      <c r="A151" s="849" t="s">
        <v>1321</v>
      </c>
      <c r="B151" s="850"/>
      <c r="C151" s="841"/>
      <c r="D151" s="841"/>
      <c r="E151" s="841"/>
      <c r="F151" s="841"/>
      <c r="G151" s="841"/>
      <c r="H151" s="841"/>
    </row>
    <row r="152" spans="1:8" ht="28.5">
      <c r="A152" s="849" t="s">
        <v>1322</v>
      </c>
      <c r="B152" s="850"/>
      <c r="C152" s="841"/>
      <c r="D152" s="841"/>
      <c r="E152" s="841"/>
      <c r="F152" s="841"/>
      <c r="G152" s="841"/>
      <c r="H152" s="841"/>
    </row>
    <row r="153" spans="1:8" ht="28.5">
      <c r="A153" s="849" t="s">
        <v>1323</v>
      </c>
      <c r="B153" s="850"/>
      <c r="C153" s="841"/>
      <c r="D153" s="841"/>
      <c r="E153" s="841"/>
      <c r="F153" s="841"/>
      <c r="G153" s="841"/>
      <c r="H153" s="841"/>
    </row>
    <row r="154" spans="1:8" ht="28.5">
      <c r="A154" s="849" t="s">
        <v>1324</v>
      </c>
      <c r="B154" s="850"/>
      <c r="C154" s="841"/>
      <c r="D154" s="841"/>
      <c r="E154" s="841"/>
      <c r="F154" s="841"/>
      <c r="G154" s="841"/>
      <c r="H154" s="841"/>
    </row>
    <row r="155" spans="1:8">
      <c r="A155" s="849" t="s">
        <v>1325</v>
      </c>
      <c r="B155" s="850"/>
      <c r="C155" s="841"/>
      <c r="D155" s="841"/>
      <c r="E155" s="841"/>
      <c r="F155" s="841"/>
      <c r="G155" s="841"/>
      <c r="H155" s="841"/>
    </row>
    <row r="156" spans="1:8">
      <c r="A156" s="849" t="s">
        <v>1326</v>
      </c>
      <c r="B156" s="850"/>
      <c r="C156" s="841"/>
      <c r="D156" s="841"/>
      <c r="E156" s="841"/>
      <c r="F156" s="841"/>
      <c r="G156" s="841"/>
      <c r="H156" s="841"/>
    </row>
    <row r="157" spans="1:8" ht="30" customHeight="1">
      <c r="A157" s="849" t="s">
        <v>1327</v>
      </c>
      <c r="B157" s="850"/>
    </row>
    <row r="158" spans="1:8" ht="30" customHeight="1">
      <c r="A158" s="849" t="s">
        <v>1328</v>
      </c>
      <c r="B158" s="851"/>
    </row>
    <row r="159" spans="1:8" ht="30" customHeight="1">
      <c r="A159" s="849" t="s">
        <v>1329</v>
      </c>
      <c r="B159" s="852"/>
    </row>
    <row r="160" spans="1:8" ht="45" customHeight="1">
      <c r="A160" s="849" t="s">
        <v>1330</v>
      </c>
      <c r="B160" s="852"/>
    </row>
    <row r="161" spans="1:1" ht="30" customHeight="1">
      <c r="A161" s="849" t="s">
        <v>1331</v>
      </c>
    </row>
    <row r="162" spans="1:1" ht="45" customHeight="1">
      <c r="A162" s="849" t="s">
        <v>1332</v>
      </c>
    </row>
    <row r="163" spans="1:1" ht="42.75">
      <c r="A163" s="849" t="s">
        <v>1333</v>
      </c>
    </row>
    <row r="164" spans="1:1" ht="29.25" customHeight="1">
      <c r="A164" s="853" t="s">
        <v>1334</v>
      </c>
    </row>
    <row r="165" spans="1:1" ht="29.25" customHeight="1">
      <c r="A165" s="853" t="s">
        <v>1335</v>
      </c>
    </row>
    <row r="166" spans="1:1" ht="29.25" customHeight="1">
      <c r="A166" s="853" t="s">
        <v>1336</v>
      </c>
    </row>
    <row r="167" spans="1:1" ht="42.75">
      <c r="A167" s="853" t="s">
        <v>1337</v>
      </c>
    </row>
  </sheetData>
  <mergeCells count="1">
    <mergeCell ref="A1:B1"/>
  </mergeCells>
  <hyperlinks>
    <hyperlink ref="D1" location="ÍNDICE!A1" display="ÍNDICE!A1"/>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94</vt:i4>
      </vt:variant>
      <vt:variant>
        <vt:lpstr>Rangos con nombre</vt:lpstr>
      </vt:variant>
      <vt:variant>
        <vt:i4>60</vt:i4>
      </vt:variant>
    </vt:vector>
  </HeadingPairs>
  <TitlesOfParts>
    <vt:vector size="154" baseType="lpstr">
      <vt:lpstr>ÍNDICE</vt:lpstr>
      <vt:lpstr>1</vt:lpstr>
      <vt:lpstr>2</vt:lpstr>
      <vt:lpstr>3</vt:lpstr>
      <vt:lpstr>4</vt:lpstr>
      <vt:lpstr>5</vt:lpstr>
      <vt:lpstr>6</vt:lpstr>
      <vt:lpstr>7</vt:lpstr>
      <vt:lpstr>8-1</vt:lpstr>
      <vt:lpstr>8-2</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31-1</vt:lpstr>
      <vt:lpstr>31-2</vt:lpstr>
      <vt:lpstr>32</vt:lpstr>
      <vt:lpstr>33</vt:lpstr>
      <vt:lpstr>34</vt:lpstr>
      <vt:lpstr>35</vt:lpstr>
      <vt:lpstr>36</vt:lpstr>
      <vt:lpstr>37</vt:lpstr>
      <vt:lpstr>38</vt:lpstr>
      <vt:lpstr>39</vt:lpstr>
      <vt:lpstr>40</vt:lpstr>
      <vt:lpstr>41</vt:lpstr>
      <vt:lpstr>42</vt:lpstr>
      <vt:lpstr>43</vt:lpstr>
      <vt:lpstr>44</vt:lpstr>
      <vt:lpstr>45-1</vt:lpstr>
      <vt:lpstr>45-2</vt:lpstr>
      <vt:lpstr>46</vt:lpstr>
      <vt:lpstr>47</vt:lpstr>
      <vt:lpstr>48</vt:lpstr>
      <vt:lpstr>49</vt:lpstr>
      <vt:lpstr>50</vt:lpstr>
      <vt:lpstr>51</vt:lpstr>
      <vt:lpstr>52</vt:lpstr>
      <vt:lpstr>53-1</vt:lpstr>
      <vt:lpstr>53-2</vt:lpstr>
      <vt:lpstr>54-1</vt:lpstr>
      <vt:lpstr>54-2</vt:lpstr>
      <vt:lpstr>55-1</vt:lpstr>
      <vt:lpstr>55-2</vt:lpstr>
      <vt:lpstr>56</vt:lpstr>
      <vt:lpstr>57</vt:lpstr>
      <vt:lpstr>58</vt:lpstr>
      <vt:lpstr>59</vt:lpstr>
      <vt:lpstr>60</vt:lpstr>
      <vt:lpstr>61</vt:lpstr>
      <vt:lpstr>62-1</vt:lpstr>
      <vt:lpstr>62-2</vt:lpstr>
      <vt:lpstr>63</vt:lpstr>
      <vt:lpstr>64</vt:lpstr>
      <vt:lpstr>65</vt:lpstr>
      <vt:lpstr>66</vt:lpstr>
      <vt:lpstr>67</vt:lpstr>
      <vt:lpstr>68</vt:lpstr>
      <vt:lpstr>69</vt:lpstr>
      <vt:lpstr>70</vt:lpstr>
      <vt:lpstr>71</vt:lpstr>
      <vt:lpstr>72</vt:lpstr>
      <vt:lpstr>73</vt:lpstr>
      <vt:lpstr>74</vt:lpstr>
      <vt:lpstr>75</vt:lpstr>
      <vt:lpstr>76</vt:lpstr>
      <vt:lpstr>77</vt:lpstr>
      <vt:lpstr>78</vt:lpstr>
      <vt:lpstr>79</vt:lpstr>
      <vt:lpstr>80</vt:lpstr>
      <vt:lpstr>81</vt:lpstr>
      <vt:lpstr>82</vt:lpstr>
      <vt:lpstr>83</vt:lpstr>
      <vt:lpstr>84</vt:lpstr>
      <vt:lpstr>85</vt:lpstr>
      <vt:lpstr>Abreviaturas</vt:lpstr>
      <vt:lpstr>'10'!Área_de_impresión</vt:lpstr>
      <vt:lpstr>'11'!Área_de_impresión</vt:lpstr>
      <vt:lpstr>'12'!Área_de_impresión</vt:lpstr>
      <vt:lpstr>'13'!Área_de_impresión</vt:lpstr>
      <vt:lpstr>'14'!Área_de_impresión</vt:lpstr>
      <vt:lpstr>'15'!Área_de_impresión</vt:lpstr>
      <vt:lpstr>'16'!Área_de_impresión</vt:lpstr>
      <vt:lpstr>'17'!Área_de_impresión</vt:lpstr>
      <vt:lpstr>'18'!Área_de_impresión</vt:lpstr>
      <vt:lpstr>'19'!Área_de_impresión</vt:lpstr>
      <vt:lpstr>'20'!Área_de_impresión</vt:lpstr>
      <vt:lpstr>'21'!Área_de_impresión</vt:lpstr>
      <vt:lpstr>'22'!Área_de_impresión</vt:lpstr>
      <vt:lpstr>'23'!Área_de_impresión</vt:lpstr>
      <vt:lpstr>'24'!Área_de_impresión</vt:lpstr>
      <vt:lpstr>'25'!Área_de_impresión</vt:lpstr>
      <vt:lpstr>'30'!Área_de_impresión</vt:lpstr>
      <vt:lpstr>'31-1'!Área_de_impresión</vt:lpstr>
      <vt:lpstr>'31-2'!Área_de_impresión</vt:lpstr>
      <vt:lpstr>'32'!Área_de_impresión</vt:lpstr>
      <vt:lpstr>'33'!Área_de_impresión</vt:lpstr>
      <vt:lpstr>'34'!Área_de_impresión</vt:lpstr>
      <vt:lpstr>'35'!Área_de_impresión</vt:lpstr>
      <vt:lpstr>'36'!Área_de_impresión</vt:lpstr>
      <vt:lpstr>'37'!Área_de_impresión</vt:lpstr>
      <vt:lpstr>'38'!Área_de_impresión</vt:lpstr>
      <vt:lpstr>'39'!Área_de_impresión</vt:lpstr>
      <vt:lpstr>'44'!Área_de_impresión</vt:lpstr>
      <vt:lpstr>'45-1'!Área_de_impresión</vt:lpstr>
      <vt:lpstr>'45-2'!Área_de_impresión</vt:lpstr>
      <vt:lpstr>'46'!Área_de_impresión</vt:lpstr>
      <vt:lpstr>'47'!Área_de_impresión</vt:lpstr>
      <vt:lpstr>'52'!Área_de_impresión</vt:lpstr>
      <vt:lpstr>'53-1'!Área_de_impresión</vt:lpstr>
      <vt:lpstr>'53-2'!Área_de_impresión</vt:lpstr>
      <vt:lpstr>'54-1'!Área_de_impresión</vt:lpstr>
      <vt:lpstr>'54-2'!Área_de_impresión</vt:lpstr>
      <vt:lpstr>'55-1'!Área_de_impresión</vt:lpstr>
      <vt:lpstr>'55-2'!Área_de_impresión</vt:lpstr>
      <vt:lpstr>'57'!Área_de_impresión</vt:lpstr>
      <vt:lpstr>'61'!Área_de_impresión</vt:lpstr>
      <vt:lpstr>'62-1'!Área_de_impresión</vt:lpstr>
      <vt:lpstr>'62-2'!Área_de_impresión</vt:lpstr>
      <vt:lpstr>'63'!Área_de_impresión</vt:lpstr>
      <vt:lpstr>'64'!Área_de_impresión</vt:lpstr>
      <vt:lpstr>'69'!Área_de_impresión</vt:lpstr>
      <vt:lpstr>'7'!Área_de_impresión</vt:lpstr>
      <vt:lpstr>'70'!Área_de_impresión</vt:lpstr>
      <vt:lpstr>'71'!Área_de_impresión</vt:lpstr>
      <vt:lpstr>'72'!Área_de_impresión</vt:lpstr>
      <vt:lpstr>'73'!Área_de_impresión</vt:lpstr>
      <vt:lpstr>'76'!Área_de_impresión</vt:lpstr>
      <vt:lpstr>'77'!Área_de_impresión</vt:lpstr>
      <vt:lpstr>'78'!Área_de_impresión</vt:lpstr>
      <vt:lpstr>'80'!Área_de_impresión</vt:lpstr>
      <vt:lpstr>'81'!Área_de_impresión</vt:lpstr>
      <vt:lpstr>'8-1'!Área_de_impresión</vt:lpstr>
      <vt:lpstr>'82'!Área_de_impresión</vt:lpstr>
      <vt:lpstr>'8-2'!Área_de_impresión</vt:lpstr>
      <vt:lpstr>'9'!Área_de_impresión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 Enrique Claros Mamani</dc:creator>
  <cp:lastModifiedBy>Ana Gabriela Silvetty Loup</cp:lastModifiedBy>
  <dcterms:created xsi:type="dcterms:W3CDTF">2025-03-07T21:16:26Z</dcterms:created>
  <dcterms:modified xsi:type="dcterms:W3CDTF">2025-03-10T21:25:36Z</dcterms:modified>
</cp:coreProperties>
</file>